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drawings/drawing3.xml" ContentType="application/vnd.openxmlformats-officedocument.drawing+xml"/>
  <Override PartName="/xl/charts/chart7.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84" yWindow="96" windowWidth="17124" windowHeight="8232" tabRatio="767" activeTab="9"/>
  </bookViews>
  <sheets>
    <sheet name="Données" sheetId="66" r:id="rId1"/>
    <sheet name="Année N1" sheetId="62" r:id="rId2"/>
    <sheet name="Année N2" sheetId="60" r:id="rId3"/>
    <sheet name="Année N3" sheetId="59" r:id="rId4"/>
    <sheet name="Année N4" sheetId="58" r:id="rId5"/>
    <sheet name="Année N5" sheetId="56" r:id="rId6"/>
    <sheet name="Résumé N1àN5" sheetId="61" r:id="rId7"/>
    <sheet name="ET 5dates" sheetId="65" r:id="rId8"/>
    <sheet name="Feuil1" sheetId="69" state="hidden" r:id="rId9"/>
    <sheet name="Analemme" sheetId="48" r:id="rId10"/>
    <sheet name="Année M1" sheetId="67" r:id="rId11"/>
    <sheet name="Année M2" sheetId="68" r:id="rId12"/>
    <sheet name="Savoie P53" sheetId="9" r:id="rId13"/>
  </sheets>
  <definedNames>
    <definedName name="_xlnm.Print_Area" localSheetId="10">'Année M1'!$E$2:$P$56</definedName>
    <definedName name="_xlnm.Print_Area" localSheetId="11">'Année M2'!$E$2:$P$56</definedName>
    <definedName name="_xlnm.Print_Area" localSheetId="1">'Année N1'!$E$2:$P$56</definedName>
    <definedName name="_xlnm.Print_Area" localSheetId="2">'Année N2'!$E$2:$P$56</definedName>
    <definedName name="_xlnm.Print_Area" localSheetId="3">'Année N3'!$E$2:$P$56</definedName>
    <definedName name="_xlnm.Print_Area" localSheetId="4">'Année N4'!$E$2:$P$56</definedName>
    <definedName name="_xlnm.Print_Area" localSheetId="5">'Année N5'!$E$2:$P$56</definedName>
    <definedName name="_xlnm.Print_Area" localSheetId="6">'Résumé N1àN5'!#REF!</definedName>
    <definedName name="_xlnm.Print_Area" localSheetId="12">'Savoie P53'!$C$8:$Q$36</definedName>
  </definedNames>
  <calcPr calcId="145621"/>
</workbook>
</file>

<file path=xl/calcChain.xml><?xml version="1.0" encoding="utf-8"?>
<calcChain xmlns="http://schemas.openxmlformats.org/spreadsheetml/2006/main">
  <c r="V380" i="56" l="1"/>
  <c r="P380" i="56"/>
  <c r="V379" i="56"/>
  <c r="Q379" i="56"/>
  <c r="P379" i="56"/>
  <c r="V378" i="56"/>
  <c r="V380" i="58"/>
  <c r="Q380" i="58"/>
  <c r="P380" i="58"/>
  <c r="V379" i="58"/>
  <c r="P379" i="58"/>
  <c r="V378" i="58"/>
  <c r="V380" i="59"/>
  <c r="P380" i="59"/>
  <c r="V379" i="59"/>
  <c r="Q379" i="59"/>
  <c r="P379" i="59"/>
  <c r="V378" i="59"/>
  <c r="X379" i="59"/>
  <c r="X380" i="59"/>
  <c r="V380" i="60"/>
  <c r="P380" i="60"/>
  <c r="V379" i="60"/>
  <c r="Q379" i="60"/>
  <c r="P379" i="60"/>
  <c r="V378" i="60"/>
  <c r="P380" i="62"/>
  <c r="P379" i="62"/>
  <c r="V380" i="62"/>
  <c r="V379" i="62"/>
  <c r="R379" i="56" l="1"/>
  <c r="Q380" i="56"/>
  <c r="Q379" i="58"/>
  <c r="R380" i="58"/>
  <c r="R379" i="59"/>
  <c r="Q380" i="59"/>
  <c r="R379" i="60"/>
  <c r="Q380" i="60"/>
  <c r="AN316" i="67"/>
  <c r="AN285" i="67"/>
  <c r="AN224" i="67"/>
  <c r="AN163" i="67"/>
  <c r="AN132" i="67"/>
  <c r="AN102" i="67"/>
  <c r="AN71" i="67"/>
  <c r="AN42" i="67"/>
  <c r="R380" i="56" l="1"/>
  <c r="S379" i="56"/>
  <c r="T379" i="56"/>
  <c r="U379" i="56" s="1"/>
  <c r="S380" i="58"/>
  <c r="R379" i="58"/>
  <c r="T380" i="58"/>
  <c r="U380" i="58" s="1"/>
  <c r="R380" i="59"/>
  <c r="S379" i="59"/>
  <c r="T379" i="59"/>
  <c r="U379" i="59" s="1"/>
  <c r="R380" i="60"/>
  <c r="S379" i="60"/>
  <c r="T379" i="60"/>
  <c r="U379" i="60" s="1"/>
  <c r="D6" i="68"/>
  <c r="D6" i="67"/>
  <c r="E6" i="67" s="1"/>
  <c r="AR378" i="67"/>
  <c r="AS378" i="67"/>
  <c r="F4" i="68"/>
  <c r="H2" i="68"/>
  <c r="J2" i="68" s="1"/>
  <c r="F4" i="67"/>
  <c r="H2" i="67"/>
  <c r="J2" i="67" s="1"/>
  <c r="C6" i="65"/>
  <c r="C7" i="65"/>
  <c r="C8" i="65"/>
  <c r="C9" i="65"/>
  <c r="C5" i="65"/>
  <c r="Y9" i="61"/>
  <c r="Y10" i="61"/>
  <c r="Y11" i="61"/>
  <c r="Y12" i="61"/>
  <c r="Y8" i="61"/>
  <c r="F6" i="61"/>
  <c r="D6" i="61"/>
  <c r="D6" i="56"/>
  <c r="D6" i="58"/>
  <c r="D6" i="59"/>
  <c r="D6" i="60"/>
  <c r="F4" i="62"/>
  <c r="H2" i="62"/>
  <c r="I2" i="62" s="1"/>
  <c r="S380" i="56" l="1"/>
  <c r="T380" i="56"/>
  <c r="U380" i="56" s="1"/>
  <c r="S379" i="58"/>
  <c r="T379" i="58"/>
  <c r="U379" i="58" s="1"/>
  <c r="S380" i="59"/>
  <c r="T380" i="59"/>
  <c r="U380" i="59" s="1"/>
  <c r="S380" i="60"/>
  <c r="T380" i="60"/>
  <c r="U380" i="60" s="1"/>
  <c r="I2" i="67"/>
  <c r="D377" i="68"/>
  <c r="E377" i="68" s="1"/>
  <c r="F377" i="68" s="1"/>
  <c r="D376" i="68"/>
  <c r="E376" i="68" s="1"/>
  <c r="F376" i="68" s="1"/>
  <c r="D375" i="68"/>
  <c r="E375" i="68" s="1"/>
  <c r="F375" i="68" s="1"/>
  <c r="D374" i="68"/>
  <c r="E374" i="68" s="1"/>
  <c r="F374" i="68" s="1"/>
  <c r="D373" i="68"/>
  <c r="E373" i="68" s="1"/>
  <c r="F373" i="68" s="1"/>
  <c r="D372" i="68"/>
  <c r="E372" i="68" s="1"/>
  <c r="F372" i="68" s="1"/>
  <c r="D371" i="68"/>
  <c r="E371" i="68" s="1"/>
  <c r="F371" i="68" s="1"/>
  <c r="D370" i="68"/>
  <c r="E370" i="68" s="1"/>
  <c r="F370" i="68" s="1"/>
  <c r="D369" i="68"/>
  <c r="E369" i="68" s="1"/>
  <c r="F369" i="68" s="1"/>
  <c r="D368" i="68"/>
  <c r="E368" i="68" s="1"/>
  <c r="F368" i="68" s="1"/>
  <c r="D367" i="68"/>
  <c r="E367" i="68" s="1"/>
  <c r="F367" i="68" s="1"/>
  <c r="D366" i="68"/>
  <c r="E366" i="68" s="1"/>
  <c r="F366" i="68" s="1"/>
  <c r="D365" i="68"/>
  <c r="E365" i="68" s="1"/>
  <c r="F365" i="68" s="1"/>
  <c r="D364" i="68"/>
  <c r="E364" i="68" s="1"/>
  <c r="F364" i="68" s="1"/>
  <c r="D363" i="68"/>
  <c r="E363" i="68" s="1"/>
  <c r="F363" i="68" s="1"/>
  <c r="D362" i="68"/>
  <c r="E362" i="68" s="1"/>
  <c r="F362" i="68" s="1"/>
  <c r="D361" i="68"/>
  <c r="E361" i="68" s="1"/>
  <c r="F361" i="68" s="1"/>
  <c r="D360" i="68"/>
  <c r="E360" i="68" s="1"/>
  <c r="F360" i="68" s="1"/>
  <c r="D359" i="68"/>
  <c r="E359" i="68" s="1"/>
  <c r="F359" i="68" s="1"/>
  <c r="D358" i="68"/>
  <c r="E358" i="68" s="1"/>
  <c r="F358" i="68" s="1"/>
  <c r="D357" i="68"/>
  <c r="E357" i="68" s="1"/>
  <c r="F357" i="68" s="1"/>
  <c r="D356" i="68"/>
  <c r="E356" i="68" s="1"/>
  <c r="F356" i="68" s="1"/>
  <c r="D355" i="68"/>
  <c r="E355" i="68" s="1"/>
  <c r="F355" i="68" s="1"/>
  <c r="D354" i="68"/>
  <c r="E354" i="68" s="1"/>
  <c r="F354" i="68" s="1"/>
  <c r="D353" i="68"/>
  <c r="E353" i="68" s="1"/>
  <c r="F353" i="68" s="1"/>
  <c r="D352" i="68"/>
  <c r="E352" i="68" s="1"/>
  <c r="F352" i="68" s="1"/>
  <c r="D351" i="68"/>
  <c r="E351" i="68" s="1"/>
  <c r="F351" i="68" s="1"/>
  <c r="D350" i="68"/>
  <c r="E350" i="68" s="1"/>
  <c r="F350" i="68" s="1"/>
  <c r="D349" i="68"/>
  <c r="E349" i="68" s="1"/>
  <c r="F349" i="68" s="1"/>
  <c r="D348" i="68"/>
  <c r="E348" i="68" s="1"/>
  <c r="F348" i="68" s="1"/>
  <c r="D347" i="68"/>
  <c r="E347" i="68" s="1"/>
  <c r="F347" i="68" s="1"/>
  <c r="D346" i="68"/>
  <c r="E346" i="68" s="1"/>
  <c r="F346" i="68" s="1"/>
  <c r="D345" i="68"/>
  <c r="E345" i="68" s="1"/>
  <c r="F345" i="68" s="1"/>
  <c r="D344" i="68"/>
  <c r="E344" i="68" s="1"/>
  <c r="F344" i="68" s="1"/>
  <c r="D343" i="68"/>
  <c r="E343" i="68" s="1"/>
  <c r="F343" i="68" s="1"/>
  <c r="D342" i="68"/>
  <c r="E342" i="68" s="1"/>
  <c r="F342" i="68" s="1"/>
  <c r="D341" i="68"/>
  <c r="E341" i="68" s="1"/>
  <c r="F341" i="68" s="1"/>
  <c r="D340" i="68"/>
  <c r="E340" i="68" s="1"/>
  <c r="F340" i="68" s="1"/>
  <c r="D339" i="68"/>
  <c r="E339" i="68" s="1"/>
  <c r="F339" i="68" s="1"/>
  <c r="D338" i="68"/>
  <c r="E338" i="68" s="1"/>
  <c r="F338" i="68" s="1"/>
  <c r="D337" i="68"/>
  <c r="E337" i="68" s="1"/>
  <c r="F337" i="68" s="1"/>
  <c r="D336" i="68"/>
  <c r="E336" i="68" s="1"/>
  <c r="F336" i="68" s="1"/>
  <c r="D335" i="68"/>
  <c r="E335" i="68" s="1"/>
  <c r="F335" i="68" s="1"/>
  <c r="D334" i="68"/>
  <c r="E334" i="68" s="1"/>
  <c r="F334" i="68" s="1"/>
  <c r="D333" i="68"/>
  <c r="E333" i="68" s="1"/>
  <c r="F333" i="68" s="1"/>
  <c r="D332" i="68"/>
  <c r="E332" i="68" s="1"/>
  <c r="F332" i="68" s="1"/>
  <c r="D331" i="68"/>
  <c r="E331" i="68" s="1"/>
  <c r="F331" i="68" s="1"/>
  <c r="D330" i="68"/>
  <c r="E330" i="68" s="1"/>
  <c r="F330" i="68" s="1"/>
  <c r="D329" i="68"/>
  <c r="E329" i="68" s="1"/>
  <c r="F329" i="68" s="1"/>
  <c r="D328" i="68"/>
  <c r="E328" i="68" s="1"/>
  <c r="F328" i="68" s="1"/>
  <c r="D327" i="68"/>
  <c r="E327" i="68" s="1"/>
  <c r="F327" i="68" s="1"/>
  <c r="D326" i="68"/>
  <c r="E326" i="68" s="1"/>
  <c r="F326" i="68" s="1"/>
  <c r="D325" i="68"/>
  <c r="E325" i="68" s="1"/>
  <c r="F325" i="68" s="1"/>
  <c r="D324" i="68"/>
  <c r="E324" i="68" s="1"/>
  <c r="F324" i="68" s="1"/>
  <c r="D323" i="68"/>
  <c r="E323" i="68" s="1"/>
  <c r="F323" i="68" s="1"/>
  <c r="D322" i="68"/>
  <c r="E322" i="68" s="1"/>
  <c r="F322" i="68" s="1"/>
  <c r="D321" i="68"/>
  <c r="E321" i="68" s="1"/>
  <c r="F321" i="68" s="1"/>
  <c r="D320" i="68"/>
  <c r="E320" i="68" s="1"/>
  <c r="F320" i="68" s="1"/>
  <c r="D319" i="68"/>
  <c r="E319" i="68" s="1"/>
  <c r="F319" i="68" s="1"/>
  <c r="D318" i="68"/>
  <c r="E318" i="68" s="1"/>
  <c r="F318" i="68" s="1"/>
  <c r="D317" i="68"/>
  <c r="E317" i="68" s="1"/>
  <c r="F317" i="68" s="1"/>
  <c r="D316" i="68"/>
  <c r="E316" i="68" s="1"/>
  <c r="F316" i="68" s="1"/>
  <c r="D315" i="68"/>
  <c r="E315" i="68" s="1"/>
  <c r="F315" i="68" s="1"/>
  <c r="D314" i="68"/>
  <c r="E314" i="68" s="1"/>
  <c r="F314" i="68" s="1"/>
  <c r="D313" i="68"/>
  <c r="E313" i="68" s="1"/>
  <c r="F313" i="68" s="1"/>
  <c r="D312" i="68"/>
  <c r="E312" i="68" s="1"/>
  <c r="F312" i="68" s="1"/>
  <c r="D311" i="68"/>
  <c r="E311" i="68" s="1"/>
  <c r="F311" i="68" s="1"/>
  <c r="D310" i="68"/>
  <c r="E310" i="68" s="1"/>
  <c r="F310" i="68" s="1"/>
  <c r="D309" i="68"/>
  <c r="E309" i="68" s="1"/>
  <c r="F309" i="68" s="1"/>
  <c r="D308" i="68"/>
  <c r="E308" i="68" s="1"/>
  <c r="F308" i="68" s="1"/>
  <c r="D307" i="68"/>
  <c r="E307" i="68" s="1"/>
  <c r="F307" i="68" s="1"/>
  <c r="D306" i="68"/>
  <c r="E306" i="68" s="1"/>
  <c r="F306" i="68" s="1"/>
  <c r="D305" i="68"/>
  <c r="E305" i="68" s="1"/>
  <c r="F305" i="68" s="1"/>
  <c r="D304" i="68"/>
  <c r="E304" i="68" s="1"/>
  <c r="F304" i="68" s="1"/>
  <c r="D303" i="68"/>
  <c r="E303" i="68" s="1"/>
  <c r="F303" i="68" s="1"/>
  <c r="D302" i="68"/>
  <c r="E302" i="68" s="1"/>
  <c r="F302" i="68" s="1"/>
  <c r="D301" i="68"/>
  <c r="E301" i="68" s="1"/>
  <c r="F301" i="68" s="1"/>
  <c r="D300" i="68"/>
  <c r="E300" i="68" s="1"/>
  <c r="F300" i="68" s="1"/>
  <c r="D299" i="68"/>
  <c r="E299" i="68" s="1"/>
  <c r="F299" i="68" s="1"/>
  <c r="D298" i="68"/>
  <c r="E298" i="68" s="1"/>
  <c r="F298" i="68" s="1"/>
  <c r="D297" i="68"/>
  <c r="E297" i="68" s="1"/>
  <c r="F297" i="68" s="1"/>
  <c r="D296" i="68"/>
  <c r="E296" i="68" s="1"/>
  <c r="F296" i="68" s="1"/>
  <c r="D295" i="68"/>
  <c r="E295" i="68" s="1"/>
  <c r="F295" i="68" s="1"/>
  <c r="D294" i="68"/>
  <c r="E294" i="68" s="1"/>
  <c r="F294" i="68" s="1"/>
  <c r="D293" i="68"/>
  <c r="E293" i="68" s="1"/>
  <c r="F293" i="68" s="1"/>
  <c r="D292" i="68"/>
  <c r="E292" i="68" s="1"/>
  <c r="F292" i="68" s="1"/>
  <c r="D291" i="68"/>
  <c r="E291" i="68" s="1"/>
  <c r="F291" i="68" s="1"/>
  <c r="D290" i="68"/>
  <c r="E290" i="68" s="1"/>
  <c r="F290" i="68" s="1"/>
  <c r="D289" i="68"/>
  <c r="E289" i="68" s="1"/>
  <c r="F289" i="68" s="1"/>
  <c r="D288" i="68"/>
  <c r="E288" i="68" s="1"/>
  <c r="F288" i="68" s="1"/>
  <c r="D287" i="68"/>
  <c r="E287" i="68" s="1"/>
  <c r="F287" i="68" s="1"/>
  <c r="D286" i="68"/>
  <c r="E286" i="68" s="1"/>
  <c r="F286" i="68" s="1"/>
  <c r="D285" i="68"/>
  <c r="E285" i="68" s="1"/>
  <c r="F285" i="68" s="1"/>
  <c r="D284" i="68"/>
  <c r="E284" i="68" s="1"/>
  <c r="F284" i="68" s="1"/>
  <c r="D283" i="68"/>
  <c r="E283" i="68" s="1"/>
  <c r="F283" i="68" s="1"/>
  <c r="D282" i="68"/>
  <c r="E282" i="68" s="1"/>
  <c r="F282" i="68" s="1"/>
  <c r="D281" i="68"/>
  <c r="E281" i="68" s="1"/>
  <c r="F281" i="68" s="1"/>
  <c r="D280" i="68"/>
  <c r="E280" i="68" s="1"/>
  <c r="F280" i="68" s="1"/>
  <c r="D279" i="68"/>
  <c r="E279" i="68" s="1"/>
  <c r="F279" i="68" s="1"/>
  <c r="D278" i="68"/>
  <c r="E278" i="68" s="1"/>
  <c r="F278" i="68" s="1"/>
  <c r="D277" i="68"/>
  <c r="E277" i="68" s="1"/>
  <c r="F277" i="68" s="1"/>
  <c r="D276" i="68"/>
  <c r="E276" i="68" s="1"/>
  <c r="F276" i="68" s="1"/>
  <c r="D275" i="68"/>
  <c r="E275" i="68" s="1"/>
  <c r="F275" i="68" s="1"/>
  <c r="D274" i="68"/>
  <c r="E274" i="68" s="1"/>
  <c r="F274" i="68" s="1"/>
  <c r="D273" i="68"/>
  <c r="E273" i="68" s="1"/>
  <c r="F273" i="68" s="1"/>
  <c r="D272" i="68"/>
  <c r="E272" i="68" s="1"/>
  <c r="F272" i="68" s="1"/>
  <c r="D271" i="68"/>
  <c r="E271" i="68" s="1"/>
  <c r="F271" i="68" s="1"/>
  <c r="D270" i="68"/>
  <c r="E270" i="68" s="1"/>
  <c r="F270" i="68" s="1"/>
  <c r="D269" i="68"/>
  <c r="E269" i="68" s="1"/>
  <c r="F269" i="68" s="1"/>
  <c r="D268" i="68"/>
  <c r="E268" i="68" s="1"/>
  <c r="F268" i="68" s="1"/>
  <c r="D267" i="68"/>
  <c r="E267" i="68" s="1"/>
  <c r="F267" i="68" s="1"/>
  <c r="D266" i="68"/>
  <c r="E266" i="68" s="1"/>
  <c r="F266" i="68" s="1"/>
  <c r="D265" i="68"/>
  <c r="E265" i="68" s="1"/>
  <c r="F265" i="68" s="1"/>
  <c r="D264" i="68"/>
  <c r="E264" i="68" s="1"/>
  <c r="F264" i="68" s="1"/>
  <c r="D263" i="68"/>
  <c r="E263" i="68" s="1"/>
  <c r="F263" i="68" s="1"/>
  <c r="D262" i="68"/>
  <c r="E262" i="68" s="1"/>
  <c r="F262" i="68" s="1"/>
  <c r="D261" i="68"/>
  <c r="E261" i="68" s="1"/>
  <c r="F261" i="68" s="1"/>
  <c r="D260" i="68"/>
  <c r="E260" i="68" s="1"/>
  <c r="F260" i="68" s="1"/>
  <c r="D259" i="68"/>
  <c r="E259" i="68" s="1"/>
  <c r="F259" i="68" s="1"/>
  <c r="D258" i="68"/>
  <c r="E258" i="68" s="1"/>
  <c r="F258" i="68" s="1"/>
  <c r="D257" i="68"/>
  <c r="E257" i="68" s="1"/>
  <c r="F257" i="68" s="1"/>
  <c r="D256" i="68"/>
  <c r="E256" i="68" s="1"/>
  <c r="F256" i="68" s="1"/>
  <c r="D255" i="68"/>
  <c r="E255" i="68" s="1"/>
  <c r="F255" i="68" s="1"/>
  <c r="D254" i="68"/>
  <c r="E254" i="68" s="1"/>
  <c r="F254" i="68" s="1"/>
  <c r="D253" i="68"/>
  <c r="E253" i="68" s="1"/>
  <c r="F253" i="68" s="1"/>
  <c r="D252" i="68"/>
  <c r="E252" i="68" s="1"/>
  <c r="F252" i="68" s="1"/>
  <c r="D251" i="68"/>
  <c r="E251" i="68" s="1"/>
  <c r="F251" i="68" s="1"/>
  <c r="D250" i="68"/>
  <c r="E250" i="68" s="1"/>
  <c r="F250" i="68" s="1"/>
  <c r="D249" i="68"/>
  <c r="E249" i="68" s="1"/>
  <c r="F249" i="68" s="1"/>
  <c r="D248" i="68"/>
  <c r="E248" i="68" s="1"/>
  <c r="F248" i="68" s="1"/>
  <c r="D247" i="68"/>
  <c r="E247" i="68" s="1"/>
  <c r="F247" i="68" s="1"/>
  <c r="D246" i="68"/>
  <c r="E246" i="68" s="1"/>
  <c r="F246" i="68" s="1"/>
  <c r="D245" i="68"/>
  <c r="E245" i="68" s="1"/>
  <c r="F245" i="68" s="1"/>
  <c r="D244" i="68"/>
  <c r="E244" i="68" s="1"/>
  <c r="F244" i="68" s="1"/>
  <c r="D243" i="68"/>
  <c r="E243" i="68" s="1"/>
  <c r="F243" i="68" s="1"/>
  <c r="D242" i="68"/>
  <c r="E242" i="68" s="1"/>
  <c r="F242" i="68" s="1"/>
  <c r="D241" i="68"/>
  <c r="E241" i="68" s="1"/>
  <c r="F241" i="68" s="1"/>
  <c r="D240" i="68"/>
  <c r="E240" i="68" s="1"/>
  <c r="F240" i="68" s="1"/>
  <c r="D239" i="68"/>
  <c r="E239" i="68" s="1"/>
  <c r="F239" i="68" s="1"/>
  <c r="D238" i="68"/>
  <c r="E238" i="68" s="1"/>
  <c r="F238" i="68" s="1"/>
  <c r="D237" i="68"/>
  <c r="E237" i="68" s="1"/>
  <c r="F237" i="68" s="1"/>
  <c r="D236" i="68"/>
  <c r="E236" i="68" s="1"/>
  <c r="F236" i="68" s="1"/>
  <c r="D235" i="68"/>
  <c r="E235" i="68" s="1"/>
  <c r="F235" i="68" s="1"/>
  <c r="D234" i="68"/>
  <c r="E234" i="68" s="1"/>
  <c r="F234" i="68" s="1"/>
  <c r="D233" i="68"/>
  <c r="E233" i="68" s="1"/>
  <c r="F233" i="68" s="1"/>
  <c r="D232" i="68"/>
  <c r="E232" i="68" s="1"/>
  <c r="F232" i="68" s="1"/>
  <c r="D231" i="68"/>
  <c r="E231" i="68" s="1"/>
  <c r="F231" i="68" s="1"/>
  <c r="D230" i="68"/>
  <c r="E230" i="68" s="1"/>
  <c r="F230" i="68" s="1"/>
  <c r="D229" i="68"/>
  <c r="E229" i="68" s="1"/>
  <c r="F229" i="68" s="1"/>
  <c r="D228" i="68"/>
  <c r="E228" i="68" s="1"/>
  <c r="F228" i="68" s="1"/>
  <c r="D227" i="68"/>
  <c r="E227" i="68" s="1"/>
  <c r="F227" i="68" s="1"/>
  <c r="D226" i="68"/>
  <c r="E226" i="68" s="1"/>
  <c r="F226" i="68" s="1"/>
  <c r="D225" i="68"/>
  <c r="E225" i="68" s="1"/>
  <c r="F225" i="68" s="1"/>
  <c r="D224" i="68"/>
  <c r="E224" i="68" s="1"/>
  <c r="F224" i="68" s="1"/>
  <c r="D223" i="68"/>
  <c r="E223" i="68" s="1"/>
  <c r="F223" i="68" s="1"/>
  <c r="D222" i="68"/>
  <c r="E222" i="68" s="1"/>
  <c r="F222" i="68" s="1"/>
  <c r="D221" i="68"/>
  <c r="E221" i="68" s="1"/>
  <c r="F221" i="68" s="1"/>
  <c r="D220" i="68"/>
  <c r="E220" i="68" s="1"/>
  <c r="F220" i="68" s="1"/>
  <c r="D219" i="68"/>
  <c r="E219" i="68" s="1"/>
  <c r="F219" i="68" s="1"/>
  <c r="D218" i="68"/>
  <c r="E218" i="68" s="1"/>
  <c r="F218" i="68" s="1"/>
  <c r="D217" i="68"/>
  <c r="E217" i="68" s="1"/>
  <c r="F217" i="68" s="1"/>
  <c r="D216" i="68"/>
  <c r="E216" i="68" s="1"/>
  <c r="F216" i="68" s="1"/>
  <c r="D215" i="68"/>
  <c r="E215" i="68" s="1"/>
  <c r="F215" i="68" s="1"/>
  <c r="D214" i="68"/>
  <c r="E214" i="68" s="1"/>
  <c r="F214" i="68" s="1"/>
  <c r="D213" i="68"/>
  <c r="E213" i="68" s="1"/>
  <c r="F213" i="68" s="1"/>
  <c r="D212" i="68"/>
  <c r="E212" i="68" s="1"/>
  <c r="F212" i="68" s="1"/>
  <c r="D211" i="68"/>
  <c r="E211" i="68" s="1"/>
  <c r="F211" i="68" s="1"/>
  <c r="D210" i="68"/>
  <c r="E210" i="68" s="1"/>
  <c r="F210" i="68" s="1"/>
  <c r="D209" i="68"/>
  <c r="E209" i="68" s="1"/>
  <c r="F209" i="68" s="1"/>
  <c r="D208" i="68"/>
  <c r="E208" i="68" s="1"/>
  <c r="F208" i="68" s="1"/>
  <c r="D207" i="68"/>
  <c r="E207" i="68" s="1"/>
  <c r="F207" i="68" s="1"/>
  <c r="D206" i="68"/>
  <c r="E206" i="68" s="1"/>
  <c r="F206" i="68" s="1"/>
  <c r="D205" i="68"/>
  <c r="E205" i="68" s="1"/>
  <c r="F205" i="68" s="1"/>
  <c r="D204" i="68"/>
  <c r="E204" i="68" s="1"/>
  <c r="F204" i="68" s="1"/>
  <c r="D203" i="68"/>
  <c r="E203" i="68" s="1"/>
  <c r="F203" i="68" s="1"/>
  <c r="D202" i="68"/>
  <c r="E202" i="68" s="1"/>
  <c r="F202" i="68" s="1"/>
  <c r="D201" i="68"/>
  <c r="E201" i="68" s="1"/>
  <c r="F201" i="68" s="1"/>
  <c r="D200" i="68"/>
  <c r="E200" i="68" s="1"/>
  <c r="F200" i="68" s="1"/>
  <c r="D199" i="68"/>
  <c r="E199" i="68" s="1"/>
  <c r="F199" i="68" s="1"/>
  <c r="D198" i="68"/>
  <c r="E198" i="68" s="1"/>
  <c r="F198" i="68" s="1"/>
  <c r="D197" i="68"/>
  <c r="E197" i="68" s="1"/>
  <c r="F197" i="68" s="1"/>
  <c r="D196" i="68"/>
  <c r="E196" i="68" s="1"/>
  <c r="F196" i="68" s="1"/>
  <c r="D195" i="68"/>
  <c r="E195" i="68" s="1"/>
  <c r="F195" i="68" s="1"/>
  <c r="D194" i="68"/>
  <c r="E194" i="68" s="1"/>
  <c r="F194" i="68" s="1"/>
  <c r="D193" i="68"/>
  <c r="E193" i="68" s="1"/>
  <c r="F193" i="68" s="1"/>
  <c r="D192" i="68"/>
  <c r="E192" i="68" s="1"/>
  <c r="F192" i="68" s="1"/>
  <c r="D191" i="68"/>
  <c r="E191" i="68" s="1"/>
  <c r="F191" i="68" s="1"/>
  <c r="D190" i="68"/>
  <c r="E190" i="68" s="1"/>
  <c r="F190" i="68" s="1"/>
  <c r="D189" i="68"/>
  <c r="E189" i="68" s="1"/>
  <c r="F189" i="68" s="1"/>
  <c r="D188" i="68"/>
  <c r="E188" i="68" s="1"/>
  <c r="F188" i="68" s="1"/>
  <c r="D187" i="68"/>
  <c r="E187" i="68" s="1"/>
  <c r="F187" i="68" s="1"/>
  <c r="D186" i="68"/>
  <c r="E186" i="68" s="1"/>
  <c r="F186" i="68" s="1"/>
  <c r="D185" i="68"/>
  <c r="E185" i="68" s="1"/>
  <c r="F185" i="68" s="1"/>
  <c r="D184" i="68"/>
  <c r="E184" i="68" s="1"/>
  <c r="F184" i="68" s="1"/>
  <c r="D183" i="68"/>
  <c r="E183" i="68" s="1"/>
  <c r="F183" i="68" s="1"/>
  <c r="D182" i="68"/>
  <c r="E182" i="68" s="1"/>
  <c r="F182" i="68" s="1"/>
  <c r="D181" i="68"/>
  <c r="E181" i="68" s="1"/>
  <c r="F181" i="68" s="1"/>
  <c r="D180" i="68"/>
  <c r="E180" i="68" s="1"/>
  <c r="F180" i="68" s="1"/>
  <c r="D179" i="68"/>
  <c r="E179" i="68" s="1"/>
  <c r="F179" i="68" s="1"/>
  <c r="D178" i="68"/>
  <c r="E178" i="68" s="1"/>
  <c r="F178" i="68" s="1"/>
  <c r="D177" i="68"/>
  <c r="E177" i="68" s="1"/>
  <c r="F177" i="68" s="1"/>
  <c r="D176" i="68"/>
  <c r="E176" i="68" s="1"/>
  <c r="F176" i="68" s="1"/>
  <c r="D175" i="68"/>
  <c r="E175" i="68" s="1"/>
  <c r="F175" i="68" s="1"/>
  <c r="D174" i="68"/>
  <c r="E174" i="68" s="1"/>
  <c r="F174" i="68" s="1"/>
  <c r="D173" i="68"/>
  <c r="E173" i="68" s="1"/>
  <c r="F173" i="68" s="1"/>
  <c r="D172" i="68"/>
  <c r="E172" i="68" s="1"/>
  <c r="F172" i="68" s="1"/>
  <c r="D171" i="68"/>
  <c r="E171" i="68" s="1"/>
  <c r="F171" i="68" s="1"/>
  <c r="D170" i="68"/>
  <c r="E170" i="68" s="1"/>
  <c r="F170" i="68" s="1"/>
  <c r="D169" i="68"/>
  <c r="E169" i="68" s="1"/>
  <c r="F169" i="68" s="1"/>
  <c r="D168" i="68"/>
  <c r="E168" i="68" s="1"/>
  <c r="F168" i="68" s="1"/>
  <c r="D167" i="68"/>
  <c r="E167" i="68" s="1"/>
  <c r="F167" i="68" s="1"/>
  <c r="D166" i="68"/>
  <c r="E166" i="68" s="1"/>
  <c r="F166" i="68" s="1"/>
  <c r="D165" i="68"/>
  <c r="E165" i="68" s="1"/>
  <c r="F165" i="68" s="1"/>
  <c r="D164" i="68"/>
  <c r="E164" i="68" s="1"/>
  <c r="F164" i="68" s="1"/>
  <c r="D163" i="68"/>
  <c r="E163" i="68" s="1"/>
  <c r="F163" i="68" s="1"/>
  <c r="D162" i="68"/>
  <c r="E162" i="68" s="1"/>
  <c r="F162" i="68" s="1"/>
  <c r="D161" i="68"/>
  <c r="E161" i="68" s="1"/>
  <c r="F161" i="68" s="1"/>
  <c r="D160" i="68"/>
  <c r="E160" i="68" s="1"/>
  <c r="F160" i="68" s="1"/>
  <c r="D159" i="68"/>
  <c r="E159" i="68" s="1"/>
  <c r="F159" i="68" s="1"/>
  <c r="D158" i="68"/>
  <c r="E158" i="68" s="1"/>
  <c r="F158" i="68" s="1"/>
  <c r="D157" i="68"/>
  <c r="E157" i="68" s="1"/>
  <c r="F157" i="68" s="1"/>
  <c r="D156" i="68"/>
  <c r="E156" i="68" s="1"/>
  <c r="F156" i="68" s="1"/>
  <c r="D155" i="68"/>
  <c r="E155" i="68" s="1"/>
  <c r="F155" i="68" s="1"/>
  <c r="D154" i="68"/>
  <c r="E154" i="68" s="1"/>
  <c r="F154" i="68" s="1"/>
  <c r="D153" i="68"/>
  <c r="E153" i="68" s="1"/>
  <c r="F153" i="68" s="1"/>
  <c r="D152" i="68"/>
  <c r="E152" i="68" s="1"/>
  <c r="F152" i="68" s="1"/>
  <c r="D151" i="68"/>
  <c r="E151" i="68" s="1"/>
  <c r="F151" i="68" s="1"/>
  <c r="D150" i="68"/>
  <c r="E150" i="68" s="1"/>
  <c r="F150" i="68" s="1"/>
  <c r="D149" i="68"/>
  <c r="E149" i="68" s="1"/>
  <c r="F149" i="68" s="1"/>
  <c r="D148" i="68"/>
  <c r="E148" i="68" s="1"/>
  <c r="F148" i="68" s="1"/>
  <c r="D147" i="68"/>
  <c r="E147" i="68" s="1"/>
  <c r="F147" i="68" s="1"/>
  <c r="D146" i="68"/>
  <c r="E146" i="68" s="1"/>
  <c r="F146" i="68" s="1"/>
  <c r="D145" i="68"/>
  <c r="E145" i="68" s="1"/>
  <c r="F145" i="68" s="1"/>
  <c r="D144" i="68"/>
  <c r="E144" i="68" s="1"/>
  <c r="F144" i="68" s="1"/>
  <c r="D143" i="68"/>
  <c r="E143" i="68" s="1"/>
  <c r="F143" i="68" s="1"/>
  <c r="D142" i="68"/>
  <c r="E142" i="68" s="1"/>
  <c r="F142" i="68" s="1"/>
  <c r="D141" i="68"/>
  <c r="E141" i="68" s="1"/>
  <c r="F141" i="68" s="1"/>
  <c r="D140" i="68"/>
  <c r="E140" i="68" s="1"/>
  <c r="F140" i="68" s="1"/>
  <c r="D139" i="68"/>
  <c r="E139" i="68" s="1"/>
  <c r="F139" i="68" s="1"/>
  <c r="D138" i="68"/>
  <c r="E138" i="68" s="1"/>
  <c r="F138" i="68" s="1"/>
  <c r="D137" i="68"/>
  <c r="E137" i="68" s="1"/>
  <c r="F137" i="68" s="1"/>
  <c r="D136" i="68"/>
  <c r="E136" i="68" s="1"/>
  <c r="F136" i="68" s="1"/>
  <c r="D135" i="68"/>
  <c r="E135" i="68" s="1"/>
  <c r="F135" i="68" s="1"/>
  <c r="D134" i="68"/>
  <c r="E134" i="68" s="1"/>
  <c r="F134" i="68" s="1"/>
  <c r="D133" i="68"/>
  <c r="E133" i="68" s="1"/>
  <c r="F133" i="68" s="1"/>
  <c r="D132" i="68"/>
  <c r="E132" i="68" s="1"/>
  <c r="F132" i="68" s="1"/>
  <c r="D131" i="68"/>
  <c r="E131" i="68" s="1"/>
  <c r="F131" i="68" s="1"/>
  <c r="D130" i="68"/>
  <c r="E130" i="68" s="1"/>
  <c r="F130" i="68" s="1"/>
  <c r="D129" i="68"/>
  <c r="E129" i="68" s="1"/>
  <c r="F129" i="68" s="1"/>
  <c r="D128" i="68"/>
  <c r="E128" i="68" s="1"/>
  <c r="F128" i="68" s="1"/>
  <c r="D127" i="68"/>
  <c r="E127" i="68" s="1"/>
  <c r="F127" i="68" s="1"/>
  <c r="D126" i="68"/>
  <c r="E126" i="68" s="1"/>
  <c r="F126" i="68" s="1"/>
  <c r="D125" i="68"/>
  <c r="E125" i="68" s="1"/>
  <c r="F125" i="68" s="1"/>
  <c r="D124" i="68"/>
  <c r="E124" i="68" s="1"/>
  <c r="F124" i="68" s="1"/>
  <c r="D123" i="68"/>
  <c r="E123" i="68" s="1"/>
  <c r="F123" i="68" s="1"/>
  <c r="D122" i="68"/>
  <c r="E122" i="68" s="1"/>
  <c r="F122" i="68" s="1"/>
  <c r="D121" i="68"/>
  <c r="E121" i="68" s="1"/>
  <c r="F121" i="68" s="1"/>
  <c r="D120" i="68"/>
  <c r="E120" i="68" s="1"/>
  <c r="F120" i="68" s="1"/>
  <c r="D119" i="68"/>
  <c r="E119" i="68" s="1"/>
  <c r="F119" i="68" s="1"/>
  <c r="D118" i="68"/>
  <c r="E118" i="68" s="1"/>
  <c r="F118" i="68" s="1"/>
  <c r="D117" i="68"/>
  <c r="E117" i="68" s="1"/>
  <c r="F117" i="68" s="1"/>
  <c r="D116" i="68"/>
  <c r="E116" i="68" s="1"/>
  <c r="F116" i="68" s="1"/>
  <c r="D115" i="68"/>
  <c r="E115" i="68" s="1"/>
  <c r="F115" i="68" s="1"/>
  <c r="D114" i="68"/>
  <c r="E114" i="68" s="1"/>
  <c r="F114" i="68" s="1"/>
  <c r="D113" i="68"/>
  <c r="E113" i="68" s="1"/>
  <c r="F113" i="68" s="1"/>
  <c r="D112" i="68"/>
  <c r="E112" i="68" s="1"/>
  <c r="F112" i="68" s="1"/>
  <c r="D111" i="68"/>
  <c r="E111" i="68" s="1"/>
  <c r="F111" i="68" s="1"/>
  <c r="D110" i="68"/>
  <c r="E110" i="68" s="1"/>
  <c r="F110" i="68" s="1"/>
  <c r="D109" i="68"/>
  <c r="E109" i="68" s="1"/>
  <c r="F109" i="68" s="1"/>
  <c r="D108" i="68"/>
  <c r="E108" i="68" s="1"/>
  <c r="F108" i="68" s="1"/>
  <c r="D107" i="68"/>
  <c r="E107" i="68" s="1"/>
  <c r="F107" i="68" s="1"/>
  <c r="D106" i="68"/>
  <c r="E106" i="68" s="1"/>
  <c r="F106" i="68" s="1"/>
  <c r="D105" i="68"/>
  <c r="E105" i="68" s="1"/>
  <c r="F105" i="68" s="1"/>
  <c r="D104" i="68"/>
  <c r="E104" i="68" s="1"/>
  <c r="F104" i="68" s="1"/>
  <c r="D103" i="68"/>
  <c r="E103" i="68" s="1"/>
  <c r="F103" i="68" s="1"/>
  <c r="D102" i="68"/>
  <c r="E102" i="68" s="1"/>
  <c r="F102" i="68" s="1"/>
  <c r="D101" i="68"/>
  <c r="E101" i="68" s="1"/>
  <c r="F101" i="68" s="1"/>
  <c r="D100" i="68"/>
  <c r="E100" i="68" s="1"/>
  <c r="F100" i="68" s="1"/>
  <c r="D99" i="68"/>
  <c r="E99" i="68" s="1"/>
  <c r="F99" i="68" s="1"/>
  <c r="D98" i="68"/>
  <c r="E98" i="68" s="1"/>
  <c r="F98" i="68" s="1"/>
  <c r="D97" i="68"/>
  <c r="E97" i="68" s="1"/>
  <c r="F97" i="68" s="1"/>
  <c r="D96" i="68"/>
  <c r="E96" i="68" s="1"/>
  <c r="F96" i="68" s="1"/>
  <c r="D95" i="68"/>
  <c r="E95" i="68" s="1"/>
  <c r="F95" i="68" s="1"/>
  <c r="D94" i="68"/>
  <c r="E94" i="68" s="1"/>
  <c r="F94" i="68" s="1"/>
  <c r="D93" i="68"/>
  <c r="E93" i="68" s="1"/>
  <c r="F93" i="68" s="1"/>
  <c r="D92" i="68"/>
  <c r="E92" i="68" s="1"/>
  <c r="F92" i="68" s="1"/>
  <c r="D91" i="68"/>
  <c r="E91" i="68" s="1"/>
  <c r="F91" i="68" s="1"/>
  <c r="D90" i="68"/>
  <c r="E90" i="68" s="1"/>
  <c r="F90" i="68" s="1"/>
  <c r="D89" i="68"/>
  <c r="E89" i="68" s="1"/>
  <c r="F89" i="68" s="1"/>
  <c r="D88" i="68"/>
  <c r="E88" i="68" s="1"/>
  <c r="F88" i="68" s="1"/>
  <c r="D87" i="68"/>
  <c r="E87" i="68" s="1"/>
  <c r="F87" i="68" s="1"/>
  <c r="D86" i="68"/>
  <c r="E86" i="68" s="1"/>
  <c r="F86" i="68" s="1"/>
  <c r="D85" i="68"/>
  <c r="E85" i="68" s="1"/>
  <c r="F85" i="68" s="1"/>
  <c r="D84" i="68"/>
  <c r="E84" i="68" s="1"/>
  <c r="F84" i="68" s="1"/>
  <c r="D83" i="68"/>
  <c r="E83" i="68" s="1"/>
  <c r="F83" i="68" s="1"/>
  <c r="D82" i="68"/>
  <c r="E82" i="68" s="1"/>
  <c r="F82" i="68" s="1"/>
  <c r="D81" i="68"/>
  <c r="E81" i="68" s="1"/>
  <c r="F81" i="68" s="1"/>
  <c r="D80" i="68"/>
  <c r="E80" i="68" s="1"/>
  <c r="F80" i="68" s="1"/>
  <c r="D79" i="68"/>
  <c r="E79" i="68" s="1"/>
  <c r="F79" i="68" s="1"/>
  <c r="D78" i="68"/>
  <c r="E78" i="68" s="1"/>
  <c r="F78" i="68" s="1"/>
  <c r="D77" i="68"/>
  <c r="E77" i="68" s="1"/>
  <c r="F77" i="68" s="1"/>
  <c r="D76" i="68"/>
  <c r="E76" i="68" s="1"/>
  <c r="F76" i="68" s="1"/>
  <c r="D75" i="68"/>
  <c r="E75" i="68" s="1"/>
  <c r="F75" i="68" s="1"/>
  <c r="D74" i="68"/>
  <c r="E74" i="68" s="1"/>
  <c r="F74" i="68" s="1"/>
  <c r="D73" i="68"/>
  <c r="E73" i="68" s="1"/>
  <c r="F73" i="68" s="1"/>
  <c r="D72" i="68"/>
  <c r="E72" i="68" s="1"/>
  <c r="F72" i="68" s="1"/>
  <c r="D71" i="68"/>
  <c r="E71" i="68" s="1"/>
  <c r="F71" i="68" s="1"/>
  <c r="D69" i="68"/>
  <c r="E69" i="68" s="1"/>
  <c r="F69" i="68" s="1"/>
  <c r="D68" i="68"/>
  <c r="E68" i="68" s="1"/>
  <c r="F68" i="68" s="1"/>
  <c r="D67" i="68"/>
  <c r="E67" i="68" s="1"/>
  <c r="F67" i="68" s="1"/>
  <c r="D66" i="68"/>
  <c r="E66" i="68" s="1"/>
  <c r="F66" i="68" s="1"/>
  <c r="D65" i="68"/>
  <c r="E65" i="68" s="1"/>
  <c r="F65" i="68" s="1"/>
  <c r="D64" i="68"/>
  <c r="E64" i="68" s="1"/>
  <c r="F64" i="68" s="1"/>
  <c r="D63" i="68"/>
  <c r="E63" i="68" s="1"/>
  <c r="F63" i="68" s="1"/>
  <c r="D62" i="68"/>
  <c r="E62" i="68" s="1"/>
  <c r="F62" i="68" s="1"/>
  <c r="D61" i="68"/>
  <c r="E61" i="68" s="1"/>
  <c r="F61" i="68" s="1"/>
  <c r="D60" i="68"/>
  <c r="E60" i="68" s="1"/>
  <c r="F60" i="68" s="1"/>
  <c r="D59" i="68"/>
  <c r="E59" i="68" s="1"/>
  <c r="F59" i="68" s="1"/>
  <c r="D58" i="68"/>
  <c r="E58" i="68" s="1"/>
  <c r="F58" i="68" s="1"/>
  <c r="D57" i="68"/>
  <c r="E57" i="68" s="1"/>
  <c r="F57" i="68" s="1"/>
  <c r="D56" i="68"/>
  <c r="E56" i="68" s="1"/>
  <c r="F56" i="68" s="1"/>
  <c r="D55" i="68"/>
  <c r="E55" i="68" s="1"/>
  <c r="F55" i="68" s="1"/>
  <c r="D54" i="68"/>
  <c r="E54" i="68" s="1"/>
  <c r="F54" i="68" s="1"/>
  <c r="D53" i="68"/>
  <c r="E53" i="68" s="1"/>
  <c r="F53" i="68" s="1"/>
  <c r="D52" i="68"/>
  <c r="E52" i="68" s="1"/>
  <c r="F52" i="68" s="1"/>
  <c r="D51" i="68"/>
  <c r="E51" i="68" s="1"/>
  <c r="F51" i="68" s="1"/>
  <c r="D50" i="68"/>
  <c r="E50" i="68" s="1"/>
  <c r="F50" i="68" s="1"/>
  <c r="D49" i="68"/>
  <c r="E49" i="68" s="1"/>
  <c r="F49" i="68" s="1"/>
  <c r="D48" i="68"/>
  <c r="E48" i="68" s="1"/>
  <c r="F48" i="68" s="1"/>
  <c r="D47" i="68"/>
  <c r="E47" i="68" s="1"/>
  <c r="F47" i="68" s="1"/>
  <c r="D46" i="68"/>
  <c r="E46" i="68" s="1"/>
  <c r="F46" i="68" s="1"/>
  <c r="D45" i="68"/>
  <c r="E45" i="68" s="1"/>
  <c r="F45" i="68" s="1"/>
  <c r="D44" i="68"/>
  <c r="E44" i="68" s="1"/>
  <c r="F44" i="68" s="1"/>
  <c r="D43" i="68"/>
  <c r="E43" i="68" s="1"/>
  <c r="F43" i="68" s="1"/>
  <c r="D42" i="68"/>
  <c r="E42" i="68" s="1"/>
  <c r="F42" i="68" s="1"/>
  <c r="D41" i="68"/>
  <c r="E41" i="68" s="1"/>
  <c r="F41" i="68" s="1"/>
  <c r="D40" i="68"/>
  <c r="E40" i="68" s="1"/>
  <c r="F40" i="68" s="1"/>
  <c r="D39" i="68"/>
  <c r="E39" i="68" s="1"/>
  <c r="F39" i="68" s="1"/>
  <c r="D38" i="68"/>
  <c r="E38" i="68" s="1"/>
  <c r="F38" i="68" s="1"/>
  <c r="D37" i="68"/>
  <c r="E37" i="68" s="1"/>
  <c r="F37" i="68" s="1"/>
  <c r="D36" i="68"/>
  <c r="E36" i="68" s="1"/>
  <c r="F36" i="68" s="1"/>
  <c r="D35" i="68"/>
  <c r="E35" i="68" s="1"/>
  <c r="F35" i="68" s="1"/>
  <c r="D34" i="68"/>
  <c r="E34" i="68" s="1"/>
  <c r="F34" i="68" s="1"/>
  <c r="D33" i="68"/>
  <c r="E33" i="68" s="1"/>
  <c r="F33" i="68" s="1"/>
  <c r="D32" i="68"/>
  <c r="E32" i="68" s="1"/>
  <c r="F32" i="68" s="1"/>
  <c r="D31" i="68"/>
  <c r="E31" i="68" s="1"/>
  <c r="F31" i="68" s="1"/>
  <c r="D30" i="68"/>
  <c r="E30" i="68" s="1"/>
  <c r="F30" i="68" s="1"/>
  <c r="D29" i="68"/>
  <c r="E29" i="68" s="1"/>
  <c r="F29" i="68" s="1"/>
  <c r="D28" i="68"/>
  <c r="E28" i="68" s="1"/>
  <c r="F28" i="68" s="1"/>
  <c r="D27" i="68"/>
  <c r="E27" i="68" s="1"/>
  <c r="F27" i="68" s="1"/>
  <c r="D26" i="68"/>
  <c r="E26" i="68" s="1"/>
  <c r="F26" i="68" s="1"/>
  <c r="D25" i="68"/>
  <c r="E25" i="68" s="1"/>
  <c r="F25" i="68" s="1"/>
  <c r="D24" i="68"/>
  <c r="E24" i="68" s="1"/>
  <c r="F24" i="68" s="1"/>
  <c r="D23" i="68"/>
  <c r="E23" i="68" s="1"/>
  <c r="F23" i="68" s="1"/>
  <c r="D22" i="68"/>
  <c r="E22" i="68" s="1"/>
  <c r="F22" i="68" s="1"/>
  <c r="D21" i="68"/>
  <c r="E21" i="68" s="1"/>
  <c r="F21" i="68" s="1"/>
  <c r="D20" i="68"/>
  <c r="E20" i="68" s="1"/>
  <c r="F20" i="68" s="1"/>
  <c r="D19" i="68"/>
  <c r="E19" i="68" s="1"/>
  <c r="F19" i="68" s="1"/>
  <c r="D11" i="68"/>
  <c r="E11" i="68" s="1"/>
  <c r="F11" i="68" s="1"/>
  <c r="D12" i="68"/>
  <c r="E12" i="68" s="1"/>
  <c r="F12" i="68" s="1"/>
  <c r="D13" i="68"/>
  <c r="E13" i="68" s="1"/>
  <c r="F13" i="68" s="1"/>
  <c r="D14" i="68"/>
  <c r="E14" i="68" s="1"/>
  <c r="F14" i="68" s="1"/>
  <c r="D15" i="68"/>
  <c r="E15" i="68" s="1"/>
  <c r="F15" i="68" s="1"/>
  <c r="D17" i="68"/>
  <c r="E17" i="68" s="1"/>
  <c r="F17" i="68" s="1"/>
  <c r="I2" i="68"/>
  <c r="E6" i="68"/>
  <c r="D16" i="68"/>
  <c r="E16" i="68" s="1"/>
  <c r="F16" i="68" s="1"/>
  <c r="D18" i="68"/>
  <c r="E18" i="68" s="1"/>
  <c r="F18" i="68" s="1"/>
  <c r="C70" i="67"/>
  <c r="D70" i="67"/>
  <c r="B70" i="67"/>
  <c r="D377" i="67"/>
  <c r="E377" i="67" s="1"/>
  <c r="F377" i="67" s="1"/>
  <c r="D376" i="67"/>
  <c r="E376" i="67" s="1"/>
  <c r="F376" i="67" s="1"/>
  <c r="D375" i="67"/>
  <c r="E375" i="67" s="1"/>
  <c r="F375" i="67" s="1"/>
  <c r="D374" i="67"/>
  <c r="E374" i="67" s="1"/>
  <c r="F374" i="67" s="1"/>
  <c r="D367" i="67"/>
  <c r="E367" i="67" s="1"/>
  <c r="F367" i="67" s="1"/>
  <c r="D366" i="67"/>
  <c r="E366" i="67" s="1"/>
  <c r="F366" i="67" s="1"/>
  <c r="D365" i="67"/>
  <c r="E365" i="67" s="1"/>
  <c r="F365" i="67" s="1"/>
  <c r="D364" i="67"/>
  <c r="E364" i="67" s="1"/>
  <c r="F364" i="67" s="1"/>
  <c r="D363" i="67"/>
  <c r="E363" i="67" s="1"/>
  <c r="F363" i="67" s="1"/>
  <c r="D362" i="67"/>
  <c r="E362" i="67" s="1"/>
  <c r="F362" i="67" s="1"/>
  <c r="D361" i="67"/>
  <c r="E361" i="67" s="1"/>
  <c r="F361" i="67" s="1"/>
  <c r="D360" i="67"/>
  <c r="E360" i="67" s="1"/>
  <c r="F360" i="67" s="1"/>
  <c r="D359" i="67"/>
  <c r="E359" i="67" s="1"/>
  <c r="F359" i="67" s="1"/>
  <c r="D371" i="67"/>
  <c r="E371" i="67" s="1"/>
  <c r="F371" i="67" s="1"/>
  <c r="D369" i="67"/>
  <c r="E369" i="67" s="1"/>
  <c r="F369" i="67" s="1"/>
  <c r="D358" i="67"/>
  <c r="E358" i="67" s="1"/>
  <c r="F358" i="67" s="1"/>
  <c r="D357" i="67"/>
  <c r="E357" i="67" s="1"/>
  <c r="F357" i="67" s="1"/>
  <c r="D356" i="67"/>
  <c r="E356" i="67" s="1"/>
  <c r="F356" i="67" s="1"/>
  <c r="D355" i="67"/>
  <c r="E355" i="67" s="1"/>
  <c r="F355" i="67" s="1"/>
  <c r="D354" i="67"/>
  <c r="E354" i="67" s="1"/>
  <c r="F354" i="67" s="1"/>
  <c r="D353" i="67"/>
  <c r="E353" i="67" s="1"/>
  <c r="F353" i="67" s="1"/>
  <c r="D373" i="67"/>
  <c r="E373" i="67" s="1"/>
  <c r="F373" i="67" s="1"/>
  <c r="D372" i="67"/>
  <c r="E372" i="67" s="1"/>
  <c r="F372" i="67" s="1"/>
  <c r="D370" i="67"/>
  <c r="E370" i="67" s="1"/>
  <c r="F370" i="67" s="1"/>
  <c r="D368" i="67"/>
  <c r="E368" i="67" s="1"/>
  <c r="F368" i="67" s="1"/>
  <c r="D352" i="67"/>
  <c r="E352" i="67" s="1"/>
  <c r="F352" i="67" s="1"/>
  <c r="D351" i="67"/>
  <c r="E351" i="67" s="1"/>
  <c r="F351" i="67" s="1"/>
  <c r="D350" i="67"/>
  <c r="E350" i="67" s="1"/>
  <c r="F350" i="67" s="1"/>
  <c r="D349" i="67"/>
  <c r="E349" i="67" s="1"/>
  <c r="F349" i="67" s="1"/>
  <c r="D348" i="67"/>
  <c r="E348" i="67" s="1"/>
  <c r="F348" i="67" s="1"/>
  <c r="D347" i="67"/>
  <c r="E347" i="67" s="1"/>
  <c r="F347" i="67" s="1"/>
  <c r="D346" i="67"/>
  <c r="E346" i="67" s="1"/>
  <c r="F346" i="67" s="1"/>
  <c r="D345" i="67"/>
  <c r="E345" i="67" s="1"/>
  <c r="F345" i="67" s="1"/>
  <c r="D344" i="67"/>
  <c r="E344" i="67" s="1"/>
  <c r="F344" i="67" s="1"/>
  <c r="D343" i="67"/>
  <c r="E343" i="67" s="1"/>
  <c r="F343" i="67" s="1"/>
  <c r="D342" i="67"/>
  <c r="E342" i="67" s="1"/>
  <c r="F342" i="67" s="1"/>
  <c r="D341" i="67"/>
  <c r="E341" i="67" s="1"/>
  <c r="F341" i="67" s="1"/>
  <c r="D340" i="67"/>
  <c r="E340" i="67" s="1"/>
  <c r="F340" i="67" s="1"/>
  <c r="D339" i="67"/>
  <c r="E339" i="67" s="1"/>
  <c r="F339" i="67" s="1"/>
  <c r="D338" i="67"/>
  <c r="E338" i="67" s="1"/>
  <c r="F338" i="67" s="1"/>
  <c r="D337" i="67"/>
  <c r="E337" i="67" s="1"/>
  <c r="F337" i="67" s="1"/>
  <c r="D336" i="67"/>
  <c r="E336" i="67" s="1"/>
  <c r="F336" i="67" s="1"/>
  <c r="D335" i="67"/>
  <c r="E335" i="67" s="1"/>
  <c r="F335" i="67" s="1"/>
  <c r="D334" i="67"/>
  <c r="E334" i="67" s="1"/>
  <c r="F334" i="67" s="1"/>
  <c r="D333" i="67"/>
  <c r="E333" i="67" s="1"/>
  <c r="F333" i="67" s="1"/>
  <c r="D332" i="67"/>
  <c r="E332" i="67" s="1"/>
  <c r="F332" i="67" s="1"/>
  <c r="D331" i="67"/>
  <c r="E331" i="67" s="1"/>
  <c r="F331" i="67" s="1"/>
  <c r="D330" i="67"/>
  <c r="E330" i="67" s="1"/>
  <c r="F330" i="67" s="1"/>
  <c r="D329" i="67"/>
  <c r="E329" i="67" s="1"/>
  <c r="F329" i="67" s="1"/>
  <c r="D328" i="67"/>
  <c r="E328" i="67" s="1"/>
  <c r="F328" i="67" s="1"/>
  <c r="D327" i="67"/>
  <c r="E327" i="67" s="1"/>
  <c r="F327" i="67" s="1"/>
  <c r="D326" i="67"/>
  <c r="E326" i="67" s="1"/>
  <c r="F326" i="67" s="1"/>
  <c r="D325" i="67"/>
  <c r="E325" i="67" s="1"/>
  <c r="F325" i="67" s="1"/>
  <c r="D324" i="67"/>
  <c r="E324" i="67" s="1"/>
  <c r="F324" i="67" s="1"/>
  <c r="D323" i="67"/>
  <c r="E323" i="67" s="1"/>
  <c r="F323" i="67" s="1"/>
  <c r="D322" i="67"/>
  <c r="E322" i="67" s="1"/>
  <c r="F322" i="67" s="1"/>
  <c r="D321" i="67"/>
  <c r="E321" i="67" s="1"/>
  <c r="F321" i="67" s="1"/>
  <c r="D320" i="67"/>
  <c r="E320" i="67" s="1"/>
  <c r="F320" i="67" s="1"/>
  <c r="D319" i="67"/>
  <c r="E319" i="67" s="1"/>
  <c r="F319" i="67" s="1"/>
  <c r="D318" i="67"/>
  <c r="E318" i="67" s="1"/>
  <c r="F318" i="67" s="1"/>
  <c r="D317" i="67"/>
  <c r="E317" i="67" s="1"/>
  <c r="F317" i="67" s="1"/>
  <c r="D316" i="67"/>
  <c r="E316" i="67" s="1"/>
  <c r="F316" i="67" s="1"/>
  <c r="D315" i="67"/>
  <c r="E315" i="67" s="1"/>
  <c r="F315" i="67" s="1"/>
  <c r="D314" i="67"/>
  <c r="E314" i="67" s="1"/>
  <c r="F314" i="67" s="1"/>
  <c r="D313" i="67"/>
  <c r="E313" i="67" s="1"/>
  <c r="F313" i="67" s="1"/>
  <c r="D312" i="67"/>
  <c r="E312" i="67" s="1"/>
  <c r="F312" i="67" s="1"/>
  <c r="D311" i="67"/>
  <c r="E311" i="67" s="1"/>
  <c r="F311" i="67" s="1"/>
  <c r="D310" i="67"/>
  <c r="E310" i="67" s="1"/>
  <c r="F310" i="67" s="1"/>
  <c r="D309" i="67"/>
  <c r="E309" i="67" s="1"/>
  <c r="F309" i="67" s="1"/>
  <c r="D308" i="67"/>
  <c r="E308" i="67" s="1"/>
  <c r="F308" i="67" s="1"/>
  <c r="D307" i="67"/>
  <c r="E307" i="67" s="1"/>
  <c r="F307" i="67" s="1"/>
  <c r="D306" i="67"/>
  <c r="E306" i="67" s="1"/>
  <c r="F306" i="67" s="1"/>
  <c r="D305" i="67"/>
  <c r="E305" i="67" s="1"/>
  <c r="F305" i="67" s="1"/>
  <c r="D304" i="67"/>
  <c r="E304" i="67" s="1"/>
  <c r="F304" i="67" s="1"/>
  <c r="D303" i="67"/>
  <c r="E303" i="67" s="1"/>
  <c r="F303" i="67" s="1"/>
  <c r="D302" i="67"/>
  <c r="E302" i="67" s="1"/>
  <c r="F302" i="67" s="1"/>
  <c r="D301" i="67"/>
  <c r="E301" i="67" s="1"/>
  <c r="F301" i="67" s="1"/>
  <c r="D300" i="67"/>
  <c r="E300" i="67" s="1"/>
  <c r="F300" i="67" s="1"/>
  <c r="D299" i="67"/>
  <c r="E299" i="67" s="1"/>
  <c r="F299" i="67" s="1"/>
  <c r="D298" i="67"/>
  <c r="E298" i="67" s="1"/>
  <c r="F298" i="67" s="1"/>
  <c r="D297" i="67"/>
  <c r="E297" i="67" s="1"/>
  <c r="F297" i="67" s="1"/>
  <c r="D296" i="67"/>
  <c r="E296" i="67" s="1"/>
  <c r="F296" i="67" s="1"/>
  <c r="D295" i="67"/>
  <c r="E295" i="67" s="1"/>
  <c r="F295" i="67" s="1"/>
  <c r="D294" i="67"/>
  <c r="E294" i="67" s="1"/>
  <c r="F294" i="67" s="1"/>
  <c r="D293" i="67"/>
  <c r="E293" i="67" s="1"/>
  <c r="F293" i="67" s="1"/>
  <c r="D292" i="67"/>
  <c r="E292" i="67" s="1"/>
  <c r="F292" i="67" s="1"/>
  <c r="D291" i="67"/>
  <c r="E291" i="67" s="1"/>
  <c r="F291" i="67" s="1"/>
  <c r="D290" i="67"/>
  <c r="E290" i="67" s="1"/>
  <c r="F290" i="67" s="1"/>
  <c r="D289" i="67"/>
  <c r="E289" i="67" s="1"/>
  <c r="F289" i="67" s="1"/>
  <c r="D288" i="67"/>
  <c r="E288" i="67" s="1"/>
  <c r="F288" i="67" s="1"/>
  <c r="D287" i="67"/>
  <c r="E287" i="67" s="1"/>
  <c r="F287" i="67" s="1"/>
  <c r="D286" i="67"/>
  <c r="E286" i="67" s="1"/>
  <c r="F286" i="67" s="1"/>
  <c r="D285" i="67"/>
  <c r="E285" i="67" s="1"/>
  <c r="F285" i="67" s="1"/>
  <c r="D284" i="67"/>
  <c r="E284" i="67" s="1"/>
  <c r="F284" i="67" s="1"/>
  <c r="D283" i="67"/>
  <c r="E283" i="67" s="1"/>
  <c r="F283" i="67" s="1"/>
  <c r="D282" i="67"/>
  <c r="E282" i="67" s="1"/>
  <c r="F282" i="67" s="1"/>
  <c r="D281" i="67"/>
  <c r="E281" i="67" s="1"/>
  <c r="F281" i="67" s="1"/>
  <c r="D280" i="67"/>
  <c r="E280" i="67" s="1"/>
  <c r="F280" i="67" s="1"/>
  <c r="D279" i="67"/>
  <c r="E279" i="67" s="1"/>
  <c r="F279" i="67" s="1"/>
  <c r="D278" i="67"/>
  <c r="E278" i="67" s="1"/>
  <c r="F278" i="67" s="1"/>
  <c r="D277" i="67"/>
  <c r="E277" i="67" s="1"/>
  <c r="F277" i="67" s="1"/>
  <c r="D276" i="67"/>
  <c r="E276" i="67" s="1"/>
  <c r="F276" i="67" s="1"/>
  <c r="D275" i="67"/>
  <c r="E275" i="67" s="1"/>
  <c r="F275" i="67" s="1"/>
  <c r="D274" i="67"/>
  <c r="E274" i="67" s="1"/>
  <c r="F274" i="67" s="1"/>
  <c r="D273" i="67"/>
  <c r="E273" i="67" s="1"/>
  <c r="F273" i="67" s="1"/>
  <c r="D272" i="67"/>
  <c r="E272" i="67" s="1"/>
  <c r="F272" i="67" s="1"/>
  <c r="D271" i="67"/>
  <c r="E271" i="67" s="1"/>
  <c r="F271" i="67" s="1"/>
  <c r="D270" i="67"/>
  <c r="E270" i="67" s="1"/>
  <c r="F270" i="67" s="1"/>
  <c r="D269" i="67"/>
  <c r="E269" i="67" s="1"/>
  <c r="F269" i="67" s="1"/>
  <c r="D268" i="67"/>
  <c r="E268" i="67" s="1"/>
  <c r="F268" i="67" s="1"/>
  <c r="D267" i="67"/>
  <c r="E267" i="67" s="1"/>
  <c r="F267" i="67" s="1"/>
  <c r="D266" i="67"/>
  <c r="E266" i="67" s="1"/>
  <c r="F266" i="67" s="1"/>
  <c r="D265" i="67"/>
  <c r="E265" i="67" s="1"/>
  <c r="F265" i="67" s="1"/>
  <c r="D264" i="67"/>
  <c r="E264" i="67" s="1"/>
  <c r="F264" i="67" s="1"/>
  <c r="D263" i="67"/>
  <c r="E263" i="67" s="1"/>
  <c r="F263" i="67" s="1"/>
  <c r="D262" i="67"/>
  <c r="E262" i="67" s="1"/>
  <c r="F262" i="67" s="1"/>
  <c r="D261" i="67"/>
  <c r="E261" i="67" s="1"/>
  <c r="F261" i="67" s="1"/>
  <c r="D260" i="67"/>
  <c r="E260" i="67" s="1"/>
  <c r="F260" i="67" s="1"/>
  <c r="D259" i="67"/>
  <c r="E259" i="67" s="1"/>
  <c r="F259" i="67" s="1"/>
  <c r="D258" i="67"/>
  <c r="E258" i="67" s="1"/>
  <c r="F258" i="67" s="1"/>
  <c r="D257" i="67"/>
  <c r="E257" i="67" s="1"/>
  <c r="F257" i="67" s="1"/>
  <c r="D256" i="67"/>
  <c r="E256" i="67" s="1"/>
  <c r="F256" i="67" s="1"/>
  <c r="D255" i="67"/>
  <c r="E255" i="67" s="1"/>
  <c r="F255" i="67" s="1"/>
  <c r="D254" i="67"/>
  <c r="E254" i="67" s="1"/>
  <c r="F254" i="67" s="1"/>
  <c r="D253" i="67"/>
  <c r="E253" i="67" s="1"/>
  <c r="F253" i="67" s="1"/>
  <c r="D252" i="67"/>
  <c r="E252" i="67" s="1"/>
  <c r="F252" i="67" s="1"/>
  <c r="D251" i="67"/>
  <c r="E251" i="67" s="1"/>
  <c r="F251" i="67" s="1"/>
  <c r="D250" i="67"/>
  <c r="E250" i="67" s="1"/>
  <c r="F250" i="67" s="1"/>
  <c r="D249" i="67"/>
  <c r="E249" i="67" s="1"/>
  <c r="F249" i="67" s="1"/>
  <c r="D248" i="67"/>
  <c r="E248" i="67" s="1"/>
  <c r="F248" i="67" s="1"/>
  <c r="D247" i="67"/>
  <c r="E247" i="67" s="1"/>
  <c r="F247" i="67" s="1"/>
  <c r="D246" i="67"/>
  <c r="E246" i="67" s="1"/>
  <c r="F246" i="67" s="1"/>
  <c r="D245" i="67"/>
  <c r="E245" i="67" s="1"/>
  <c r="F245" i="67" s="1"/>
  <c r="D244" i="67"/>
  <c r="E244" i="67" s="1"/>
  <c r="F244" i="67" s="1"/>
  <c r="D243" i="67"/>
  <c r="E243" i="67" s="1"/>
  <c r="F243" i="67" s="1"/>
  <c r="D242" i="67"/>
  <c r="E242" i="67" s="1"/>
  <c r="F242" i="67" s="1"/>
  <c r="D241" i="67"/>
  <c r="E241" i="67" s="1"/>
  <c r="F241" i="67" s="1"/>
  <c r="D240" i="67"/>
  <c r="E240" i="67" s="1"/>
  <c r="F240" i="67" s="1"/>
  <c r="D239" i="67"/>
  <c r="E239" i="67" s="1"/>
  <c r="F239" i="67" s="1"/>
  <c r="D238" i="67"/>
  <c r="E238" i="67" s="1"/>
  <c r="F238" i="67" s="1"/>
  <c r="D237" i="67"/>
  <c r="E237" i="67" s="1"/>
  <c r="F237" i="67" s="1"/>
  <c r="D236" i="67"/>
  <c r="E236" i="67" s="1"/>
  <c r="F236" i="67" s="1"/>
  <c r="D235" i="67"/>
  <c r="E235" i="67" s="1"/>
  <c r="F235" i="67" s="1"/>
  <c r="D234" i="67"/>
  <c r="E234" i="67" s="1"/>
  <c r="F234" i="67" s="1"/>
  <c r="D233" i="67"/>
  <c r="E233" i="67" s="1"/>
  <c r="F233" i="67" s="1"/>
  <c r="D232" i="67"/>
  <c r="E232" i="67" s="1"/>
  <c r="F232" i="67" s="1"/>
  <c r="D231" i="67"/>
  <c r="E231" i="67" s="1"/>
  <c r="F231" i="67" s="1"/>
  <c r="D230" i="67"/>
  <c r="E230" i="67" s="1"/>
  <c r="F230" i="67" s="1"/>
  <c r="D229" i="67"/>
  <c r="E229" i="67" s="1"/>
  <c r="F229" i="67" s="1"/>
  <c r="D228" i="67"/>
  <c r="E228" i="67" s="1"/>
  <c r="F228" i="67" s="1"/>
  <c r="D227" i="67"/>
  <c r="E227" i="67" s="1"/>
  <c r="F227" i="67" s="1"/>
  <c r="D226" i="67"/>
  <c r="E226" i="67" s="1"/>
  <c r="F226" i="67" s="1"/>
  <c r="D225" i="67"/>
  <c r="E225" i="67" s="1"/>
  <c r="F225" i="67" s="1"/>
  <c r="D224" i="67"/>
  <c r="E224" i="67" s="1"/>
  <c r="F224" i="67" s="1"/>
  <c r="D223" i="67"/>
  <c r="E223" i="67" s="1"/>
  <c r="F223" i="67" s="1"/>
  <c r="D222" i="67"/>
  <c r="E222" i="67" s="1"/>
  <c r="F222" i="67" s="1"/>
  <c r="D221" i="67"/>
  <c r="E221" i="67" s="1"/>
  <c r="F221" i="67" s="1"/>
  <c r="D220" i="67"/>
  <c r="E220" i="67" s="1"/>
  <c r="F220" i="67" s="1"/>
  <c r="D219" i="67"/>
  <c r="E219" i="67" s="1"/>
  <c r="F219" i="67" s="1"/>
  <c r="D218" i="67"/>
  <c r="E218" i="67" s="1"/>
  <c r="F218" i="67" s="1"/>
  <c r="D217" i="67"/>
  <c r="E217" i="67" s="1"/>
  <c r="F217" i="67" s="1"/>
  <c r="D216" i="67"/>
  <c r="E216" i="67" s="1"/>
  <c r="F216" i="67" s="1"/>
  <c r="D215" i="67"/>
  <c r="E215" i="67" s="1"/>
  <c r="F215" i="67" s="1"/>
  <c r="D214" i="67"/>
  <c r="E214" i="67" s="1"/>
  <c r="F214" i="67" s="1"/>
  <c r="D213" i="67"/>
  <c r="E213" i="67" s="1"/>
  <c r="F213" i="67" s="1"/>
  <c r="D212" i="67"/>
  <c r="E212" i="67" s="1"/>
  <c r="F212" i="67" s="1"/>
  <c r="D211" i="67"/>
  <c r="E211" i="67" s="1"/>
  <c r="F211" i="67" s="1"/>
  <c r="D210" i="67"/>
  <c r="E210" i="67" s="1"/>
  <c r="F210" i="67" s="1"/>
  <c r="D209" i="67"/>
  <c r="E209" i="67" s="1"/>
  <c r="F209" i="67" s="1"/>
  <c r="D208" i="67"/>
  <c r="E208" i="67" s="1"/>
  <c r="F208" i="67" s="1"/>
  <c r="D207" i="67"/>
  <c r="E207" i="67" s="1"/>
  <c r="F207" i="67" s="1"/>
  <c r="D206" i="67"/>
  <c r="E206" i="67" s="1"/>
  <c r="F206" i="67" s="1"/>
  <c r="D205" i="67"/>
  <c r="E205" i="67" s="1"/>
  <c r="F205" i="67" s="1"/>
  <c r="D204" i="67"/>
  <c r="E204" i="67" s="1"/>
  <c r="F204" i="67" s="1"/>
  <c r="D203" i="67"/>
  <c r="E203" i="67" s="1"/>
  <c r="F203" i="67" s="1"/>
  <c r="D202" i="67"/>
  <c r="E202" i="67" s="1"/>
  <c r="F202" i="67" s="1"/>
  <c r="D201" i="67"/>
  <c r="E201" i="67" s="1"/>
  <c r="F201" i="67" s="1"/>
  <c r="D200" i="67"/>
  <c r="E200" i="67" s="1"/>
  <c r="F200" i="67" s="1"/>
  <c r="D199" i="67"/>
  <c r="E199" i="67" s="1"/>
  <c r="F199" i="67" s="1"/>
  <c r="D198" i="67"/>
  <c r="E198" i="67" s="1"/>
  <c r="F198" i="67" s="1"/>
  <c r="D197" i="67"/>
  <c r="E197" i="67" s="1"/>
  <c r="F197" i="67" s="1"/>
  <c r="D196" i="67"/>
  <c r="E196" i="67" s="1"/>
  <c r="F196" i="67" s="1"/>
  <c r="D195" i="67"/>
  <c r="E195" i="67" s="1"/>
  <c r="F195" i="67" s="1"/>
  <c r="D194" i="67"/>
  <c r="E194" i="67" s="1"/>
  <c r="F194" i="67" s="1"/>
  <c r="D193" i="67"/>
  <c r="E193" i="67" s="1"/>
  <c r="F193" i="67" s="1"/>
  <c r="D192" i="67"/>
  <c r="E192" i="67" s="1"/>
  <c r="F192" i="67" s="1"/>
  <c r="D191" i="67"/>
  <c r="E191" i="67" s="1"/>
  <c r="F191" i="67" s="1"/>
  <c r="D190" i="67"/>
  <c r="E190" i="67" s="1"/>
  <c r="F190" i="67" s="1"/>
  <c r="D189" i="67"/>
  <c r="E189" i="67" s="1"/>
  <c r="F189" i="67" s="1"/>
  <c r="D188" i="67"/>
  <c r="E188" i="67" s="1"/>
  <c r="F188" i="67" s="1"/>
  <c r="D187" i="67"/>
  <c r="E187" i="67" s="1"/>
  <c r="F187" i="67" s="1"/>
  <c r="D186" i="67"/>
  <c r="E186" i="67" s="1"/>
  <c r="F186" i="67" s="1"/>
  <c r="D185" i="67"/>
  <c r="E185" i="67" s="1"/>
  <c r="F185" i="67" s="1"/>
  <c r="D184" i="67"/>
  <c r="E184" i="67" s="1"/>
  <c r="F184" i="67" s="1"/>
  <c r="D183" i="67"/>
  <c r="E183" i="67" s="1"/>
  <c r="F183" i="67" s="1"/>
  <c r="D182" i="67"/>
  <c r="E182" i="67" s="1"/>
  <c r="F182" i="67" s="1"/>
  <c r="D181" i="67"/>
  <c r="E181" i="67" s="1"/>
  <c r="F181" i="67" s="1"/>
  <c r="D180" i="67"/>
  <c r="E180" i="67" s="1"/>
  <c r="F180" i="67" s="1"/>
  <c r="D179" i="67"/>
  <c r="E179" i="67" s="1"/>
  <c r="F179" i="67" s="1"/>
  <c r="D178" i="67"/>
  <c r="E178" i="67" s="1"/>
  <c r="F178" i="67" s="1"/>
  <c r="D177" i="67"/>
  <c r="E177" i="67" s="1"/>
  <c r="F177" i="67" s="1"/>
  <c r="D176" i="67"/>
  <c r="E176" i="67" s="1"/>
  <c r="F176" i="67" s="1"/>
  <c r="D175" i="67"/>
  <c r="E175" i="67" s="1"/>
  <c r="F175" i="67" s="1"/>
  <c r="D174" i="67"/>
  <c r="E174" i="67" s="1"/>
  <c r="F174" i="67" s="1"/>
  <c r="D173" i="67"/>
  <c r="E173" i="67" s="1"/>
  <c r="F173" i="67" s="1"/>
  <c r="D172" i="67"/>
  <c r="E172" i="67" s="1"/>
  <c r="F172" i="67" s="1"/>
  <c r="D171" i="67"/>
  <c r="E171" i="67" s="1"/>
  <c r="F171" i="67" s="1"/>
  <c r="D170" i="67"/>
  <c r="E170" i="67" s="1"/>
  <c r="F170" i="67" s="1"/>
  <c r="D169" i="67"/>
  <c r="E169" i="67" s="1"/>
  <c r="F169" i="67" s="1"/>
  <c r="D168" i="67"/>
  <c r="E168" i="67" s="1"/>
  <c r="F168" i="67" s="1"/>
  <c r="D167" i="67"/>
  <c r="E167" i="67" s="1"/>
  <c r="F167" i="67" s="1"/>
  <c r="D166" i="67"/>
  <c r="E166" i="67" s="1"/>
  <c r="F166" i="67" s="1"/>
  <c r="D165" i="67"/>
  <c r="E165" i="67" s="1"/>
  <c r="F165" i="67" s="1"/>
  <c r="D164" i="67"/>
  <c r="E164" i="67" s="1"/>
  <c r="F164" i="67" s="1"/>
  <c r="D163" i="67"/>
  <c r="E163" i="67" s="1"/>
  <c r="F163" i="67" s="1"/>
  <c r="D162" i="67"/>
  <c r="E162" i="67" s="1"/>
  <c r="F162" i="67" s="1"/>
  <c r="D161" i="67"/>
  <c r="E161" i="67" s="1"/>
  <c r="F161" i="67" s="1"/>
  <c r="D160" i="67"/>
  <c r="E160" i="67" s="1"/>
  <c r="F160" i="67" s="1"/>
  <c r="D159" i="67"/>
  <c r="E159" i="67" s="1"/>
  <c r="F159" i="67" s="1"/>
  <c r="D158" i="67"/>
  <c r="E158" i="67" s="1"/>
  <c r="F158" i="67" s="1"/>
  <c r="D157" i="67"/>
  <c r="E157" i="67" s="1"/>
  <c r="F157" i="67" s="1"/>
  <c r="D156" i="67"/>
  <c r="E156" i="67" s="1"/>
  <c r="F156" i="67" s="1"/>
  <c r="D155" i="67"/>
  <c r="E155" i="67" s="1"/>
  <c r="F155" i="67" s="1"/>
  <c r="D154" i="67"/>
  <c r="E154" i="67" s="1"/>
  <c r="F154" i="67" s="1"/>
  <c r="D153" i="67"/>
  <c r="E153" i="67" s="1"/>
  <c r="F153" i="67" s="1"/>
  <c r="D152" i="67"/>
  <c r="E152" i="67" s="1"/>
  <c r="F152" i="67" s="1"/>
  <c r="D151" i="67"/>
  <c r="E151" i="67" s="1"/>
  <c r="F151" i="67" s="1"/>
  <c r="D150" i="67"/>
  <c r="E150" i="67" s="1"/>
  <c r="F150" i="67" s="1"/>
  <c r="D149" i="67"/>
  <c r="E149" i="67" s="1"/>
  <c r="F149" i="67" s="1"/>
  <c r="D148" i="67"/>
  <c r="E148" i="67" s="1"/>
  <c r="F148" i="67" s="1"/>
  <c r="D147" i="67"/>
  <c r="E147" i="67" s="1"/>
  <c r="F147" i="67" s="1"/>
  <c r="D146" i="67"/>
  <c r="E146" i="67" s="1"/>
  <c r="F146" i="67" s="1"/>
  <c r="D145" i="67"/>
  <c r="E145" i="67" s="1"/>
  <c r="F145" i="67" s="1"/>
  <c r="D144" i="67"/>
  <c r="E144" i="67" s="1"/>
  <c r="F144" i="67" s="1"/>
  <c r="D143" i="67"/>
  <c r="E143" i="67" s="1"/>
  <c r="F143" i="67" s="1"/>
  <c r="D142" i="67"/>
  <c r="E142" i="67" s="1"/>
  <c r="F142" i="67" s="1"/>
  <c r="D141" i="67"/>
  <c r="E141" i="67" s="1"/>
  <c r="F141" i="67" s="1"/>
  <c r="D140" i="67"/>
  <c r="E140" i="67" s="1"/>
  <c r="F140" i="67" s="1"/>
  <c r="D139" i="67"/>
  <c r="E139" i="67" s="1"/>
  <c r="F139" i="67" s="1"/>
  <c r="D138" i="67"/>
  <c r="E138" i="67" s="1"/>
  <c r="F138" i="67" s="1"/>
  <c r="D137" i="67"/>
  <c r="E137" i="67" s="1"/>
  <c r="F137" i="67" s="1"/>
  <c r="D136" i="67"/>
  <c r="E136" i="67" s="1"/>
  <c r="F136" i="67" s="1"/>
  <c r="D135" i="67"/>
  <c r="E135" i="67" s="1"/>
  <c r="F135" i="67" s="1"/>
  <c r="D134" i="67"/>
  <c r="E134" i="67" s="1"/>
  <c r="F134" i="67" s="1"/>
  <c r="D133" i="67"/>
  <c r="E133" i="67" s="1"/>
  <c r="F133" i="67" s="1"/>
  <c r="D132" i="67"/>
  <c r="E132" i="67" s="1"/>
  <c r="F132" i="67" s="1"/>
  <c r="D131" i="67"/>
  <c r="E131" i="67" s="1"/>
  <c r="F131" i="67" s="1"/>
  <c r="D130" i="67"/>
  <c r="E130" i="67" s="1"/>
  <c r="F130" i="67" s="1"/>
  <c r="D129" i="67"/>
  <c r="E129" i="67" s="1"/>
  <c r="F129" i="67" s="1"/>
  <c r="D128" i="67"/>
  <c r="E128" i="67" s="1"/>
  <c r="F128" i="67" s="1"/>
  <c r="D127" i="67"/>
  <c r="E127" i="67" s="1"/>
  <c r="F127" i="67" s="1"/>
  <c r="D126" i="67"/>
  <c r="E126" i="67" s="1"/>
  <c r="F126" i="67" s="1"/>
  <c r="D125" i="67"/>
  <c r="E125" i="67" s="1"/>
  <c r="F125" i="67" s="1"/>
  <c r="D124" i="67"/>
  <c r="E124" i="67" s="1"/>
  <c r="F124" i="67" s="1"/>
  <c r="D123" i="67"/>
  <c r="E123" i="67" s="1"/>
  <c r="F123" i="67" s="1"/>
  <c r="D122" i="67"/>
  <c r="E122" i="67" s="1"/>
  <c r="F122" i="67" s="1"/>
  <c r="D121" i="67"/>
  <c r="E121" i="67" s="1"/>
  <c r="F121" i="67" s="1"/>
  <c r="D120" i="67"/>
  <c r="E120" i="67" s="1"/>
  <c r="F120" i="67" s="1"/>
  <c r="D119" i="67"/>
  <c r="E119" i="67" s="1"/>
  <c r="F119" i="67" s="1"/>
  <c r="D118" i="67"/>
  <c r="E118" i="67" s="1"/>
  <c r="F118" i="67" s="1"/>
  <c r="D117" i="67"/>
  <c r="E117" i="67" s="1"/>
  <c r="F117" i="67" s="1"/>
  <c r="D116" i="67"/>
  <c r="E116" i="67" s="1"/>
  <c r="F116" i="67" s="1"/>
  <c r="D115" i="67"/>
  <c r="E115" i="67" s="1"/>
  <c r="F115" i="67" s="1"/>
  <c r="D11" i="67"/>
  <c r="E11" i="67" s="1"/>
  <c r="F11" i="67" s="1"/>
  <c r="D12" i="67"/>
  <c r="E12" i="67" s="1"/>
  <c r="F12" i="67" s="1"/>
  <c r="D13" i="67"/>
  <c r="E13" i="67" s="1"/>
  <c r="F13" i="67" s="1"/>
  <c r="D14" i="67"/>
  <c r="E14" i="67" s="1"/>
  <c r="F14" i="67" s="1"/>
  <c r="D15" i="67"/>
  <c r="E15" i="67" s="1"/>
  <c r="F15" i="67" s="1"/>
  <c r="D16" i="67"/>
  <c r="E16" i="67" s="1"/>
  <c r="F16" i="67" s="1"/>
  <c r="D17" i="67"/>
  <c r="E17" i="67" s="1"/>
  <c r="F17" i="67" s="1"/>
  <c r="D18" i="67"/>
  <c r="E18" i="67" s="1"/>
  <c r="F18" i="67" s="1"/>
  <c r="D19" i="67"/>
  <c r="E19" i="67" s="1"/>
  <c r="F19" i="67" s="1"/>
  <c r="D20" i="67"/>
  <c r="E20" i="67" s="1"/>
  <c r="F20" i="67" s="1"/>
  <c r="D21" i="67"/>
  <c r="E21" i="67" s="1"/>
  <c r="F21" i="67" s="1"/>
  <c r="D22" i="67"/>
  <c r="E22" i="67" s="1"/>
  <c r="F22" i="67" s="1"/>
  <c r="D23" i="67"/>
  <c r="E23" i="67" s="1"/>
  <c r="F23" i="67" s="1"/>
  <c r="D24" i="67"/>
  <c r="E24" i="67" s="1"/>
  <c r="F24" i="67" s="1"/>
  <c r="D25" i="67"/>
  <c r="E25" i="67" s="1"/>
  <c r="F25" i="67" s="1"/>
  <c r="D26" i="67"/>
  <c r="E26" i="67" s="1"/>
  <c r="F26" i="67" s="1"/>
  <c r="D27" i="67"/>
  <c r="E27" i="67" s="1"/>
  <c r="F27" i="67" s="1"/>
  <c r="D28" i="67"/>
  <c r="E28" i="67" s="1"/>
  <c r="F28" i="67" s="1"/>
  <c r="D29" i="67"/>
  <c r="E29" i="67" s="1"/>
  <c r="F29" i="67" s="1"/>
  <c r="D30" i="67"/>
  <c r="E30" i="67" s="1"/>
  <c r="F30" i="67" s="1"/>
  <c r="D31" i="67"/>
  <c r="E31" i="67" s="1"/>
  <c r="F31" i="67" s="1"/>
  <c r="D32" i="67"/>
  <c r="E32" i="67" s="1"/>
  <c r="F32" i="67" s="1"/>
  <c r="D33" i="67"/>
  <c r="E33" i="67" s="1"/>
  <c r="F33" i="67" s="1"/>
  <c r="D34" i="67"/>
  <c r="E34" i="67" s="1"/>
  <c r="F34" i="67" s="1"/>
  <c r="D35" i="67"/>
  <c r="E35" i="67" s="1"/>
  <c r="F35" i="67" s="1"/>
  <c r="D36" i="67"/>
  <c r="E36" i="67" s="1"/>
  <c r="F36" i="67" s="1"/>
  <c r="D37" i="67"/>
  <c r="E37" i="67" s="1"/>
  <c r="F37" i="67" s="1"/>
  <c r="D38" i="67"/>
  <c r="E38" i="67" s="1"/>
  <c r="F38" i="67" s="1"/>
  <c r="D39" i="67"/>
  <c r="E39" i="67" s="1"/>
  <c r="F39" i="67" s="1"/>
  <c r="D40" i="67"/>
  <c r="E40" i="67" s="1"/>
  <c r="F40" i="67" s="1"/>
  <c r="D41" i="67"/>
  <c r="E41" i="67" s="1"/>
  <c r="F41" i="67" s="1"/>
  <c r="D42" i="67"/>
  <c r="E42" i="67" s="1"/>
  <c r="F42" i="67" s="1"/>
  <c r="D43" i="67"/>
  <c r="E43" i="67" s="1"/>
  <c r="F43" i="67" s="1"/>
  <c r="D44" i="67"/>
  <c r="E44" i="67" s="1"/>
  <c r="F44" i="67" s="1"/>
  <c r="D45" i="67"/>
  <c r="E45" i="67" s="1"/>
  <c r="F45" i="67" s="1"/>
  <c r="D46" i="67"/>
  <c r="E46" i="67" s="1"/>
  <c r="F46" i="67" s="1"/>
  <c r="D47" i="67"/>
  <c r="E47" i="67" s="1"/>
  <c r="F47" i="67" s="1"/>
  <c r="D48" i="67"/>
  <c r="E48" i="67" s="1"/>
  <c r="F48" i="67" s="1"/>
  <c r="D49" i="67"/>
  <c r="E49" i="67" s="1"/>
  <c r="F49" i="67" s="1"/>
  <c r="D50" i="67"/>
  <c r="E50" i="67" s="1"/>
  <c r="F50" i="67" s="1"/>
  <c r="D51" i="67"/>
  <c r="E51" i="67" s="1"/>
  <c r="F51" i="67" s="1"/>
  <c r="D52" i="67"/>
  <c r="E52" i="67" s="1"/>
  <c r="F52" i="67" s="1"/>
  <c r="D53" i="67"/>
  <c r="E53" i="67" s="1"/>
  <c r="F53" i="67" s="1"/>
  <c r="D54" i="67"/>
  <c r="E54" i="67" s="1"/>
  <c r="F54" i="67" s="1"/>
  <c r="D55" i="67"/>
  <c r="E55" i="67" s="1"/>
  <c r="F55" i="67" s="1"/>
  <c r="D56" i="67"/>
  <c r="E56" i="67" s="1"/>
  <c r="F56" i="67" s="1"/>
  <c r="D57" i="67"/>
  <c r="E57" i="67" s="1"/>
  <c r="F57" i="67" s="1"/>
  <c r="D58" i="67"/>
  <c r="E58" i="67" s="1"/>
  <c r="F58" i="67" s="1"/>
  <c r="D59" i="67"/>
  <c r="E59" i="67" s="1"/>
  <c r="F59" i="67" s="1"/>
  <c r="D60" i="67"/>
  <c r="E60" i="67" s="1"/>
  <c r="F60" i="67" s="1"/>
  <c r="D61" i="67"/>
  <c r="E61" i="67" s="1"/>
  <c r="F61" i="67" s="1"/>
  <c r="D62" i="67"/>
  <c r="E62" i="67" s="1"/>
  <c r="F62" i="67" s="1"/>
  <c r="D63" i="67"/>
  <c r="E63" i="67" s="1"/>
  <c r="F63" i="67" s="1"/>
  <c r="D64" i="67"/>
  <c r="E64" i="67" s="1"/>
  <c r="F64" i="67" s="1"/>
  <c r="D65" i="67"/>
  <c r="E65" i="67" s="1"/>
  <c r="F65" i="67" s="1"/>
  <c r="D66" i="67"/>
  <c r="E66" i="67" s="1"/>
  <c r="F66" i="67" s="1"/>
  <c r="D67" i="67"/>
  <c r="E67" i="67" s="1"/>
  <c r="F67" i="67" s="1"/>
  <c r="D68" i="67"/>
  <c r="E68" i="67" s="1"/>
  <c r="F68" i="67" s="1"/>
  <c r="D69" i="67"/>
  <c r="E69" i="67" s="1"/>
  <c r="F69" i="67" s="1"/>
  <c r="D71" i="67"/>
  <c r="E71" i="67" s="1"/>
  <c r="F71" i="67" s="1"/>
  <c r="D72" i="67"/>
  <c r="E72" i="67" s="1"/>
  <c r="F72" i="67" s="1"/>
  <c r="D73" i="67"/>
  <c r="E73" i="67" s="1"/>
  <c r="F73" i="67" s="1"/>
  <c r="D74" i="67"/>
  <c r="E74" i="67" s="1"/>
  <c r="F74" i="67" s="1"/>
  <c r="D75" i="67"/>
  <c r="E75" i="67" s="1"/>
  <c r="F75" i="67" s="1"/>
  <c r="D76" i="67"/>
  <c r="E76" i="67" s="1"/>
  <c r="F76" i="67" s="1"/>
  <c r="D77" i="67"/>
  <c r="E77" i="67" s="1"/>
  <c r="F77" i="67" s="1"/>
  <c r="D78" i="67"/>
  <c r="E78" i="67" s="1"/>
  <c r="F78" i="67" s="1"/>
  <c r="D79" i="67"/>
  <c r="E79" i="67" s="1"/>
  <c r="F79" i="67" s="1"/>
  <c r="D80" i="67"/>
  <c r="E80" i="67" s="1"/>
  <c r="F80" i="67" s="1"/>
  <c r="D81" i="67"/>
  <c r="E81" i="67" s="1"/>
  <c r="F81" i="67" s="1"/>
  <c r="D82" i="67"/>
  <c r="E82" i="67" s="1"/>
  <c r="F82" i="67" s="1"/>
  <c r="D83" i="67"/>
  <c r="E83" i="67" s="1"/>
  <c r="F83" i="67" s="1"/>
  <c r="D84" i="67"/>
  <c r="E84" i="67" s="1"/>
  <c r="F84" i="67" s="1"/>
  <c r="D85" i="67"/>
  <c r="E85" i="67" s="1"/>
  <c r="F85" i="67" s="1"/>
  <c r="D86" i="67"/>
  <c r="E86" i="67" s="1"/>
  <c r="F86" i="67" s="1"/>
  <c r="D87" i="67"/>
  <c r="E87" i="67" s="1"/>
  <c r="F87" i="67" s="1"/>
  <c r="D88" i="67"/>
  <c r="E88" i="67" s="1"/>
  <c r="F88" i="67" s="1"/>
  <c r="D89" i="67"/>
  <c r="E89" i="67" s="1"/>
  <c r="F89" i="67" s="1"/>
  <c r="D90" i="67"/>
  <c r="E90" i="67" s="1"/>
  <c r="F90" i="67" s="1"/>
  <c r="D91" i="67"/>
  <c r="E91" i="67" s="1"/>
  <c r="F91" i="67" s="1"/>
  <c r="D92" i="67"/>
  <c r="E92" i="67" s="1"/>
  <c r="F92" i="67" s="1"/>
  <c r="D93" i="67"/>
  <c r="E93" i="67" s="1"/>
  <c r="F93" i="67" s="1"/>
  <c r="D94" i="67"/>
  <c r="E94" i="67" s="1"/>
  <c r="F94" i="67" s="1"/>
  <c r="D95" i="67"/>
  <c r="E95" i="67" s="1"/>
  <c r="F95" i="67" s="1"/>
  <c r="D96" i="67"/>
  <c r="E96" i="67" s="1"/>
  <c r="F96" i="67" s="1"/>
  <c r="D97" i="67"/>
  <c r="E97" i="67" s="1"/>
  <c r="F97" i="67" s="1"/>
  <c r="D98" i="67"/>
  <c r="E98" i="67" s="1"/>
  <c r="F98" i="67" s="1"/>
  <c r="D99" i="67"/>
  <c r="E99" i="67" s="1"/>
  <c r="F99" i="67" s="1"/>
  <c r="D100" i="67"/>
  <c r="E100" i="67" s="1"/>
  <c r="F100" i="67" s="1"/>
  <c r="D101" i="67"/>
  <c r="E101" i="67" s="1"/>
  <c r="F101" i="67" s="1"/>
  <c r="D102" i="67"/>
  <c r="E102" i="67" s="1"/>
  <c r="F102" i="67" s="1"/>
  <c r="D103" i="67"/>
  <c r="E103" i="67" s="1"/>
  <c r="F103" i="67" s="1"/>
  <c r="D104" i="67"/>
  <c r="E104" i="67" s="1"/>
  <c r="F104" i="67" s="1"/>
  <c r="D105" i="67"/>
  <c r="E105" i="67" s="1"/>
  <c r="F105" i="67" s="1"/>
  <c r="D106" i="67"/>
  <c r="E106" i="67" s="1"/>
  <c r="F106" i="67" s="1"/>
  <c r="D107" i="67"/>
  <c r="E107" i="67" s="1"/>
  <c r="F107" i="67" s="1"/>
  <c r="D108" i="67"/>
  <c r="E108" i="67" s="1"/>
  <c r="F108" i="67" s="1"/>
  <c r="D109" i="67"/>
  <c r="E109" i="67" s="1"/>
  <c r="F109" i="67" s="1"/>
  <c r="D110" i="67"/>
  <c r="E110" i="67" s="1"/>
  <c r="F110" i="67" s="1"/>
  <c r="D111" i="67"/>
  <c r="E111" i="67" s="1"/>
  <c r="F111" i="67" s="1"/>
  <c r="D112" i="67"/>
  <c r="E112" i="67" s="1"/>
  <c r="F112" i="67" s="1"/>
  <c r="D113" i="67"/>
  <c r="E113" i="67" s="1"/>
  <c r="F113" i="67" s="1"/>
  <c r="D114" i="67"/>
  <c r="E114" i="67" s="1"/>
  <c r="F114" i="67" s="1"/>
  <c r="H6" i="61"/>
  <c r="E6" i="61"/>
  <c r="E67" i="61" s="1"/>
  <c r="G6" i="61"/>
  <c r="D6" i="62"/>
  <c r="D72" i="62" s="1"/>
  <c r="E72" i="62" s="1"/>
  <c r="F72" i="62" s="1"/>
  <c r="J2" i="62"/>
  <c r="F67" i="61"/>
  <c r="D377" i="60"/>
  <c r="E377" i="60" s="1"/>
  <c r="D376" i="60"/>
  <c r="E376" i="60" s="1"/>
  <c r="D375" i="60"/>
  <c r="E375" i="60" s="1"/>
  <c r="D374" i="60"/>
  <c r="E374" i="60" s="1"/>
  <c r="D373" i="60"/>
  <c r="E373" i="60" s="1"/>
  <c r="D372" i="60"/>
  <c r="E372" i="60" s="1"/>
  <c r="D371" i="60"/>
  <c r="E371" i="60" s="1"/>
  <c r="D370" i="60"/>
  <c r="E370" i="60" s="1"/>
  <c r="D369" i="60"/>
  <c r="E369" i="60" s="1"/>
  <c r="D368" i="60"/>
  <c r="E368" i="60" s="1"/>
  <c r="D367" i="60"/>
  <c r="E367" i="60" s="1"/>
  <c r="D366" i="60"/>
  <c r="E366" i="60" s="1"/>
  <c r="D365" i="60"/>
  <c r="E365" i="60" s="1"/>
  <c r="D364" i="60"/>
  <c r="E364" i="60" s="1"/>
  <c r="D363" i="60"/>
  <c r="E363" i="60" s="1"/>
  <c r="D362" i="60"/>
  <c r="E362" i="60" s="1"/>
  <c r="D361" i="60"/>
  <c r="E361" i="60" s="1"/>
  <c r="D360" i="60"/>
  <c r="E360" i="60" s="1"/>
  <c r="D359" i="60"/>
  <c r="E359" i="60" s="1"/>
  <c r="D358" i="60"/>
  <c r="E358" i="60" s="1"/>
  <c r="D357" i="60"/>
  <c r="E357" i="60" s="1"/>
  <c r="D356" i="60"/>
  <c r="E356" i="60" s="1"/>
  <c r="D355" i="60"/>
  <c r="E355" i="60" s="1"/>
  <c r="D354" i="60"/>
  <c r="E354" i="60" s="1"/>
  <c r="D353" i="60"/>
  <c r="E353" i="60" s="1"/>
  <c r="D352" i="60"/>
  <c r="E352" i="60" s="1"/>
  <c r="D351" i="60"/>
  <c r="E351" i="60" s="1"/>
  <c r="D350" i="60"/>
  <c r="E350" i="60" s="1"/>
  <c r="D349" i="60"/>
  <c r="E349" i="60" s="1"/>
  <c r="D348" i="60"/>
  <c r="E348" i="60" s="1"/>
  <c r="D347" i="60"/>
  <c r="E347" i="60" s="1"/>
  <c r="D346" i="60"/>
  <c r="E346" i="60" s="1"/>
  <c r="D345" i="60"/>
  <c r="E345" i="60" s="1"/>
  <c r="D344" i="60"/>
  <c r="E344" i="60" s="1"/>
  <c r="D343" i="60"/>
  <c r="E343" i="60" s="1"/>
  <c r="D342" i="60"/>
  <c r="E342" i="60" s="1"/>
  <c r="D341" i="60"/>
  <c r="E341" i="60" s="1"/>
  <c r="D340" i="60"/>
  <c r="E340" i="60" s="1"/>
  <c r="D339" i="60"/>
  <c r="E339" i="60" s="1"/>
  <c r="D338" i="60"/>
  <c r="E338" i="60" s="1"/>
  <c r="D337" i="60"/>
  <c r="E337" i="60" s="1"/>
  <c r="D336" i="60"/>
  <c r="E336" i="60" s="1"/>
  <c r="D335" i="60"/>
  <c r="E335" i="60" s="1"/>
  <c r="D334" i="60"/>
  <c r="E334" i="60" s="1"/>
  <c r="D333" i="60"/>
  <c r="E333" i="60" s="1"/>
  <c r="D332" i="60"/>
  <c r="E332" i="60" s="1"/>
  <c r="D331" i="60"/>
  <c r="E331" i="60" s="1"/>
  <c r="D330" i="60"/>
  <c r="E330" i="60" s="1"/>
  <c r="D329" i="60"/>
  <c r="E329" i="60" s="1"/>
  <c r="D328" i="60"/>
  <c r="E328" i="60" s="1"/>
  <c r="D327" i="60"/>
  <c r="E327" i="60" s="1"/>
  <c r="D326" i="60"/>
  <c r="E326" i="60" s="1"/>
  <c r="D325" i="60"/>
  <c r="E325" i="60" s="1"/>
  <c r="D324" i="60"/>
  <c r="E324" i="60" s="1"/>
  <c r="D323" i="60"/>
  <c r="E323" i="60" s="1"/>
  <c r="D322" i="60"/>
  <c r="E322" i="60" s="1"/>
  <c r="D321" i="60"/>
  <c r="E321" i="60" s="1"/>
  <c r="D320" i="60"/>
  <c r="E320" i="60" s="1"/>
  <c r="D319" i="60"/>
  <c r="E319" i="60" s="1"/>
  <c r="D318" i="60"/>
  <c r="E318" i="60" s="1"/>
  <c r="D317" i="60"/>
  <c r="E317" i="60" s="1"/>
  <c r="D316" i="60"/>
  <c r="E316" i="60" s="1"/>
  <c r="D315" i="60"/>
  <c r="E315" i="60" s="1"/>
  <c r="D314" i="60"/>
  <c r="E314" i="60" s="1"/>
  <c r="D313" i="60"/>
  <c r="E313" i="60" s="1"/>
  <c r="D312" i="60"/>
  <c r="E312" i="60" s="1"/>
  <c r="D311" i="60"/>
  <c r="E311" i="60" s="1"/>
  <c r="D310" i="60"/>
  <c r="E310" i="60" s="1"/>
  <c r="D309" i="60"/>
  <c r="E309" i="60" s="1"/>
  <c r="D308" i="60"/>
  <c r="E308" i="60" s="1"/>
  <c r="D307" i="60"/>
  <c r="E307" i="60" s="1"/>
  <c r="D306" i="60"/>
  <c r="E306" i="60" s="1"/>
  <c r="D305" i="60"/>
  <c r="E305" i="60" s="1"/>
  <c r="D304" i="60"/>
  <c r="E304" i="60" s="1"/>
  <c r="D303" i="60"/>
  <c r="E303" i="60" s="1"/>
  <c r="D302" i="60"/>
  <c r="E302" i="60" s="1"/>
  <c r="D301" i="60"/>
  <c r="E301" i="60" s="1"/>
  <c r="D300" i="60"/>
  <c r="E300" i="60" s="1"/>
  <c r="D299" i="60"/>
  <c r="E299" i="60" s="1"/>
  <c r="D298" i="60"/>
  <c r="E298" i="60" s="1"/>
  <c r="D297" i="60"/>
  <c r="E297" i="60" s="1"/>
  <c r="D296" i="60"/>
  <c r="E296" i="60" s="1"/>
  <c r="D295" i="60"/>
  <c r="E295" i="60" s="1"/>
  <c r="D294" i="60"/>
  <c r="E294" i="60" s="1"/>
  <c r="D293" i="60"/>
  <c r="E293" i="60" s="1"/>
  <c r="D292" i="60"/>
  <c r="E292" i="60" s="1"/>
  <c r="D291" i="60"/>
  <c r="E291" i="60" s="1"/>
  <c r="D290" i="60"/>
  <c r="E290" i="60" s="1"/>
  <c r="D289" i="60"/>
  <c r="E289" i="60" s="1"/>
  <c r="D288" i="60"/>
  <c r="E288" i="60" s="1"/>
  <c r="D287" i="60"/>
  <c r="E287" i="60" s="1"/>
  <c r="D286" i="60"/>
  <c r="E286" i="60" s="1"/>
  <c r="D285" i="60"/>
  <c r="E285" i="60" s="1"/>
  <c r="D284" i="60"/>
  <c r="E284" i="60" s="1"/>
  <c r="D283" i="60"/>
  <c r="E283" i="60" s="1"/>
  <c r="D282" i="60"/>
  <c r="E282" i="60" s="1"/>
  <c r="D281" i="60"/>
  <c r="E281" i="60" s="1"/>
  <c r="D280" i="60"/>
  <c r="E280" i="60" s="1"/>
  <c r="D279" i="60"/>
  <c r="E279" i="60" s="1"/>
  <c r="D278" i="60"/>
  <c r="E278" i="60" s="1"/>
  <c r="D277" i="60"/>
  <c r="E277" i="60" s="1"/>
  <c r="D276" i="60"/>
  <c r="E276" i="60" s="1"/>
  <c r="D275" i="60"/>
  <c r="E275" i="60" s="1"/>
  <c r="D274" i="60"/>
  <c r="E274" i="60" s="1"/>
  <c r="D273" i="60"/>
  <c r="E273" i="60" s="1"/>
  <c r="D272" i="60"/>
  <c r="E272" i="60" s="1"/>
  <c r="D271" i="60"/>
  <c r="E271" i="60" s="1"/>
  <c r="D270" i="60"/>
  <c r="E270" i="60" s="1"/>
  <c r="D269" i="60"/>
  <c r="E269" i="60" s="1"/>
  <c r="D268" i="60"/>
  <c r="E268" i="60" s="1"/>
  <c r="D267" i="60"/>
  <c r="E267" i="60" s="1"/>
  <c r="D266" i="60"/>
  <c r="E266" i="60" s="1"/>
  <c r="D265" i="60"/>
  <c r="E265" i="60" s="1"/>
  <c r="D264" i="60"/>
  <c r="E264" i="60" s="1"/>
  <c r="D263" i="60"/>
  <c r="E263" i="60" s="1"/>
  <c r="D262" i="60"/>
  <c r="E262" i="60" s="1"/>
  <c r="D261" i="60"/>
  <c r="E261" i="60" s="1"/>
  <c r="D260" i="60"/>
  <c r="E260" i="60" s="1"/>
  <c r="D259" i="60"/>
  <c r="E259" i="60" s="1"/>
  <c r="D258" i="60"/>
  <c r="E258" i="60" s="1"/>
  <c r="D257" i="60"/>
  <c r="E257" i="60" s="1"/>
  <c r="D256" i="60"/>
  <c r="E256" i="60" s="1"/>
  <c r="D255" i="60"/>
  <c r="E255" i="60" s="1"/>
  <c r="D254" i="60"/>
  <c r="E254" i="60" s="1"/>
  <c r="D253" i="60"/>
  <c r="E253" i="60" s="1"/>
  <c r="D252" i="60"/>
  <c r="E252" i="60" s="1"/>
  <c r="D251" i="60"/>
  <c r="E251" i="60" s="1"/>
  <c r="D250" i="60"/>
  <c r="E250" i="60" s="1"/>
  <c r="D249" i="60"/>
  <c r="E249" i="60" s="1"/>
  <c r="D248" i="60"/>
  <c r="E248" i="60" s="1"/>
  <c r="D247" i="60"/>
  <c r="E247" i="60" s="1"/>
  <c r="D246" i="60"/>
  <c r="E246" i="60" s="1"/>
  <c r="D245" i="60"/>
  <c r="E245" i="60" s="1"/>
  <c r="D244" i="60"/>
  <c r="E244" i="60" s="1"/>
  <c r="D243" i="60"/>
  <c r="E243" i="60" s="1"/>
  <c r="D242" i="60"/>
  <c r="E242" i="60" s="1"/>
  <c r="D241" i="60"/>
  <c r="E241" i="60" s="1"/>
  <c r="D240" i="60"/>
  <c r="E240" i="60" s="1"/>
  <c r="D239" i="60"/>
  <c r="E239" i="60" s="1"/>
  <c r="D238" i="60"/>
  <c r="E238" i="60" s="1"/>
  <c r="D237" i="60"/>
  <c r="E237" i="60" s="1"/>
  <c r="D236" i="60"/>
  <c r="E236" i="60" s="1"/>
  <c r="D235" i="60"/>
  <c r="E235" i="60" s="1"/>
  <c r="D234" i="60"/>
  <c r="E234" i="60" s="1"/>
  <c r="D233" i="60"/>
  <c r="E233" i="60" s="1"/>
  <c r="D232" i="60"/>
  <c r="E232" i="60" s="1"/>
  <c r="D231" i="60"/>
  <c r="E231" i="60" s="1"/>
  <c r="D230" i="60"/>
  <c r="E230" i="60" s="1"/>
  <c r="D229" i="60"/>
  <c r="E229" i="60" s="1"/>
  <c r="D228" i="60"/>
  <c r="E228" i="60" s="1"/>
  <c r="D227" i="60"/>
  <c r="E227" i="60" s="1"/>
  <c r="D226" i="60"/>
  <c r="E226" i="60" s="1"/>
  <c r="D225" i="60"/>
  <c r="E225" i="60" s="1"/>
  <c r="D224" i="60"/>
  <c r="E224" i="60" s="1"/>
  <c r="D223" i="60"/>
  <c r="E223" i="60" s="1"/>
  <c r="D222" i="60"/>
  <c r="E222" i="60" s="1"/>
  <c r="D221" i="60"/>
  <c r="E221" i="60" s="1"/>
  <c r="D220" i="60"/>
  <c r="E220" i="60" s="1"/>
  <c r="D219" i="60"/>
  <c r="E219" i="60" s="1"/>
  <c r="D218" i="60"/>
  <c r="E218" i="60" s="1"/>
  <c r="D217" i="60"/>
  <c r="E217" i="60" s="1"/>
  <c r="D216" i="60"/>
  <c r="E216" i="60" s="1"/>
  <c r="D215" i="60"/>
  <c r="E215" i="60" s="1"/>
  <c r="D214" i="60"/>
  <c r="E214" i="60" s="1"/>
  <c r="D213" i="60"/>
  <c r="E213" i="60" s="1"/>
  <c r="D212" i="60"/>
  <c r="E212" i="60" s="1"/>
  <c r="D211" i="60"/>
  <c r="E211" i="60" s="1"/>
  <c r="D210" i="60"/>
  <c r="E210" i="60" s="1"/>
  <c r="D209" i="60"/>
  <c r="E209" i="60" s="1"/>
  <c r="D208" i="60"/>
  <c r="E208" i="60" s="1"/>
  <c r="D207" i="60"/>
  <c r="E207" i="60" s="1"/>
  <c r="D206" i="60"/>
  <c r="E206" i="60" s="1"/>
  <c r="D205" i="60"/>
  <c r="E205" i="60" s="1"/>
  <c r="D204" i="60"/>
  <c r="E204" i="60" s="1"/>
  <c r="D203" i="60"/>
  <c r="E203" i="60" s="1"/>
  <c r="D202" i="60"/>
  <c r="E202" i="60" s="1"/>
  <c r="D201" i="60"/>
  <c r="E201" i="60" s="1"/>
  <c r="D200" i="60"/>
  <c r="E200" i="60" s="1"/>
  <c r="D199" i="60"/>
  <c r="E199" i="60" s="1"/>
  <c r="D198" i="60"/>
  <c r="E198" i="60" s="1"/>
  <c r="D197" i="60"/>
  <c r="E197" i="60" s="1"/>
  <c r="D196" i="60"/>
  <c r="E196" i="60" s="1"/>
  <c r="D195" i="60"/>
  <c r="E195" i="60" s="1"/>
  <c r="D194" i="60"/>
  <c r="E194" i="60" s="1"/>
  <c r="D193" i="60"/>
  <c r="E193" i="60" s="1"/>
  <c r="D192" i="60"/>
  <c r="E192" i="60" s="1"/>
  <c r="D191" i="60"/>
  <c r="E191" i="60" s="1"/>
  <c r="D190" i="60"/>
  <c r="E190" i="60" s="1"/>
  <c r="D189" i="60"/>
  <c r="E189" i="60" s="1"/>
  <c r="D188" i="60"/>
  <c r="E188" i="60" s="1"/>
  <c r="D187" i="60"/>
  <c r="E187" i="60" s="1"/>
  <c r="D186" i="60"/>
  <c r="E186" i="60" s="1"/>
  <c r="D185" i="60"/>
  <c r="E185" i="60" s="1"/>
  <c r="D184" i="60"/>
  <c r="E184" i="60" s="1"/>
  <c r="D183" i="60"/>
  <c r="E183" i="60" s="1"/>
  <c r="D182" i="60"/>
  <c r="E182" i="60" s="1"/>
  <c r="D181" i="60"/>
  <c r="E181" i="60" s="1"/>
  <c r="D180" i="60"/>
  <c r="E180" i="60" s="1"/>
  <c r="D179" i="60"/>
  <c r="E179" i="60" s="1"/>
  <c r="D178" i="60"/>
  <c r="E178" i="60" s="1"/>
  <c r="D177" i="60"/>
  <c r="E177" i="60" s="1"/>
  <c r="D176" i="60"/>
  <c r="E176" i="60" s="1"/>
  <c r="D175" i="60"/>
  <c r="E175" i="60" s="1"/>
  <c r="D174" i="60"/>
  <c r="E174" i="60" s="1"/>
  <c r="D173" i="60"/>
  <c r="E173" i="60" s="1"/>
  <c r="D172" i="60"/>
  <c r="E172" i="60" s="1"/>
  <c r="D171" i="60"/>
  <c r="E171" i="60" s="1"/>
  <c r="D170" i="60"/>
  <c r="E170" i="60" s="1"/>
  <c r="D169" i="60"/>
  <c r="E169" i="60" s="1"/>
  <c r="D168" i="60"/>
  <c r="E168" i="60" s="1"/>
  <c r="D167" i="60"/>
  <c r="E167" i="60" s="1"/>
  <c r="D166" i="60"/>
  <c r="E166" i="60" s="1"/>
  <c r="D165" i="60"/>
  <c r="E165" i="60" s="1"/>
  <c r="D164" i="60"/>
  <c r="E164" i="60" s="1"/>
  <c r="D163" i="60"/>
  <c r="E163" i="60" s="1"/>
  <c r="D162" i="60"/>
  <c r="E162" i="60" s="1"/>
  <c r="D161" i="60"/>
  <c r="E161" i="60" s="1"/>
  <c r="D160" i="60"/>
  <c r="E160" i="60" s="1"/>
  <c r="D159" i="60"/>
  <c r="E159" i="60" s="1"/>
  <c r="D158" i="60"/>
  <c r="E158" i="60" s="1"/>
  <c r="D157" i="60"/>
  <c r="E157" i="60" s="1"/>
  <c r="D156" i="60"/>
  <c r="E156" i="60" s="1"/>
  <c r="D155" i="60"/>
  <c r="E155" i="60" s="1"/>
  <c r="D154" i="60"/>
  <c r="E154" i="60" s="1"/>
  <c r="D153" i="60"/>
  <c r="E153" i="60" s="1"/>
  <c r="D152" i="60"/>
  <c r="E152" i="60" s="1"/>
  <c r="D151" i="60"/>
  <c r="E151" i="60" s="1"/>
  <c r="D150" i="60"/>
  <c r="E150" i="60" s="1"/>
  <c r="D149" i="60"/>
  <c r="E149" i="60" s="1"/>
  <c r="D148" i="60"/>
  <c r="E148" i="60" s="1"/>
  <c r="D147" i="60"/>
  <c r="E147" i="60" s="1"/>
  <c r="D146" i="60"/>
  <c r="E146" i="60" s="1"/>
  <c r="D145" i="60"/>
  <c r="E145" i="60" s="1"/>
  <c r="D144" i="60"/>
  <c r="E144" i="60" s="1"/>
  <c r="D143" i="60"/>
  <c r="E143" i="60" s="1"/>
  <c r="D142" i="60"/>
  <c r="E142" i="60" s="1"/>
  <c r="D141" i="60"/>
  <c r="E141" i="60" s="1"/>
  <c r="D140" i="60"/>
  <c r="E140" i="60" s="1"/>
  <c r="D139" i="60"/>
  <c r="E139" i="60" s="1"/>
  <c r="D138" i="60"/>
  <c r="E138" i="60" s="1"/>
  <c r="D137" i="60"/>
  <c r="E137" i="60" s="1"/>
  <c r="D136" i="60"/>
  <c r="E136" i="60" s="1"/>
  <c r="D135" i="60"/>
  <c r="E135" i="60" s="1"/>
  <c r="D134" i="60"/>
  <c r="E134" i="60" s="1"/>
  <c r="D133" i="60"/>
  <c r="E133" i="60" s="1"/>
  <c r="D132" i="60"/>
  <c r="E132" i="60" s="1"/>
  <c r="D131" i="60"/>
  <c r="E131" i="60" s="1"/>
  <c r="D130" i="60"/>
  <c r="E130" i="60" s="1"/>
  <c r="D129" i="60"/>
  <c r="E129" i="60" s="1"/>
  <c r="D128" i="60"/>
  <c r="E128" i="60" s="1"/>
  <c r="D127" i="60"/>
  <c r="E127" i="60" s="1"/>
  <c r="D126" i="60"/>
  <c r="E126" i="60" s="1"/>
  <c r="D125" i="60"/>
  <c r="E125" i="60" s="1"/>
  <c r="D124" i="60"/>
  <c r="E124" i="60" s="1"/>
  <c r="D123" i="60"/>
  <c r="E123" i="60" s="1"/>
  <c r="D122" i="60"/>
  <c r="E122" i="60" s="1"/>
  <c r="D121" i="60"/>
  <c r="E121" i="60" s="1"/>
  <c r="D120" i="60"/>
  <c r="E120" i="60" s="1"/>
  <c r="D119" i="60"/>
  <c r="E119" i="60" s="1"/>
  <c r="D118" i="60"/>
  <c r="E118" i="60" s="1"/>
  <c r="D117" i="60"/>
  <c r="E117" i="60" s="1"/>
  <c r="D116" i="60"/>
  <c r="E116" i="60" s="1"/>
  <c r="D115" i="60"/>
  <c r="E115" i="60" s="1"/>
  <c r="D114" i="60"/>
  <c r="E114" i="60" s="1"/>
  <c r="D113" i="60"/>
  <c r="E113" i="60" s="1"/>
  <c r="D112" i="60"/>
  <c r="E112" i="60" s="1"/>
  <c r="D111" i="60"/>
  <c r="E111" i="60" s="1"/>
  <c r="D110" i="60"/>
  <c r="E110" i="60" s="1"/>
  <c r="D109" i="60"/>
  <c r="E109" i="60" s="1"/>
  <c r="D108" i="60"/>
  <c r="E108" i="60" s="1"/>
  <c r="D107" i="60"/>
  <c r="E107" i="60" s="1"/>
  <c r="D106" i="60"/>
  <c r="E106" i="60" s="1"/>
  <c r="D105" i="60"/>
  <c r="E105" i="60" s="1"/>
  <c r="D104" i="60"/>
  <c r="E104" i="60" s="1"/>
  <c r="D103" i="60"/>
  <c r="E103" i="60" s="1"/>
  <c r="D102" i="60"/>
  <c r="E102" i="60" s="1"/>
  <c r="D101" i="60"/>
  <c r="E101" i="60" s="1"/>
  <c r="D100" i="60"/>
  <c r="E100" i="60" s="1"/>
  <c r="D99" i="60"/>
  <c r="E99" i="60" s="1"/>
  <c r="D98" i="60"/>
  <c r="E98" i="60" s="1"/>
  <c r="D97" i="60"/>
  <c r="E97" i="60" s="1"/>
  <c r="D96" i="60"/>
  <c r="E96" i="60" s="1"/>
  <c r="F96" i="60" s="1"/>
  <c r="D95" i="60"/>
  <c r="E95" i="60" s="1"/>
  <c r="F95" i="60" s="1"/>
  <c r="D94" i="60"/>
  <c r="E94" i="60" s="1"/>
  <c r="F94" i="60" s="1"/>
  <c r="D93" i="60"/>
  <c r="E93" i="60" s="1"/>
  <c r="F93" i="60" s="1"/>
  <c r="D92" i="60"/>
  <c r="E92" i="60" s="1"/>
  <c r="F92" i="60" s="1"/>
  <c r="D91" i="60"/>
  <c r="E91" i="60" s="1"/>
  <c r="F91" i="60" s="1"/>
  <c r="D90" i="60"/>
  <c r="E90" i="60" s="1"/>
  <c r="F90" i="60" s="1"/>
  <c r="D89" i="60"/>
  <c r="E89" i="60" s="1"/>
  <c r="F89" i="60" s="1"/>
  <c r="D88" i="60"/>
  <c r="E88" i="60" s="1"/>
  <c r="F88" i="60" s="1"/>
  <c r="D87" i="60"/>
  <c r="E87" i="60" s="1"/>
  <c r="F87" i="60" s="1"/>
  <c r="D86" i="60"/>
  <c r="E86" i="60" s="1"/>
  <c r="F86" i="60" s="1"/>
  <c r="D85" i="60"/>
  <c r="E85" i="60" s="1"/>
  <c r="F85" i="60" s="1"/>
  <c r="D84" i="60"/>
  <c r="E84" i="60" s="1"/>
  <c r="F84" i="60" s="1"/>
  <c r="D83" i="60"/>
  <c r="E83" i="60" s="1"/>
  <c r="F83" i="60" s="1"/>
  <c r="D82" i="60"/>
  <c r="E82" i="60" s="1"/>
  <c r="F82" i="60" s="1"/>
  <c r="D81" i="60"/>
  <c r="E81" i="60" s="1"/>
  <c r="F81" i="60" s="1"/>
  <c r="D80" i="60"/>
  <c r="E80" i="60" s="1"/>
  <c r="F80" i="60" s="1"/>
  <c r="D79" i="60"/>
  <c r="E79" i="60" s="1"/>
  <c r="F79" i="60" s="1"/>
  <c r="D78" i="60"/>
  <c r="E78" i="60" s="1"/>
  <c r="F78" i="60" s="1"/>
  <c r="D77" i="60"/>
  <c r="E77" i="60" s="1"/>
  <c r="F77" i="60" s="1"/>
  <c r="D76" i="60"/>
  <c r="E76" i="60" s="1"/>
  <c r="F76" i="60" s="1"/>
  <c r="D75" i="60"/>
  <c r="E75" i="60" s="1"/>
  <c r="F75" i="60" s="1"/>
  <c r="D74" i="60"/>
  <c r="E74" i="60" s="1"/>
  <c r="F74" i="60" s="1"/>
  <c r="D73" i="60"/>
  <c r="E73" i="60" s="1"/>
  <c r="F73" i="60" s="1"/>
  <c r="D72" i="60"/>
  <c r="E72" i="60" s="1"/>
  <c r="F72" i="60" s="1"/>
  <c r="D71" i="60"/>
  <c r="E71" i="60" s="1"/>
  <c r="F71" i="60" s="1"/>
  <c r="D69" i="60"/>
  <c r="E69" i="60" s="1"/>
  <c r="F69" i="60" s="1"/>
  <c r="D68" i="60"/>
  <c r="E68" i="60" s="1"/>
  <c r="F68" i="60" s="1"/>
  <c r="D67" i="60"/>
  <c r="E67" i="60" s="1"/>
  <c r="F67" i="60" s="1"/>
  <c r="D66" i="60"/>
  <c r="E66" i="60" s="1"/>
  <c r="F66" i="60" s="1"/>
  <c r="D65" i="60"/>
  <c r="E65" i="60" s="1"/>
  <c r="F65" i="60" s="1"/>
  <c r="D64" i="60"/>
  <c r="E64" i="60" s="1"/>
  <c r="F64" i="60" s="1"/>
  <c r="D63" i="60"/>
  <c r="E63" i="60" s="1"/>
  <c r="F63" i="60" s="1"/>
  <c r="D62" i="60"/>
  <c r="E62" i="60" s="1"/>
  <c r="F62" i="60" s="1"/>
  <c r="D61" i="60"/>
  <c r="E61" i="60" s="1"/>
  <c r="F61" i="60" s="1"/>
  <c r="D60" i="60"/>
  <c r="E60" i="60" s="1"/>
  <c r="F60" i="60" s="1"/>
  <c r="D59" i="60"/>
  <c r="E59" i="60" s="1"/>
  <c r="F59" i="60" s="1"/>
  <c r="D58" i="60"/>
  <c r="E58" i="60" s="1"/>
  <c r="F58" i="60" s="1"/>
  <c r="D57" i="60"/>
  <c r="E57" i="60" s="1"/>
  <c r="F57" i="60" s="1"/>
  <c r="D56" i="60"/>
  <c r="E56" i="60" s="1"/>
  <c r="F56" i="60" s="1"/>
  <c r="D55" i="60"/>
  <c r="E55" i="60" s="1"/>
  <c r="F55" i="60" s="1"/>
  <c r="D54" i="60"/>
  <c r="E54" i="60" s="1"/>
  <c r="F54" i="60" s="1"/>
  <c r="D53" i="60"/>
  <c r="E53" i="60" s="1"/>
  <c r="F53" i="60" s="1"/>
  <c r="D52" i="60"/>
  <c r="E52" i="60" s="1"/>
  <c r="F52" i="60" s="1"/>
  <c r="D51" i="60"/>
  <c r="E51" i="60" s="1"/>
  <c r="F51" i="60" s="1"/>
  <c r="D50" i="60"/>
  <c r="E50" i="60" s="1"/>
  <c r="F50" i="60" s="1"/>
  <c r="D49" i="60"/>
  <c r="E49" i="60" s="1"/>
  <c r="F49" i="60" s="1"/>
  <c r="D48" i="60"/>
  <c r="E48" i="60" s="1"/>
  <c r="F48" i="60" s="1"/>
  <c r="D47" i="60"/>
  <c r="E47" i="60" s="1"/>
  <c r="F47" i="60" s="1"/>
  <c r="D46" i="60"/>
  <c r="E46" i="60" s="1"/>
  <c r="F46" i="60" s="1"/>
  <c r="D45" i="60"/>
  <c r="E45" i="60" s="1"/>
  <c r="F45" i="60" s="1"/>
  <c r="D44" i="60"/>
  <c r="E44" i="60" s="1"/>
  <c r="F44" i="60" s="1"/>
  <c r="D43" i="60"/>
  <c r="E43" i="60" s="1"/>
  <c r="F43" i="60" s="1"/>
  <c r="D42" i="60"/>
  <c r="E42" i="60" s="1"/>
  <c r="F42" i="60" s="1"/>
  <c r="D41" i="60"/>
  <c r="E41" i="60" s="1"/>
  <c r="F41" i="60" s="1"/>
  <c r="D40" i="60"/>
  <c r="E40" i="60" s="1"/>
  <c r="F40" i="60" s="1"/>
  <c r="D39" i="60"/>
  <c r="E39" i="60" s="1"/>
  <c r="F39" i="60" s="1"/>
  <c r="D38" i="60"/>
  <c r="E38" i="60" s="1"/>
  <c r="F38" i="60" s="1"/>
  <c r="D37" i="60"/>
  <c r="E37" i="60" s="1"/>
  <c r="F37" i="60" s="1"/>
  <c r="D36" i="60"/>
  <c r="E36" i="60" s="1"/>
  <c r="F36" i="60" s="1"/>
  <c r="D35" i="60"/>
  <c r="E35" i="60" s="1"/>
  <c r="F35" i="60" s="1"/>
  <c r="D34" i="60"/>
  <c r="E34" i="60" s="1"/>
  <c r="F34" i="60" s="1"/>
  <c r="D33" i="60"/>
  <c r="E33" i="60" s="1"/>
  <c r="F33" i="60" s="1"/>
  <c r="D32" i="60"/>
  <c r="E32" i="60" s="1"/>
  <c r="F32" i="60" s="1"/>
  <c r="D31" i="60"/>
  <c r="E31" i="60" s="1"/>
  <c r="F31" i="60" s="1"/>
  <c r="D30" i="60"/>
  <c r="E30" i="60" s="1"/>
  <c r="F30" i="60" s="1"/>
  <c r="D29" i="60"/>
  <c r="E29" i="60" s="1"/>
  <c r="F29" i="60" s="1"/>
  <c r="D28" i="60"/>
  <c r="E28" i="60" s="1"/>
  <c r="F28" i="60" s="1"/>
  <c r="D27" i="60"/>
  <c r="E27" i="60" s="1"/>
  <c r="F27" i="60" s="1"/>
  <c r="D26" i="60"/>
  <c r="E26" i="60" s="1"/>
  <c r="F26" i="60" s="1"/>
  <c r="D25" i="60"/>
  <c r="E25" i="60" s="1"/>
  <c r="F25" i="60" s="1"/>
  <c r="D24" i="60"/>
  <c r="E24" i="60" s="1"/>
  <c r="F24" i="60" s="1"/>
  <c r="D23" i="60"/>
  <c r="E23" i="60" s="1"/>
  <c r="F23" i="60" s="1"/>
  <c r="D22" i="60"/>
  <c r="E22" i="60" s="1"/>
  <c r="F22" i="60" s="1"/>
  <c r="D21" i="60"/>
  <c r="E21" i="60" s="1"/>
  <c r="F21" i="60" s="1"/>
  <c r="D20" i="60"/>
  <c r="E20" i="60" s="1"/>
  <c r="F20" i="60" s="1"/>
  <c r="D19" i="60"/>
  <c r="E19" i="60" s="1"/>
  <c r="F19" i="60" s="1"/>
  <c r="D18" i="60"/>
  <c r="E18" i="60" s="1"/>
  <c r="F18" i="60" s="1"/>
  <c r="D17" i="60"/>
  <c r="E17" i="60" s="1"/>
  <c r="F17" i="60" s="1"/>
  <c r="D16" i="60"/>
  <c r="E16" i="60" s="1"/>
  <c r="F16" i="60" s="1"/>
  <c r="D15" i="60"/>
  <c r="E15" i="60" s="1"/>
  <c r="F15" i="60" s="1"/>
  <c r="D14" i="60"/>
  <c r="E14" i="60" s="1"/>
  <c r="F14" i="60" s="1"/>
  <c r="D13" i="60"/>
  <c r="E13" i="60" s="1"/>
  <c r="F13" i="60" s="1"/>
  <c r="D12" i="60"/>
  <c r="E12" i="60" s="1"/>
  <c r="F12" i="60" s="1"/>
  <c r="D11" i="60"/>
  <c r="E11" i="60" s="1"/>
  <c r="F11" i="60" s="1"/>
  <c r="E6" i="60"/>
  <c r="F4" i="60"/>
  <c r="F104" i="60" s="1"/>
  <c r="H2" i="60"/>
  <c r="I2" i="60" s="1"/>
  <c r="D377" i="59"/>
  <c r="E377" i="59" s="1"/>
  <c r="D376" i="59"/>
  <c r="E376" i="59" s="1"/>
  <c r="D375" i="59"/>
  <c r="E375" i="59" s="1"/>
  <c r="D374" i="59"/>
  <c r="E374" i="59" s="1"/>
  <c r="D373" i="59"/>
  <c r="E373" i="59" s="1"/>
  <c r="D372" i="59"/>
  <c r="E372" i="59" s="1"/>
  <c r="D371" i="59"/>
  <c r="E371" i="59" s="1"/>
  <c r="D370" i="59"/>
  <c r="E370" i="59" s="1"/>
  <c r="D369" i="59"/>
  <c r="E369" i="59" s="1"/>
  <c r="D368" i="59"/>
  <c r="E368" i="59" s="1"/>
  <c r="D367" i="59"/>
  <c r="E367" i="59" s="1"/>
  <c r="D366" i="59"/>
  <c r="E366" i="59" s="1"/>
  <c r="D365" i="59"/>
  <c r="E365" i="59" s="1"/>
  <c r="D364" i="59"/>
  <c r="E364" i="59" s="1"/>
  <c r="D363" i="59"/>
  <c r="E363" i="59" s="1"/>
  <c r="D362" i="59"/>
  <c r="E362" i="59" s="1"/>
  <c r="D361" i="59"/>
  <c r="E361" i="59" s="1"/>
  <c r="D360" i="59"/>
  <c r="E360" i="59" s="1"/>
  <c r="D359" i="59"/>
  <c r="E359" i="59" s="1"/>
  <c r="D358" i="59"/>
  <c r="E358" i="59" s="1"/>
  <c r="D357" i="59"/>
  <c r="E357" i="59" s="1"/>
  <c r="D356" i="59"/>
  <c r="E356" i="59" s="1"/>
  <c r="D355" i="59"/>
  <c r="E355" i="59" s="1"/>
  <c r="D354" i="59"/>
  <c r="E354" i="59" s="1"/>
  <c r="D353" i="59"/>
  <c r="E353" i="59" s="1"/>
  <c r="D352" i="59"/>
  <c r="E352" i="59" s="1"/>
  <c r="D351" i="59"/>
  <c r="E351" i="59" s="1"/>
  <c r="D350" i="59"/>
  <c r="E350" i="59" s="1"/>
  <c r="D349" i="59"/>
  <c r="E349" i="59" s="1"/>
  <c r="D348" i="59"/>
  <c r="E348" i="59" s="1"/>
  <c r="D347" i="59"/>
  <c r="E347" i="59" s="1"/>
  <c r="D346" i="59"/>
  <c r="E346" i="59" s="1"/>
  <c r="D345" i="59"/>
  <c r="E345" i="59" s="1"/>
  <c r="D344" i="59"/>
  <c r="E344" i="59" s="1"/>
  <c r="D343" i="59"/>
  <c r="E343" i="59" s="1"/>
  <c r="D342" i="59"/>
  <c r="E342" i="59" s="1"/>
  <c r="D341" i="59"/>
  <c r="E341" i="59" s="1"/>
  <c r="D340" i="59"/>
  <c r="E340" i="59" s="1"/>
  <c r="D339" i="59"/>
  <c r="E339" i="59" s="1"/>
  <c r="D338" i="59"/>
  <c r="E338" i="59" s="1"/>
  <c r="D337" i="59"/>
  <c r="E337" i="59" s="1"/>
  <c r="D336" i="59"/>
  <c r="E336" i="59" s="1"/>
  <c r="D335" i="59"/>
  <c r="E335" i="59" s="1"/>
  <c r="D334" i="59"/>
  <c r="E334" i="59" s="1"/>
  <c r="D333" i="59"/>
  <c r="E333" i="59" s="1"/>
  <c r="D332" i="59"/>
  <c r="E332" i="59" s="1"/>
  <c r="D331" i="59"/>
  <c r="E331" i="59" s="1"/>
  <c r="D330" i="59"/>
  <c r="E330" i="59" s="1"/>
  <c r="D329" i="59"/>
  <c r="E329" i="59" s="1"/>
  <c r="D328" i="59"/>
  <c r="E328" i="59" s="1"/>
  <c r="D327" i="59"/>
  <c r="E327" i="59" s="1"/>
  <c r="D326" i="59"/>
  <c r="E326" i="59" s="1"/>
  <c r="D325" i="59"/>
  <c r="E325" i="59" s="1"/>
  <c r="D324" i="59"/>
  <c r="E324" i="59" s="1"/>
  <c r="D323" i="59"/>
  <c r="E323" i="59" s="1"/>
  <c r="D322" i="59"/>
  <c r="E322" i="59" s="1"/>
  <c r="D321" i="59"/>
  <c r="E321" i="59" s="1"/>
  <c r="D320" i="59"/>
  <c r="E320" i="59" s="1"/>
  <c r="D319" i="59"/>
  <c r="E319" i="59" s="1"/>
  <c r="D318" i="59"/>
  <c r="E318" i="59" s="1"/>
  <c r="D317" i="59"/>
  <c r="E317" i="59" s="1"/>
  <c r="D316" i="59"/>
  <c r="E316" i="59" s="1"/>
  <c r="D315" i="59"/>
  <c r="E315" i="59" s="1"/>
  <c r="D314" i="59"/>
  <c r="E314" i="59" s="1"/>
  <c r="D313" i="59"/>
  <c r="E313" i="59" s="1"/>
  <c r="D312" i="59"/>
  <c r="E312" i="59" s="1"/>
  <c r="D311" i="59"/>
  <c r="E311" i="59" s="1"/>
  <c r="D310" i="59"/>
  <c r="E310" i="59" s="1"/>
  <c r="D309" i="59"/>
  <c r="E309" i="59" s="1"/>
  <c r="D308" i="59"/>
  <c r="E308" i="59" s="1"/>
  <c r="D307" i="59"/>
  <c r="E307" i="59" s="1"/>
  <c r="D306" i="59"/>
  <c r="E306" i="59" s="1"/>
  <c r="D305" i="59"/>
  <c r="E305" i="59" s="1"/>
  <c r="D304" i="59"/>
  <c r="E304" i="59" s="1"/>
  <c r="D303" i="59"/>
  <c r="E303" i="59" s="1"/>
  <c r="D302" i="59"/>
  <c r="E302" i="59" s="1"/>
  <c r="D301" i="59"/>
  <c r="E301" i="59" s="1"/>
  <c r="D300" i="59"/>
  <c r="E300" i="59" s="1"/>
  <c r="D299" i="59"/>
  <c r="E299" i="59" s="1"/>
  <c r="D298" i="59"/>
  <c r="E298" i="59" s="1"/>
  <c r="D297" i="59"/>
  <c r="E297" i="59" s="1"/>
  <c r="D296" i="59"/>
  <c r="E296" i="59" s="1"/>
  <c r="D295" i="59"/>
  <c r="E295" i="59" s="1"/>
  <c r="D294" i="59"/>
  <c r="E294" i="59" s="1"/>
  <c r="D293" i="59"/>
  <c r="E293" i="59" s="1"/>
  <c r="D292" i="59"/>
  <c r="E292" i="59" s="1"/>
  <c r="D291" i="59"/>
  <c r="E291" i="59" s="1"/>
  <c r="D290" i="59"/>
  <c r="E290" i="59" s="1"/>
  <c r="D289" i="59"/>
  <c r="E289" i="59" s="1"/>
  <c r="D288" i="59"/>
  <c r="E288" i="59" s="1"/>
  <c r="D287" i="59"/>
  <c r="E287" i="59" s="1"/>
  <c r="D286" i="59"/>
  <c r="E286" i="59" s="1"/>
  <c r="D285" i="59"/>
  <c r="E285" i="59" s="1"/>
  <c r="D284" i="59"/>
  <c r="E284" i="59" s="1"/>
  <c r="D283" i="59"/>
  <c r="E283" i="59" s="1"/>
  <c r="D282" i="59"/>
  <c r="E282" i="59" s="1"/>
  <c r="D281" i="59"/>
  <c r="E281" i="59" s="1"/>
  <c r="D280" i="59"/>
  <c r="E280" i="59" s="1"/>
  <c r="D279" i="59"/>
  <c r="E279" i="59" s="1"/>
  <c r="D278" i="59"/>
  <c r="E278" i="59" s="1"/>
  <c r="D277" i="59"/>
  <c r="E277" i="59" s="1"/>
  <c r="D276" i="59"/>
  <c r="E276" i="59" s="1"/>
  <c r="D275" i="59"/>
  <c r="E275" i="59" s="1"/>
  <c r="D274" i="59"/>
  <c r="E274" i="59" s="1"/>
  <c r="D273" i="59"/>
  <c r="E273" i="59" s="1"/>
  <c r="D272" i="59"/>
  <c r="E272" i="59" s="1"/>
  <c r="D271" i="59"/>
  <c r="E271" i="59" s="1"/>
  <c r="D270" i="59"/>
  <c r="E270" i="59" s="1"/>
  <c r="D269" i="59"/>
  <c r="E269" i="59" s="1"/>
  <c r="D268" i="59"/>
  <c r="E268" i="59" s="1"/>
  <c r="D267" i="59"/>
  <c r="E267" i="59" s="1"/>
  <c r="D266" i="59"/>
  <c r="E266" i="59" s="1"/>
  <c r="D265" i="59"/>
  <c r="E265" i="59" s="1"/>
  <c r="D264" i="59"/>
  <c r="E264" i="59" s="1"/>
  <c r="D263" i="59"/>
  <c r="E263" i="59" s="1"/>
  <c r="D262" i="59"/>
  <c r="E262" i="59" s="1"/>
  <c r="D261" i="59"/>
  <c r="E261" i="59" s="1"/>
  <c r="D260" i="59"/>
  <c r="E260" i="59" s="1"/>
  <c r="D259" i="59"/>
  <c r="E259" i="59" s="1"/>
  <c r="D258" i="59"/>
  <c r="E258" i="59" s="1"/>
  <c r="D257" i="59"/>
  <c r="E257" i="59" s="1"/>
  <c r="D256" i="59"/>
  <c r="E256" i="59" s="1"/>
  <c r="D255" i="59"/>
  <c r="E255" i="59" s="1"/>
  <c r="D254" i="59"/>
  <c r="E254" i="59" s="1"/>
  <c r="D253" i="59"/>
  <c r="E253" i="59" s="1"/>
  <c r="D252" i="59"/>
  <c r="E252" i="59" s="1"/>
  <c r="D251" i="59"/>
  <c r="E251" i="59" s="1"/>
  <c r="D250" i="59"/>
  <c r="E250" i="59" s="1"/>
  <c r="D249" i="59"/>
  <c r="E249" i="59" s="1"/>
  <c r="D248" i="59"/>
  <c r="E248" i="59" s="1"/>
  <c r="D247" i="59"/>
  <c r="E247" i="59" s="1"/>
  <c r="D246" i="59"/>
  <c r="E246" i="59" s="1"/>
  <c r="D245" i="59"/>
  <c r="E245" i="59" s="1"/>
  <c r="D244" i="59"/>
  <c r="E244" i="59" s="1"/>
  <c r="D243" i="59"/>
  <c r="E243" i="59" s="1"/>
  <c r="D242" i="59"/>
  <c r="E242" i="59" s="1"/>
  <c r="D241" i="59"/>
  <c r="E241" i="59" s="1"/>
  <c r="D240" i="59"/>
  <c r="E240" i="59" s="1"/>
  <c r="D239" i="59"/>
  <c r="E239" i="59" s="1"/>
  <c r="D238" i="59"/>
  <c r="E238" i="59" s="1"/>
  <c r="D237" i="59"/>
  <c r="E237" i="59" s="1"/>
  <c r="D236" i="59"/>
  <c r="E236" i="59" s="1"/>
  <c r="D235" i="59"/>
  <c r="E235" i="59" s="1"/>
  <c r="D234" i="59"/>
  <c r="E234" i="59" s="1"/>
  <c r="D233" i="59"/>
  <c r="E233" i="59" s="1"/>
  <c r="D232" i="59"/>
  <c r="E232" i="59" s="1"/>
  <c r="D231" i="59"/>
  <c r="E231" i="59" s="1"/>
  <c r="D230" i="59"/>
  <c r="E230" i="59" s="1"/>
  <c r="D229" i="59"/>
  <c r="E229" i="59" s="1"/>
  <c r="D228" i="59"/>
  <c r="E228" i="59" s="1"/>
  <c r="D227" i="59"/>
  <c r="E227" i="59" s="1"/>
  <c r="D226" i="59"/>
  <c r="E226" i="59" s="1"/>
  <c r="D225" i="59"/>
  <c r="E225" i="59" s="1"/>
  <c r="D224" i="59"/>
  <c r="E224" i="59" s="1"/>
  <c r="D223" i="59"/>
  <c r="E223" i="59" s="1"/>
  <c r="D222" i="59"/>
  <c r="E222" i="59" s="1"/>
  <c r="D221" i="59"/>
  <c r="E221" i="59" s="1"/>
  <c r="D220" i="59"/>
  <c r="E220" i="59" s="1"/>
  <c r="D219" i="59"/>
  <c r="E219" i="59" s="1"/>
  <c r="D218" i="59"/>
  <c r="E218" i="59" s="1"/>
  <c r="D217" i="59"/>
  <c r="E217" i="59" s="1"/>
  <c r="D216" i="59"/>
  <c r="E216" i="59" s="1"/>
  <c r="D215" i="59"/>
  <c r="E215" i="59" s="1"/>
  <c r="D214" i="59"/>
  <c r="E214" i="59" s="1"/>
  <c r="D213" i="59"/>
  <c r="E213" i="59" s="1"/>
  <c r="D212" i="59"/>
  <c r="E212" i="59" s="1"/>
  <c r="D211" i="59"/>
  <c r="E211" i="59" s="1"/>
  <c r="D210" i="59"/>
  <c r="E210" i="59" s="1"/>
  <c r="D209" i="59"/>
  <c r="E209" i="59" s="1"/>
  <c r="D208" i="59"/>
  <c r="E208" i="59" s="1"/>
  <c r="D207" i="59"/>
  <c r="E207" i="59" s="1"/>
  <c r="D206" i="59"/>
  <c r="E206" i="59" s="1"/>
  <c r="D205" i="59"/>
  <c r="E205" i="59" s="1"/>
  <c r="D204" i="59"/>
  <c r="E204" i="59" s="1"/>
  <c r="D203" i="59"/>
  <c r="E203" i="59" s="1"/>
  <c r="D202" i="59"/>
  <c r="E202" i="59" s="1"/>
  <c r="D201" i="59"/>
  <c r="E201" i="59" s="1"/>
  <c r="D200" i="59"/>
  <c r="E200" i="59" s="1"/>
  <c r="D199" i="59"/>
  <c r="E199" i="59" s="1"/>
  <c r="D198" i="59"/>
  <c r="E198" i="59" s="1"/>
  <c r="D197" i="59"/>
  <c r="E197" i="59" s="1"/>
  <c r="D196" i="59"/>
  <c r="E196" i="59" s="1"/>
  <c r="D195" i="59"/>
  <c r="E195" i="59" s="1"/>
  <c r="D194" i="59"/>
  <c r="E194" i="59" s="1"/>
  <c r="D193" i="59"/>
  <c r="E193" i="59" s="1"/>
  <c r="D192" i="59"/>
  <c r="E192" i="59" s="1"/>
  <c r="D191" i="59"/>
  <c r="E191" i="59" s="1"/>
  <c r="D190" i="59"/>
  <c r="E190" i="59" s="1"/>
  <c r="D189" i="59"/>
  <c r="E189" i="59" s="1"/>
  <c r="D188" i="59"/>
  <c r="E188" i="59" s="1"/>
  <c r="D187" i="59"/>
  <c r="E187" i="59" s="1"/>
  <c r="D186" i="59"/>
  <c r="E186" i="59" s="1"/>
  <c r="D185" i="59"/>
  <c r="E185" i="59" s="1"/>
  <c r="D184" i="59"/>
  <c r="E184" i="59" s="1"/>
  <c r="D183" i="59"/>
  <c r="E183" i="59" s="1"/>
  <c r="D182" i="59"/>
  <c r="E182" i="59" s="1"/>
  <c r="D181" i="59"/>
  <c r="E181" i="59" s="1"/>
  <c r="D180" i="59"/>
  <c r="E180" i="59" s="1"/>
  <c r="D179" i="59"/>
  <c r="E179" i="59" s="1"/>
  <c r="D178" i="59"/>
  <c r="E178" i="59" s="1"/>
  <c r="D177" i="59"/>
  <c r="E177" i="59" s="1"/>
  <c r="D176" i="59"/>
  <c r="E176" i="59" s="1"/>
  <c r="D175" i="59"/>
  <c r="E175" i="59" s="1"/>
  <c r="D174" i="59"/>
  <c r="E174" i="59" s="1"/>
  <c r="D173" i="59"/>
  <c r="E173" i="59" s="1"/>
  <c r="D172" i="59"/>
  <c r="E172" i="59" s="1"/>
  <c r="D171" i="59"/>
  <c r="E171" i="59" s="1"/>
  <c r="D170" i="59"/>
  <c r="E170" i="59" s="1"/>
  <c r="D169" i="59"/>
  <c r="E169" i="59" s="1"/>
  <c r="D168" i="59"/>
  <c r="E168" i="59" s="1"/>
  <c r="D167" i="59"/>
  <c r="E167" i="59" s="1"/>
  <c r="D166" i="59"/>
  <c r="E166" i="59" s="1"/>
  <c r="D165" i="59"/>
  <c r="E165" i="59" s="1"/>
  <c r="D164" i="59"/>
  <c r="E164" i="59" s="1"/>
  <c r="D163" i="59"/>
  <c r="E163" i="59" s="1"/>
  <c r="D162" i="59"/>
  <c r="E162" i="59" s="1"/>
  <c r="D161" i="59"/>
  <c r="E161" i="59" s="1"/>
  <c r="D160" i="59"/>
  <c r="E160" i="59" s="1"/>
  <c r="D159" i="59"/>
  <c r="E159" i="59" s="1"/>
  <c r="D158" i="59"/>
  <c r="E158" i="59" s="1"/>
  <c r="D157" i="59"/>
  <c r="E157" i="59" s="1"/>
  <c r="D156" i="59"/>
  <c r="E156" i="59" s="1"/>
  <c r="D155" i="59"/>
  <c r="E155" i="59" s="1"/>
  <c r="D154" i="59"/>
  <c r="E154" i="59" s="1"/>
  <c r="D153" i="59"/>
  <c r="E153" i="59" s="1"/>
  <c r="D152" i="59"/>
  <c r="E152" i="59" s="1"/>
  <c r="D151" i="59"/>
  <c r="E151" i="59" s="1"/>
  <c r="D150" i="59"/>
  <c r="E150" i="59" s="1"/>
  <c r="D149" i="59"/>
  <c r="E149" i="59" s="1"/>
  <c r="D148" i="59"/>
  <c r="E148" i="59" s="1"/>
  <c r="D147" i="59"/>
  <c r="E147" i="59" s="1"/>
  <c r="D146" i="59"/>
  <c r="E146" i="59" s="1"/>
  <c r="D145" i="59"/>
  <c r="E145" i="59" s="1"/>
  <c r="D144" i="59"/>
  <c r="E144" i="59" s="1"/>
  <c r="D143" i="59"/>
  <c r="E143" i="59" s="1"/>
  <c r="D142" i="59"/>
  <c r="E142" i="59" s="1"/>
  <c r="D141" i="59"/>
  <c r="E141" i="59" s="1"/>
  <c r="D140" i="59"/>
  <c r="E140" i="59" s="1"/>
  <c r="D139" i="59"/>
  <c r="E139" i="59" s="1"/>
  <c r="D138" i="59"/>
  <c r="E138" i="59" s="1"/>
  <c r="D137" i="59"/>
  <c r="E137" i="59" s="1"/>
  <c r="D136" i="59"/>
  <c r="E136" i="59" s="1"/>
  <c r="D135" i="59"/>
  <c r="E135" i="59" s="1"/>
  <c r="D134" i="59"/>
  <c r="E134" i="59" s="1"/>
  <c r="D133" i="59"/>
  <c r="E133" i="59" s="1"/>
  <c r="D132" i="59"/>
  <c r="E132" i="59" s="1"/>
  <c r="D131" i="59"/>
  <c r="E131" i="59" s="1"/>
  <c r="D130" i="59"/>
  <c r="E130" i="59" s="1"/>
  <c r="D129" i="59"/>
  <c r="E129" i="59" s="1"/>
  <c r="D128" i="59"/>
  <c r="E128" i="59" s="1"/>
  <c r="D127" i="59"/>
  <c r="E127" i="59" s="1"/>
  <c r="D126" i="59"/>
  <c r="E126" i="59" s="1"/>
  <c r="D125" i="59"/>
  <c r="E125" i="59" s="1"/>
  <c r="D124" i="59"/>
  <c r="E124" i="59" s="1"/>
  <c r="D123" i="59"/>
  <c r="E123" i="59" s="1"/>
  <c r="D122" i="59"/>
  <c r="E122" i="59" s="1"/>
  <c r="D121" i="59"/>
  <c r="E121" i="59" s="1"/>
  <c r="D120" i="59"/>
  <c r="E120" i="59" s="1"/>
  <c r="D119" i="59"/>
  <c r="E119" i="59" s="1"/>
  <c r="D118" i="59"/>
  <c r="E118" i="59" s="1"/>
  <c r="D117" i="59"/>
  <c r="E117" i="59" s="1"/>
  <c r="D116" i="59"/>
  <c r="E116" i="59" s="1"/>
  <c r="D115" i="59"/>
  <c r="E115" i="59" s="1"/>
  <c r="D114" i="59"/>
  <c r="E114" i="59" s="1"/>
  <c r="D113" i="59"/>
  <c r="E113" i="59" s="1"/>
  <c r="D112" i="59"/>
  <c r="E112" i="59" s="1"/>
  <c r="D111" i="59"/>
  <c r="E111" i="59" s="1"/>
  <c r="D110" i="59"/>
  <c r="E110" i="59" s="1"/>
  <c r="D109" i="59"/>
  <c r="E109" i="59" s="1"/>
  <c r="D108" i="59"/>
  <c r="E108" i="59" s="1"/>
  <c r="D107" i="59"/>
  <c r="E107" i="59" s="1"/>
  <c r="D106" i="59"/>
  <c r="E106" i="59" s="1"/>
  <c r="D105" i="59"/>
  <c r="E105" i="59" s="1"/>
  <c r="D104" i="59"/>
  <c r="E104" i="59" s="1"/>
  <c r="D103" i="59"/>
  <c r="E103" i="59" s="1"/>
  <c r="D102" i="59"/>
  <c r="E102" i="59" s="1"/>
  <c r="D101" i="59"/>
  <c r="E101" i="59" s="1"/>
  <c r="D100" i="59"/>
  <c r="E100" i="59" s="1"/>
  <c r="D99" i="59"/>
  <c r="E99" i="59" s="1"/>
  <c r="D98" i="59"/>
  <c r="E98" i="59" s="1"/>
  <c r="D97" i="59"/>
  <c r="E97" i="59" s="1"/>
  <c r="D96" i="59"/>
  <c r="E96" i="59" s="1"/>
  <c r="D95" i="59"/>
  <c r="E95" i="59" s="1"/>
  <c r="D94" i="59"/>
  <c r="E94" i="59" s="1"/>
  <c r="F94" i="59" s="1"/>
  <c r="D93" i="59"/>
  <c r="E93" i="59" s="1"/>
  <c r="F93" i="59" s="1"/>
  <c r="D92" i="59"/>
  <c r="E92" i="59" s="1"/>
  <c r="F92" i="59" s="1"/>
  <c r="D91" i="59"/>
  <c r="E91" i="59" s="1"/>
  <c r="F91" i="59" s="1"/>
  <c r="D90" i="59"/>
  <c r="E90" i="59" s="1"/>
  <c r="F90" i="59" s="1"/>
  <c r="D89" i="59"/>
  <c r="E89" i="59" s="1"/>
  <c r="F89" i="59" s="1"/>
  <c r="D88" i="59"/>
  <c r="E88" i="59" s="1"/>
  <c r="F88" i="59" s="1"/>
  <c r="D87" i="59"/>
  <c r="E87" i="59" s="1"/>
  <c r="F87" i="59" s="1"/>
  <c r="D86" i="59"/>
  <c r="E86" i="59" s="1"/>
  <c r="F86" i="59" s="1"/>
  <c r="D85" i="59"/>
  <c r="E85" i="59" s="1"/>
  <c r="F85" i="59" s="1"/>
  <c r="D84" i="59"/>
  <c r="E84" i="59" s="1"/>
  <c r="F84" i="59" s="1"/>
  <c r="D83" i="59"/>
  <c r="E83" i="59" s="1"/>
  <c r="F83" i="59" s="1"/>
  <c r="D82" i="59"/>
  <c r="E82" i="59" s="1"/>
  <c r="F82" i="59" s="1"/>
  <c r="D81" i="59"/>
  <c r="E81" i="59" s="1"/>
  <c r="F81" i="59" s="1"/>
  <c r="D80" i="59"/>
  <c r="E80" i="59" s="1"/>
  <c r="F80" i="59" s="1"/>
  <c r="D79" i="59"/>
  <c r="E79" i="59" s="1"/>
  <c r="F79" i="59" s="1"/>
  <c r="D78" i="59"/>
  <c r="E78" i="59" s="1"/>
  <c r="F78" i="59" s="1"/>
  <c r="D77" i="59"/>
  <c r="E77" i="59" s="1"/>
  <c r="F77" i="59" s="1"/>
  <c r="D76" i="59"/>
  <c r="E76" i="59" s="1"/>
  <c r="F76" i="59" s="1"/>
  <c r="D75" i="59"/>
  <c r="E75" i="59" s="1"/>
  <c r="F75" i="59" s="1"/>
  <c r="D74" i="59"/>
  <c r="E74" i="59" s="1"/>
  <c r="F74" i="59" s="1"/>
  <c r="D73" i="59"/>
  <c r="E73" i="59" s="1"/>
  <c r="F73" i="59" s="1"/>
  <c r="D72" i="59"/>
  <c r="E72" i="59" s="1"/>
  <c r="F72" i="59" s="1"/>
  <c r="D71" i="59"/>
  <c r="E71" i="59" s="1"/>
  <c r="F71" i="59" s="1"/>
  <c r="D69" i="59"/>
  <c r="E69" i="59" s="1"/>
  <c r="F69" i="59" s="1"/>
  <c r="D68" i="59"/>
  <c r="E68" i="59" s="1"/>
  <c r="F68" i="59" s="1"/>
  <c r="D67" i="59"/>
  <c r="E67" i="59" s="1"/>
  <c r="F67" i="59" s="1"/>
  <c r="D66" i="59"/>
  <c r="E66" i="59" s="1"/>
  <c r="F66" i="59" s="1"/>
  <c r="D65" i="59"/>
  <c r="E65" i="59" s="1"/>
  <c r="F65" i="59" s="1"/>
  <c r="D64" i="59"/>
  <c r="E64" i="59" s="1"/>
  <c r="F64" i="59" s="1"/>
  <c r="D63" i="59"/>
  <c r="E63" i="59" s="1"/>
  <c r="F63" i="59" s="1"/>
  <c r="D62" i="59"/>
  <c r="E62" i="59" s="1"/>
  <c r="F62" i="59" s="1"/>
  <c r="D61" i="59"/>
  <c r="E61" i="59" s="1"/>
  <c r="F61" i="59" s="1"/>
  <c r="D60" i="59"/>
  <c r="E60" i="59" s="1"/>
  <c r="F60" i="59" s="1"/>
  <c r="D59" i="59"/>
  <c r="E59" i="59" s="1"/>
  <c r="F59" i="59" s="1"/>
  <c r="D58" i="59"/>
  <c r="E58" i="59" s="1"/>
  <c r="F58" i="59" s="1"/>
  <c r="D57" i="59"/>
  <c r="E57" i="59" s="1"/>
  <c r="F57" i="59" s="1"/>
  <c r="D56" i="59"/>
  <c r="E56" i="59" s="1"/>
  <c r="F56" i="59" s="1"/>
  <c r="D55" i="59"/>
  <c r="E55" i="59" s="1"/>
  <c r="F55" i="59" s="1"/>
  <c r="D54" i="59"/>
  <c r="E54" i="59" s="1"/>
  <c r="F54" i="59" s="1"/>
  <c r="D53" i="59"/>
  <c r="E53" i="59" s="1"/>
  <c r="F53" i="59" s="1"/>
  <c r="D52" i="59"/>
  <c r="E52" i="59" s="1"/>
  <c r="F52" i="59" s="1"/>
  <c r="D51" i="59"/>
  <c r="E51" i="59" s="1"/>
  <c r="F51" i="59" s="1"/>
  <c r="D50" i="59"/>
  <c r="E50" i="59" s="1"/>
  <c r="F50" i="59" s="1"/>
  <c r="D49" i="59"/>
  <c r="E49" i="59" s="1"/>
  <c r="F49" i="59" s="1"/>
  <c r="D48" i="59"/>
  <c r="E48" i="59" s="1"/>
  <c r="F48" i="59" s="1"/>
  <c r="D47" i="59"/>
  <c r="E47" i="59" s="1"/>
  <c r="F47" i="59" s="1"/>
  <c r="D46" i="59"/>
  <c r="E46" i="59" s="1"/>
  <c r="F46" i="59" s="1"/>
  <c r="D45" i="59"/>
  <c r="E45" i="59" s="1"/>
  <c r="F45" i="59" s="1"/>
  <c r="D44" i="59"/>
  <c r="E44" i="59" s="1"/>
  <c r="F44" i="59" s="1"/>
  <c r="D43" i="59"/>
  <c r="E43" i="59" s="1"/>
  <c r="F43" i="59" s="1"/>
  <c r="D42" i="59"/>
  <c r="E42" i="59" s="1"/>
  <c r="F42" i="59" s="1"/>
  <c r="D41" i="59"/>
  <c r="E41" i="59" s="1"/>
  <c r="F41" i="59" s="1"/>
  <c r="D40" i="59"/>
  <c r="E40" i="59" s="1"/>
  <c r="F40" i="59" s="1"/>
  <c r="D39" i="59"/>
  <c r="E39" i="59" s="1"/>
  <c r="F39" i="59" s="1"/>
  <c r="D38" i="59"/>
  <c r="E38" i="59" s="1"/>
  <c r="F38" i="59" s="1"/>
  <c r="D37" i="59"/>
  <c r="E37" i="59" s="1"/>
  <c r="F37" i="59" s="1"/>
  <c r="D36" i="59"/>
  <c r="E36" i="59" s="1"/>
  <c r="F36" i="59" s="1"/>
  <c r="D35" i="59"/>
  <c r="E35" i="59" s="1"/>
  <c r="F35" i="59" s="1"/>
  <c r="D34" i="59"/>
  <c r="E34" i="59" s="1"/>
  <c r="F34" i="59" s="1"/>
  <c r="D33" i="59"/>
  <c r="E33" i="59" s="1"/>
  <c r="F33" i="59" s="1"/>
  <c r="D32" i="59"/>
  <c r="E32" i="59" s="1"/>
  <c r="F32" i="59" s="1"/>
  <c r="D31" i="59"/>
  <c r="E31" i="59" s="1"/>
  <c r="F31" i="59" s="1"/>
  <c r="D30" i="59"/>
  <c r="E30" i="59" s="1"/>
  <c r="F30" i="59" s="1"/>
  <c r="D29" i="59"/>
  <c r="E29" i="59" s="1"/>
  <c r="F29" i="59" s="1"/>
  <c r="D28" i="59"/>
  <c r="E28" i="59" s="1"/>
  <c r="F28" i="59" s="1"/>
  <c r="D27" i="59"/>
  <c r="E27" i="59" s="1"/>
  <c r="F27" i="59" s="1"/>
  <c r="D26" i="59"/>
  <c r="E26" i="59" s="1"/>
  <c r="F26" i="59" s="1"/>
  <c r="D25" i="59"/>
  <c r="E25" i="59" s="1"/>
  <c r="F25" i="59" s="1"/>
  <c r="D24" i="59"/>
  <c r="E24" i="59" s="1"/>
  <c r="F24" i="59" s="1"/>
  <c r="D23" i="59"/>
  <c r="E23" i="59" s="1"/>
  <c r="F23" i="59" s="1"/>
  <c r="D22" i="59"/>
  <c r="E22" i="59" s="1"/>
  <c r="F22" i="59" s="1"/>
  <c r="D21" i="59"/>
  <c r="E21" i="59" s="1"/>
  <c r="F21" i="59" s="1"/>
  <c r="D20" i="59"/>
  <c r="E20" i="59" s="1"/>
  <c r="F20" i="59" s="1"/>
  <c r="D19" i="59"/>
  <c r="E19" i="59" s="1"/>
  <c r="F19" i="59" s="1"/>
  <c r="D18" i="59"/>
  <c r="E18" i="59" s="1"/>
  <c r="F18" i="59" s="1"/>
  <c r="D17" i="59"/>
  <c r="E17" i="59" s="1"/>
  <c r="F17" i="59" s="1"/>
  <c r="D16" i="59"/>
  <c r="E16" i="59" s="1"/>
  <c r="F16" i="59" s="1"/>
  <c r="D15" i="59"/>
  <c r="E15" i="59" s="1"/>
  <c r="F15" i="59" s="1"/>
  <c r="D14" i="59"/>
  <c r="E14" i="59" s="1"/>
  <c r="F14" i="59" s="1"/>
  <c r="D13" i="59"/>
  <c r="E13" i="59" s="1"/>
  <c r="F13" i="59" s="1"/>
  <c r="D12" i="59"/>
  <c r="E12" i="59" s="1"/>
  <c r="F12" i="59" s="1"/>
  <c r="D11" i="59"/>
  <c r="E11" i="59" s="1"/>
  <c r="F11" i="59" s="1"/>
  <c r="E6" i="59"/>
  <c r="F4" i="59"/>
  <c r="I2" i="59"/>
  <c r="H2" i="59"/>
  <c r="J2" i="59" s="1"/>
  <c r="D377" i="58"/>
  <c r="E377" i="58" s="1"/>
  <c r="D376" i="58"/>
  <c r="E376" i="58" s="1"/>
  <c r="D375" i="58"/>
  <c r="E375" i="58" s="1"/>
  <c r="D374" i="58"/>
  <c r="E374" i="58" s="1"/>
  <c r="D373" i="58"/>
  <c r="E373" i="58" s="1"/>
  <c r="D372" i="58"/>
  <c r="E372" i="58" s="1"/>
  <c r="D371" i="58"/>
  <c r="E371" i="58" s="1"/>
  <c r="D370" i="58"/>
  <c r="E370" i="58" s="1"/>
  <c r="D369" i="58"/>
  <c r="E369" i="58" s="1"/>
  <c r="D368" i="58"/>
  <c r="E368" i="58" s="1"/>
  <c r="D367" i="58"/>
  <c r="E367" i="58" s="1"/>
  <c r="D366" i="58"/>
  <c r="E366" i="58" s="1"/>
  <c r="D365" i="58"/>
  <c r="E365" i="58" s="1"/>
  <c r="D364" i="58"/>
  <c r="E364" i="58" s="1"/>
  <c r="D363" i="58"/>
  <c r="E363" i="58" s="1"/>
  <c r="D362" i="58"/>
  <c r="E362" i="58" s="1"/>
  <c r="D361" i="58"/>
  <c r="E361" i="58" s="1"/>
  <c r="D360" i="58"/>
  <c r="E360" i="58" s="1"/>
  <c r="D359" i="58"/>
  <c r="E359" i="58" s="1"/>
  <c r="D358" i="58"/>
  <c r="E358" i="58" s="1"/>
  <c r="D357" i="58"/>
  <c r="E357" i="58" s="1"/>
  <c r="D356" i="58"/>
  <c r="E356" i="58" s="1"/>
  <c r="D355" i="58"/>
  <c r="E355" i="58" s="1"/>
  <c r="D354" i="58"/>
  <c r="E354" i="58" s="1"/>
  <c r="D353" i="58"/>
  <c r="E353" i="58" s="1"/>
  <c r="D352" i="58"/>
  <c r="E352" i="58" s="1"/>
  <c r="D351" i="58"/>
  <c r="E351" i="58" s="1"/>
  <c r="D350" i="58"/>
  <c r="E350" i="58" s="1"/>
  <c r="D349" i="58"/>
  <c r="E349" i="58" s="1"/>
  <c r="D348" i="58"/>
  <c r="E348" i="58" s="1"/>
  <c r="D347" i="58"/>
  <c r="E347" i="58" s="1"/>
  <c r="D346" i="58"/>
  <c r="E346" i="58" s="1"/>
  <c r="D345" i="58"/>
  <c r="E345" i="58" s="1"/>
  <c r="D344" i="58"/>
  <c r="E344" i="58" s="1"/>
  <c r="D343" i="58"/>
  <c r="E343" i="58" s="1"/>
  <c r="D342" i="58"/>
  <c r="E342" i="58" s="1"/>
  <c r="D341" i="58"/>
  <c r="E341" i="58" s="1"/>
  <c r="D340" i="58"/>
  <c r="E340" i="58" s="1"/>
  <c r="D339" i="58"/>
  <c r="E339" i="58" s="1"/>
  <c r="D338" i="58"/>
  <c r="E338" i="58" s="1"/>
  <c r="D337" i="58"/>
  <c r="E337" i="58" s="1"/>
  <c r="D336" i="58"/>
  <c r="E336" i="58" s="1"/>
  <c r="D335" i="58"/>
  <c r="E335" i="58" s="1"/>
  <c r="D334" i="58"/>
  <c r="E334" i="58" s="1"/>
  <c r="D333" i="58"/>
  <c r="E333" i="58" s="1"/>
  <c r="D332" i="58"/>
  <c r="E332" i="58" s="1"/>
  <c r="D331" i="58"/>
  <c r="E331" i="58" s="1"/>
  <c r="D330" i="58"/>
  <c r="E330" i="58" s="1"/>
  <c r="D329" i="58"/>
  <c r="E329" i="58" s="1"/>
  <c r="D328" i="58"/>
  <c r="E328" i="58" s="1"/>
  <c r="D327" i="58"/>
  <c r="E327" i="58" s="1"/>
  <c r="D326" i="58"/>
  <c r="E326" i="58" s="1"/>
  <c r="D325" i="58"/>
  <c r="E325" i="58" s="1"/>
  <c r="D324" i="58"/>
  <c r="E324" i="58" s="1"/>
  <c r="D323" i="58"/>
  <c r="E323" i="58" s="1"/>
  <c r="D322" i="58"/>
  <c r="E322" i="58" s="1"/>
  <c r="D321" i="58"/>
  <c r="E321" i="58" s="1"/>
  <c r="D320" i="58"/>
  <c r="E320" i="58" s="1"/>
  <c r="D319" i="58"/>
  <c r="E319" i="58" s="1"/>
  <c r="D318" i="58"/>
  <c r="E318" i="58" s="1"/>
  <c r="D317" i="58"/>
  <c r="E317" i="58" s="1"/>
  <c r="D316" i="58"/>
  <c r="E316" i="58" s="1"/>
  <c r="D315" i="58"/>
  <c r="E315" i="58" s="1"/>
  <c r="D314" i="58"/>
  <c r="E314" i="58" s="1"/>
  <c r="D313" i="58"/>
  <c r="E313" i="58" s="1"/>
  <c r="D312" i="58"/>
  <c r="E312" i="58" s="1"/>
  <c r="D311" i="58"/>
  <c r="E311" i="58" s="1"/>
  <c r="D310" i="58"/>
  <c r="E310" i="58" s="1"/>
  <c r="D309" i="58"/>
  <c r="E309" i="58" s="1"/>
  <c r="D308" i="58"/>
  <c r="E308" i="58" s="1"/>
  <c r="D307" i="58"/>
  <c r="E307" i="58" s="1"/>
  <c r="D306" i="58"/>
  <c r="E306" i="58" s="1"/>
  <c r="D305" i="58"/>
  <c r="E305" i="58" s="1"/>
  <c r="D304" i="58"/>
  <c r="E304" i="58" s="1"/>
  <c r="D303" i="58"/>
  <c r="E303" i="58" s="1"/>
  <c r="D302" i="58"/>
  <c r="E302" i="58" s="1"/>
  <c r="D301" i="58"/>
  <c r="E301" i="58" s="1"/>
  <c r="D300" i="58"/>
  <c r="E300" i="58" s="1"/>
  <c r="D299" i="58"/>
  <c r="E299" i="58" s="1"/>
  <c r="D298" i="58"/>
  <c r="E298" i="58" s="1"/>
  <c r="D297" i="58"/>
  <c r="E297" i="58" s="1"/>
  <c r="D296" i="58"/>
  <c r="E296" i="58" s="1"/>
  <c r="D295" i="58"/>
  <c r="E295" i="58" s="1"/>
  <c r="D294" i="58"/>
  <c r="E294" i="58" s="1"/>
  <c r="D293" i="58"/>
  <c r="E293" i="58" s="1"/>
  <c r="D292" i="58"/>
  <c r="E292" i="58" s="1"/>
  <c r="D291" i="58"/>
  <c r="E291" i="58" s="1"/>
  <c r="F291" i="58" s="1"/>
  <c r="D290" i="58"/>
  <c r="E290" i="58" s="1"/>
  <c r="D289" i="58"/>
  <c r="E289" i="58" s="1"/>
  <c r="F289" i="58" s="1"/>
  <c r="D288" i="58"/>
  <c r="E288" i="58" s="1"/>
  <c r="D287" i="58"/>
  <c r="E287" i="58" s="1"/>
  <c r="F287" i="58" s="1"/>
  <c r="D286" i="58"/>
  <c r="E286" i="58" s="1"/>
  <c r="D285" i="58"/>
  <c r="E285" i="58" s="1"/>
  <c r="F285" i="58" s="1"/>
  <c r="D284" i="58"/>
  <c r="E284" i="58" s="1"/>
  <c r="D283" i="58"/>
  <c r="E283" i="58" s="1"/>
  <c r="F283" i="58" s="1"/>
  <c r="D282" i="58"/>
  <c r="E282" i="58" s="1"/>
  <c r="D281" i="58"/>
  <c r="E281" i="58" s="1"/>
  <c r="F281" i="58" s="1"/>
  <c r="D280" i="58"/>
  <c r="E280" i="58" s="1"/>
  <c r="D279" i="58"/>
  <c r="E279" i="58" s="1"/>
  <c r="F279" i="58" s="1"/>
  <c r="D278" i="58"/>
  <c r="E278" i="58" s="1"/>
  <c r="D277" i="58"/>
  <c r="E277" i="58" s="1"/>
  <c r="F277" i="58" s="1"/>
  <c r="D276" i="58"/>
  <c r="E276" i="58" s="1"/>
  <c r="D275" i="58"/>
  <c r="E275" i="58" s="1"/>
  <c r="F275" i="58" s="1"/>
  <c r="D274" i="58"/>
  <c r="E274" i="58" s="1"/>
  <c r="D273" i="58"/>
  <c r="E273" i="58" s="1"/>
  <c r="F273" i="58" s="1"/>
  <c r="D272" i="58"/>
  <c r="E272" i="58" s="1"/>
  <c r="D271" i="58"/>
  <c r="E271" i="58" s="1"/>
  <c r="F271" i="58" s="1"/>
  <c r="D270" i="58"/>
  <c r="E270" i="58" s="1"/>
  <c r="D269" i="58"/>
  <c r="E269" i="58" s="1"/>
  <c r="F269" i="58" s="1"/>
  <c r="D268" i="58"/>
  <c r="E268" i="58" s="1"/>
  <c r="D267" i="58"/>
  <c r="E267" i="58" s="1"/>
  <c r="F267" i="58" s="1"/>
  <c r="D266" i="58"/>
  <c r="E266" i="58" s="1"/>
  <c r="D265" i="58"/>
  <c r="E265" i="58" s="1"/>
  <c r="F265" i="58" s="1"/>
  <c r="D264" i="58"/>
  <c r="E264" i="58" s="1"/>
  <c r="D263" i="58"/>
  <c r="E263" i="58" s="1"/>
  <c r="F263" i="58" s="1"/>
  <c r="D262" i="58"/>
  <c r="E262" i="58" s="1"/>
  <c r="D261" i="58"/>
  <c r="E261" i="58" s="1"/>
  <c r="F261" i="58" s="1"/>
  <c r="D260" i="58"/>
  <c r="E260" i="58" s="1"/>
  <c r="D259" i="58"/>
  <c r="E259" i="58" s="1"/>
  <c r="F259" i="58" s="1"/>
  <c r="D258" i="58"/>
  <c r="E258" i="58" s="1"/>
  <c r="D257" i="58"/>
  <c r="E257" i="58" s="1"/>
  <c r="F257" i="58" s="1"/>
  <c r="D256" i="58"/>
  <c r="E256" i="58" s="1"/>
  <c r="D255" i="58"/>
  <c r="E255" i="58" s="1"/>
  <c r="F255" i="58" s="1"/>
  <c r="D254" i="58"/>
  <c r="E254" i="58" s="1"/>
  <c r="D253" i="58"/>
  <c r="E253" i="58" s="1"/>
  <c r="F253" i="58" s="1"/>
  <c r="D252" i="58"/>
  <c r="E252" i="58" s="1"/>
  <c r="D251" i="58"/>
  <c r="E251" i="58" s="1"/>
  <c r="F251" i="58" s="1"/>
  <c r="D250" i="58"/>
  <c r="E250" i="58" s="1"/>
  <c r="D249" i="58"/>
  <c r="E249" i="58" s="1"/>
  <c r="F249" i="58" s="1"/>
  <c r="D248" i="58"/>
  <c r="E248" i="58" s="1"/>
  <c r="D247" i="58"/>
  <c r="E247" i="58" s="1"/>
  <c r="F247" i="58" s="1"/>
  <c r="D246" i="58"/>
  <c r="E246" i="58" s="1"/>
  <c r="D245" i="58"/>
  <c r="E245" i="58" s="1"/>
  <c r="D244" i="58"/>
  <c r="E244" i="58" s="1"/>
  <c r="D243" i="58"/>
  <c r="E243" i="58" s="1"/>
  <c r="D242" i="58"/>
  <c r="E242" i="58" s="1"/>
  <c r="D241" i="58"/>
  <c r="E241" i="58" s="1"/>
  <c r="D240" i="58"/>
  <c r="E240" i="58" s="1"/>
  <c r="D239" i="58"/>
  <c r="E239" i="58" s="1"/>
  <c r="D238" i="58"/>
  <c r="E238" i="58" s="1"/>
  <c r="D237" i="58"/>
  <c r="E237" i="58" s="1"/>
  <c r="D236" i="58"/>
  <c r="E236" i="58" s="1"/>
  <c r="D235" i="58"/>
  <c r="E235" i="58" s="1"/>
  <c r="D234" i="58"/>
  <c r="E234" i="58" s="1"/>
  <c r="D233" i="58"/>
  <c r="E233" i="58" s="1"/>
  <c r="D232" i="58"/>
  <c r="E232" i="58" s="1"/>
  <c r="D231" i="58"/>
  <c r="E231" i="58" s="1"/>
  <c r="D230" i="58"/>
  <c r="E230" i="58" s="1"/>
  <c r="D229" i="58"/>
  <c r="E229" i="58" s="1"/>
  <c r="D228" i="58"/>
  <c r="E228" i="58" s="1"/>
  <c r="D227" i="58"/>
  <c r="E227" i="58" s="1"/>
  <c r="D226" i="58"/>
  <c r="E226" i="58" s="1"/>
  <c r="D225" i="58"/>
  <c r="E225" i="58" s="1"/>
  <c r="D224" i="58"/>
  <c r="E224" i="58" s="1"/>
  <c r="D223" i="58"/>
  <c r="E223" i="58" s="1"/>
  <c r="D222" i="58"/>
  <c r="E222" i="58" s="1"/>
  <c r="D221" i="58"/>
  <c r="E221" i="58" s="1"/>
  <c r="D220" i="58"/>
  <c r="E220" i="58" s="1"/>
  <c r="D219" i="58"/>
  <c r="E219" i="58" s="1"/>
  <c r="D218" i="58"/>
  <c r="E218" i="58" s="1"/>
  <c r="D217" i="58"/>
  <c r="E217" i="58" s="1"/>
  <c r="D216" i="58"/>
  <c r="E216" i="58" s="1"/>
  <c r="D215" i="58"/>
  <c r="E215" i="58" s="1"/>
  <c r="D214" i="58"/>
  <c r="E214" i="58" s="1"/>
  <c r="D213" i="58"/>
  <c r="E213" i="58" s="1"/>
  <c r="D212" i="58"/>
  <c r="E212" i="58" s="1"/>
  <c r="D211" i="58"/>
  <c r="E211" i="58" s="1"/>
  <c r="D210" i="58"/>
  <c r="E210" i="58" s="1"/>
  <c r="D209" i="58"/>
  <c r="E209" i="58" s="1"/>
  <c r="D208" i="58"/>
  <c r="E208" i="58" s="1"/>
  <c r="D207" i="58"/>
  <c r="E207" i="58" s="1"/>
  <c r="D206" i="58"/>
  <c r="E206" i="58" s="1"/>
  <c r="D205" i="58"/>
  <c r="E205" i="58" s="1"/>
  <c r="D204" i="58"/>
  <c r="E204" i="58" s="1"/>
  <c r="D203" i="58"/>
  <c r="E203" i="58" s="1"/>
  <c r="D202" i="58"/>
  <c r="E202" i="58" s="1"/>
  <c r="D201" i="58"/>
  <c r="E201" i="58" s="1"/>
  <c r="D200" i="58"/>
  <c r="E200" i="58" s="1"/>
  <c r="F200" i="58" s="1"/>
  <c r="D199" i="58"/>
  <c r="E199" i="58" s="1"/>
  <c r="F199" i="58" s="1"/>
  <c r="D198" i="58"/>
  <c r="E198" i="58" s="1"/>
  <c r="F198" i="58" s="1"/>
  <c r="D197" i="58"/>
  <c r="E197" i="58" s="1"/>
  <c r="F197" i="58" s="1"/>
  <c r="D196" i="58"/>
  <c r="E196" i="58" s="1"/>
  <c r="F196" i="58" s="1"/>
  <c r="D195" i="58"/>
  <c r="E195" i="58" s="1"/>
  <c r="F195" i="58" s="1"/>
  <c r="D194" i="58"/>
  <c r="E194" i="58" s="1"/>
  <c r="F194" i="58" s="1"/>
  <c r="D193" i="58"/>
  <c r="E193" i="58" s="1"/>
  <c r="F193" i="58" s="1"/>
  <c r="D192" i="58"/>
  <c r="E192" i="58" s="1"/>
  <c r="F192" i="58" s="1"/>
  <c r="D191" i="58"/>
  <c r="E191" i="58" s="1"/>
  <c r="F191" i="58" s="1"/>
  <c r="D190" i="58"/>
  <c r="E190" i="58" s="1"/>
  <c r="F190" i="58" s="1"/>
  <c r="D189" i="58"/>
  <c r="E189" i="58" s="1"/>
  <c r="F189" i="58" s="1"/>
  <c r="D188" i="58"/>
  <c r="E188" i="58" s="1"/>
  <c r="F188" i="58" s="1"/>
  <c r="D187" i="58"/>
  <c r="E187" i="58" s="1"/>
  <c r="F187" i="58" s="1"/>
  <c r="D186" i="58"/>
  <c r="E186" i="58" s="1"/>
  <c r="F186" i="58" s="1"/>
  <c r="D185" i="58"/>
  <c r="E185" i="58" s="1"/>
  <c r="F185" i="58" s="1"/>
  <c r="D184" i="58"/>
  <c r="E184" i="58" s="1"/>
  <c r="F184" i="58" s="1"/>
  <c r="D183" i="58"/>
  <c r="E183" i="58" s="1"/>
  <c r="F183" i="58" s="1"/>
  <c r="D182" i="58"/>
  <c r="E182" i="58" s="1"/>
  <c r="F182" i="58" s="1"/>
  <c r="D181" i="58"/>
  <c r="E181" i="58" s="1"/>
  <c r="F181" i="58" s="1"/>
  <c r="D180" i="58"/>
  <c r="E180" i="58" s="1"/>
  <c r="F180" i="58" s="1"/>
  <c r="D179" i="58"/>
  <c r="E179" i="58" s="1"/>
  <c r="F179" i="58" s="1"/>
  <c r="D178" i="58"/>
  <c r="E178" i="58" s="1"/>
  <c r="F178" i="58" s="1"/>
  <c r="D177" i="58"/>
  <c r="E177" i="58" s="1"/>
  <c r="F177" i="58" s="1"/>
  <c r="D176" i="58"/>
  <c r="E176" i="58" s="1"/>
  <c r="F176" i="58" s="1"/>
  <c r="D175" i="58"/>
  <c r="E175" i="58" s="1"/>
  <c r="F175" i="58" s="1"/>
  <c r="D174" i="58"/>
  <c r="E174" i="58" s="1"/>
  <c r="F174" i="58" s="1"/>
  <c r="D173" i="58"/>
  <c r="E173" i="58" s="1"/>
  <c r="F173" i="58" s="1"/>
  <c r="D172" i="58"/>
  <c r="E172" i="58" s="1"/>
  <c r="F172" i="58" s="1"/>
  <c r="D171" i="58"/>
  <c r="E171" i="58" s="1"/>
  <c r="F171" i="58" s="1"/>
  <c r="D170" i="58"/>
  <c r="E170" i="58" s="1"/>
  <c r="F170" i="58" s="1"/>
  <c r="D169" i="58"/>
  <c r="E169" i="58" s="1"/>
  <c r="F169" i="58" s="1"/>
  <c r="D168" i="58"/>
  <c r="E168" i="58" s="1"/>
  <c r="F168" i="58" s="1"/>
  <c r="D167" i="58"/>
  <c r="E167" i="58" s="1"/>
  <c r="F167" i="58" s="1"/>
  <c r="D166" i="58"/>
  <c r="E166" i="58" s="1"/>
  <c r="F166" i="58" s="1"/>
  <c r="D165" i="58"/>
  <c r="E165" i="58" s="1"/>
  <c r="F165" i="58" s="1"/>
  <c r="D164" i="58"/>
  <c r="E164" i="58" s="1"/>
  <c r="F164" i="58" s="1"/>
  <c r="D163" i="58"/>
  <c r="E163" i="58" s="1"/>
  <c r="F163" i="58" s="1"/>
  <c r="D162" i="58"/>
  <c r="E162" i="58" s="1"/>
  <c r="F162" i="58" s="1"/>
  <c r="D161" i="58"/>
  <c r="E161" i="58" s="1"/>
  <c r="F161" i="58" s="1"/>
  <c r="D160" i="58"/>
  <c r="E160" i="58" s="1"/>
  <c r="F160" i="58" s="1"/>
  <c r="D159" i="58"/>
  <c r="E159" i="58" s="1"/>
  <c r="F159" i="58" s="1"/>
  <c r="D158" i="58"/>
  <c r="E158" i="58" s="1"/>
  <c r="F158" i="58" s="1"/>
  <c r="D157" i="58"/>
  <c r="E157" i="58" s="1"/>
  <c r="F157" i="58" s="1"/>
  <c r="D156" i="58"/>
  <c r="E156" i="58" s="1"/>
  <c r="F156" i="58" s="1"/>
  <c r="D155" i="58"/>
  <c r="E155" i="58" s="1"/>
  <c r="F155" i="58" s="1"/>
  <c r="D154" i="58"/>
  <c r="E154" i="58" s="1"/>
  <c r="F154" i="58" s="1"/>
  <c r="D153" i="58"/>
  <c r="E153" i="58" s="1"/>
  <c r="F153" i="58" s="1"/>
  <c r="D152" i="58"/>
  <c r="E152" i="58" s="1"/>
  <c r="F152" i="58" s="1"/>
  <c r="D151" i="58"/>
  <c r="E151" i="58" s="1"/>
  <c r="F151" i="58" s="1"/>
  <c r="D150" i="58"/>
  <c r="E150" i="58" s="1"/>
  <c r="F150" i="58" s="1"/>
  <c r="D149" i="58"/>
  <c r="E149" i="58" s="1"/>
  <c r="F149" i="58" s="1"/>
  <c r="D148" i="58"/>
  <c r="E148" i="58" s="1"/>
  <c r="F148" i="58" s="1"/>
  <c r="D147" i="58"/>
  <c r="E147" i="58" s="1"/>
  <c r="F147" i="58" s="1"/>
  <c r="D146" i="58"/>
  <c r="E146" i="58" s="1"/>
  <c r="F146" i="58" s="1"/>
  <c r="D145" i="58"/>
  <c r="E145" i="58" s="1"/>
  <c r="F145" i="58" s="1"/>
  <c r="D144" i="58"/>
  <c r="E144" i="58" s="1"/>
  <c r="F144" i="58" s="1"/>
  <c r="D143" i="58"/>
  <c r="E143" i="58" s="1"/>
  <c r="F143" i="58" s="1"/>
  <c r="D142" i="58"/>
  <c r="E142" i="58" s="1"/>
  <c r="F142" i="58" s="1"/>
  <c r="D141" i="58"/>
  <c r="E141" i="58" s="1"/>
  <c r="F141" i="58" s="1"/>
  <c r="D140" i="58"/>
  <c r="E140" i="58" s="1"/>
  <c r="F140" i="58" s="1"/>
  <c r="D139" i="58"/>
  <c r="E139" i="58" s="1"/>
  <c r="F139" i="58" s="1"/>
  <c r="D138" i="58"/>
  <c r="E138" i="58" s="1"/>
  <c r="F138" i="58" s="1"/>
  <c r="D137" i="58"/>
  <c r="E137" i="58" s="1"/>
  <c r="F137" i="58" s="1"/>
  <c r="D136" i="58"/>
  <c r="E136" i="58" s="1"/>
  <c r="F136" i="58" s="1"/>
  <c r="D135" i="58"/>
  <c r="E135" i="58" s="1"/>
  <c r="F135" i="58" s="1"/>
  <c r="D134" i="58"/>
  <c r="E134" i="58" s="1"/>
  <c r="F134" i="58" s="1"/>
  <c r="D133" i="58"/>
  <c r="E133" i="58" s="1"/>
  <c r="F133" i="58" s="1"/>
  <c r="D132" i="58"/>
  <c r="E132" i="58" s="1"/>
  <c r="F132" i="58" s="1"/>
  <c r="D131" i="58"/>
  <c r="E131" i="58" s="1"/>
  <c r="F131" i="58" s="1"/>
  <c r="D130" i="58"/>
  <c r="E130" i="58" s="1"/>
  <c r="F130" i="58" s="1"/>
  <c r="D129" i="58"/>
  <c r="E129" i="58" s="1"/>
  <c r="F129" i="58" s="1"/>
  <c r="D128" i="58"/>
  <c r="E128" i="58" s="1"/>
  <c r="F128" i="58" s="1"/>
  <c r="D127" i="58"/>
  <c r="E127" i="58" s="1"/>
  <c r="F127" i="58" s="1"/>
  <c r="D126" i="58"/>
  <c r="E126" i="58" s="1"/>
  <c r="F126" i="58" s="1"/>
  <c r="D125" i="58"/>
  <c r="E125" i="58" s="1"/>
  <c r="F125" i="58" s="1"/>
  <c r="D124" i="58"/>
  <c r="E124" i="58" s="1"/>
  <c r="F124" i="58" s="1"/>
  <c r="D123" i="58"/>
  <c r="E123" i="58" s="1"/>
  <c r="F123" i="58" s="1"/>
  <c r="D122" i="58"/>
  <c r="E122" i="58" s="1"/>
  <c r="F122" i="58" s="1"/>
  <c r="D121" i="58"/>
  <c r="E121" i="58" s="1"/>
  <c r="F121" i="58" s="1"/>
  <c r="D120" i="58"/>
  <c r="E120" i="58" s="1"/>
  <c r="F120" i="58" s="1"/>
  <c r="D119" i="58"/>
  <c r="E119" i="58" s="1"/>
  <c r="F119" i="58" s="1"/>
  <c r="D118" i="58"/>
  <c r="E118" i="58" s="1"/>
  <c r="F118" i="58" s="1"/>
  <c r="D117" i="58"/>
  <c r="E117" i="58" s="1"/>
  <c r="F117" i="58" s="1"/>
  <c r="H117" i="58" s="1"/>
  <c r="D116" i="58"/>
  <c r="E116" i="58" s="1"/>
  <c r="F116" i="58" s="1"/>
  <c r="D115" i="58"/>
  <c r="E115" i="58" s="1"/>
  <c r="F115" i="58" s="1"/>
  <c r="H115" i="58" s="1"/>
  <c r="D114" i="58"/>
  <c r="E114" i="58" s="1"/>
  <c r="F114" i="58" s="1"/>
  <c r="H114" i="58" s="1"/>
  <c r="D113" i="58"/>
  <c r="E113" i="58" s="1"/>
  <c r="F113" i="58" s="1"/>
  <c r="H113" i="58" s="1"/>
  <c r="D112" i="58"/>
  <c r="E112" i="58" s="1"/>
  <c r="F112" i="58" s="1"/>
  <c r="D111" i="58"/>
  <c r="E111" i="58" s="1"/>
  <c r="F111" i="58" s="1"/>
  <c r="H111" i="58" s="1"/>
  <c r="D110" i="58"/>
  <c r="E110" i="58" s="1"/>
  <c r="F110" i="58" s="1"/>
  <c r="H110" i="58" s="1"/>
  <c r="D109" i="58"/>
  <c r="E109" i="58" s="1"/>
  <c r="F109" i="58" s="1"/>
  <c r="H109" i="58" s="1"/>
  <c r="D108" i="58"/>
  <c r="E108" i="58" s="1"/>
  <c r="F108" i="58" s="1"/>
  <c r="D107" i="58"/>
  <c r="E107" i="58" s="1"/>
  <c r="F107" i="58" s="1"/>
  <c r="H107" i="58" s="1"/>
  <c r="D106" i="58"/>
  <c r="E106" i="58" s="1"/>
  <c r="F106" i="58" s="1"/>
  <c r="H106" i="58" s="1"/>
  <c r="D105" i="58"/>
  <c r="E105" i="58" s="1"/>
  <c r="F105" i="58" s="1"/>
  <c r="H105" i="58" s="1"/>
  <c r="D104" i="58"/>
  <c r="E104" i="58" s="1"/>
  <c r="F104" i="58" s="1"/>
  <c r="D103" i="58"/>
  <c r="E103" i="58" s="1"/>
  <c r="F103" i="58" s="1"/>
  <c r="H103" i="58" s="1"/>
  <c r="D102" i="58"/>
  <c r="E102" i="58" s="1"/>
  <c r="F102" i="58" s="1"/>
  <c r="H102" i="58" s="1"/>
  <c r="D101" i="58"/>
  <c r="E101" i="58" s="1"/>
  <c r="F101" i="58" s="1"/>
  <c r="H101" i="58" s="1"/>
  <c r="D100" i="58"/>
  <c r="E100" i="58" s="1"/>
  <c r="F100" i="58" s="1"/>
  <c r="D99" i="58"/>
  <c r="E99" i="58" s="1"/>
  <c r="F99" i="58" s="1"/>
  <c r="H99" i="58" s="1"/>
  <c r="D98" i="58"/>
  <c r="E98" i="58" s="1"/>
  <c r="F98" i="58" s="1"/>
  <c r="H98" i="58" s="1"/>
  <c r="D97" i="58"/>
  <c r="E97" i="58" s="1"/>
  <c r="F97" i="58" s="1"/>
  <c r="H97" i="58" s="1"/>
  <c r="D96" i="58"/>
  <c r="E96" i="58" s="1"/>
  <c r="F96" i="58" s="1"/>
  <c r="D95" i="58"/>
  <c r="E95" i="58" s="1"/>
  <c r="F95" i="58" s="1"/>
  <c r="H95" i="58" s="1"/>
  <c r="D94" i="58"/>
  <c r="E94" i="58" s="1"/>
  <c r="F94" i="58" s="1"/>
  <c r="H94" i="58" s="1"/>
  <c r="D93" i="58"/>
  <c r="E93" i="58" s="1"/>
  <c r="F93" i="58" s="1"/>
  <c r="H93" i="58" s="1"/>
  <c r="D92" i="58"/>
  <c r="E92" i="58" s="1"/>
  <c r="F92" i="58" s="1"/>
  <c r="D91" i="58"/>
  <c r="E91" i="58" s="1"/>
  <c r="F91" i="58" s="1"/>
  <c r="H91" i="58" s="1"/>
  <c r="D90" i="58"/>
  <c r="E90" i="58" s="1"/>
  <c r="F90" i="58" s="1"/>
  <c r="H90" i="58" s="1"/>
  <c r="D89" i="58"/>
  <c r="E89" i="58" s="1"/>
  <c r="F89" i="58" s="1"/>
  <c r="H89" i="58" s="1"/>
  <c r="D88" i="58"/>
  <c r="E88" i="58" s="1"/>
  <c r="F88" i="58" s="1"/>
  <c r="D87" i="58"/>
  <c r="E87" i="58" s="1"/>
  <c r="F87" i="58" s="1"/>
  <c r="H87" i="58" s="1"/>
  <c r="D86" i="58"/>
  <c r="E86" i="58" s="1"/>
  <c r="F86" i="58" s="1"/>
  <c r="H86" i="58" s="1"/>
  <c r="D85" i="58"/>
  <c r="E85" i="58" s="1"/>
  <c r="F85" i="58" s="1"/>
  <c r="H85" i="58" s="1"/>
  <c r="D84" i="58"/>
  <c r="E84" i="58" s="1"/>
  <c r="F84" i="58" s="1"/>
  <c r="D83" i="58"/>
  <c r="E83" i="58" s="1"/>
  <c r="F83" i="58" s="1"/>
  <c r="H83" i="58" s="1"/>
  <c r="D82" i="58"/>
  <c r="E82" i="58" s="1"/>
  <c r="F82" i="58" s="1"/>
  <c r="H82" i="58" s="1"/>
  <c r="D81" i="58"/>
  <c r="E81" i="58" s="1"/>
  <c r="F81" i="58" s="1"/>
  <c r="H81" i="58" s="1"/>
  <c r="D80" i="58"/>
  <c r="E80" i="58" s="1"/>
  <c r="F80" i="58" s="1"/>
  <c r="D79" i="58"/>
  <c r="E79" i="58" s="1"/>
  <c r="F79" i="58" s="1"/>
  <c r="H79" i="58" s="1"/>
  <c r="D78" i="58"/>
  <c r="E78" i="58" s="1"/>
  <c r="F78" i="58" s="1"/>
  <c r="H78" i="58" s="1"/>
  <c r="D77" i="58"/>
  <c r="E77" i="58" s="1"/>
  <c r="F77" i="58" s="1"/>
  <c r="H77" i="58" s="1"/>
  <c r="D76" i="58"/>
  <c r="E76" i="58" s="1"/>
  <c r="F76" i="58" s="1"/>
  <c r="D75" i="58"/>
  <c r="E75" i="58" s="1"/>
  <c r="F75" i="58" s="1"/>
  <c r="H75" i="58" s="1"/>
  <c r="D74" i="58"/>
  <c r="E74" i="58" s="1"/>
  <c r="F74" i="58" s="1"/>
  <c r="H74" i="58" s="1"/>
  <c r="D73" i="58"/>
  <c r="E73" i="58" s="1"/>
  <c r="F73" i="58" s="1"/>
  <c r="H73" i="58" s="1"/>
  <c r="D72" i="58"/>
  <c r="E72" i="58" s="1"/>
  <c r="F72" i="58" s="1"/>
  <c r="D71" i="58"/>
  <c r="E71" i="58" s="1"/>
  <c r="F71" i="58" s="1"/>
  <c r="H71" i="58" s="1"/>
  <c r="D69" i="58"/>
  <c r="E69" i="58" s="1"/>
  <c r="F69" i="58" s="1"/>
  <c r="H69" i="58" s="1"/>
  <c r="D68" i="58"/>
  <c r="E68" i="58" s="1"/>
  <c r="F68" i="58" s="1"/>
  <c r="H68" i="58" s="1"/>
  <c r="D67" i="58"/>
  <c r="E67" i="58" s="1"/>
  <c r="F67" i="58" s="1"/>
  <c r="H67" i="58" s="1"/>
  <c r="D66" i="58"/>
  <c r="E66" i="58" s="1"/>
  <c r="F66" i="58" s="1"/>
  <c r="D65" i="58"/>
  <c r="E65" i="58" s="1"/>
  <c r="F65" i="58" s="1"/>
  <c r="H65" i="58" s="1"/>
  <c r="D64" i="58"/>
  <c r="E64" i="58" s="1"/>
  <c r="F64" i="58" s="1"/>
  <c r="H64" i="58" s="1"/>
  <c r="D63" i="58"/>
  <c r="E63" i="58" s="1"/>
  <c r="F63" i="58" s="1"/>
  <c r="H63" i="58" s="1"/>
  <c r="D62" i="58"/>
  <c r="E62" i="58" s="1"/>
  <c r="F62" i="58" s="1"/>
  <c r="D61" i="58"/>
  <c r="E61" i="58" s="1"/>
  <c r="F61" i="58" s="1"/>
  <c r="H61" i="58" s="1"/>
  <c r="D60" i="58"/>
  <c r="E60" i="58" s="1"/>
  <c r="F60" i="58" s="1"/>
  <c r="H60" i="58" s="1"/>
  <c r="D59" i="58"/>
  <c r="E59" i="58" s="1"/>
  <c r="F59" i="58" s="1"/>
  <c r="H59" i="58" s="1"/>
  <c r="D58" i="58"/>
  <c r="E58" i="58" s="1"/>
  <c r="F58" i="58" s="1"/>
  <c r="D57" i="58"/>
  <c r="E57" i="58" s="1"/>
  <c r="F57" i="58" s="1"/>
  <c r="H57" i="58" s="1"/>
  <c r="D56" i="58"/>
  <c r="E56" i="58" s="1"/>
  <c r="F56" i="58" s="1"/>
  <c r="H56" i="58" s="1"/>
  <c r="D55" i="58"/>
  <c r="E55" i="58" s="1"/>
  <c r="F55" i="58" s="1"/>
  <c r="H55" i="58" s="1"/>
  <c r="D54" i="58"/>
  <c r="E54" i="58" s="1"/>
  <c r="F54" i="58" s="1"/>
  <c r="D53" i="58"/>
  <c r="E53" i="58" s="1"/>
  <c r="F53" i="58" s="1"/>
  <c r="H53" i="58" s="1"/>
  <c r="D52" i="58"/>
  <c r="E52" i="58" s="1"/>
  <c r="F52" i="58" s="1"/>
  <c r="H52" i="58" s="1"/>
  <c r="D51" i="58"/>
  <c r="E51" i="58" s="1"/>
  <c r="F51" i="58" s="1"/>
  <c r="H51" i="58" s="1"/>
  <c r="D50" i="58"/>
  <c r="E50" i="58" s="1"/>
  <c r="F50" i="58" s="1"/>
  <c r="D49" i="58"/>
  <c r="E49" i="58" s="1"/>
  <c r="F49" i="58" s="1"/>
  <c r="H49" i="58" s="1"/>
  <c r="D48" i="58"/>
  <c r="E48" i="58" s="1"/>
  <c r="F48" i="58" s="1"/>
  <c r="H48" i="58" s="1"/>
  <c r="D47" i="58"/>
  <c r="E47" i="58" s="1"/>
  <c r="F47" i="58" s="1"/>
  <c r="H47" i="58" s="1"/>
  <c r="D46" i="58"/>
  <c r="E46" i="58" s="1"/>
  <c r="F46" i="58" s="1"/>
  <c r="D45" i="58"/>
  <c r="E45" i="58" s="1"/>
  <c r="F45" i="58" s="1"/>
  <c r="H45" i="58" s="1"/>
  <c r="D44" i="58"/>
  <c r="E44" i="58" s="1"/>
  <c r="F44" i="58" s="1"/>
  <c r="H44" i="58" s="1"/>
  <c r="D43" i="58"/>
  <c r="E43" i="58" s="1"/>
  <c r="F43" i="58" s="1"/>
  <c r="H43" i="58" s="1"/>
  <c r="D42" i="58"/>
  <c r="E42" i="58" s="1"/>
  <c r="F42" i="58" s="1"/>
  <c r="D41" i="58"/>
  <c r="E41" i="58" s="1"/>
  <c r="F41" i="58" s="1"/>
  <c r="H41" i="58" s="1"/>
  <c r="D40" i="58"/>
  <c r="E40" i="58" s="1"/>
  <c r="F40" i="58" s="1"/>
  <c r="H40" i="58" s="1"/>
  <c r="D39" i="58"/>
  <c r="E39" i="58" s="1"/>
  <c r="F39" i="58" s="1"/>
  <c r="H39" i="58" s="1"/>
  <c r="D38" i="58"/>
  <c r="E38" i="58" s="1"/>
  <c r="F38" i="58" s="1"/>
  <c r="D37" i="58"/>
  <c r="E37" i="58" s="1"/>
  <c r="F37" i="58" s="1"/>
  <c r="H37" i="58" s="1"/>
  <c r="D36" i="58"/>
  <c r="E36" i="58" s="1"/>
  <c r="F36" i="58" s="1"/>
  <c r="H36" i="58" s="1"/>
  <c r="D35" i="58"/>
  <c r="E35" i="58" s="1"/>
  <c r="F35" i="58" s="1"/>
  <c r="H35" i="58" s="1"/>
  <c r="D34" i="58"/>
  <c r="E34" i="58" s="1"/>
  <c r="F34" i="58" s="1"/>
  <c r="D33" i="58"/>
  <c r="E33" i="58" s="1"/>
  <c r="F33" i="58" s="1"/>
  <c r="H33" i="58" s="1"/>
  <c r="D32" i="58"/>
  <c r="E32" i="58" s="1"/>
  <c r="F32" i="58" s="1"/>
  <c r="H32" i="58" s="1"/>
  <c r="D31" i="58"/>
  <c r="E31" i="58" s="1"/>
  <c r="F31" i="58" s="1"/>
  <c r="H31" i="58" s="1"/>
  <c r="D30" i="58"/>
  <c r="E30" i="58" s="1"/>
  <c r="F30" i="58" s="1"/>
  <c r="D29" i="58"/>
  <c r="E29" i="58" s="1"/>
  <c r="F29" i="58" s="1"/>
  <c r="H29" i="58" s="1"/>
  <c r="D28" i="58"/>
  <c r="E28" i="58" s="1"/>
  <c r="F28" i="58" s="1"/>
  <c r="H28" i="58" s="1"/>
  <c r="D27" i="58"/>
  <c r="E27" i="58" s="1"/>
  <c r="F27" i="58" s="1"/>
  <c r="H27" i="58" s="1"/>
  <c r="D26" i="58"/>
  <c r="E26" i="58" s="1"/>
  <c r="F26" i="58" s="1"/>
  <c r="D25" i="58"/>
  <c r="E25" i="58" s="1"/>
  <c r="F25" i="58" s="1"/>
  <c r="H25" i="58" s="1"/>
  <c r="D24" i="58"/>
  <c r="E24" i="58" s="1"/>
  <c r="F24" i="58" s="1"/>
  <c r="H24" i="58" s="1"/>
  <c r="D23" i="58"/>
  <c r="E23" i="58" s="1"/>
  <c r="F23" i="58" s="1"/>
  <c r="H23" i="58" s="1"/>
  <c r="D22" i="58"/>
  <c r="E22" i="58" s="1"/>
  <c r="F22" i="58" s="1"/>
  <c r="D21" i="58"/>
  <c r="E21" i="58" s="1"/>
  <c r="F21" i="58" s="1"/>
  <c r="H21" i="58" s="1"/>
  <c r="D20" i="58"/>
  <c r="E20" i="58" s="1"/>
  <c r="F20" i="58" s="1"/>
  <c r="H20" i="58" s="1"/>
  <c r="D19" i="58"/>
  <c r="E19" i="58" s="1"/>
  <c r="F19" i="58" s="1"/>
  <c r="H19" i="58" s="1"/>
  <c r="D18" i="58"/>
  <c r="E18" i="58" s="1"/>
  <c r="F18" i="58" s="1"/>
  <c r="D17" i="58"/>
  <c r="E17" i="58" s="1"/>
  <c r="F17" i="58" s="1"/>
  <c r="H17" i="58" s="1"/>
  <c r="D16" i="58"/>
  <c r="E16" i="58" s="1"/>
  <c r="F16" i="58" s="1"/>
  <c r="H16" i="58" s="1"/>
  <c r="D15" i="58"/>
  <c r="E15" i="58" s="1"/>
  <c r="F15" i="58" s="1"/>
  <c r="H15" i="58" s="1"/>
  <c r="D14" i="58"/>
  <c r="E14" i="58" s="1"/>
  <c r="F14" i="58" s="1"/>
  <c r="D13" i="58"/>
  <c r="E13" i="58" s="1"/>
  <c r="F13" i="58" s="1"/>
  <c r="H13" i="58" s="1"/>
  <c r="D12" i="58"/>
  <c r="E12" i="58" s="1"/>
  <c r="F12" i="58" s="1"/>
  <c r="H12" i="58" s="1"/>
  <c r="D11" i="58"/>
  <c r="E11" i="58" s="1"/>
  <c r="F11" i="58" s="1"/>
  <c r="E6" i="58"/>
  <c r="F4" i="58"/>
  <c r="H2" i="58"/>
  <c r="I2" i="58" s="1"/>
  <c r="D377" i="56"/>
  <c r="E377" i="56" s="1"/>
  <c r="D376" i="56"/>
  <c r="E376" i="56" s="1"/>
  <c r="D375" i="56"/>
  <c r="E375" i="56" s="1"/>
  <c r="D374" i="56"/>
  <c r="E374" i="56" s="1"/>
  <c r="D373" i="56"/>
  <c r="E373" i="56" s="1"/>
  <c r="D372" i="56"/>
  <c r="E372" i="56" s="1"/>
  <c r="D371" i="56"/>
  <c r="E371" i="56" s="1"/>
  <c r="D370" i="56"/>
  <c r="E370" i="56" s="1"/>
  <c r="D369" i="56"/>
  <c r="E369" i="56" s="1"/>
  <c r="D368" i="56"/>
  <c r="E368" i="56" s="1"/>
  <c r="D367" i="56"/>
  <c r="E367" i="56" s="1"/>
  <c r="D366" i="56"/>
  <c r="E366" i="56" s="1"/>
  <c r="D365" i="56"/>
  <c r="E365" i="56" s="1"/>
  <c r="D364" i="56"/>
  <c r="E364" i="56" s="1"/>
  <c r="D363" i="56"/>
  <c r="E363" i="56" s="1"/>
  <c r="D362" i="56"/>
  <c r="E362" i="56" s="1"/>
  <c r="D361" i="56"/>
  <c r="E361" i="56" s="1"/>
  <c r="D360" i="56"/>
  <c r="E360" i="56" s="1"/>
  <c r="D359" i="56"/>
  <c r="E359" i="56" s="1"/>
  <c r="D358" i="56"/>
  <c r="E358" i="56" s="1"/>
  <c r="D357" i="56"/>
  <c r="E357" i="56" s="1"/>
  <c r="D356" i="56"/>
  <c r="E356" i="56" s="1"/>
  <c r="D355" i="56"/>
  <c r="E355" i="56" s="1"/>
  <c r="D354" i="56"/>
  <c r="E354" i="56" s="1"/>
  <c r="D353" i="56"/>
  <c r="E353" i="56" s="1"/>
  <c r="D352" i="56"/>
  <c r="E352" i="56" s="1"/>
  <c r="D351" i="56"/>
  <c r="E351" i="56" s="1"/>
  <c r="D350" i="56"/>
  <c r="E350" i="56" s="1"/>
  <c r="D349" i="56"/>
  <c r="E349" i="56" s="1"/>
  <c r="D348" i="56"/>
  <c r="E348" i="56" s="1"/>
  <c r="D347" i="56"/>
  <c r="E347" i="56" s="1"/>
  <c r="D346" i="56"/>
  <c r="E346" i="56" s="1"/>
  <c r="D345" i="56"/>
  <c r="E345" i="56" s="1"/>
  <c r="D344" i="56"/>
  <c r="E344" i="56" s="1"/>
  <c r="D343" i="56"/>
  <c r="E343" i="56" s="1"/>
  <c r="D342" i="56"/>
  <c r="E342" i="56" s="1"/>
  <c r="D341" i="56"/>
  <c r="E341" i="56" s="1"/>
  <c r="D340" i="56"/>
  <c r="E340" i="56" s="1"/>
  <c r="D339" i="56"/>
  <c r="E339" i="56" s="1"/>
  <c r="D338" i="56"/>
  <c r="E338" i="56" s="1"/>
  <c r="D337" i="56"/>
  <c r="E337" i="56" s="1"/>
  <c r="D336" i="56"/>
  <c r="E336" i="56" s="1"/>
  <c r="D335" i="56"/>
  <c r="E335" i="56" s="1"/>
  <c r="D334" i="56"/>
  <c r="E334" i="56" s="1"/>
  <c r="D333" i="56"/>
  <c r="E333" i="56" s="1"/>
  <c r="D332" i="56"/>
  <c r="E332" i="56" s="1"/>
  <c r="D331" i="56"/>
  <c r="E331" i="56" s="1"/>
  <c r="D330" i="56"/>
  <c r="E330" i="56" s="1"/>
  <c r="D329" i="56"/>
  <c r="E329" i="56" s="1"/>
  <c r="D328" i="56"/>
  <c r="E328" i="56" s="1"/>
  <c r="D327" i="56"/>
  <c r="E327" i="56" s="1"/>
  <c r="D326" i="56"/>
  <c r="E326" i="56" s="1"/>
  <c r="D325" i="56"/>
  <c r="E325" i="56" s="1"/>
  <c r="D324" i="56"/>
  <c r="E324" i="56" s="1"/>
  <c r="D323" i="56"/>
  <c r="E323" i="56" s="1"/>
  <c r="D322" i="56"/>
  <c r="E322" i="56" s="1"/>
  <c r="D321" i="56"/>
  <c r="E321" i="56" s="1"/>
  <c r="D320" i="56"/>
  <c r="E320" i="56" s="1"/>
  <c r="D319" i="56"/>
  <c r="E319" i="56" s="1"/>
  <c r="D318" i="56"/>
  <c r="E318" i="56" s="1"/>
  <c r="D317" i="56"/>
  <c r="E317" i="56" s="1"/>
  <c r="D316" i="56"/>
  <c r="E316" i="56" s="1"/>
  <c r="D315" i="56"/>
  <c r="E315" i="56" s="1"/>
  <c r="D314" i="56"/>
  <c r="E314" i="56" s="1"/>
  <c r="D313" i="56"/>
  <c r="E313" i="56" s="1"/>
  <c r="D312" i="56"/>
  <c r="E312" i="56" s="1"/>
  <c r="D311" i="56"/>
  <c r="E311" i="56" s="1"/>
  <c r="D310" i="56"/>
  <c r="E310" i="56" s="1"/>
  <c r="D309" i="56"/>
  <c r="E309" i="56" s="1"/>
  <c r="D308" i="56"/>
  <c r="E308" i="56" s="1"/>
  <c r="D307" i="56"/>
  <c r="E307" i="56" s="1"/>
  <c r="D306" i="56"/>
  <c r="E306" i="56" s="1"/>
  <c r="D305" i="56"/>
  <c r="E305" i="56" s="1"/>
  <c r="D304" i="56"/>
  <c r="E304" i="56" s="1"/>
  <c r="D303" i="56"/>
  <c r="E303" i="56" s="1"/>
  <c r="D302" i="56"/>
  <c r="E302" i="56" s="1"/>
  <c r="D301" i="56"/>
  <c r="E301" i="56" s="1"/>
  <c r="D300" i="56"/>
  <c r="E300" i="56" s="1"/>
  <c r="D299" i="56"/>
  <c r="E299" i="56" s="1"/>
  <c r="D298" i="56"/>
  <c r="E298" i="56" s="1"/>
  <c r="D297" i="56"/>
  <c r="E297" i="56" s="1"/>
  <c r="D296" i="56"/>
  <c r="E296" i="56" s="1"/>
  <c r="D295" i="56"/>
  <c r="E295" i="56" s="1"/>
  <c r="D294" i="56"/>
  <c r="E294" i="56" s="1"/>
  <c r="D293" i="56"/>
  <c r="E293" i="56" s="1"/>
  <c r="D292" i="56"/>
  <c r="E292" i="56" s="1"/>
  <c r="D291" i="56"/>
  <c r="E291" i="56" s="1"/>
  <c r="D290" i="56"/>
  <c r="E290" i="56" s="1"/>
  <c r="D289" i="56"/>
  <c r="E289" i="56" s="1"/>
  <c r="D288" i="56"/>
  <c r="E288" i="56" s="1"/>
  <c r="D287" i="56"/>
  <c r="E287" i="56" s="1"/>
  <c r="D286" i="56"/>
  <c r="E286" i="56" s="1"/>
  <c r="D285" i="56"/>
  <c r="E285" i="56" s="1"/>
  <c r="D284" i="56"/>
  <c r="E284" i="56" s="1"/>
  <c r="D283" i="56"/>
  <c r="E283" i="56" s="1"/>
  <c r="D282" i="56"/>
  <c r="E282" i="56" s="1"/>
  <c r="D281" i="56"/>
  <c r="E281" i="56" s="1"/>
  <c r="D280" i="56"/>
  <c r="E280" i="56" s="1"/>
  <c r="D279" i="56"/>
  <c r="E279" i="56" s="1"/>
  <c r="D278" i="56"/>
  <c r="E278" i="56" s="1"/>
  <c r="D277" i="56"/>
  <c r="E277" i="56" s="1"/>
  <c r="D276" i="56"/>
  <c r="E276" i="56" s="1"/>
  <c r="D275" i="56"/>
  <c r="E275" i="56" s="1"/>
  <c r="D274" i="56"/>
  <c r="E274" i="56" s="1"/>
  <c r="D273" i="56"/>
  <c r="E273" i="56" s="1"/>
  <c r="D272" i="56"/>
  <c r="E272" i="56" s="1"/>
  <c r="D271" i="56"/>
  <c r="E271" i="56" s="1"/>
  <c r="D270" i="56"/>
  <c r="E270" i="56" s="1"/>
  <c r="D269" i="56"/>
  <c r="E269" i="56" s="1"/>
  <c r="D268" i="56"/>
  <c r="E268" i="56" s="1"/>
  <c r="D267" i="56"/>
  <c r="E267" i="56" s="1"/>
  <c r="D266" i="56"/>
  <c r="E266" i="56" s="1"/>
  <c r="D265" i="56"/>
  <c r="E265" i="56" s="1"/>
  <c r="D264" i="56"/>
  <c r="E264" i="56" s="1"/>
  <c r="D263" i="56"/>
  <c r="E263" i="56" s="1"/>
  <c r="D262" i="56"/>
  <c r="E262" i="56" s="1"/>
  <c r="D261" i="56"/>
  <c r="E261" i="56" s="1"/>
  <c r="D260" i="56"/>
  <c r="E260" i="56" s="1"/>
  <c r="D259" i="56"/>
  <c r="E259" i="56" s="1"/>
  <c r="D258" i="56"/>
  <c r="E258" i="56" s="1"/>
  <c r="D257" i="56"/>
  <c r="E257" i="56" s="1"/>
  <c r="D256" i="56"/>
  <c r="E256" i="56" s="1"/>
  <c r="D255" i="56"/>
  <c r="E255" i="56" s="1"/>
  <c r="D254" i="56"/>
  <c r="E254" i="56" s="1"/>
  <c r="D253" i="56"/>
  <c r="E253" i="56" s="1"/>
  <c r="D252" i="56"/>
  <c r="E252" i="56" s="1"/>
  <c r="D251" i="56"/>
  <c r="E251" i="56" s="1"/>
  <c r="D250" i="56"/>
  <c r="E250" i="56" s="1"/>
  <c r="D249" i="56"/>
  <c r="E249" i="56" s="1"/>
  <c r="D248" i="56"/>
  <c r="E248" i="56" s="1"/>
  <c r="D247" i="56"/>
  <c r="E247" i="56" s="1"/>
  <c r="D246" i="56"/>
  <c r="E246" i="56" s="1"/>
  <c r="D245" i="56"/>
  <c r="E245" i="56" s="1"/>
  <c r="D244" i="56"/>
  <c r="E244" i="56" s="1"/>
  <c r="D243" i="56"/>
  <c r="E243" i="56" s="1"/>
  <c r="D242" i="56"/>
  <c r="E242" i="56" s="1"/>
  <c r="D241" i="56"/>
  <c r="E241" i="56" s="1"/>
  <c r="D240" i="56"/>
  <c r="E240" i="56" s="1"/>
  <c r="D239" i="56"/>
  <c r="E239" i="56" s="1"/>
  <c r="D238" i="56"/>
  <c r="E238" i="56" s="1"/>
  <c r="D237" i="56"/>
  <c r="E237" i="56" s="1"/>
  <c r="D236" i="56"/>
  <c r="E236" i="56" s="1"/>
  <c r="D235" i="56"/>
  <c r="E235" i="56" s="1"/>
  <c r="D234" i="56"/>
  <c r="E234" i="56" s="1"/>
  <c r="D233" i="56"/>
  <c r="E233" i="56" s="1"/>
  <c r="D232" i="56"/>
  <c r="E232" i="56" s="1"/>
  <c r="D231" i="56"/>
  <c r="E231" i="56" s="1"/>
  <c r="D230" i="56"/>
  <c r="E230" i="56" s="1"/>
  <c r="D229" i="56"/>
  <c r="E229" i="56" s="1"/>
  <c r="D228" i="56"/>
  <c r="E228" i="56" s="1"/>
  <c r="D227" i="56"/>
  <c r="E227" i="56" s="1"/>
  <c r="D226" i="56"/>
  <c r="E226" i="56" s="1"/>
  <c r="D225" i="56"/>
  <c r="E225" i="56" s="1"/>
  <c r="D224" i="56"/>
  <c r="E224" i="56" s="1"/>
  <c r="D223" i="56"/>
  <c r="E223" i="56" s="1"/>
  <c r="D222" i="56"/>
  <c r="E222" i="56" s="1"/>
  <c r="D221" i="56"/>
  <c r="E221" i="56" s="1"/>
  <c r="D220" i="56"/>
  <c r="E220" i="56" s="1"/>
  <c r="D219" i="56"/>
  <c r="E219" i="56" s="1"/>
  <c r="D218" i="56"/>
  <c r="E218" i="56" s="1"/>
  <c r="D217" i="56"/>
  <c r="E217" i="56" s="1"/>
  <c r="D216" i="56"/>
  <c r="E216" i="56" s="1"/>
  <c r="D215" i="56"/>
  <c r="E215" i="56" s="1"/>
  <c r="D214" i="56"/>
  <c r="E214" i="56" s="1"/>
  <c r="D213" i="56"/>
  <c r="E213" i="56" s="1"/>
  <c r="D212" i="56"/>
  <c r="E212" i="56" s="1"/>
  <c r="D211" i="56"/>
  <c r="E211" i="56" s="1"/>
  <c r="D210" i="56"/>
  <c r="E210" i="56" s="1"/>
  <c r="D209" i="56"/>
  <c r="E209" i="56" s="1"/>
  <c r="D208" i="56"/>
  <c r="E208" i="56" s="1"/>
  <c r="D207" i="56"/>
  <c r="E207" i="56" s="1"/>
  <c r="D206" i="56"/>
  <c r="E206" i="56" s="1"/>
  <c r="D205" i="56"/>
  <c r="E205" i="56" s="1"/>
  <c r="D204" i="56"/>
  <c r="E204" i="56" s="1"/>
  <c r="D203" i="56"/>
  <c r="E203" i="56" s="1"/>
  <c r="D202" i="56"/>
  <c r="E202" i="56" s="1"/>
  <c r="D201" i="56"/>
  <c r="E201" i="56" s="1"/>
  <c r="D200" i="56"/>
  <c r="E200" i="56" s="1"/>
  <c r="D199" i="56"/>
  <c r="E199" i="56" s="1"/>
  <c r="D198" i="56"/>
  <c r="E198" i="56" s="1"/>
  <c r="D197" i="56"/>
  <c r="E197" i="56" s="1"/>
  <c r="D196" i="56"/>
  <c r="E196" i="56" s="1"/>
  <c r="D195" i="56"/>
  <c r="E195" i="56" s="1"/>
  <c r="D194" i="56"/>
  <c r="E194" i="56" s="1"/>
  <c r="D193" i="56"/>
  <c r="E193" i="56" s="1"/>
  <c r="D192" i="56"/>
  <c r="E192" i="56" s="1"/>
  <c r="D191" i="56"/>
  <c r="E191" i="56" s="1"/>
  <c r="D190" i="56"/>
  <c r="E190" i="56" s="1"/>
  <c r="D189" i="56"/>
  <c r="E189" i="56" s="1"/>
  <c r="D188" i="56"/>
  <c r="E188" i="56" s="1"/>
  <c r="D187" i="56"/>
  <c r="E187" i="56" s="1"/>
  <c r="D186" i="56"/>
  <c r="E186" i="56" s="1"/>
  <c r="D185" i="56"/>
  <c r="E185" i="56" s="1"/>
  <c r="D184" i="56"/>
  <c r="E184" i="56" s="1"/>
  <c r="D183" i="56"/>
  <c r="E183" i="56" s="1"/>
  <c r="D182" i="56"/>
  <c r="E182" i="56" s="1"/>
  <c r="D181" i="56"/>
  <c r="E181" i="56" s="1"/>
  <c r="D180" i="56"/>
  <c r="E180" i="56" s="1"/>
  <c r="D179" i="56"/>
  <c r="E179" i="56" s="1"/>
  <c r="D178" i="56"/>
  <c r="E178" i="56" s="1"/>
  <c r="D177" i="56"/>
  <c r="E177" i="56" s="1"/>
  <c r="D176" i="56"/>
  <c r="E176" i="56" s="1"/>
  <c r="D175" i="56"/>
  <c r="E175" i="56" s="1"/>
  <c r="D174" i="56"/>
  <c r="E174" i="56" s="1"/>
  <c r="D173" i="56"/>
  <c r="E173" i="56" s="1"/>
  <c r="D172" i="56"/>
  <c r="E172" i="56" s="1"/>
  <c r="D171" i="56"/>
  <c r="E171" i="56" s="1"/>
  <c r="D170" i="56"/>
  <c r="E170" i="56" s="1"/>
  <c r="D169" i="56"/>
  <c r="E169" i="56" s="1"/>
  <c r="D168" i="56"/>
  <c r="E168" i="56" s="1"/>
  <c r="D167" i="56"/>
  <c r="E167" i="56" s="1"/>
  <c r="D166" i="56"/>
  <c r="E166" i="56" s="1"/>
  <c r="D165" i="56"/>
  <c r="E165" i="56" s="1"/>
  <c r="D164" i="56"/>
  <c r="E164" i="56" s="1"/>
  <c r="D163" i="56"/>
  <c r="E163" i="56" s="1"/>
  <c r="D162" i="56"/>
  <c r="E162" i="56" s="1"/>
  <c r="D161" i="56"/>
  <c r="E161" i="56" s="1"/>
  <c r="D160" i="56"/>
  <c r="E160" i="56" s="1"/>
  <c r="D159" i="56"/>
  <c r="E159" i="56" s="1"/>
  <c r="D158" i="56"/>
  <c r="E158" i="56" s="1"/>
  <c r="D157" i="56"/>
  <c r="E157" i="56" s="1"/>
  <c r="D156" i="56"/>
  <c r="E156" i="56" s="1"/>
  <c r="D155" i="56"/>
  <c r="E155" i="56" s="1"/>
  <c r="D154" i="56"/>
  <c r="E154" i="56" s="1"/>
  <c r="D153" i="56"/>
  <c r="E153" i="56" s="1"/>
  <c r="D152" i="56"/>
  <c r="E152" i="56" s="1"/>
  <c r="D151" i="56"/>
  <c r="E151" i="56" s="1"/>
  <c r="D150" i="56"/>
  <c r="E150" i="56" s="1"/>
  <c r="D149" i="56"/>
  <c r="E149" i="56" s="1"/>
  <c r="D148" i="56"/>
  <c r="E148" i="56" s="1"/>
  <c r="D147" i="56"/>
  <c r="E147" i="56" s="1"/>
  <c r="D146" i="56"/>
  <c r="E146" i="56" s="1"/>
  <c r="D145" i="56"/>
  <c r="E145" i="56" s="1"/>
  <c r="D144" i="56"/>
  <c r="E144" i="56" s="1"/>
  <c r="D143" i="56"/>
  <c r="E143" i="56" s="1"/>
  <c r="D142" i="56"/>
  <c r="E142" i="56" s="1"/>
  <c r="D141" i="56"/>
  <c r="E141" i="56" s="1"/>
  <c r="D140" i="56"/>
  <c r="E140" i="56" s="1"/>
  <c r="D139" i="56"/>
  <c r="E139" i="56" s="1"/>
  <c r="D138" i="56"/>
  <c r="E138" i="56" s="1"/>
  <c r="D137" i="56"/>
  <c r="E137" i="56" s="1"/>
  <c r="D136" i="56"/>
  <c r="E136" i="56" s="1"/>
  <c r="D135" i="56"/>
  <c r="E135" i="56" s="1"/>
  <c r="D134" i="56"/>
  <c r="E134" i="56" s="1"/>
  <c r="D133" i="56"/>
  <c r="E133" i="56" s="1"/>
  <c r="D132" i="56"/>
  <c r="E132" i="56" s="1"/>
  <c r="D131" i="56"/>
  <c r="E131" i="56" s="1"/>
  <c r="D130" i="56"/>
  <c r="E130" i="56" s="1"/>
  <c r="D129" i="56"/>
  <c r="E129" i="56" s="1"/>
  <c r="D128" i="56"/>
  <c r="E128" i="56" s="1"/>
  <c r="D127" i="56"/>
  <c r="E127" i="56" s="1"/>
  <c r="D126" i="56"/>
  <c r="E126" i="56" s="1"/>
  <c r="D125" i="56"/>
  <c r="E125" i="56" s="1"/>
  <c r="D124" i="56"/>
  <c r="E124" i="56" s="1"/>
  <c r="D123" i="56"/>
  <c r="E123" i="56" s="1"/>
  <c r="D122" i="56"/>
  <c r="E122" i="56" s="1"/>
  <c r="D121" i="56"/>
  <c r="E121" i="56" s="1"/>
  <c r="D120" i="56"/>
  <c r="E120" i="56" s="1"/>
  <c r="D119" i="56"/>
  <c r="E119" i="56" s="1"/>
  <c r="D118" i="56"/>
  <c r="E118" i="56" s="1"/>
  <c r="D117" i="56"/>
  <c r="E117" i="56" s="1"/>
  <c r="D116" i="56"/>
  <c r="E116" i="56" s="1"/>
  <c r="D115" i="56"/>
  <c r="E115" i="56" s="1"/>
  <c r="D114" i="56"/>
  <c r="E114" i="56" s="1"/>
  <c r="D113" i="56"/>
  <c r="E113" i="56" s="1"/>
  <c r="D112" i="56"/>
  <c r="E112" i="56" s="1"/>
  <c r="D111" i="56"/>
  <c r="E111" i="56" s="1"/>
  <c r="D110" i="56"/>
  <c r="E110" i="56" s="1"/>
  <c r="D109" i="56"/>
  <c r="E109" i="56" s="1"/>
  <c r="D108" i="56"/>
  <c r="E108" i="56" s="1"/>
  <c r="D107" i="56"/>
  <c r="E107" i="56" s="1"/>
  <c r="F107" i="56" s="1"/>
  <c r="D106" i="56"/>
  <c r="E106" i="56" s="1"/>
  <c r="D105" i="56"/>
  <c r="E105" i="56" s="1"/>
  <c r="F105" i="56" s="1"/>
  <c r="D104" i="56"/>
  <c r="E104" i="56" s="1"/>
  <c r="D103" i="56"/>
  <c r="E103" i="56" s="1"/>
  <c r="F103" i="56" s="1"/>
  <c r="D102" i="56"/>
  <c r="E102" i="56" s="1"/>
  <c r="F102" i="56" s="1"/>
  <c r="D101" i="56"/>
  <c r="E101" i="56" s="1"/>
  <c r="D100" i="56"/>
  <c r="E100" i="56" s="1"/>
  <c r="F100" i="56" s="1"/>
  <c r="D99" i="56"/>
  <c r="E99" i="56" s="1"/>
  <c r="F99" i="56" s="1"/>
  <c r="D98" i="56"/>
  <c r="E98" i="56" s="1"/>
  <c r="D97" i="56"/>
  <c r="E97" i="56" s="1"/>
  <c r="F97" i="56" s="1"/>
  <c r="D96" i="56"/>
  <c r="E96" i="56" s="1"/>
  <c r="D95" i="56"/>
  <c r="E95" i="56" s="1"/>
  <c r="F95" i="56" s="1"/>
  <c r="D94" i="56"/>
  <c r="E94" i="56" s="1"/>
  <c r="F94" i="56" s="1"/>
  <c r="D93" i="56"/>
  <c r="E93" i="56" s="1"/>
  <c r="D92" i="56"/>
  <c r="E92" i="56" s="1"/>
  <c r="F92" i="56" s="1"/>
  <c r="D91" i="56"/>
  <c r="E91" i="56" s="1"/>
  <c r="F91" i="56" s="1"/>
  <c r="D90" i="56"/>
  <c r="E90" i="56" s="1"/>
  <c r="D89" i="56"/>
  <c r="E89" i="56" s="1"/>
  <c r="F89" i="56" s="1"/>
  <c r="D88" i="56"/>
  <c r="E88" i="56" s="1"/>
  <c r="D87" i="56"/>
  <c r="E87" i="56" s="1"/>
  <c r="F87" i="56" s="1"/>
  <c r="D86" i="56"/>
  <c r="E86" i="56" s="1"/>
  <c r="F86" i="56" s="1"/>
  <c r="D85" i="56"/>
  <c r="E85" i="56" s="1"/>
  <c r="D84" i="56"/>
  <c r="E84" i="56" s="1"/>
  <c r="F84" i="56" s="1"/>
  <c r="D83" i="56"/>
  <c r="E83" i="56" s="1"/>
  <c r="F83" i="56" s="1"/>
  <c r="D82" i="56"/>
  <c r="E82" i="56" s="1"/>
  <c r="D81" i="56"/>
  <c r="E81" i="56" s="1"/>
  <c r="F81" i="56" s="1"/>
  <c r="D80" i="56"/>
  <c r="E80" i="56" s="1"/>
  <c r="D79" i="56"/>
  <c r="E79" i="56" s="1"/>
  <c r="F79" i="56" s="1"/>
  <c r="D78" i="56"/>
  <c r="E78" i="56" s="1"/>
  <c r="F78" i="56" s="1"/>
  <c r="D77" i="56"/>
  <c r="E77" i="56" s="1"/>
  <c r="D76" i="56"/>
  <c r="E76" i="56" s="1"/>
  <c r="F76" i="56" s="1"/>
  <c r="D75" i="56"/>
  <c r="E75" i="56" s="1"/>
  <c r="F75" i="56" s="1"/>
  <c r="D74" i="56"/>
  <c r="E74" i="56" s="1"/>
  <c r="D73" i="56"/>
  <c r="E73" i="56" s="1"/>
  <c r="F73" i="56" s="1"/>
  <c r="D72" i="56"/>
  <c r="E72" i="56" s="1"/>
  <c r="D71" i="56"/>
  <c r="E71" i="56" s="1"/>
  <c r="F71" i="56" s="1"/>
  <c r="D69" i="56"/>
  <c r="E69" i="56" s="1"/>
  <c r="F69" i="56" s="1"/>
  <c r="D68" i="56"/>
  <c r="E68" i="56" s="1"/>
  <c r="F68" i="56" s="1"/>
  <c r="D67" i="56"/>
  <c r="E67" i="56" s="1"/>
  <c r="D66" i="56"/>
  <c r="E66" i="56" s="1"/>
  <c r="F66" i="56" s="1"/>
  <c r="D65" i="56"/>
  <c r="E65" i="56" s="1"/>
  <c r="F65" i="56" s="1"/>
  <c r="D64" i="56"/>
  <c r="E64" i="56" s="1"/>
  <c r="D63" i="56"/>
  <c r="E63" i="56" s="1"/>
  <c r="F63" i="56" s="1"/>
  <c r="D62" i="56"/>
  <c r="E62" i="56" s="1"/>
  <c r="D61" i="56"/>
  <c r="E61" i="56" s="1"/>
  <c r="F61" i="56" s="1"/>
  <c r="D60" i="56"/>
  <c r="E60" i="56" s="1"/>
  <c r="F60" i="56" s="1"/>
  <c r="D59" i="56"/>
  <c r="E59" i="56" s="1"/>
  <c r="D58" i="56"/>
  <c r="E58" i="56" s="1"/>
  <c r="F58" i="56" s="1"/>
  <c r="D57" i="56"/>
  <c r="E57" i="56" s="1"/>
  <c r="F57" i="56" s="1"/>
  <c r="D56" i="56"/>
  <c r="E56" i="56" s="1"/>
  <c r="D55" i="56"/>
  <c r="E55" i="56" s="1"/>
  <c r="F55" i="56" s="1"/>
  <c r="D54" i="56"/>
  <c r="E54" i="56" s="1"/>
  <c r="D53" i="56"/>
  <c r="E53" i="56" s="1"/>
  <c r="F53" i="56" s="1"/>
  <c r="D52" i="56"/>
  <c r="E52" i="56" s="1"/>
  <c r="F52" i="56" s="1"/>
  <c r="D51" i="56"/>
  <c r="E51" i="56" s="1"/>
  <c r="D50" i="56"/>
  <c r="E50" i="56" s="1"/>
  <c r="F50" i="56" s="1"/>
  <c r="D49" i="56"/>
  <c r="E49" i="56" s="1"/>
  <c r="F49" i="56" s="1"/>
  <c r="D48" i="56"/>
  <c r="E48" i="56" s="1"/>
  <c r="D47" i="56"/>
  <c r="E47" i="56" s="1"/>
  <c r="F47" i="56" s="1"/>
  <c r="D46" i="56"/>
  <c r="E46" i="56" s="1"/>
  <c r="D45" i="56"/>
  <c r="E45" i="56" s="1"/>
  <c r="F45" i="56" s="1"/>
  <c r="D44" i="56"/>
  <c r="E44" i="56" s="1"/>
  <c r="F44" i="56" s="1"/>
  <c r="D43" i="56"/>
  <c r="E43" i="56" s="1"/>
  <c r="D42" i="56"/>
  <c r="E42" i="56" s="1"/>
  <c r="F42" i="56" s="1"/>
  <c r="D41" i="56"/>
  <c r="E41" i="56" s="1"/>
  <c r="F41" i="56" s="1"/>
  <c r="D40" i="56"/>
  <c r="E40" i="56" s="1"/>
  <c r="D39" i="56"/>
  <c r="E39" i="56" s="1"/>
  <c r="F39" i="56" s="1"/>
  <c r="D38" i="56"/>
  <c r="E38" i="56" s="1"/>
  <c r="D37" i="56"/>
  <c r="E37" i="56" s="1"/>
  <c r="F37" i="56" s="1"/>
  <c r="D36" i="56"/>
  <c r="E36" i="56" s="1"/>
  <c r="F36" i="56" s="1"/>
  <c r="D35" i="56"/>
  <c r="E35" i="56" s="1"/>
  <c r="D34" i="56"/>
  <c r="E34" i="56" s="1"/>
  <c r="F34" i="56" s="1"/>
  <c r="D33" i="56"/>
  <c r="E33" i="56" s="1"/>
  <c r="F33" i="56" s="1"/>
  <c r="D32" i="56"/>
  <c r="E32" i="56" s="1"/>
  <c r="D31" i="56"/>
  <c r="E31" i="56" s="1"/>
  <c r="F31" i="56" s="1"/>
  <c r="D30" i="56"/>
  <c r="E30" i="56" s="1"/>
  <c r="D29" i="56"/>
  <c r="E29" i="56" s="1"/>
  <c r="F29" i="56" s="1"/>
  <c r="D28" i="56"/>
  <c r="E28" i="56" s="1"/>
  <c r="F28" i="56" s="1"/>
  <c r="D27" i="56"/>
  <c r="E27" i="56" s="1"/>
  <c r="D26" i="56"/>
  <c r="E26" i="56" s="1"/>
  <c r="F26" i="56" s="1"/>
  <c r="D25" i="56"/>
  <c r="E25" i="56" s="1"/>
  <c r="F25" i="56" s="1"/>
  <c r="D24" i="56"/>
  <c r="E24" i="56" s="1"/>
  <c r="D23" i="56"/>
  <c r="E23" i="56" s="1"/>
  <c r="F23" i="56" s="1"/>
  <c r="D22" i="56"/>
  <c r="E22" i="56" s="1"/>
  <c r="D21" i="56"/>
  <c r="E21" i="56" s="1"/>
  <c r="F21" i="56" s="1"/>
  <c r="D20" i="56"/>
  <c r="E20" i="56" s="1"/>
  <c r="F20" i="56" s="1"/>
  <c r="D19" i="56"/>
  <c r="E19" i="56" s="1"/>
  <c r="D18" i="56"/>
  <c r="E18" i="56" s="1"/>
  <c r="F18" i="56" s="1"/>
  <c r="D17" i="56"/>
  <c r="E17" i="56" s="1"/>
  <c r="F17" i="56" s="1"/>
  <c r="D16" i="56"/>
  <c r="E16" i="56" s="1"/>
  <c r="D15" i="56"/>
  <c r="E15" i="56" s="1"/>
  <c r="F15" i="56" s="1"/>
  <c r="D14" i="56"/>
  <c r="E14" i="56" s="1"/>
  <c r="D13" i="56"/>
  <c r="E13" i="56" s="1"/>
  <c r="F13" i="56" s="1"/>
  <c r="D12" i="56"/>
  <c r="E12" i="56" s="1"/>
  <c r="F12" i="56" s="1"/>
  <c r="D11" i="56"/>
  <c r="E11" i="56" s="1"/>
  <c r="E6" i="56"/>
  <c r="F4" i="56"/>
  <c r="I2" i="56"/>
  <c r="H2" i="56"/>
  <c r="J2" i="56" s="1"/>
  <c r="E70" i="67" l="1"/>
  <c r="F70" i="67" s="1"/>
  <c r="G70" i="67" s="1"/>
  <c r="G16" i="68"/>
  <c r="H16" i="68"/>
  <c r="H15" i="68"/>
  <c r="G15" i="68"/>
  <c r="G13" i="68"/>
  <c r="H13" i="68"/>
  <c r="G11" i="68"/>
  <c r="H11" i="68"/>
  <c r="H20" i="68"/>
  <c r="G20" i="68"/>
  <c r="H22" i="68"/>
  <c r="G22" i="68"/>
  <c r="H24" i="68"/>
  <c r="G24" i="68"/>
  <c r="G26" i="68"/>
  <c r="H26" i="68"/>
  <c r="G28" i="68"/>
  <c r="H28" i="68"/>
  <c r="G30" i="68"/>
  <c r="H30" i="68"/>
  <c r="G32" i="68"/>
  <c r="H32" i="68"/>
  <c r="G34" i="68"/>
  <c r="H34" i="68"/>
  <c r="G36" i="68"/>
  <c r="H36" i="68"/>
  <c r="G38" i="68"/>
  <c r="H38" i="68"/>
  <c r="G40" i="68"/>
  <c r="H40" i="68"/>
  <c r="G42" i="68"/>
  <c r="H42" i="68"/>
  <c r="G44" i="68"/>
  <c r="H44" i="68"/>
  <c r="G46" i="68"/>
  <c r="H46" i="68"/>
  <c r="G48" i="68"/>
  <c r="H48" i="68"/>
  <c r="G50" i="68"/>
  <c r="H50" i="68"/>
  <c r="G52" i="68"/>
  <c r="H52" i="68"/>
  <c r="G54" i="68"/>
  <c r="H54" i="68"/>
  <c r="G56" i="68"/>
  <c r="H56" i="68"/>
  <c r="G58" i="68"/>
  <c r="H58" i="68"/>
  <c r="G60" i="68"/>
  <c r="H60" i="68"/>
  <c r="G62" i="68"/>
  <c r="H62" i="68"/>
  <c r="G64" i="68"/>
  <c r="H64" i="68"/>
  <c r="G66" i="68"/>
  <c r="H66" i="68"/>
  <c r="G68" i="68"/>
  <c r="H68" i="68"/>
  <c r="G71" i="68"/>
  <c r="H71" i="68"/>
  <c r="G73" i="68"/>
  <c r="H73" i="68"/>
  <c r="G75" i="68"/>
  <c r="H75" i="68"/>
  <c r="G77" i="68"/>
  <c r="H77" i="68"/>
  <c r="G79" i="68"/>
  <c r="H79" i="68"/>
  <c r="G81" i="68"/>
  <c r="H81" i="68"/>
  <c r="G83" i="68"/>
  <c r="H83" i="68"/>
  <c r="G85" i="68"/>
  <c r="H85" i="68"/>
  <c r="G87" i="68"/>
  <c r="H87" i="68"/>
  <c r="G89" i="68"/>
  <c r="H89" i="68"/>
  <c r="G91" i="68"/>
  <c r="H91" i="68"/>
  <c r="G93" i="68"/>
  <c r="H93" i="68"/>
  <c r="G95" i="68"/>
  <c r="H95" i="68"/>
  <c r="G97" i="68"/>
  <c r="H97" i="68"/>
  <c r="G99" i="68"/>
  <c r="H99" i="68"/>
  <c r="G101" i="68"/>
  <c r="H101" i="68"/>
  <c r="H103" i="68"/>
  <c r="G103" i="68"/>
  <c r="H105" i="68"/>
  <c r="G105" i="68"/>
  <c r="H107" i="68"/>
  <c r="G107" i="68"/>
  <c r="H109" i="68"/>
  <c r="G109" i="68"/>
  <c r="H111" i="68"/>
  <c r="G111" i="68"/>
  <c r="H113" i="68"/>
  <c r="G113" i="68"/>
  <c r="H115" i="68"/>
  <c r="G115" i="68"/>
  <c r="H117" i="68"/>
  <c r="G117" i="68"/>
  <c r="H119" i="68"/>
  <c r="G119" i="68"/>
  <c r="H121" i="68"/>
  <c r="G121" i="68"/>
  <c r="H123" i="68"/>
  <c r="G123" i="68"/>
  <c r="H125" i="68"/>
  <c r="G125" i="68"/>
  <c r="H127" i="68"/>
  <c r="G127" i="68"/>
  <c r="H129" i="68"/>
  <c r="G129" i="68"/>
  <c r="H131" i="68"/>
  <c r="G131" i="68"/>
  <c r="H133" i="68"/>
  <c r="G133" i="68"/>
  <c r="H135" i="68"/>
  <c r="G135" i="68"/>
  <c r="H137" i="68"/>
  <c r="G137" i="68"/>
  <c r="H139" i="68"/>
  <c r="G139" i="68"/>
  <c r="H141" i="68"/>
  <c r="G141" i="68"/>
  <c r="G143" i="68"/>
  <c r="H143" i="68"/>
  <c r="G145" i="68"/>
  <c r="H145" i="68"/>
  <c r="G147" i="68"/>
  <c r="H147" i="68"/>
  <c r="G149" i="68"/>
  <c r="H149" i="68"/>
  <c r="G151" i="68"/>
  <c r="H151" i="68"/>
  <c r="G153" i="68"/>
  <c r="H153" i="68"/>
  <c r="G155" i="68"/>
  <c r="H155" i="68"/>
  <c r="G157" i="68"/>
  <c r="H157" i="68"/>
  <c r="G159" i="68"/>
  <c r="H159" i="68"/>
  <c r="G161" i="68"/>
  <c r="H161" i="68"/>
  <c r="G163" i="68"/>
  <c r="H163" i="68"/>
  <c r="G165" i="68"/>
  <c r="H165" i="68"/>
  <c r="G167" i="68"/>
  <c r="H167" i="68"/>
  <c r="G169" i="68"/>
  <c r="H169" i="68"/>
  <c r="G171" i="68"/>
  <c r="H171" i="68"/>
  <c r="G173" i="68"/>
  <c r="H173" i="68"/>
  <c r="G175" i="68"/>
  <c r="H175" i="68"/>
  <c r="G177" i="68"/>
  <c r="H177" i="68"/>
  <c r="G179" i="68"/>
  <c r="H179" i="68"/>
  <c r="G181" i="68"/>
  <c r="H181" i="68"/>
  <c r="G183" i="68"/>
  <c r="H183" i="68"/>
  <c r="G185" i="68"/>
  <c r="H185" i="68"/>
  <c r="G187" i="68"/>
  <c r="H187" i="68"/>
  <c r="G189" i="68"/>
  <c r="H189" i="68"/>
  <c r="G191" i="68"/>
  <c r="H191" i="68"/>
  <c r="G193" i="68"/>
  <c r="H193" i="68"/>
  <c r="G195" i="68"/>
  <c r="H195" i="68"/>
  <c r="G197" i="68"/>
  <c r="H197" i="68"/>
  <c r="G199" i="68"/>
  <c r="H199" i="68"/>
  <c r="H201" i="68"/>
  <c r="G201" i="68"/>
  <c r="H203" i="68"/>
  <c r="G203" i="68"/>
  <c r="H205" i="68"/>
  <c r="G205" i="68"/>
  <c r="H207" i="68"/>
  <c r="G207" i="68"/>
  <c r="H209" i="68"/>
  <c r="G209" i="68"/>
  <c r="H211" i="68"/>
  <c r="G211" i="68"/>
  <c r="H213" i="68"/>
  <c r="G213" i="68"/>
  <c r="H215" i="68"/>
  <c r="G215" i="68"/>
  <c r="H217" i="68"/>
  <c r="G217" i="68"/>
  <c r="H219" i="68"/>
  <c r="G219" i="68"/>
  <c r="H221" i="68"/>
  <c r="G221" i="68"/>
  <c r="H223" i="68"/>
  <c r="G223" i="68"/>
  <c r="H225" i="68"/>
  <c r="G225" i="68"/>
  <c r="H227" i="68"/>
  <c r="G227" i="68"/>
  <c r="H229" i="68"/>
  <c r="G229" i="68"/>
  <c r="H231" i="68"/>
  <c r="G231" i="68"/>
  <c r="H233" i="68"/>
  <c r="G233" i="68"/>
  <c r="H235" i="68"/>
  <c r="G235" i="68"/>
  <c r="H237" i="68"/>
  <c r="G237" i="68"/>
  <c r="H239" i="68"/>
  <c r="G239" i="68"/>
  <c r="H241" i="68"/>
  <c r="G241" i="68"/>
  <c r="H243" i="68"/>
  <c r="G243" i="68"/>
  <c r="H245" i="68"/>
  <c r="G245" i="68"/>
  <c r="H247" i="68"/>
  <c r="G247" i="68"/>
  <c r="H249" i="68"/>
  <c r="G249" i="68"/>
  <c r="H251" i="68"/>
  <c r="G251" i="68"/>
  <c r="G253" i="68"/>
  <c r="H253" i="68"/>
  <c r="G255" i="68"/>
  <c r="H255" i="68"/>
  <c r="G257" i="68"/>
  <c r="H257" i="68"/>
  <c r="G259" i="68"/>
  <c r="H259" i="68"/>
  <c r="G261" i="68"/>
  <c r="H261" i="68"/>
  <c r="G263" i="68"/>
  <c r="H263" i="68"/>
  <c r="G265" i="68"/>
  <c r="H265" i="68"/>
  <c r="G267" i="68"/>
  <c r="H267" i="68"/>
  <c r="G269" i="68"/>
  <c r="H269" i="68"/>
  <c r="G271" i="68"/>
  <c r="H271" i="68"/>
  <c r="G273" i="68"/>
  <c r="H273" i="68"/>
  <c r="G275" i="68"/>
  <c r="H275" i="68"/>
  <c r="G277" i="68"/>
  <c r="H277" i="68"/>
  <c r="G279" i="68"/>
  <c r="H279" i="68"/>
  <c r="G281" i="68"/>
  <c r="H281" i="68"/>
  <c r="G283" i="68"/>
  <c r="H283" i="68"/>
  <c r="G285" i="68"/>
  <c r="H285" i="68"/>
  <c r="G287" i="68"/>
  <c r="H287" i="68"/>
  <c r="G289" i="68"/>
  <c r="H289" i="68"/>
  <c r="G291" i="68"/>
  <c r="H291" i="68"/>
  <c r="G293" i="68"/>
  <c r="H293" i="68"/>
  <c r="G295" i="68"/>
  <c r="H295" i="68"/>
  <c r="G297" i="68"/>
  <c r="H297" i="68"/>
  <c r="H299" i="68"/>
  <c r="G299" i="68"/>
  <c r="H301" i="68"/>
  <c r="G301" i="68"/>
  <c r="H303" i="68"/>
  <c r="G303" i="68"/>
  <c r="H305" i="68"/>
  <c r="G305" i="68"/>
  <c r="H307" i="68"/>
  <c r="G307" i="68"/>
  <c r="H309" i="68"/>
  <c r="G309" i="68"/>
  <c r="H311" i="68"/>
  <c r="G311" i="68"/>
  <c r="H313" i="68"/>
  <c r="G313" i="68"/>
  <c r="H315" i="68"/>
  <c r="G315" i="68"/>
  <c r="H317" i="68"/>
  <c r="G317" i="68"/>
  <c r="H319" i="68"/>
  <c r="G319" i="68"/>
  <c r="H321" i="68"/>
  <c r="G321" i="68"/>
  <c r="H323" i="68"/>
  <c r="G323" i="68"/>
  <c r="H325" i="68"/>
  <c r="G325" i="68"/>
  <c r="G327" i="68"/>
  <c r="H327" i="68"/>
  <c r="G329" i="68"/>
  <c r="H329" i="68"/>
  <c r="G331" i="68"/>
  <c r="H331" i="68"/>
  <c r="G333" i="68"/>
  <c r="H333" i="68"/>
  <c r="G335" i="68"/>
  <c r="H335" i="68"/>
  <c r="G337" i="68"/>
  <c r="H337" i="68"/>
  <c r="G339" i="68"/>
  <c r="H339" i="68"/>
  <c r="G341" i="68"/>
  <c r="H341" i="68"/>
  <c r="G343" i="68"/>
  <c r="H343" i="68"/>
  <c r="H345" i="68"/>
  <c r="G345" i="68"/>
  <c r="H347" i="68"/>
  <c r="G347" i="68"/>
  <c r="H349" i="68"/>
  <c r="G349" i="68"/>
  <c r="H351" i="68"/>
  <c r="G351" i="68"/>
  <c r="H353" i="68"/>
  <c r="G353" i="68"/>
  <c r="H355" i="68"/>
  <c r="G355" i="68"/>
  <c r="H357" i="68"/>
  <c r="G357" i="68"/>
  <c r="H359" i="68"/>
  <c r="G359" i="68"/>
  <c r="G361" i="68"/>
  <c r="H361" i="68"/>
  <c r="H363" i="68"/>
  <c r="G363" i="68"/>
  <c r="H365" i="68"/>
  <c r="G365" i="68"/>
  <c r="H367" i="68"/>
  <c r="G367" i="68"/>
  <c r="H369" i="68"/>
  <c r="G369" i="68"/>
  <c r="G371" i="68"/>
  <c r="H371" i="68"/>
  <c r="H373" i="68"/>
  <c r="G373" i="68"/>
  <c r="H375" i="68"/>
  <c r="G375" i="68"/>
  <c r="G377" i="68"/>
  <c r="H377" i="68"/>
  <c r="H18" i="68"/>
  <c r="G18" i="68"/>
  <c r="C70" i="68"/>
  <c r="D70" i="68"/>
  <c r="B70" i="68"/>
  <c r="G17" i="68"/>
  <c r="H17" i="68"/>
  <c r="G14" i="68"/>
  <c r="H14" i="68"/>
  <c r="G12" i="68"/>
  <c r="H12" i="68"/>
  <c r="H19" i="68"/>
  <c r="G19" i="68"/>
  <c r="H21" i="68"/>
  <c r="G21" i="68"/>
  <c r="H23" i="68"/>
  <c r="G23" i="68"/>
  <c r="H25" i="68"/>
  <c r="G25" i="68"/>
  <c r="G27" i="68"/>
  <c r="H27" i="68"/>
  <c r="G29" i="68"/>
  <c r="H29" i="68"/>
  <c r="G31" i="68"/>
  <c r="H31" i="68"/>
  <c r="G33" i="68"/>
  <c r="H33" i="68"/>
  <c r="G35" i="68"/>
  <c r="H35" i="68"/>
  <c r="G37" i="68"/>
  <c r="H37" i="68"/>
  <c r="G39" i="68"/>
  <c r="H39" i="68"/>
  <c r="G41" i="68"/>
  <c r="H41" i="68"/>
  <c r="G43" i="68"/>
  <c r="H43" i="68"/>
  <c r="G45" i="68"/>
  <c r="H45" i="68"/>
  <c r="G47" i="68"/>
  <c r="H47" i="68"/>
  <c r="G49" i="68"/>
  <c r="H49" i="68"/>
  <c r="G51" i="68"/>
  <c r="H51" i="68"/>
  <c r="G53" i="68"/>
  <c r="H53" i="68"/>
  <c r="G55" i="68"/>
  <c r="H55" i="68"/>
  <c r="G57" i="68"/>
  <c r="H57" i="68"/>
  <c r="G59" i="68"/>
  <c r="H59" i="68"/>
  <c r="G61" i="68"/>
  <c r="H61" i="68"/>
  <c r="G63" i="68"/>
  <c r="H63" i="68"/>
  <c r="G65" i="68"/>
  <c r="H65" i="68"/>
  <c r="G67" i="68"/>
  <c r="H67" i="68"/>
  <c r="G69" i="68"/>
  <c r="H69" i="68"/>
  <c r="G72" i="68"/>
  <c r="H72" i="68"/>
  <c r="G74" i="68"/>
  <c r="H74" i="68"/>
  <c r="G76" i="68"/>
  <c r="H76" i="68"/>
  <c r="G78" i="68"/>
  <c r="H78" i="68"/>
  <c r="G80" i="68"/>
  <c r="H80" i="68"/>
  <c r="G82" i="68"/>
  <c r="H82" i="68"/>
  <c r="G84" i="68"/>
  <c r="H84" i="68"/>
  <c r="G86" i="68"/>
  <c r="H86" i="68"/>
  <c r="G88" i="68"/>
  <c r="H88" i="68"/>
  <c r="G90" i="68"/>
  <c r="H90" i="68"/>
  <c r="G92" i="68"/>
  <c r="H92" i="68"/>
  <c r="G94" i="68"/>
  <c r="H94" i="68"/>
  <c r="G96" i="68"/>
  <c r="H96" i="68"/>
  <c r="G98" i="68"/>
  <c r="H98" i="68"/>
  <c r="G100" i="68"/>
  <c r="H100" i="68"/>
  <c r="G102" i="68"/>
  <c r="H102" i="68"/>
  <c r="H104" i="68"/>
  <c r="G104" i="68"/>
  <c r="H106" i="68"/>
  <c r="G106" i="68"/>
  <c r="H108" i="68"/>
  <c r="G108" i="68"/>
  <c r="H110" i="68"/>
  <c r="G110" i="68"/>
  <c r="H112" i="68"/>
  <c r="G112" i="68"/>
  <c r="H114" i="68"/>
  <c r="G114" i="68"/>
  <c r="H116" i="68"/>
  <c r="G116" i="68"/>
  <c r="H118" i="68"/>
  <c r="G118" i="68"/>
  <c r="H120" i="68"/>
  <c r="G120" i="68"/>
  <c r="H122" i="68"/>
  <c r="G122" i="68"/>
  <c r="H124" i="68"/>
  <c r="G124" i="68"/>
  <c r="H126" i="68"/>
  <c r="G126" i="68"/>
  <c r="H128" i="68"/>
  <c r="G128" i="68"/>
  <c r="H130" i="68"/>
  <c r="G130" i="68"/>
  <c r="H132" i="68"/>
  <c r="G132" i="68"/>
  <c r="H134" i="68"/>
  <c r="G134" i="68"/>
  <c r="H136" i="68"/>
  <c r="G136" i="68"/>
  <c r="H138" i="68"/>
  <c r="G138" i="68"/>
  <c r="H140" i="68"/>
  <c r="G140" i="68"/>
  <c r="H142" i="68"/>
  <c r="G142" i="68"/>
  <c r="G144" i="68"/>
  <c r="H144" i="68"/>
  <c r="G146" i="68"/>
  <c r="H146" i="68"/>
  <c r="G148" i="68"/>
  <c r="H148" i="68"/>
  <c r="G150" i="68"/>
  <c r="H150" i="68"/>
  <c r="G152" i="68"/>
  <c r="H152" i="68"/>
  <c r="G154" i="68"/>
  <c r="H154" i="68"/>
  <c r="G156" i="68"/>
  <c r="H156" i="68"/>
  <c r="G158" i="68"/>
  <c r="H158" i="68"/>
  <c r="G160" i="68"/>
  <c r="H160" i="68"/>
  <c r="G162" i="68"/>
  <c r="H162" i="68"/>
  <c r="G164" i="68"/>
  <c r="H164" i="68"/>
  <c r="G166" i="68"/>
  <c r="H166" i="68"/>
  <c r="G168" i="68"/>
  <c r="H168" i="68"/>
  <c r="G170" i="68"/>
  <c r="H170" i="68"/>
  <c r="G172" i="68"/>
  <c r="H172" i="68"/>
  <c r="G174" i="68"/>
  <c r="H174" i="68"/>
  <c r="G176" i="68"/>
  <c r="H176" i="68"/>
  <c r="G178" i="68"/>
  <c r="H178" i="68"/>
  <c r="G180" i="68"/>
  <c r="H180" i="68"/>
  <c r="G182" i="68"/>
  <c r="H182" i="68"/>
  <c r="G184" i="68"/>
  <c r="H184" i="68"/>
  <c r="G186" i="68"/>
  <c r="H186" i="68"/>
  <c r="G188" i="68"/>
  <c r="H188" i="68"/>
  <c r="G190" i="68"/>
  <c r="H190" i="68"/>
  <c r="G192" i="68"/>
  <c r="H192" i="68"/>
  <c r="G194" i="68"/>
  <c r="H194" i="68"/>
  <c r="G196" i="68"/>
  <c r="H196" i="68"/>
  <c r="G198" i="68"/>
  <c r="H198" i="68"/>
  <c r="H200" i="68"/>
  <c r="G200" i="68"/>
  <c r="H202" i="68"/>
  <c r="G202" i="68"/>
  <c r="H204" i="68"/>
  <c r="G204" i="68"/>
  <c r="H206" i="68"/>
  <c r="G206" i="68"/>
  <c r="H208" i="68"/>
  <c r="G208" i="68"/>
  <c r="H210" i="68"/>
  <c r="G210" i="68"/>
  <c r="H212" i="68"/>
  <c r="G212" i="68"/>
  <c r="H214" i="68"/>
  <c r="G214" i="68"/>
  <c r="H216" i="68"/>
  <c r="G216" i="68"/>
  <c r="H218" i="68"/>
  <c r="G218" i="68"/>
  <c r="H220" i="68"/>
  <c r="G220" i="68"/>
  <c r="H222" i="68"/>
  <c r="G222" i="68"/>
  <c r="H224" i="68"/>
  <c r="G224" i="68"/>
  <c r="H226" i="68"/>
  <c r="G226" i="68"/>
  <c r="H228" i="68"/>
  <c r="G228" i="68"/>
  <c r="H230" i="68"/>
  <c r="G230" i="68"/>
  <c r="H232" i="68"/>
  <c r="G232" i="68"/>
  <c r="H234" i="68"/>
  <c r="G234" i="68"/>
  <c r="H236" i="68"/>
  <c r="G236" i="68"/>
  <c r="H238" i="68"/>
  <c r="G238" i="68"/>
  <c r="H240" i="68"/>
  <c r="G240" i="68"/>
  <c r="H242" i="68"/>
  <c r="G242" i="68"/>
  <c r="H244" i="68"/>
  <c r="G244" i="68"/>
  <c r="H246" i="68"/>
  <c r="G246" i="68"/>
  <c r="H248" i="68"/>
  <c r="G248" i="68"/>
  <c r="H250" i="68"/>
  <c r="G250" i="68"/>
  <c r="G252" i="68"/>
  <c r="H252" i="68"/>
  <c r="G254" i="68"/>
  <c r="H254" i="68"/>
  <c r="G256" i="68"/>
  <c r="H256" i="68"/>
  <c r="G258" i="68"/>
  <c r="H258" i="68"/>
  <c r="G260" i="68"/>
  <c r="H260" i="68"/>
  <c r="G262" i="68"/>
  <c r="H262" i="68"/>
  <c r="G264" i="68"/>
  <c r="H264" i="68"/>
  <c r="G266" i="68"/>
  <c r="H266" i="68"/>
  <c r="G268" i="68"/>
  <c r="H268" i="68"/>
  <c r="G270" i="68"/>
  <c r="H270" i="68"/>
  <c r="G272" i="68"/>
  <c r="H272" i="68"/>
  <c r="G274" i="68"/>
  <c r="H274" i="68"/>
  <c r="G276" i="68"/>
  <c r="H276" i="68"/>
  <c r="G278" i="68"/>
  <c r="H278" i="68"/>
  <c r="G280" i="68"/>
  <c r="H280" i="68"/>
  <c r="G282" i="68"/>
  <c r="H282" i="68"/>
  <c r="G284" i="68"/>
  <c r="H284" i="68"/>
  <c r="G286" i="68"/>
  <c r="H286" i="68"/>
  <c r="G288" i="68"/>
  <c r="H288" i="68"/>
  <c r="G290" i="68"/>
  <c r="H290" i="68"/>
  <c r="G292" i="68"/>
  <c r="H292" i="68"/>
  <c r="G294" i="68"/>
  <c r="H294" i="68"/>
  <c r="G296" i="68"/>
  <c r="H296" i="68"/>
  <c r="H298" i="68"/>
  <c r="G298" i="68"/>
  <c r="H300" i="68"/>
  <c r="G300" i="68"/>
  <c r="H302" i="68"/>
  <c r="G302" i="68"/>
  <c r="H304" i="68"/>
  <c r="G304" i="68"/>
  <c r="H306" i="68"/>
  <c r="G306" i="68"/>
  <c r="H308" i="68"/>
  <c r="G308" i="68"/>
  <c r="H310" i="68"/>
  <c r="G310" i="68"/>
  <c r="H312" i="68"/>
  <c r="G312" i="68"/>
  <c r="H314" i="68"/>
  <c r="G314" i="68"/>
  <c r="H316" i="68"/>
  <c r="G316" i="68"/>
  <c r="H318" i="68"/>
  <c r="G318" i="68"/>
  <c r="H320" i="68"/>
  <c r="G320" i="68"/>
  <c r="H322" i="68"/>
  <c r="G322" i="68"/>
  <c r="H324" i="68"/>
  <c r="G324" i="68"/>
  <c r="H326" i="68"/>
  <c r="G326" i="68"/>
  <c r="G328" i="68"/>
  <c r="H328" i="68"/>
  <c r="G330" i="68"/>
  <c r="H330" i="68"/>
  <c r="G332" i="68"/>
  <c r="H332" i="68"/>
  <c r="G334" i="68"/>
  <c r="H334" i="68"/>
  <c r="G336" i="68"/>
  <c r="H336" i="68"/>
  <c r="G338" i="68"/>
  <c r="H338" i="68"/>
  <c r="G340" i="68"/>
  <c r="H340" i="68"/>
  <c r="G342" i="68"/>
  <c r="H342" i="68"/>
  <c r="H344" i="68"/>
  <c r="G344" i="68"/>
  <c r="H346" i="68"/>
  <c r="G346" i="68"/>
  <c r="H348" i="68"/>
  <c r="G348" i="68"/>
  <c r="H350" i="68"/>
  <c r="G350" i="68"/>
  <c r="H352" i="68"/>
  <c r="G352" i="68"/>
  <c r="H354" i="68"/>
  <c r="G354" i="68"/>
  <c r="H356" i="68"/>
  <c r="G356" i="68"/>
  <c r="H358" i="68"/>
  <c r="G358" i="68"/>
  <c r="G360" i="68"/>
  <c r="H360" i="68"/>
  <c r="G362" i="68"/>
  <c r="H362" i="68"/>
  <c r="H364" i="68"/>
  <c r="G364" i="68"/>
  <c r="H366" i="68"/>
  <c r="G366" i="68"/>
  <c r="H368" i="68"/>
  <c r="G368" i="68"/>
  <c r="G370" i="68"/>
  <c r="H370" i="68"/>
  <c r="H372" i="68"/>
  <c r="G372" i="68"/>
  <c r="H374" i="68"/>
  <c r="G374" i="68"/>
  <c r="H376" i="68"/>
  <c r="G376" i="68"/>
  <c r="H70" i="67"/>
  <c r="G113" i="67"/>
  <c r="H113" i="67"/>
  <c r="G111" i="67"/>
  <c r="H111" i="67"/>
  <c r="G109" i="67"/>
  <c r="H109" i="67"/>
  <c r="G107" i="67"/>
  <c r="H107" i="67"/>
  <c r="G105" i="67"/>
  <c r="H105" i="67"/>
  <c r="G103" i="67"/>
  <c r="H103" i="67"/>
  <c r="G101" i="67"/>
  <c r="H101" i="67"/>
  <c r="G99" i="67"/>
  <c r="H99" i="67"/>
  <c r="G97" i="67"/>
  <c r="H97" i="67"/>
  <c r="G95" i="67"/>
  <c r="H95" i="67"/>
  <c r="G93" i="67"/>
  <c r="H93" i="67"/>
  <c r="G91" i="67"/>
  <c r="H91" i="67"/>
  <c r="G89" i="67"/>
  <c r="H89" i="67"/>
  <c r="G87" i="67"/>
  <c r="H87" i="67"/>
  <c r="G85" i="67"/>
  <c r="H85" i="67"/>
  <c r="G83" i="67"/>
  <c r="H83" i="67"/>
  <c r="G81" i="67"/>
  <c r="H81" i="67"/>
  <c r="G79" i="67"/>
  <c r="H79" i="67"/>
  <c r="G77" i="67"/>
  <c r="H77" i="67"/>
  <c r="G75" i="67"/>
  <c r="H75" i="67"/>
  <c r="G73" i="67"/>
  <c r="H73" i="67"/>
  <c r="G71" i="67"/>
  <c r="H71" i="67"/>
  <c r="G68" i="67"/>
  <c r="H68" i="67"/>
  <c r="G66" i="67"/>
  <c r="H66" i="67"/>
  <c r="G64" i="67"/>
  <c r="H64" i="67"/>
  <c r="G62" i="67"/>
  <c r="H62" i="67"/>
  <c r="G60" i="67"/>
  <c r="H60" i="67"/>
  <c r="G58" i="67"/>
  <c r="H58" i="67"/>
  <c r="G56" i="67"/>
  <c r="H56" i="67"/>
  <c r="G54" i="67"/>
  <c r="H54" i="67"/>
  <c r="G52" i="67"/>
  <c r="H52" i="67"/>
  <c r="G50" i="67"/>
  <c r="H50" i="67"/>
  <c r="G48" i="67"/>
  <c r="H48" i="67"/>
  <c r="G46" i="67"/>
  <c r="H46" i="67"/>
  <c r="G44" i="67"/>
  <c r="H44" i="67"/>
  <c r="G42" i="67"/>
  <c r="H42" i="67"/>
  <c r="G40" i="67"/>
  <c r="H40" i="67"/>
  <c r="G38" i="67"/>
  <c r="H38" i="67"/>
  <c r="G36" i="67"/>
  <c r="H36" i="67"/>
  <c r="G34" i="67"/>
  <c r="H34" i="67"/>
  <c r="G32" i="67"/>
  <c r="H32" i="67"/>
  <c r="G30" i="67"/>
  <c r="H30" i="67"/>
  <c r="G28" i="67"/>
  <c r="H28" i="67"/>
  <c r="G26" i="67"/>
  <c r="H26" i="67"/>
  <c r="G24" i="67"/>
  <c r="H24" i="67"/>
  <c r="G22" i="67"/>
  <c r="H22" i="67"/>
  <c r="G20" i="67"/>
  <c r="H20" i="67"/>
  <c r="G18" i="67"/>
  <c r="H18" i="67"/>
  <c r="G16" i="67"/>
  <c r="H16" i="67"/>
  <c r="G14" i="67"/>
  <c r="H14" i="67"/>
  <c r="H12" i="67"/>
  <c r="G12" i="67"/>
  <c r="H115" i="67"/>
  <c r="G115" i="67"/>
  <c r="H117" i="67"/>
  <c r="G117" i="67"/>
  <c r="H119" i="67"/>
  <c r="G119" i="67"/>
  <c r="H121" i="67"/>
  <c r="G121" i="67"/>
  <c r="H123" i="67"/>
  <c r="G123" i="67"/>
  <c r="H125" i="67"/>
  <c r="G125" i="67"/>
  <c r="H127" i="67"/>
  <c r="G127" i="67"/>
  <c r="H129" i="67"/>
  <c r="G129" i="67"/>
  <c r="H131" i="67"/>
  <c r="G131" i="67"/>
  <c r="H133" i="67"/>
  <c r="G133" i="67"/>
  <c r="H135" i="67"/>
  <c r="G135" i="67"/>
  <c r="H137" i="67"/>
  <c r="G137" i="67"/>
  <c r="H139" i="67"/>
  <c r="G139" i="67"/>
  <c r="H141" i="67"/>
  <c r="G141" i="67"/>
  <c r="H143" i="67"/>
  <c r="G143" i="67"/>
  <c r="H145" i="67"/>
  <c r="G145" i="67"/>
  <c r="H147" i="67"/>
  <c r="G147" i="67"/>
  <c r="H149" i="67"/>
  <c r="G149" i="67"/>
  <c r="H151" i="67"/>
  <c r="G151" i="67"/>
  <c r="H153" i="67"/>
  <c r="G153" i="67"/>
  <c r="H155" i="67"/>
  <c r="G155" i="67"/>
  <c r="H157" i="67"/>
  <c r="G157" i="67"/>
  <c r="H159" i="67"/>
  <c r="G159" i="67"/>
  <c r="H161" i="67"/>
  <c r="G161" i="67"/>
  <c r="H163" i="67"/>
  <c r="G163" i="67"/>
  <c r="H165" i="67"/>
  <c r="G165" i="67"/>
  <c r="H167" i="67"/>
  <c r="G167" i="67"/>
  <c r="H169" i="67"/>
  <c r="G169" i="67"/>
  <c r="H171" i="67"/>
  <c r="G171" i="67"/>
  <c r="H173" i="67"/>
  <c r="G173" i="67"/>
  <c r="H175" i="67"/>
  <c r="G175" i="67"/>
  <c r="H177" i="67"/>
  <c r="G177" i="67"/>
  <c r="H179" i="67"/>
  <c r="G179" i="67"/>
  <c r="H181" i="67"/>
  <c r="G181" i="67"/>
  <c r="H183" i="67"/>
  <c r="G183" i="67"/>
  <c r="H185" i="67"/>
  <c r="G185" i="67"/>
  <c r="H187" i="67"/>
  <c r="G187" i="67"/>
  <c r="H189" i="67"/>
  <c r="G189" i="67"/>
  <c r="H191" i="67"/>
  <c r="G191" i="67"/>
  <c r="H193" i="67"/>
  <c r="G193" i="67"/>
  <c r="H195" i="67"/>
  <c r="G195" i="67"/>
  <c r="H197" i="67"/>
  <c r="G197" i="67"/>
  <c r="H199" i="67"/>
  <c r="G199" i="67"/>
  <c r="H201" i="67"/>
  <c r="G201" i="67"/>
  <c r="G203" i="67"/>
  <c r="H203" i="67"/>
  <c r="G205" i="67"/>
  <c r="H205" i="67"/>
  <c r="H207" i="67"/>
  <c r="G207" i="67"/>
  <c r="H209" i="67"/>
  <c r="G209" i="67"/>
  <c r="H211" i="67"/>
  <c r="G211" i="67"/>
  <c r="H213" i="67"/>
  <c r="G213" i="67"/>
  <c r="H215" i="67"/>
  <c r="G215" i="67"/>
  <c r="H217" i="67"/>
  <c r="G217" i="67"/>
  <c r="H219" i="67"/>
  <c r="G219" i="67"/>
  <c r="H221" i="67"/>
  <c r="G221" i="67"/>
  <c r="H223" i="67"/>
  <c r="G223" i="67"/>
  <c r="H225" i="67"/>
  <c r="G225" i="67"/>
  <c r="H227" i="67"/>
  <c r="G227" i="67"/>
  <c r="H229" i="67"/>
  <c r="G229" i="67"/>
  <c r="H231" i="67"/>
  <c r="G231" i="67"/>
  <c r="H233" i="67"/>
  <c r="G233" i="67"/>
  <c r="H235" i="67"/>
  <c r="G235" i="67"/>
  <c r="H237" i="67"/>
  <c r="G237" i="67"/>
  <c r="H239" i="67"/>
  <c r="G239" i="67"/>
  <c r="H241" i="67"/>
  <c r="G241" i="67"/>
  <c r="H243" i="67"/>
  <c r="G243" i="67"/>
  <c r="H245" i="67"/>
  <c r="G245" i="67"/>
  <c r="H247" i="67"/>
  <c r="G247" i="67"/>
  <c r="H249" i="67"/>
  <c r="G249" i="67"/>
  <c r="H251" i="67"/>
  <c r="G251" i="67"/>
  <c r="H253" i="67"/>
  <c r="G253" i="67"/>
  <c r="H255" i="67"/>
  <c r="G255" i="67"/>
  <c r="H257" i="67"/>
  <c r="G257" i="67"/>
  <c r="G259" i="67"/>
  <c r="H259" i="67"/>
  <c r="G261" i="67"/>
  <c r="H261" i="67"/>
  <c r="G263" i="67"/>
  <c r="H263" i="67"/>
  <c r="G265" i="67"/>
  <c r="H265" i="67"/>
  <c r="G267" i="67"/>
  <c r="H267" i="67"/>
  <c r="G269" i="67"/>
  <c r="H269" i="67"/>
  <c r="G271" i="67"/>
  <c r="H271" i="67"/>
  <c r="G273" i="67"/>
  <c r="H273" i="67"/>
  <c r="G275" i="67"/>
  <c r="H275" i="67"/>
  <c r="G277" i="67"/>
  <c r="H277" i="67"/>
  <c r="G279" i="67"/>
  <c r="H279" i="67"/>
  <c r="G281" i="67"/>
  <c r="H281" i="67"/>
  <c r="G283" i="67"/>
  <c r="H283" i="67"/>
  <c r="G285" i="67"/>
  <c r="H285" i="67"/>
  <c r="G287" i="67"/>
  <c r="H287" i="67"/>
  <c r="G289" i="67"/>
  <c r="H289" i="67"/>
  <c r="G291" i="67"/>
  <c r="H291" i="67"/>
  <c r="G293" i="67"/>
  <c r="H293" i="67"/>
  <c r="G295" i="67"/>
  <c r="H295" i="67"/>
  <c r="H297" i="67"/>
  <c r="G297" i="67"/>
  <c r="H299" i="67"/>
  <c r="G299" i="67"/>
  <c r="H301" i="67"/>
  <c r="G301" i="67"/>
  <c r="H303" i="67"/>
  <c r="G303" i="67"/>
  <c r="H305" i="67"/>
  <c r="G305" i="67"/>
  <c r="G307" i="67"/>
  <c r="H307" i="67"/>
  <c r="G309" i="67"/>
  <c r="H309" i="67"/>
  <c r="G311" i="67"/>
  <c r="H311" i="67"/>
  <c r="G313" i="67"/>
  <c r="H313" i="67"/>
  <c r="G315" i="67"/>
  <c r="H315" i="67"/>
  <c r="G317" i="67"/>
  <c r="H317" i="67"/>
  <c r="G319" i="67"/>
  <c r="H319" i="67"/>
  <c r="G321" i="67"/>
  <c r="H321" i="67"/>
  <c r="G323" i="67"/>
  <c r="H323" i="67"/>
  <c r="G325" i="67"/>
  <c r="H325" i="67"/>
  <c r="H327" i="67"/>
  <c r="G327" i="67"/>
  <c r="H329" i="67"/>
  <c r="G329" i="67"/>
  <c r="H331" i="67"/>
  <c r="G331" i="67"/>
  <c r="G333" i="67"/>
  <c r="H333" i="67"/>
  <c r="G335" i="67"/>
  <c r="H335" i="67"/>
  <c r="G337" i="67"/>
  <c r="H337" i="67"/>
  <c r="G339" i="67"/>
  <c r="H339" i="67"/>
  <c r="G341" i="67"/>
  <c r="H341" i="67"/>
  <c r="G343" i="67"/>
  <c r="H343" i="67"/>
  <c r="G345" i="67"/>
  <c r="H345" i="67"/>
  <c r="G347" i="67"/>
  <c r="H347" i="67"/>
  <c r="G349" i="67"/>
  <c r="H349" i="67"/>
  <c r="G351" i="67"/>
  <c r="H351" i="67"/>
  <c r="G368" i="67"/>
  <c r="H368" i="67"/>
  <c r="G372" i="67"/>
  <c r="H372" i="67"/>
  <c r="H353" i="67"/>
  <c r="G353" i="67"/>
  <c r="H355" i="67"/>
  <c r="G355" i="67"/>
  <c r="H357" i="67"/>
  <c r="G357" i="67"/>
  <c r="G369" i="67"/>
  <c r="H369" i="67"/>
  <c r="H359" i="67"/>
  <c r="G359" i="67"/>
  <c r="H361" i="67"/>
  <c r="G361" i="67"/>
  <c r="H363" i="67"/>
  <c r="G363" i="67"/>
  <c r="H365" i="67"/>
  <c r="G365" i="67"/>
  <c r="H367" i="67"/>
  <c r="G367" i="67"/>
  <c r="G375" i="67"/>
  <c r="H375" i="67"/>
  <c r="G377" i="67"/>
  <c r="H377" i="67"/>
  <c r="H114" i="67"/>
  <c r="G114" i="67"/>
  <c r="G112" i="67"/>
  <c r="H112" i="67"/>
  <c r="G110" i="67"/>
  <c r="H110" i="67"/>
  <c r="G108" i="67"/>
  <c r="H108" i="67"/>
  <c r="G106" i="67"/>
  <c r="H106" i="67"/>
  <c r="G104" i="67"/>
  <c r="H104" i="67"/>
  <c r="G102" i="67"/>
  <c r="H102" i="67"/>
  <c r="G100" i="67"/>
  <c r="H100" i="67"/>
  <c r="G98" i="67"/>
  <c r="H98" i="67"/>
  <c r="G96" i="67"/>
  <c r="H96" i="67"/>
  <c r="G94" i="67"/>
  <c r="H94" i="67"/>
  <c r="G92" i="67"/>
  <c r="H92" i="67"/>
  <c r="G90" i="67"/>
  <c r="H90" i="67"/>
  <c r="G88" i="67"/>
  <c r="H88" i="67"/>
  <c r="G86" i="67"/>
  <c r="H86" i="67"/>
  <c r="G84" i="67"/>
  <c r="H84" i="67"/>
  <c r="G82" i="67"/>
  <c r="H82" i="67"/>
  <c r="G80" i="67"/>
  <c r="H80" i="67"/>
  <c r="G78" i="67"/>
  <c r="H78" i="67"/>
  <c r="G76" i="67"/>
  <c r="H76" i="67"/>
  <c r="G74" i="67"/>
  <c r="H74" i="67"/>
  <c r="G72" i="67"/>
  <c r="H72" i="67"/>
  <c r="G69" i="67"/>
  <c r="H69" i="67"/>
  <c r="G67" i="67"/>
  <c r="H67" i="67"/>
  <c r="G65" i="67"/>
  <c r="H65" i="67"/>
  <c r="G63" i="67"/>
  <c r="H63" i="67"/>
  <c r="G61" i="67"/>
  <c r="H61" i="67"/>
  <c r="G59" i="67"/>
  <c r="H59" i="67"/>
  <c r="G57" i="67"/>
  <c r="H57" i="67"/>
  <c r="G55" i="67"/>
  <c r="H55" i="67"/>
  <c r="G53" i="67"/>
  <c r="H53" i="67"/>
  <c r="G51" i="67"/>
  <c r="H51" i="67"/>
  <c r="G49" i="67"/>
  <c r="H49" i="67"/>
  <c r="G47" i="67"/>
  <c r="H47" i="67"/>
  <c r="G45" i="67"/>
  <c r="H45" i="67"/>
  <c r="G43" i="67"/>
  <c r="H43" i="67"/>
  <c r="G41" i="67"/>
  <c r="H41" i="67"/>
  <c r="G39" i="67"/>
  <c r="H39" i="67"/>
  <c r="G37" i="67"/>
  <c r="H37" i="67"/>
  <c r="G35" i="67"/>
  <c r="H35" i="67"/>
  <c r="G33" i="67"/>
  <c r="H33" i="67"/>
  <c r="G31" i="67"/>
  <c r="H31" i="67"/>
  <c r="G29" i="67"/>
  <c r="H29" i="67"/>
  <c r="G27" i="67"/>
  <c r="H27" i="67"/>
  <c r="G25" i="67"/>
  <c r="H25" i="67"/>
  <c r="G23" i="67"/>
  <c r="H23" i="67"/>
  <c r="G21" i="67"/>
  <c r="H21" i="67"/>
  <c r="G19" i="67"/>
  <c r="H19" i="67"/>
  <c r="G17" i="67"/>
  <c r="H17" i="67"/>
  <c r="G15" i="67"/>
  <c r="H15" i="67"/>
  <c r="G13" i="67"/>
  <c r="H13" i="67"/>
  <c r="H11" i="67"/>
  <c r="G11" i="67"/>
  <c r="H116" i="67"/>
  <c r="G116" i="67"/>
  <c r="H118" i="67"/>
  <c r="G118" i="67"/>
  <c r="H120" i="67"/>
  <c r="G120" i="67"/>
  <c r="H122" i="67"/>
  <c r="G122" i="67"/>
  <c r="H124" i="67"/>
  <c r="G124" i="67"/>
  <c r="H126" i="67"/>
  <c r="G126" i="67"/>
  <c r="H128" i="67"/>
  <c r="G128" i="67"/>
  <c r="H130" i="67"/>
  <c r="G130" i="67"/>
  <c r="H132" i="67"/>
  <c r="G132" i="67"/>
  <c r="H134" i="67"/>
  <c r="G134" i="67"/>
  <c r="H136" i="67"/>
  <c r="G136" i="67"/>
  <c r="H138" i="67"/>
  <c r="G138" i="67"/>
  <c r="H140" i="67"/>
  <c r="G140" i="67"/>
  <c r="H142" i="67"/>
  <c r="G142" i="67"/>
  <c r="H144" i="67"/>
  <c r="G144" i="67"/>
  <c r="H146" i="67"/>
  <c r="G146" i="67"/>
  <c r="H148" i="67"/>
  <c r="G148" i="67"/>
  <c r="H150" i="67"/>
  <c r="G150" i="67"/>
  <c r="H152" i="67"/>
  <c r="G152" i="67"/>
  <c r="H154" i="67"/>
  <c r="G154" i="67"/>
  <c r="H156" i="67"/>
  <c r="G156" i="67"/>
  <c r="H158" i="67"/>
  <c r="G158" i="67"/>
  <c r="H160" i="67"/>
  <c r="G160" i="67"/>
  <c r="H162" i="67"/>
  <c r="G162" i="67"/>
  <c r="H164" i="67"/>
  <c r="G164" i="67"/>
  <c r="H166" i="67"/>
  <c r="G166" i="67"/>
  <c r="H168" i="67"/>
  <c r="G168" i="67"/>
  <c r="H170" i="67"/>
  <c r="G170" i="67"/>
  <c r="H172" i="67"/>
  <c r="G172" i="67"/>
  <c r="H174" i="67"/>
  <c r="G174" i="67"/>
  <c r="H176" i="67"/>
  <c r="G176" i="67"/>
  <c r="H178" i="67"/>
  <c r="G178" i="67"/>
  <c r="H180" i="67"/>
  <c r="G180" i="67"/>
  <c r="H182" i="67"/>
  <c r="G182" i="67"/>
  <c r="H184" i="67"/>
  <c r="G184" i="67"/>
  <c r="H186" i="67"/>
  <c r="G186" i="67"/>
  <c r="H188" i="67"/>
  <c r="G188" i="67"/>
  <c r="H190" i="67"/>
  <c r="G190" i="67"/>
  <c r="H192" i="67"/>
  <c r="G192" i="67"/>
  <c r="H194" i="67"/>
  <c r="G194" i="67"/>
  <c r="H196" i="67"/>
  <c r="G196" i="67"/>
  <c r="H198" i="67"/>
  <c r="G198" i="67"/>
  <c r="H200" i="67"/>
  <c r="G200" i="67"/>
  <c r="G202" i="67"/>
  <c r="H202" i="67"/>
  <c r="G204" i="67"/>
  <c r="H204" i="67"/>
  <c r="G206" i="67"/>
  <c r="H206" i="67"/>
  <c r="H208" i="67"/>
  <c r="G208" i="67"/>
  <c r="H210" i="67"/>
  <c r="G210" i="67"/>
  <c r="H212" i="67"/>
  <c r="G212" i="67"/>
  <c r="H214" i="67"/>
  <c r="G214" i="67"/>
  <c r="H216" i="67"/>
  <c r="G216" i="67"/>
  <c r="H218" i="67"/>
  <c r="G218" i="67"/>
  <c r="H220" i="67"/>
  <c r="G220" i="67"/>
  <c r="H222" i="67"/>
  <c r="G222" i="67"/>
  <c r="H224" i="67"/>
  <c r="G224" i="67"/>
  <c r="H226" i="67"/>
  <c r="G226" i="67"/>
  <c r="H228" i="67"/>
  <c r="G228" i="67"/>
  <c r="H230" i="67"/>
  <c r="G230" i="67"/>
  <c r="H232" i="67"/>
  <c r="G232" i="67"/>
  <c r="H234" i="67"/>
  <c r="G234" i="67"/>
  <c r="H236" i="67"/>
  <c r="G236" i="67"/>
  <c r="H238" i="67"/>
  <c r="G238" i="67"/>
  <c r="H240" i="67"/>
  <c r="G240" i="67"/>
  <c r="H242" i="67"/>
  <c r="G242" i="67"/>
  <c r="H244" i="67"/>
  <c r="G244" i="67"/>
  <c r="H246" i="67"/>
  <c r="G246" i="67"/>
  <c r="H248" i="67"/>
  <c r="G248" i="67"/>
  <c r="H250" i="67"/>
  <c r="G250" i="67"/>
  <c r="H252" i="67"/>
  <c r="G252" i="67"/>
  <c r="H254" i="67"/>
  <c r="G254" i="67"/>
  <c r="H256" i="67"/>
  <c r="G256" i="67"/>
  <c r="G258" i="67"/>
  <c r="H258" i="67"/>
  <c r="G260" i="67"/>
  <c r="H260" i="67"/>
  <c r="G262" i="67"/>
  <c r="H262" i="67"/>
  <c r="G264" i="67"/>
  <c r="H264" i="67"/>
  <c r="G266" i="67"/>
  <c r="H266" i="67"/>
  <c r="G268" i="67"/>
  <c r="H268" i="67"/>
  <c r="G270" i="67"/>
  <c r="H270" i="67"/>
  <c r="G272" i="67"/>
  <c r="H272" i="67"/>
  <c r="G274" i="67"/>
  <c r="H274" i="67"/>
  <c r="G276" i="67"/>
  <c r="H276" i="67"/>
  <c r="G278" i="67"/>
  <c r="H278" i="67"/>
  <c r="G280" i="67"/>
  <c r="H280" i="67"/>
  <c r="G282" i="67"/>
  <c r="H282" i="67"/>
  <c r="G284" i="67"/>
  <c r="H284" i="67"/>
  <c r="G286" i="67"/>
  <c r="H286" i="67"/>
  <c r="G288" i="67"/>
  <c r="H288" i="67"/>
  <c r="G290" i="67"/>
  <c r="H290" i="67"/>
  <c r="G292" i="67"/>
  <c r="H292" i="67"/>
  <c r="G294" i="67"/>
  <c r="H294" i="67"/>
  <c r="G296" i="67"/>
  <c r="H296" i="67"/>
  <c r="H298" i="67"/>
  <c r="G298" i="67"/>
  <c r="H300" i="67"/>
  <c r="G300" i="67"/>
  <c r="H302" i="67"/>
  <c r="G302" i="67"/>
  <c r="H304" i="67"/>
  <c r="G304" i="67"/>
  <c r="G306" i="67"/>
  <c r="H306" i="67"/>
  <c r="G308" i="67"/>
  <c r="H308" i="67"/>
  <c r="G310" i="67"/>
  <c r="H310" i="67"/>
  <c r="G312" i="67"/>
  <c r="H312" i="67"/>
  <c r="G314" i="67"/>
  <c r="H314" i="67"/>
  <c r="G316" i="67"/>
  <c r="H316" i="67"/>
  <c r="G318" i="67"/>
  <c r="H318" i="67"/>
  <c r="G320" i="67"/>
  <c r="H320" i="67"/>
  <c r="G322" i="67"/>
  <c r="H322" i="67"/>
  <c r="G324" i="67"/>
  <c r="H324" i="67"/>
  <c r="G326" i="67"/>
  <c r="H326" i="67"/>
  <c r="H328" i="67"/>
  <c r="G328" i="67"/>
  <c r="H330" i="67"/>
  <c r="G330" i="67"/>
  <c r="H332" i="67"/>
  <c r="G332" i="67"/>
  <c r="G334" i="67"/>
  <c r="H334" i="67"/>
  <c r="G336" i="67"/>
  <c r="H336" i="67"/>
  <c r="G338" i="67"/>
  <c r="H338" i="67"/>
  <c r="G340" i="67"/>
  <c r="H340" i="67"/>
  <c r="G342" i="67"/>
  <c r="H342" i="67"/>
  <c r="G344" i="67"/>
  <c r="H344" i="67"/>
  <c r="G346" i="67"/>
  <c r="H346" i="67"/>
  <c r="G348" i="67"/>
  <c r="H348" i="67"/>
  <c r="G350" i="67"/>
  <c r="H350" i="67"/>
  <c r="G352" i="67"/>
  <c r="H352" i="67"/>
  <c r="G370" i="67"/>
  <c r="H370" i="67"/>
  <c r="G373" i="67"/>
  <c r="H373" i="67"/>
  <c r="H354" i="67"/>
  <c r="G354" i="67"/>
  <c r="H356" i="67"/>
  <c r="G356" i="67"/>
  <c r="H358" i="67"/>
  <c r="G358" i="67"/>
  <c r="G371" i="67"/>
  <c r="H371" i="67"/>
  <c r="H360" i="67"/>
  <c r="G360" i="67"/>
  <c r="H362" i="67"/>
  <c r="G362" i="67"/>
  <c r="H364" i="67"/>
  <c r="G364" i="67"/>
  <c r="H366" i="67"/>
  <c r="G366" i="67"/>
  <c r="G374" i="67"/>
  <c r="H374" i="67"/>
  <c r="G376" i="67"/>
  <c r="H376" i="67"/>
  <c r="D375" i="62"/>
  <c r="E375" i="62" s="1"/>
  <c r="F375" i="62" s="1"/>
  <c r="H375" i="62" s="1"/>
  <c r="D198" i="62"/>
  <c r="E198" i="62" s="1"/>
  <c r="F198" i="62" s="1"/>
  <c r="H198" i="62" s="1"/>
  <c r="D311" i="62"/>
  <c r="E311" i="62" s="1"/>
  <c r="F311" i="62" s="1"/>
  <c r="H311" i="62" s="1"/>
  <c r="D322" i="62"/>
  <c r="E322" i="62" s="1"/>
  <c r="F322" i="62" s="1"/>
  <c r="H322" i="62" s="1"/>
  <c r="D343" i="62"/>
  <c r="E343" i="62" s="1"/>
  <c r="F343" i="62" s="1"/>
  <c r="G343" i="62" s="1"/>
  <c r="D269" i="62"/>
  <c r="E269" i="62" s="1"/>
  <c r="F269" i="62" s="1"/>
  <c r="G269" i="62" s="1"/>
  <c r="D268" i="62"/>
  <c r="E268" i="62" s="1"/>
  <c r="F268" i="62" s="1"/>
  <c r="H268" i="62" s="1"/>
  <c r="D79" i="62"/>
  <c r="E79" i="62" s="1"/>
  <c r="F79" i="62" s="1"/>
  <c r="G79" i="62" s="1"/>
  <c r="D359" i="62"/>
  <c r="E359" i="62" s="1"/>
  <c r="F359" i="62" s="1"/>
  <c r="H359" i="62" s="1"/>
  <c r="D327" i="62"/>
  <c r="E327" i="62" s="1"/>
  <c r="F327" i="62" s="1"/>
  <c r="H327" i="62" s="1"/>
  <c r="D295" i="62"/>
  <c r="E295" i="62" s="1"/>
  <c r="F295" i="62" s="1"/>
  <c r="G295" i="62" s="1"/>
  <c r="D166" i="62"/>
  <c r="E166" i="62" s="1"/>
  <c r="F166" i="62" s="1"/>
  <c r="G166" i="62" s="1"/>
  <c r="D230" i="62"/>
  <c r="E230" i="62" s="1"/>
  <c r="F230" i="62" s="1"/>
  <c r="G230" i="62" s="1"/>
  <c r="D332" i="62"/>
  <c r="E332" i="62" s="1"/>
  <c r="F332" i="62" s="1"/>
  <c r="H332" i="62" s="1"/>
  <c r="D138" i="62"/>
  <c r="E138" i="62" s="1"/>
  <c r="F138" i="62" s="1"/>
  <c r="H138" i="62" s="1"/>
  <c r="D278" i="62"/>
  <c r="E278" i="62" s="1"/>
  <c r="F278" i="62" s="1"/>
  <c r="H278" i="62" s="1"/>
  <c r="D367" i="62"/>
  <c r="E367" i="62" s="1"/>
  <c r="F367" i="62" s="1"/>
  <c r="H367" i="62" s="1"/>
  <c r="D351" i="62"/>
  <c r="E351" i="62" s="1"/>
  <c r="F351" i="62" s="1"/>
  <c r="G351" i="62" s="1"/>
  <c r="D335" i="62"/>
  <c r="E335" i="62" s="1"/>
  <c r="F335" i="62" s="1"/>
  <c r="H335" i="62" s="1"/>
  <c r="D319" i="62"/>
  <c r="E319" i="62" s="1"/>
  <c r="F319" i="62" s="1"/>
  <c r="G319" i="62" s="1"/>
  <c r="D303" i="62"/>
  <c r="E303" i="62" s="1"/>
  <c r="F303" i="62" s="1"/>
  <c r="H303" i="62" s="1"/>
  <c r="D285" i="62"/>
  <c r="E285" i="62" s="1"/>
  <c r="F285" i="62" s="1"/>
  <c r="H285" i="62" s="1"/>
  <c r="D150" i="62"/>
  <c r="E150" i="62" s="1"/>
  <c r="F150" i="62" s="1"/>
  <c r="H150" i="62" s="1"/>
  <c r="D182" i="62"/>
  <c r="E182" i="62" s="1"/>
  <c r="F182" i="62" s="1"/>
  <c r="G182" i="62" s="1"/>
  <c r="D214" i="62"/>
  <c r="E214" i="62" s="1"/>
  <c r="F214" i="62" s="1"/>
  <c r="G214" i="62" s="1"/>
  <c r="D246" i="62"/>
  <c r="E246" i="62" s="1"/>
  <c r="F246" i="62" s="1"/>
  <c r="H246" i="62" s="1"/>
  <c r="D300" i="62"/>
  <c r="E300" i="62" s="1"/>
  <c r="F300" i="62" s="1"/>
  <c r="G300" i="62" s="1"/>
  <c r="D364" i="62"/>
  <c r="E364" i="62" s="1"/>
  <c r="F364" i="62" s="1"/>
  <c r="H364" i="62" s="1"/>
  <c r="D225" i="62"/>
  <c r="E225" i="62" s="1"/>
  <c r="F225" i="62" s="1"/>
  <c r="H225" i="62" s="1"/>
  <c r="D57" i="62"/>
  <c r="E57" i="62" s="1"/>
  <c r="F57" i="62" s="1"/>
  <c r="G57" i="62" s="1"/>
  <c r="D143" i="62"/>
  <c r="E143" i="62" s="1"/>
  <c r="F143" i="62" s="1"/>
  <c r="G143" i="62" s="1"/>
  <c r="D116" i="62"/>
  <c r="E116" i="62" s="1"/>
  <c r="F116" i="62" s="1"/>
  <c r="H116" i="62" s="1"/>
  <c r="D371" i="62"/>
  <c r="E371" i="62" s="1"/>
  <c r="F371" i="62" s="1"/>
  <c r="H371" i="62" s="1"/>
  <c r="D363" i="62"/>
  <c r="E363" i="62" s="1"/>
  <c r="F363" i="62" s="1"/>
  <c r="H363" i="62" s="1"/>
  <c r="D355" i="62"/>
  <c r="E355" i="62" s="1"/>
  <c r="F355" i="62" s="1"/>
  <c r="G355" i="62" s="1"/>
  <c r="D347" i="62"/>
  <c r="E347" i="62" s="1"/>
  <c r="F347" i="62" s="1"/>
  <c r="G347" i="62" s="1"/>
  <c r="D339" i="62"/>
  <c r="E339" i="62" s="1"/>
  <c r="F339" i="62" s="1"/>
  <c r="H339" i="62" s="1"/>
  <c r="D331" i="62"/>
  <c r="E331" i="62" s="1"/>
  <c r="F331" i="62" s="1"/>
  <c r="G331" i="62" s="1"/>
  <c r="D323" i="62"/>
  <c r="E323" i="62" s="1"/>
  <c r="F323" i="62" s="1"/>
  <c r="H323" i="62" s="1"/>
  <c r="D315" i="62"/>
  <c r="E315" i="62" s="1"/>
  <c r="F315" i="62" s="1"/>
  <c r="G315" i="62" s="1"/>
  <c r="D307" i="62"/>
  <c r="E307" i="62" s="1"/>
  <c r="F307" i="62" s="1"/>
  <c r="H307" i="62" s="1"/>
  <c r="D299" i="62"/>
  <c r="E299" i="62" s="1"/>
  <c r="F299" i="62" s="1"/>
  <c r="G299" i="62" s="1"/>
  <c r="D291" i="62"/>
  <c r="E291" i="62" s="1"/>
  <c r="F291" i="62" s="1"/>
  <c r="G291" i="62" s="1"/>
  <c r="D277" i="62"/>
  <c r="E277" i="62" s="1"/>
  <c r="F277" i="62" s="1"/>
  <c r="G277" i="62" s="1"/>
  <c r="D261" i="62"/>
  <c r="E261" i="62" s="1"/>
  <c r="F261" i="62" s="1"/>
  <c r="H261" i="62" s="1"/>
  <c r="D158" i="62"/>
  <c r="E158" i="62" s="1"/>
  <c r="F158" i="62" s="1"/>
  <c r="G158" i="62" s="1"/>
  <c r="D174" i="62"/>
  <c r="E174" i="62" s="1"/>
  <c r="F174" i="62" s="1"/>
  <c r="G174" i="62" s="1"/>
  <c r="D190" i="62"/>
  <c r="E190" i="62" s="1"/>
  <c r="F190" i="62" s="1"/>
  <c r="H190" i="62" s="1"/>
  <c r="D206" i="62"/>
  <c r="E206" i="62" s="1"/>
  <c r="F206" i="62" s="1"/>
  <c r="H206" i="62" s="1"/>
  <c r="D222" i="62"/>
  <c r="E222" i="62" s="1"/>
  <c r="F222" i="62" s="1"/>
  <c r="G222" i="62" s="1"/>
  <c r="D238" i="62"/>
  <c r="E238" i="62" s="1"/>
  <c r="F238" i="62" s="1"/>
  <c r="G238" i="62" s="1"/>
  <c r="D254" i="62"/>
  <c r="E254" i="62" s="1"/>
  <c r="F254" i="62" s="1"/>
  <c r="H254" i="62" s="1"/>
  <c r="D284" i="62"/>
  <c r="E284" i="62" s="1"/>
  <c r="F284" i="62" s="1"/>
  <c r="H284" i="62" s="1"/>
  <c r="D316" i="62"/>
  <c r="E316" i="62" s="1"/>
  <c r="F316" i="62" s="1"/>
  <c r="G316" i="62" s="1"/>
  <c r="D348" i="62"/>
  <c r="E348" i="62" s="1"/>
  <c r="F348" i="62" s="1"/>
  <c r="G348" i="62" s="1"/>
  <c r="D377" i="62"/>
  <c r="E377" i="62" s="1"/>
  <c r="F377" i="62" s="1"/>
  <c r="H377" i="62" s="1"/>
  <c r="D258" i="62"/>
  <c r="E258" i="62" s="1"/>
  <c r="F258" i="62" s="1"/>
  <c r="H258" i="62" s="1"/>
  <c r="D193" i="62"/>
  <c r="E193" i="62" s="1"/>
  <c r="F193" i="62" s="1"/>
  <c r="H193" i="62" s="1"/>
  <c r="D106" i="62"/>
  <c r="E106" i="62" s="1"/>
  <c r="F106" i="62" s="1"/>
  <c r="G106" i="62" s="1"/>
  <c r="D25" i="62"/>
  <c r="E25" i="62" s="1"/>
  <c r="F25" i="62" s="1"/>
  <c r="D111" i="62"/>
  <c r="E111" i="62" s="1"/>
  <c r="F111" i="62" s="1"/>
  <c r="G111" i="62" s="1"/>
  <c r="D203" i="62"/>
  <c r="E203" i="62" s="1"/>
  <c r="F203" i="62" s="1"/>
  <c r="H203" i="62" s="1"/>
  <c r="D24" i="62"/>
  <c r="E24" i="62" s="1"/>
  <c r="F24" i="62" s="1"/>
  <c r="H24" i="62" s="1"/>
  <c r="D253" i="62"/>
  <c r="E253" i="62" s="1"/>
  <c r="F253" i="62" s="1"/>
  <c r="G253" i="62" s="1"/>
  <c r="G72" i="62"/>
  <c r="H72" i="62"/>
  <c r="G24" i="62"/>
  <c r="I24" i="62" s="1"/>
  <c r="J24" i="62" s="1"/>
  <c r="W24" i="62" s="1"/>
  <c r="X24" i="62" s="1"/>
  <c r="D373" i="62"/>
  <c r="E373" i="62" s="1"/>
  <c r="F373" i="62" s="1"/>
  <c r="H373" i="62" s="1"/>
  <c r="D369" i="62"/>
  <c r="E369" i="62" s="1"/>
  <c r="F369" i="62" s="1"/>
  <c r="H369" i="62" s="1"/>
  <c r="D365" i="62"/>
  <c r="E365" i="62" s="1"/>
  <c r="F365" i="62" s="1"/>
  <c r="G365" i="62" s="1"/>
  <c r="D361" i="62"/>
  <c r="E361" i="62" s="1"/>
  <c r="F361" i="62" s="1"/>
  <c r="H361" i="62" s="1"/>
  <c r="D357" i="62"/>
  <c r="E357" i="62" s="1"/>
  <c r="F357" i="62" s="1"/>
  <c r="H357" i="62" s="1"/>
  <c r="D353" i="62"/>
  <c r="E353" i="62" s="1"/>
  <c r="F353" i="62" s="1"/>
  <c r="H353" i="62" s="1"/>
  <c r="D349" i="62"/>
  <c r="E349" i="62" s="1"/>
  <c r="F349" i="62" s="1"/>
  <c r="G349" i="62" s="1"/>
  <c r="D345" i="62"/>
  <c r="E345" i="62" s="1"/>
  <c r="F345" i="62" s="1"/>
  <c r="G345" i="62" s="1"/>
  <c r="D341" i="62"/>
  <c r="E341" i="62" s="1"/>
  <c r="F341" i="62" s="1"/>
  <c r="H341" i="62" s="1"/>
  <c r="D337" i="62"/>
  <c r="E337" i="62" s="1"/>
  <c r="F337" i="62" s="1"/>
  <c r="H337" i="62" s="1"/>
  <c r="D333" i="62"/>
  <c r="E333" i="62" s="1"/>
  <c r="F333" i="62" s="1"/>
  <c r="H333" i="62" s="1"/>
  <c r="D329" i="62"/>
  <c r="E329" i="62" s="1"/>
  <c r="F329" i="62" s="1"/>
  <c r="H329" i="62" s="1"/>
  <c r="D325" i="62"/>
  <c r="E325" i="62" s="1"/>
  <c r="F325" i="62" s="1"/>
  <c r="H325" i="62" s="1"/>
  <c r="D321" i="62"/>
  <c r="E321" i="62" s="1"/>
  <c r="F321" i="62" s="1"/>
  <c r="G321" i="62" s="1"/>
  <c r="D317" i="62"/>
  <c r="E317" i="62" s="1"/>
  <c r="F317" i="62" s="1"/>
  <c r="G317" i="62" s="1"/>
  <c r="D313" i="62"/>
  <c r="E313" i="62" s="1"/>
  <c r="F313" i="62" s="1"/>
  <c r="H313" i="62" s="1"/>
  <c r="D309" i="62"/>
  <c r="E309" i="62" s="1"/>
  <c r="F309" i="62" s="1"/>
  <c r="G309" i="62" s="1"/>
  <c r="D305" i="62"/>
  <c r="E305" i="62" s="1"/>
  <c r="F305" i="62" s="1"/>
  <c r="G305" i="62" s="1"/>
  <c r="D301" i="62"/>
  <c r="E301" i="62" s="1"/>
  <c r="F301" i="62" s="1"/>
  <c r="G301" i="62" s="1"/>
  <c r="D297" i="62"/>
  <c r="E297" i="62" s="1"/>
  <c r="F297" i="62" s="1"/>
  <c r="G297" i="62" s="1"/>
  <c r="D293" i="62"/>
  <c r="E293" i="62" s="1"/>
  <c r="F293" i="62" s="1"/>
  <c r="G293" i="62" s="1"/>
  <c r="D289" i="62"/>
  <c r="E289" i="62" s="1"/>
  <c r="F289" i="62" s="1"/>
  <c r="G289" i="62" s="1"/>
  <c r="D281" i="62"/>
  <c r="E281" i="62" s="1"/>
  <c r="F281" i="62" s="1"/>
  <c r="H281" i="62" s="1"/>
  <c r="D273" i="62"/>
  <c r="E273" i="62" s="1"/>
  <c r="F273" i="62" s="1"/>
  <c r="G273" i="62" s="1"/>
  <c r="D265" i="62"/>
  <c r="E265" i="62" s="1"/>
  <c r="F265" i="62" s="1"/>
  <c r="H265" i="62" s="1"/>
  <c r="D257" i="62"/>
  <c r="E257" i="62" s="1"/>
  <c r="F257" i="62" s="1"/>
  <c r="G257" i="62" s="1"/>
  <c r="D154" i="62"/>
  <c r="E154" i="62" s="1"/>
  <c r="F154" i="62" s="1"/>
  <c r="G154" i="62" s="1"/>
  <c r="D162" i="62"/>
  <c r="E162" i="62" s="1"/>
  <c r="F162" i="62" s="1"/>
  <c r="G162" i="62" s="1"/>
  <c r="D170" i="62"/>
  <c r="E170" i="62" s="1"/>
  <c r="F170" i="62" s="1"/>
  <c r="G170" i="62" s="1"/>
  <c r="D178" i="62"/>
  <c r="E178" i="62" s="1"/>
  <c r="F178" i="62" s="1"/>
  <c r="H178" i="62" s="1"/>
  <c r="D186" i="62"/>
  <c r="E186" i="62" s="1"/>
  <c r="F186" i="62" s="1"/>
  <c r="H186" i="62" s="1"/>
  <c r="D194" i="62"/>
  <c r="E194" i="62" s="1"/>
  <c r="F194" i="62" s="1"/>
  <c r="H194" i="62" s="1"/>
  <c r="D202" i="62"/>
  <c r="E202" i="62" s="1"/>
  <c r="F202" i="62" s="1"/>
  <c r="G202" i="62" s="1"/>
  <c r="D210" i="62"/>
  <c r="E210" i="62" s="1"/>
  <c r="F210" i="62" s="1"/>
  <c r="G210" i="62" s="1"/>
  <c r="D218" i="62"/>
  <c r="E218" i="62" s="1"/>
  <c r="F218" i="62" s="1"/>
  <c r="G218" i="62" s="1"/>
  <c r="D226" i="62"/>
  <c r="E226" i="62" s="1"/>
  <c r="F226" i="62" s="1"/>
  <c r="G226" i="62" s="1"/>
  <c r="D234" i="62"/>
  <c r="E234" i="62" s="1"/>
  <c r="F234" i="62" s="1"/>
  <c r="G234" i="62" s="1"/>
  <c r="D242" i="62"/>
  <c r="E242" i="62" s="1"/>
  <c r="F242" i="62" s="1"/>
  <c r="H242" i="62" s="1"/>
  <c r="D250" i="62"/>
  <c r="E250" i="62" s="1"/>
  <c r="F250" i="62" s="1"/>
  <c r="H250" i="62" s="1"/>
  <c r="D260" i="62"/>
  <c r="E260" i="62" s="1"/>
  <c r="F260" i="62" s="1"/>
  <c r="G260" i="62" s="1"/>
  <c r="D276" i="62"/>
  <c r="E276" i="62" s="1"/>
  <c r="F276" i="62" s="1"/>
  <c r="H276" i="62" s="1"/>
  <c r="D292" i="62"/>
  <c r="E292" i="62" s="1"/>
  <c r="F292" i="62" s="1"/>
  <c r="G292" i="62" s="1"/>
  <c r="D308" i="62"/>
  <c r="E308" i="62" s="1"/>
  <c r="F308" i="62" s="1"/>
  <c r="H308" i="62" s="1"/>
  <c r="D324" i="62"/>
  <c r="E324" i="62" s="1"/>
  <c r="F324" i="62" s="1"/>
  <c r="H324" i="62" s="1"/>
  <c r="D340" i="62"/>
  <c r="E340" i="62" s="1"/>
  <c r="F340" i="62" s="1"/>
  <c r="H340" i="62" s="1"/>
  <c r="D356" i="62"/>
  <c r="E356" i="62" s="1"/>
  <c r="F356" i="62" s="1"/>
  <c r="G356" i="62" s="1"/>
  <c r="D372" i="62"/>
  <c r="E372" i="62" s="1"/>
  <c r="F372" i="62" s="1"/>
  <c r="H372" i="62" s="1"/>
  <c r="D354" i="62"/>
  <c r="E354" i="62" s="1"/>
  <c r="F354" i="62" s="1"/>
  <c r="H354" i="62" s="1"/>
  <c r="D290" i="62"/>
  <c r="E290" i="62" s="1"/>
  <c r="F290" i="62" s="1"/>
  <c r="G290" i="62" s="1"/>
  <c r="D241" i="62"/>
  <c r="E241" i="62" s="1"/>
  <c r="F241" i="62" s="1"/>
  <c r="H241" i="62" s="1"/>
  <c r="D209" i="62"/>
  <c r="E209" i="62" s="1"/>
  <c r="F209" i="62" s="1"/>
  <c r="G209" i="62" s="1"/>
  <c r="D161" i="62"/>
  <c r="E161" i="62" s="1"/>
  <c r="F161" i="62" s="1"/>
  <c r="H161" i="62" s="1"/>
  <c r="D122" i="62"/>
  <c r="E122" i="62" s="1"/>
  <c r="F122" i="62" s="1"/>
  <c r="G122" i="62" s="1"/>
  <c r="D86" i="62"/>
  <c r="E86" i="62" s="1"/>
  <c r="F86" i="62" s="1"/>
  <c r="G86" i="62" s="1"/>
  <c r="D41" i="62"/>
  <c r="E41" i="62" s="1"/>
  <c r="F41" i="62" s="1"/>
  <c r="D62" i="62"/>
  <c r="E62" i="62" s="1"/>
  <c r="F62" i="62" s="1"/>
  <c r="G62" i="62" s="1"/>
  <c r="D95" i="62"/>
  <c r="E95" i="62" s="1"/>
  <c r="F95" i="62" s="1"/>
  <c r="G95" i="62" s="1"/>
  <c r="D127" i="62"/>
  <c r="E127" i="62" s="1"/>
  <c r="F127" i="62" s="1"/>
  <c r="G127" i="62" s="1"/>
  <c r="D171" i="62"/>
  <c r="E171" i="62" s="1"/>
  <c r="F171" i="62" s="1"/>
  <c r="H171" i="62" s="1"/>
  <c r="D235" i="62"/>
  <c r="E235" i="62" s="1"/>
  <c r="F235" i="62" s="1"/>
  <c r="H235" i="62" s="1"/>
  <c r="D342" i="62"/>
  <c r="E342" i="62" s="1"/>
  <c r="F342" i="62" s="1"/>
  <c r="H342" i="62" s="1"/>
  <c r="D56" i="62"/>
  <c r="E56" i="62" s="1"/>
  <c r="F56" i="62" s="1"/>
  <c r="D213" i="62"/>
  <c r="E213" i="62" s="1"/>
  <c r="F213" i="62" s="1"/>
  <c r="G213" i="62" s="1"/>
  <c r="D18" i="62"/>
  <c r="E18" i="62" s="1"/>
  <c r="F18" i="62" s="1"/>
  <c r="H18" i="62" s="1"/>
  <c r="D34" i="62"/>
  <c r="E34" i="62" s="1"/>
  <c r="F34" i="62" s="1"/>
  <c r="D136" i="62"/>
  <c r="E136" i="62" s="1"/>
  <c r="F136" i="62" s="1"/>
  <c r="G136" i="62" s="1"/>
  <c r="D298" i="62"/>
  <c r="E298" i="62" s="1"/>
  <c r="F298" i="62" s="1"/>
  <c r="H298" i="62" s="1"/>
  <c r="D149" i="62"/>
  <c r="E149" i="62" s="1"/>
  <c r="F149" i="62" s="1"/>
  <c r="H149" i="62" s="1"/>
  <c r="D84" i="62"/>
  <c r="E84" i="62" s="1"/>
  <c r="F84" i="62" s="1"/>
  <c r="D40" i="62"/>
  <c r="E40" i="62" s="1"/>
  <c r="F40" i="62" s="1"/>
  <c r="D374" i="62"/>
  <c r="E374" i="62" s="1"/>
  <c r="F374" i="62" s="1"/>
  <c r="H374" i="62" s="1"/>
  <c r="D310" i="62"/>
  <c r="E310" i="62" s="1"/>
  <c r="F310" i="62" s="1"/>
  <c r="H310" i="62" s="1"/>
  <c r="D251" i="62"/>
  <c r="E251" i="62" s="1"/>
  <c r="F251" i="62" s="1"/>
  <c r="G251" i="62" s="1"/>
  <c r="D219" i="62"/>
  <c r="E219" i="62" s="1"/>
  <c r="F219" i="62" s="1"/>
  <c r="G219" i="62" s="1"/>
  <c r="D187" i="62"/>
  <c r="E187" i="62" s="1"/>
  <c r="F187" i="62" s="1"/>
  <c r="G187" i="62" s="1"/>
  <c r="D155" i="62"/>
  <c r="E155" i="62" s="1"/>
  <c r="F155" i="62" s="1"/>
  <c r="H155" i="62" s="1"/>
  <c r="D135" i="62"/>
  <c r="E135" i="62" s="1"/>
  <c r="F135" i="62" s="1"/>
  <c r="G135" i="62" s="1"/>
  <c r="D119" i="62"/>
  <c r="E119" i="62" s="1"/>
  <c r="F119" i="62" s="1"/>
  <c r="H119" i="62" s="1"/>
  <c r="D103" i="62"/>
  <c r="E103" i="62" s="1"/>
  <c r="F103" i="62" s="1"/>
  <c r="G103" i="62" s="1"/>
  <c r="D87" i="62"/>
  <c r="E87" i="62" s="1"/>
  <c r="F87" i="62" s="1"/>
  <c r="G87" i="62" s="1"/>
  <c r="D71" i="62"/>
  <c r="E71" i="62" s="1"/>
  <c r="F71" i="62" s="1"/>
  <c r="G71" i="62" s="1"/>
  <c r="D17" i="62"/>
  <c r="E17" i="62" s="1"/>
  <c r="F17" i="62" s="1"/>
  <c r="D33" i="62"/>
  <c r="E33" i="62" s="1"/>
  <c r="F33" i="62" s="1"/>
  <c r="D49" i="62"/>
  <c r="E49" i="62" s="1"/>
  <c r="F49" i="62" s="1"/>
  <c r="D69" i="62"/>
  <c r="E69" i="62" s="1"/>
  <c r="F69" i="62" s="1"/>
  <c r="G69" i="62" s="1"/>
  <c r="D98" i="62"/>
  <c r="E98" i="62" s="1"/>
  <c r="F98" i="62" s="1"/>
  <c r="G98" i="62" s="1"/>
  <c r="D114" i="62"/>
  <c r="E114" i="62" s="1"/>
  <c r="F114" i="62" s="1"/>
  <c r="G114" i="62" s="1"/>
  <c r="D130" i="62"/>
  <c r="E130" i="62" s="1"/>
  <c r="F130" i="62" s="1"/>
  <c r="H130" i="62" s="1"/>
  <c r="D146" i="62"/>
  <c r="E146" i="62" s="1"/>
  <c r="F146" i="62" s="1"/>
  <c r="G146" i="62" s="1"/>
  <c r="D177" i="62"/>
  <c r="E177" i="62" s="1"/>
  <c r="F177" i="62" s="1"/>
  <c r="G177" i="62" s="1"/>
  <c r="D201" i="62"/>
  <c r="E201" i="62" s="1"/>
  <c r="F201" i="62" s="1"/>
  <c r="G201" i="62" s="1"/>
  <c r="D217" i="62"/>
  <c r="E217" i="62" s="1"/>
  <c r="F217" i="62" s="1"/>
  <c r="G217" i="62" s="1"/>
  <c r="D233" i="62"/>
  <c r="E233" i="62" s="1"/>
  <c r="F233" i="62" s="1"/>
  <c r="G233" i="62" s="1"/>
  <c r="D249" i="62"/>
  <c r="E249" i="62" s="1"/>
  <c r="F249" i="62" s="1"/>
  <c r="H249" i="62" s="1"/>
  <c r="D274" i="62"/>
  <c r="E274" i="62" s="1"/>
  <c r="F274" i="62" s="1"/>
  <c r="H274" i="62" s="1"/>
  <c r="D306" i="62"/>
  <c r="E306" i="62" s="1"/>
  <c r="F306" i="62" s="1"/>
  <c r="H306" i="62" s="1"/>
  <c r="D338" i="62"/>
  <c r="E338" i="62" s="1"/>
  <c r="F338" i="62" s="1"/>
  <c r="G338" i="62" s="1"/>
  <c r="D370" i="62"/>
  <c r="E370" i="62" s="1"/>
  <c r="F370" i="62" s="1"/>
  <c r="G370" i="62" s="1"/>
  <c r="D376" i="62"/>
  <c r="E376" i="62" s="1"/>
  <c r="F376" i="62" s="1"/>
  <c r="H376" i="62" s="1"/>
  <c r="D368" i="62"/>
  <c r="E368" i="62" s="1"/>
  <c r="F368" i="62" s="1"/>
  <c r="G368" i="62" s="1"/>
  <c r="D360" i="62"/>
  <c r="E360" i="62" s="1"/>
  <c r="F360" i="62" s="1"/>
  <c r="G360" i="62" s="1"/>
  <c r="D352" i="62"/>
  <c r="E352" i="62" s="1"/>
  <c r="F352" i="62" s="1"/>
  <c r="G352" i="62" s="1"/>
  <c r="D344" i="62"/>
  <c r="E344" i="62" s="1"/>
  <c r="F344" i="62" s="1"/>
  <c r="H344" i="62" s="1"/>
  <c r="D336" i="62"/>
  <c r="E336" i="62" s="1"/>
  <c r="F336" i="62" s="1"/>
  <c r="H336" i="62" s="1"/>
  <c r="D328" i="62"/>
  <c r="E328" i="62" s="1"/>
  <c r="F328" i="62" s="1"/>
  <c r="H328" i="62" s="1"/>
  <c r="D320" i="62"/>
  <c r="E320" i="62" s="1"/>
  <c r="F320" i="62" s="1"/>
  <c r="G320" i="62" s="1"/>
  <c r="D312" i="62"/>
  <c r="E312" i="62" s="1"/>
  <c r="F312" i="62" s="1"/>
  <c r="H312" i="62" s="1"/>
  <c r="D304" i="62"/>
  <c r="E304" i="62" s="1"/>
  <c r="F304" i="62" s="1"/>
  <c r="H304" i="62" s="1"/>
  <c r="D296" i="62"/>
  <c r="E296" i="62" s="1"/>
  <c r="F296" i="62" s="1"/>
  <c r="G296" i="62" s="1"/>
  <c r="D288" i="62"/>
  <c r="E288" i="62" s="1"/>
  <c r="F288" i="62" s="1"/>
  <c r="G288" i="62" s="1"/>
  <c r="D280" i="62"/>
  <c r="E280" i="62" s="1"/>
  <c r="F280" i="62" s="1"/>
  <c r="H280" i="62" s="1"/>
  <c r="D272" i="62"/>
  <c r="E272" i="62" s="1"/>
  <c r="F272" i="62" s="1"/>
  <c r="G272" i="62" s="1"/>
  <c r="D264" i="62"/>
  <c r="E264" i="62" s="1"/>
  <c r="F264" i="62" s="1"/>
  <c r="H264" i="62" s="1"/>
  <c r="D256" i="62"/>
  <c r="E256" i="62" s="1"/>
  <c r="F256" i="62" s="1"/>
  <c r="G256" i="62" s="1"/>
  <c r="D252" i="62"/>
  <c r="E252" i="62" s="1"/>
  <c r="F252" i="62" s="1"/>
  <c r="H252" i="62" s="1"/>
  <c r="D248" i="62"/>
  <c r="E248" i="62" s="1"/>
  <c r="F248" i="62" s="1"/>
  <c r="G248" i="62" s="1"/>
  <c r="D244" i="62"/>
  <c r="E244" i="62" s="1"/>
  <c r="F244" i="62" s="1"/>
  <c r="G244" i="62" s="1"/>
  <c r="D240" i="62"/>
  <c r="E240" i="62" s="1"/>
  <c r="F240" i="62" s="1"/>
  <c r="H240" i="62" s="1"/>
  <c r="D236" i="62"/>
  <c r="E236" i="62" s="1"/>
  <c r="F236" i="62" s="1"/>
  <c r="G236" i="62" s="1"/>
  <c r="D232" i="62"/>
  <c r="E232" i="62" s="1"/>
  <c r="F232" i="62" s="1"/>
  <c r="G232" i="62" s="1"/>
  <c r="D228" i="62"/>
  <c r="E228" i="62" s="1"/>
  <c r="F228" i="62" s="1"/>
  <c r="G228" i="62" s="1"/>
  <c r="D224" i="62"/>
  <c r="E224" i="62" s="1"/>
  <c r="F224" i="62" s="1"/>
  <c r="G224" i="62" s="1"/>
  <c r="D220" i="62"/>
  <c r="E220" i="62" s="1"/>
  <c r="F220" i="62" s="1"/>
  <c r="G220" i="62" s="1"/>
  <c r="D216" i="62"/>
  <c r="E216" i="62" s="1"/>
  <c r="F216" i="62" s="1"/>
  <c r="H216" i="62" s="1"/>
  <c r="D212" i="62"/>
  <c r="E212" i="62" s="1"/>
  <c r="F212" i="62" s="1"/>
  <c r="G212" i="62" s="1"/>
  <c r="D208" i="62"/>
  <c r="E208" i="62" s="1"/>
  <c r="F208" i="62" s="1"/>
  <c r="G208" i="62" s="1"/>
  <c r="D204" i="62"/>
  <c r="E204" i="62" s="1"/>
  <c r="F204" i="62" s="1"/>
  <c r="G204" i="62" s="1"/>
  <c r="D200" i="62"/>
  <c r="E200" i="62" s="1"/>
  <c r="F200" i="62" s="1"/>
  <c r="H200" i="62" s="1"/>
  <c r="D196" i="62"/>
  <c r="E196" i="62" s="1"/>
  <c r="F196" i="62" s="1"/>
  <c r="H196" i="62" s="1"/>
  <c r="D192" i="62"/>
  <c r="E192" i="62" s="1"/>
  <c r="F192" i="62" s="1"/>
  <c r="G192" i="62" s="1"/>
  <c r="D188" i="62"/>
  <c r="E188" i="62" s="1"/>
  <c r="F188" i="62" s="1"/>
  <c r="H188" i="62" s="1"/>
  <c r="D184" i="62"/>
  <c r="E184" i="62" s="1"/>
  <c r="F184" i="62" s="1"/>
  <c r="G184" i="62" s="1"/>
  <c r="D180" i="62"/>
  <c r="E180" i="62" s="1"/>
  <c r="F180" i="62" s="1"/>
  <c r="G180" i="62" s="1"/>
  <c r="D176" i="62"/>
  <c r="E176" i="62" s="1"/>
  <c r="F176" i="62" s="1"/>
  <c r="G176" i="62" s="1"/>
  <c r="D172" i="62"/>
  <c r="E172" i="62" s="1"/>
  <c r="F172" i="62" s="1"/>
  <c r="G172" i="62" s="1"/>
  <c r="D168" i="62"/>
  <c r="E168" i="62" s="1"/>
  <c r="F168" i="62" s="1"/>
  <c r="H168" i="62" s="1"/>
  <c r="D164" i="62"/>
  <c r="E164" i="62" s="1"/>
  <c r="F164" i="62" s="1"/>
  <c r="G164" i="62" s="1"/>
  <c r="D160" i="62"/>
  <c r="E160" i="62" s="1"/>
  <c r="F160" i="62" s="1"/>
  <c r="H160" i="62" s="1"/>
  <c r="D156" i="62"/>
  <c r="E156" i="62" s="1"/>
  <c r="F156" i="62" s="1"/>
  <c r="G156" i="62" s="1"/>
  <c r="D152" i="62"/>
  <c r="E152" i="62" s="1"/>
  <c r="F152" i="62" s="1"/>
  <c r="G152" i="62" s="1"/>
  <c r="D148" i="62"/>
  <c r="E148" i="62" s="1"/>
  <c r="F148" i="62" s="1"/>
  <c r="G148" i="62" s="1"/>
  <c r="D259" i="62"/>
  <c r="E259" i="62" s="1"/>
  <c r="F259" i="62" s="1"/>
  <c r="G259" i="62" s="1"/>
  <c r="D263" i="62"/>
  <c r="E263" i="62" s="1"/>
  <c r="F263" i="62" s="1"/>
  <c r="H263" i="62" s="1"/>
  <c r="D267" i="62"/>
  <c r="E267" i="62" s="1"/>
  <c r="F267" i="62" s="1"/>
  <c r="H267" i="62" s="1"/>
  <c r="D271" i="62"/>
  <c r="E271" i="62" s="1"/>
  <c r="F271" i="62" s="1"/>
  <c r="H271" i="62" s="1"/>
  <c r="D275" i="62"/>
  <c r="E275" i="62" s="1"/>
  <c r="F275" i="62" s="1"/>
  <c r="H275" i="62" s="1"/>
  <c r="D279" i="62"/>
  <c r="E279" i="62" s="1"/>
  <c r="F279" i="62" s="1"/>
  <c r="H279" i="62" s="1"/>
  <c r="D283" i="62"/>
  <c r="E283" i="62" s="1"/>
  <c r="F283" i="62" s="1"/>
  <c r="G283" i="62" s="1"/>
  <c r="D287" i="62"/>
  <c r="E287" i="62" s="1"/>
  <c r="F287" i="62" s="1"/>
  <c r="H287" i="62" s="1"/>
  <c r="D185" i="62"/>
  <c r="E185" i="62" s="1"/>
  <c r="F185" i="62" s="1"/>
  <c r="H185" i="62" s="1"/>
  <c r="D169" i="62"/>
  <c r="E169" i="62" s="1"/>
  <c r="F169" i="62" s="1"/>
  <c r="G169" i="62" s="1"/>
  <c r="D153" i="62"/>
  <c r="E153" i="62" s="1"/>
  <c r="F153" i="62" s="1"/>
  <c r="H153" i="62" s="1"/>
  <c r="D142" i="62"/>
  <c r="E142" i="62" s="1"/>
  <c r="F142" i="62" s="1"/>
  <c r="G142" i="62" s="1"/>
  <c r="D134" i="62"/>
  <c r="E134" i="62" s="1"/>
  <c r="F134" i="62" s="1"/>
  <c r="H134" i="62" s="1"/>
  <c r="D126" i="62"/>
  <c r="E126" i="62" s="1"/>
  <c r="F126" i="62" s="1"/>
  <c r="G126" i="62" s="1"/>
  <c r="D118" i="62"/>
  <c r="E118" i="62" s="1"/>
  <c r="F118" i="62" s="1"/>
  <c r="H118" i="62" s="1"/>
  <c r="D110" i="62"/>
  <c r="E110" i="62" s="1"/>
  <c r="F110" i="62" s="1"/>
  <c r="G110" i="62" s="1"/>
  <c r="D102" i="62"/>
  <c r="E102" i="62" s="1"/>
  <c r="F102" i="62" s="1"/>
  <c r="H102" i="62" s="1"/>
  <c r="D94" i="62"/>
  <c r="E94" i="62" s="1"/>
  <c r="F94" i="62" s="1"/>
  <c r="G94" i="62" s="1"/>
  <c r="D78" i="62"/>
  <c r="E78" i="62" s="1"/>
  <c r="F78" i="62" s="1"/>
  <c r="D61" i="62"/>
  <c r="E61" i="62" s="1"/>
  <c r="F61" i="62" s="1"/>
  <c r="D53" i="62"/>
  <c r="E53" i="62" s="1"/>
  <c r="F53" i="62" s="1"/>
  <c r="G53" i="62" s="1"/>
  <c r="D45" i="62"/>
  <c r="E45" i="62" s="1"/>
  <c r="F45" i="62" s="1"/>
  <c r="G45" i="62" s="1"/>
  <c r="D37" i="62"/>
  <c r="E37" i="62" s="1"/>
  <c r="F37" i="62" s="1"/>
  <c r="G37" i="62" s="1"/>
  <c r="D29" i="62"/>
  <c r="E29" i="62" s="1"/>
  <c r="F29" i="62" s="1"/>
  <c r="G29" i="62" s="1"/>
  <c r="D21" i="62"/>
  <c r="E21" i="62" s="1"/>
  <c r="F21" i="62" s="1"/>
  <c r="G21" i="62" s="1"/>
  <c r="D13" i="62"/>
  <c r="E13" i="62" s="1"/>
  <c r="F13" i="62" s="1"/>
  <c r="D66" i="62"/>
  <c r="E66" i="62" s="1"/>
  <c r="F66" i="62" s="1"/>
  <c r="G66" i="62" s="1"/>
  <c r="D75" i="62"/>
  <c r="E75" i="62" s="1"/>
  <c r="F75" i="62" s="1"/>
  <c r="D83" i="62"/>
  <c r="E83" i="62" s="1"/>
  <c r="F83" i="62" s="1"/>
  <c r="D91" i="62"/>
  <c r="E91" i="62" s="1"/>
  <c r="F91" i="62" s="1"/>
  <c r="D99" i="62"/>
  <c r="E99" i="62" s="1"/>
  <c r="F99" i="62" s="1"/>
  <c r="H99" i="62" s="1"/>
  <c r="D107" i="62"/>
  <c r="E107" i="62" s="1"/>
  <c r="F107" i="62" s="1"/>
  <c r="G107" i="62" s="1"/>
  <c r="D115" i="62"/>
  <c r="E115" i="62" s="1"/>
  <c r="F115" i="62" s="1"/>
  <c r="H115" i="62" s="1"/>
  <c r="D123" i="62"/>
  <c r="E123" i="62" s="1"/>
  <c r="F123" i="62" s="1"/>
  <c r="G123" i="62" s="1"/>
  <c r="D131" i="62"/>
  <c r="E131" i="62" s="1"/>
  <c r="F131" i="62" s="1"/>
  <c r="G131" i="62" s="1"/>
  <c r="D139" i="62"/>
  <c r="E139" i="62" s="1"/>
  <c r="F139" i="62" s="1"/>
  <c r="G139" i="62" s="1"/>
  <c r="D147" i="62"/>
  <c r="E147" i="62" s="1"/>
  <c r="F147" i="62" s="1"/>
  <c r="H147" i="62" s="1"/>
  <c r="D163" i="62"/>
  <c r="E163" i="62" s="1"/>
  <c r="F163" i="62" s="1"/>
  <c r="H163" i="62" s="1"/>
  <c r="D179" i="62"/>
  <c r="E179" i="62" s="1"/>
  <c r="F179" i="62" s="1"/>
  <c r="G179" i="62" s="1"/>
  <c r="D195" i="62"/>
  <c r="E195" i="62" s="1"/>
  <c r="F195" i="62" s="1"/>
  <c r="G195" i="62" s="1"/>
  <c r="D211" i="62"/>
  <c r="E211" i="62" s="1"/>
  <c r="F211" i="62" s="1"/>
  <c r="H211" i="62" s="1"/>
  <c r="D227" i="62"/>
  <c r="E227" i="62" s="1"/>
  <c r="F227" i="62" s="1"/>
  <c r="G227" i="62" s="1"/>
  <c r="D243" i="62"/>
  <c r="E243" i="62" s="1"/>
  <c r="F243" i="62" s="1"/>
  <c r="H243" i="62" s="1"/>
  <c r="D262" i="62"/>
  <c r="E262" i="62" s="1"/>
  <c r="F262" i="62" s="1"/>
  <c r="H262" i="62" s="1"/>
  <c r="D294" i="62"/>
  <c r="E294" i="62" s="1"/>
  <c r="F294" i="62" s="1"/>
  <c r="H294" i="62" s="1"/>
  <c r="D326" i="62"/>
  <c r="E326" i="62" s="1"/>
  <c r="F326" i="62" s="1"/>
  <c r="H326" i="62" s="1"/>
  <c r="D358" i="62"/>
  <c r="E358" i="62" s="1"/>
  <c r="F358" i="62" s="1"/>
  <c r="H358" i="62" s="1"/>
  <c r="D16" i="62"/>
  <c r="E16" i="62" s="1"/>
  <c r="F16" i="62" s="1"/>
  <c r="G16" i="62" s="1"/>
  <c r="D32" i="62"/>
  <c r="E32" i="62" s="1"/>
  <c r="F32" i="62" s="1"/>
  <c r="D48" i="62"/>
  <c r="E48" i="62" s="1"/>
  <c r="F48" i="62" s="1"/>
  <c r="G48" i="62" s="1"/>
  <c r="D67" i="62"/>
  <c r="E67" i="62" s="1"/>
  <c r="F67" i="62" s="1"/>
  <c r="D100" i="62"/>
  <c r="E100" i="62" s="1"/>
  <c r="F100" i="62" s="1"/>
  <c r="H100" i="62" s="1"/>
  <c r="D132" i="62"/>
  <c r="E132" i="62" s="1"/>
  <c r="F132" i="62" s="1"/>
  <c r="G132" i="62" s="1"/>
  <c r="D181" i="62"/>
  <c r="E181" i="62" s="1"/>
  <c r="F181" i="62" s="1"/>
  <c r="G181" i="62" s="1"/>
  <c r="D245" i="62"/>
  <c r="E245" i="62" s="1"/>
  <c r="F245" i="62" s="1"/>
  <c r="H245" i="62" s="1"/>
  <c r="D362" i="62"/>
  <c r="E362" i="62" s="1"/>
  <c r="F362" i="62" s="1"/>
  <c r="H362" i="62" s="1"/>
  <c r="D189" i="62"/>
  <c r="E189" i="62" s="1"/>
  <c r="F189" i="62" s="1"/>
  <c r="H189" i="62" s="1"/>
  <c r="D104" i="62"/>
  <c r="E104" i="62" s="1"/>
  <c r="F104" i="62" s="1"/>
  <c r="H104" i="62" s="1"/>
  <c r="D50" i="62"/>
  <c r="E50" i="62" s="1"/>
  <c r="F50" i="62" s="1"/>
  <c r="H50" i="62" s="1"/>
  <c r="H45" i="62"/>
  <c r="H37" i="62"/>
  <c r="H29" i="62"/>
  <c r="G18" i="62"/>
  <c r="I18" i="62" s="1"/>
  <c r="J18" i="62" s="1"/>
  <c r="W18" i="62" s="1"/>
  <c r="X18" i="62" s="1"/>
  <c r="D346" i="62"/>
  <c r="E346" i="62" s="1"/>
  <c r="F346" i="62" s="1"/>
  <c r="G346" i="62" s="1"/>
  <c r="D237" i="62"/>
  <c r="E237" i="62" s="1"/>
  <c r="F237" i="62" s="1"/>
  <c r="H237" i="62" s="1"/>
  <c r="D173" i="62"/>
  <c r="E173" i="62" s="1"/>
  <c r="F173" i="62" s="1"/>
  <c r="G173" i="62" s="1"/>
  <c r="D128" i="62"/>
  <c r="E128" i="62" s="1"/>
  <c r="F128" i="62" s="1"/>
  <c r="G128" i="62" s="1"/>
  <c r="D96" i="62"/>
  <c r="E96" i="62" s="1"/>
  <c r="F96" i="62" s="1"/>
  <c r="G96" i="62" s="1"/>
  <c r="D63" i="62"/>
  <c r="E63" i="62" s="1"/>
  <c r="F63" i="62" s="1"/>
  <c r="D46" i="62"/>
  <c r="E46" i="62" s="1"/>
  <c r="F46" i="62" s="1"/>
  <c r="D30" i="62"/>
  <c r="E30" i="62" s="1"/>
  <c r="F30" i="62" s="1"/>
  <c r="D14" i="62"/>
  <c r="E14" i="62" s="1"/>
  <c r="F14" i="62" s="1"/>
  <c r="D282" i="62"/>
  <c r="E282" i="62" s="1"/>
  <c r="F282" i="62" s="1"/>
  <c r="G282" i="62" s="1"/>
  <c r="D205" i="62"/>
  <c r="E205" i="62" s="1"/>
  <c r="F205" i="62" s="1"/>
  <c r="H205" i="62" s="1"/>
  <c r="D144" i="62"/>
  <c r="E144" i="62" s="1"/>
  <c r="F144" i="62" s="1"/>
  <c r="G144" i="62" s="1"/>
  <c r="D112" i="62"/>
  <c r="E112" i="62" s="1"/>
  <c r="F112" i="62" s="1"/>
  <c r="G112" i="62" s="1"/>
  <c r="D80" i="62"/>
  <c r="E80" i="62" s="1"/>
  <c r="F80" i="62" s="1"/>
  <c r="D54" i="62"/>
  <c r="E54" i="62" s="1"/>
  <c r="F54" i="62" s="1"/>
  <c r="D38" i="62"/>
  <c r="E38" i="62" s="1"/>
  <c r="F38" i="62" s="1"/>
  <c r="D22" i="62"/>
  <c r="E22" i="62" s="1"/>
  <c r="F22" i="62" s="1"/>
  <c r="E6" i="62"/>
  <c r="D26" i="62"/>
  <c r="E26" i="62" s="1"/>
  <c r="F26" i="62" s="1"/>
  <c r="D42" i="62"/>
  <c r="E42" i="62" s="1"/>
  <c r="F42" i="62" s="1"/>
  <c r="D58" i="62"/>
  <c r="E58" i="62" s="1"/>
  <c r="F58" i="62" s="1"/>
  <c r="D88" i="62"/>
  <c r="E88" i="62" s="1"/>
  <c r="F88" i="62" s="1"/>
  <c r="D120" i="62"/>
  <c r="E120" i="62" s="1"/>
  <c r="F120" i="62" s="1"/>
  <c r="G120" i="62" s="1"/>
  <c r="D157" i="62"/>
  <c r="E157" i="62" s="1"/>
  <c r="F157" i="62" s="1"/>
  <c r="G157" i="62" s="1"/>
  <c r="D221" i="62"/>
  <c r="E221" i="62" s="1"/>
  <c r="F221" i="62" s="1"/>
  <c r="G221" i="62" s="1"/>
  <c r="D314" i="62"/>
  <c r="E314" i="62" s="1"/>
  <c r="F314" i="62" s="1"/>
  <c r="G314" i="62" s="1"/>
  <c r="D330" i="62"/>
  <c r="E330" i="62" s="1"/>
  <c r="F330" i="62" s="1"/>
  <c r="G330" i="62" s="1"/>
  <c r="D266" i="62"/>
  <c r="E266" i="62" s="1"/>
  <c r="F266" i="62" s="1"/>
  <c r="G266" i="62" s="1"/>
  <c r="D229" i="62"/>
  <c r="E229" i="62" s="1"/>
  <c r="F229" i="62" s="1"/>
  <c r="G229" i="62" s="1"/>
  <c r="D197" i="62"/>
  <c r="E197" i="62" s="1"/>
  <c r="F197" i="62" s="1"/>
  <c r="D165" i="62"/>
  <c r="E165" i="62" s="1"/>
  <c r="F165" i="62" s="1"/>
  <c r="H165" i="62" s="1"/>
  <c r="D140" i="62"/>
  <c r="E140" i="62" s="1"/>
  <c r="F140" i="62" s="1"/>
  <c r="G140" i="62" s="1"/>
  <c r="D124" i="62"/>
  <c r="E124" i="62" s="1"/>
  <c r="F124" i="62" s="1"/>
  <c r="G124" i="62" s="1"/>
  <c r="D108" i="62"/>
  <c r="E108" i="62" s="1"/>
  <c r="F108" i="62" s="1"/>
  <c r="H108" i="62" s="1"/>
  <c r="D92" i="62"/>
  <c r="E92" i="62" s="1"/>
  <c r="F92" i="62" s="1"/>
  <c r="G92" i="62" s="1"/>
  <c r="D76" i="62"/>
  <c r="E76" i="62" s="1"/>
  <c r="F76" i="62" s="1"/>
  <c r="H76" i="62" s="1"/>
  <c r="D60" i="62"/>
  <c r="E60" i="62" s="1"/>
  <c r="F60" i="62" s="1"/>
  <c r="G60" i="62" s="1"/>
  <c r="D52" i="62"/>
  <c r="E52" i="62" s="1"/>
  <c r="F52" i="62" s="1"/>
  <c r="D44" i="62"/>
  <c r="E44" i="62" s="1"/>
  <c r="F44" i="62" s="1"/>
  <c r="H44" i="62" s="1"/>
  <c r="D36" i="62"/>
  <c r="E36" i="62" s="1"/>
  <c r="F36" i="62" s="1"/>
  <c r="D28" i="62"/>
  <c r="E28" i="62" s="1"/>
  <c r="F28" i="62" s="1"/>
  <c r="D20" i="62"/>
  <c r="E20" i="62" s="1"/>
  <c r="F20" i="62" s="1"/>
  <c r="H20" i="62" s="1"/>
  <c r="D12" i="62"/>
  <c r="E12" i="62" s="1"/>
  <c r="F12" i="62" s="1"/>
  <c r="D366" i="62"/>
  <c r="E366" i="62" s="1"/>
  <c r="F366" i="62" s="1"/>
  <c r="G366" i="62" s="1"/>
  <c r="D350" i="62"/>
  <c r="E350" i="62" s="1"/>
  <c r="F350" i="62" s="1"/>
  <c r="G350" i="62" s="1"/>
  <c r="D334" i="62"/>
  <c r="E334" i="62" s="1"/>
  <c r="F334" i="62" s="1"/>
  <c r="G334" i="62" s="1"/>
  <c r="D318" i="62"/>
  <c r="E318" i="62" s="1"/>
  <c r="F318" i="62" s="1"/>
  <c r="H318" i="62" s="1"/>
  <c r="D302" i="62"/>
  <c r="E302" i="62" s="1"/>
  <c r="F302" i="62" s="1"/>
  <c r="G302" i="62" s="1"/>
  <c r="D286" i="62"/>
  <c r="E286" i="62" s="1"/>
  <c r="F286" i="62" s="1"/>
  <c r="G286" i="62" s="1"/>
  <c r="D270" i="62"/>
  <c r="E270" i="62" s="1"/>
  <c r="F270" i="62" s="1"/>
  <c r="G270" i="62" s="1"/>
  <c r="D255" i="62"/>
  <c r="E255" i="62" s="1"/>
  <c r="F255" i="62" s="1"/>
  <c r="G255" i="62" s="1"/>
  <c r="D247" i="62"/>
  <c r="E247" i="62" s="1"/>
  <c r="F247" i="62" s="1"/>
  <c r="H247" i="62" s="1"/>
  <c r="D239" i="62"/>
  <c r="E239" i="62" s="1"/>
  <c r="F239" i="62" s="1"/>
  <c r="H239" i="62" s="1"/>
  <c r="D231" i="62"/>
  <c r="E231" i="62" s="1"/>
  <c r="F231" i="62" s="1"/>
  <c r="H231" i="62" s="1"/>
  <c r="D223" i="62"/>
  <c r="E223" i="62" s="1"/>
  <c r="F223" i="62" s="1"/>
  <c r="G223" i="62" s="1"/>
  <c r="D215" i="62"/>
  <c r="E215" i="62" s="1"/>
  <c r="F215" i="62" s="1"/>
  <c r="H215" i="62" s="1"/>
  <c r="D207" i="62"/>
  <c r="E207" i="62" s="1"/>
  <c r="F207" i="62" s="1"/>
  <c r="H207" i="62" s="1"/>
  <c r="D199" i="62"/>
  <c r="E199" i="62" s="1"/>
  <c r="F199" i="62" s="1"/>
  <c r="D191" i="62"/>
  <c r="E191" i="62" s="1"/>
  <c r="F191" i="62" s="1"/>
  <c r="H191" i="62" s="1"/>
  <c r="D183" i="62"/>
  <c r="E183" i="62" s="1"/>
  <c r="F183" i="62" s="1"/>
  <c r="G183" i="62" s="1"/>
  <c r="D175" i="62"/>
  <c r="E175" i="62" s="1"/>
  <c r="F175" i="62" s="1"/>
  <c r="G175" i="62" s="1"/>
  <c r="D167" i="62"/>
  <c r="E167" i="62" s="1"/>
  <c r="F167" i="62" s="1"/>
  <c r="G167" i="62" s="1"/>
  <c r="D159" i="62"/>
  <c r="E159" i="62" s="1"/>
  <c r="F159" i="62" s="1"/>
  <c r="H159" i="62" s="1"/>
  <c r="D151" i="62"/>
  <c r="E151" i="62" s="1"/>
  <c r="F151" i="62" s="1"/>
  <c r="D145" i="62"/>
  <c r="E145" i="62" s="1"/>
  <c r="F145" i="62" s="1"/>
  <c r="H145" i="62" s="1"/>
  <c r="D141" i="62"/>
  <c r="E141" i="62" s="1"/>
  <c r="F141" i="62" s="1"/>
  <c r="G141" i="62" s="1"/>
  <c r="D137" i="62"/>
  <c r="E137" i="62" s="1"/>
  <c r="F137" i="62" s="1"/>
  <c r="H137" i="62" s="1"/>
  <c r="D133" i="62"/>
  <c r="E133" i="62" s="1"/>
  <c r="F133" i="62" s="1"/>
  <c r="G133" i="62" s="1"/>
  <c r="D129" i="62"/>
  <c r="E129" i="62" s="1"/>
  <c r="F129" i="62" s="1"/>
  <c r="G129" i="62" s="1"/>
  <c r="D125" i="62"/>
  <c r="E125" i="62" s="1"/>
  <c r="F125" i="62" s="1"/>
  <c r="G125" i="62" s="1"/>
  <c r="D121" i="62"/>
  <c r="E121" i="62" s="1"/>
  <c r="F121" i="62" s="1"/>
  <c r="G121" i="62" s="1"/>
  <c r="D117" i="62"/>
  <c r="E117" i="62" s="1"/>
  <c r="F117" i="62" s="1"/>
  <c r="G117" i="62" s="1"/>
  <c r="D113" i="62"/>
  <c r="E113" i="62" s="1"/>
  <c r="F113" i="62" s="1"/>
  <c r="G113" i="62" s="1"/>
  <c r="D109" i="62"/>
  <c r="E109" i="62" s="1"/>
  <c r="F109" i="62" s="1"/>
  <c r="H109" i="62" s="1"/>
  <c r="D105" i="62"/>
  <c r="E105" i="62" s="1"/>
  <c r="F105" i="62" s="1"/>
  <c r="G105" i="62" s="1"/>
  <c r="D101" i="62"/>
  <c r="E101" i="62" s="1"/>
  <c r="F101" i="62" s="1"/>
  <c r="H101" i="62" s="1"/>
  <c r="D97" i="62"/>
  <c r="E97" i="62" s="1"/>
  <c r="F97" i="62" s="1"/>
  <c r="H97" i="62" s="1"/>
  <c r="D93" i="62"/>
  <c r="E93" i="62" s="1"/>
  <c r="F93" i="62" s="1"/>
  <c r="G93" i="62" s="1"/>
  <c r="D89" i="62"/>
  <c r="E89" i="62" s="1"/>
  <c r="F89" i="62" s="1"/>
  <c r="G89" i="62" s="1"/>
  <c r="D85" i="62"/>
  <c r="E85" i="62" s="1"/>
  <c r="F85" i="62" s="1"/>
  <c r="D81" i="62"/>
  <c r="E81" i="62" s="1"/>
  <c r="F81" i="62" s="1"/>
  <c r="D77" i="62"/>
  <c r="E77" i="62" s="1"/>
  <c r="F77" i="62" s="1"/>
  <c r="D73" i="62"/>
  <c r="E73" i="62" s="1"/>
  <c r="F73" i="62" s="1"/>
  <c r="D68" i="62"/>
  <c r="E68" i="62" s="1"/>
  <c r="F68" i="62" s="1"/>
  <c r="D64" i="62"/>
  <c r="E64" i="62" s="1"/>
  <c r="F64" i="62" s="1"/>
  <c r="D11" i="62"/>
  <c r="E11" i="62" s="1"/>
  <c r="F11" i="62" s="1"/>
  <c r="D15" i="62"/>
  <c r="E15" i="62" s="1"/>
  <c r="F15" i="62" s="1"/>
  <c r="D19" i="62"/>
  <c r="E19" i="62" s="1"/>
  <c r="F19" i="62" s="1"/>
  <c r="H19" i="62" s="1"/>
  <c r="D23" i="62"/>
  <c r="E23" i="62" s="1"/>
  <c r="F23" i="62" s="1"/>
  <c r="D27" i="62"/>
  <c r="E27" i="62" s="1"/>
  <c r="F27" i="62" s="1"/>
  <c r="G27" i="62" s="1"/>
  <c r="D31" i="62"/>
  <c r="E31" i="62" s="1"/>
  <c r="F31" i="62" s="1"/>
  <c r="H31" i="62" s="1"/>
  <c r="D35" i="62"/>
  <c r="E35" i="62" s="1"/>
  <c r="F35" i="62" s="1"/>
  <c r="G35" i="62" s="1"/>
  <c r="D39" i="62"/>
  <c r="E39" i="62" s="1"/>
  <c r="F39" i="62" s="1"/>
  <c r="D43" i="62"/>
  <c r="E43" i="62" s="1"/>
  <c r="F43" i="62" s="1"/>
  <c r="D47" i="62"/>
  <c r="E47" i="62" s="1"/>
  <c r="F47" i="62" s="1"/>
  <c r="D51" i="62"/>
  <c r="E51" i="62" s="1"/>
  <c r="F51" i="62" s="1"/>
  <c r="G51" i="62" s="1"/>
  <c r="D55" i="62"/>
  <c r="E55" i="62" s="1"/>
  <c r="F55" i="62" s="1"/>
  <c r="D59" i="62"/>
  <c r="E59" i="62" s="1"/>
  <c r="F59" i="62" s="1"/>
  <c r="G59" i="62" s="1"/>
  <c r="D65" i="62"/>
  <c r="E65" i="62" s="1"/>
  <c r="F65" i="62" s="1"/>
  <c r="G65" i="62" s="1"/>
  <c r="D74" i="62"/>
  <c r="E74" i="62" s="1"/>
  <c r="F74" i="62" s="1"/>
  <c r="H74" i="62" s="1"/>
  <c r="D82" i="62"/>
  <c r="E82" i="62" s="1"/>
  <c r="F82" i="62" s="1"/>
  <c r="D90" i="62"/>
  <c r="E90" i="62" s="1"/>
  <c r="F90" i="62" s="1"/>
  <c r="G90" i="62" s="1"/>
  <c r="H89" i="62"/>
  <c r="I89" i="62" s="1"/>
  <c r="J89" i="62" s="1"/>
  <c r="K89" i="62" s="1"/>
  <c r="H87" i="62"/>
  <c r="I87" i="62" s="1"/>
  <c r="J87" i="62" s="1"/>
  <c r="K87" i="62" s="1"/>
  <c r="H72" i="58"/>
  <c r="G72" i="58"/>
  <c r="H76" i="58"/>
  <c r="G76" i="58"/>
  <c r="H80" i="58"/>
  <c r="G80" i="58"/>
  <c r="H84" i="58"/>
  <c r="G84" i="58"/>
  <c r="H88" i="58"/>
  <c r="G88" i="58"/>
  <c r="H92" i="58"/>
  <c r="G92" i="58"/>
  <c r="H96" i="58"/>
  <c r="G96" i="58"/>
  <c r="H100" i="58"/>
  <c r="G100" i="58"/>
  <c r="H104" i="58"/>
  <c r="G104" i="58"/>
  <c r="H108" i="58"/>
  <c r="G108" i="58"/>
  <c r="H112" i="58"/>
  <c r="G112" i="58"/>
  <c r="H116" i="58"/>
  <c r="G116" i="58"/>
  <c r="H11" i="58"/>
  <c r="G11" i="58"/>
  <c r="H14" i="58"/>
  <c r="G14" i="58"/>
  <c r="H18" i="58"/>
  <c r="G18" i="58"/>
  <c r="H22" i="58"/>
  <c r="G22" i="58"/>
  <c r="H26" i="58"/>
  <c r="G26" i="58"/>
  <c r="H30" i="58"/>
  <c r="G30" i="58"/>
  <c r="H34" i="58"/>
  <c r="G34" i="58"/>
  <c r="H38" i="58"/>
  <c r="G38" i="58"/>
  <c r="H42" i="58"/>
  <c r="G42" i="58"/>
  <c r="H46" i="58"/>
  <c r="G46" i="58"/>
  <c r="H50" i="58"/>
  <c r="G50" i="58"/>
  <c r="H54" i="58"/>
  <c r="G54" i="58"/>
  <c r="H58" i="58"/>
  <c r="G58" i="58"/>
  <c r="H62" i="58"/>
  <c r="G62" i="58"/>
  <c r="H66" i="58"/>
  <c r="G66" i="58"/>
  <c r="G12" i="58"/>
  <c r="I12" i="58" s="1"/>
  <c r="J12" i="58" s="1"/>
  <c r="K12" i="58" s="1"/>
  <c r="L12" i="58" s="1"/>
  <c r="M12" i="58" s="1"/>
  <c r="N12" i="58" s="1"/>
  <c r="O12" i="58" s="1"/>
  <c r="P12" i="58" s="1"/>
  <c r="G16" i="58"/>
  <c r="I16" i="58" s="1"/>
  <c r="J16" i="58" s="1"/>
  <c r="K16" i="58" s="1"/>
  <c r="L16" i="58" s="1"/>
  <c r="M16" i="58" s="1"/>
  <c r="N16" i="58" s="1"/>
  <c r="O16" i="58" s="1"/>
  <c r="P16" i="58" s="1"/>
  <c r="G20" i="58"/>
  <c r="I20" i="58" s="1"/>
  <c r="J20" i="58" s="1"/>
  <c r="K20" i="58" s="1"/>
  <c r="L20" i="58" s="1"/>
  <c r="M20" i="58" s="1"/>
  <c r="N20" i="58" s="1"/>
  <c r="O20" i="58" s="1"/>
  <c r="P20" i="58" s="1"/>
  <c r="G24" i="58"/>
  <c r="I24" i="58" s="1"/>
  <c r="J24" i="58" s="1"/>
  <c r="K24" i="58" s="1"/>
  <c r="L24" i="58" s="1"/>
  <c r="M24" i="58" s="1"/>
  <c r="N24" i="58" s="1"/>
  <c r="O24" i="58" s="1"/>
  <c r="P24" i="58" s="1"/>
  <c r="G28" i="58"/>
  <c r="I28" i="58" s="1"/>
  <c r="J28" i="58" s="1"/>
  <c r="K28" i="58" s="1"/>
  <c r="L28" i="58" s="1"/>
  <c r="M28" i="58" s="1"/>
  <c r="N28" i="58" s="1"/>
  <c r="O28" i="58" s="1"/>
  <c r="P28" i="58" s="1"/>
  <c r="G32" i="58"/>
  <c r="I32" i="58" s="1"/>
  <c r="J32" i="58" s="1"/>
  <c r="K32" i="58" s="1"/>
  <c r="L32" i="58" s="1"/>
  <c r="M32" i="58" s="1"/>
  <c r="N32" i="58" s="1"/>
  <c r="O32" i="58" s="1"/>
  <c r="P32" i="58" s="1"/>
  <c r="G36" i="58"/>
  <c r="I36" i="58" s="1"/>
  <c r="J36" i="58" s="1"/>
  <c r="K36" i="58" s="1"/>
  <c r="L36" i="58" s="1"/>
  <c r="M36" i="58" s="1"/>
  <c r="N36" i="58" s="1"/>
  <c r="O36" i="58" s="1"/>
  <c r="P36" i="58" s="1"/>
  <c r="G40" i="58"/>
  <c r="I40" i="58" s="1"/>
  <c r="J40" i="58" s="1"/>
  <c r="K40" i="58" s="1"/>
  <c r="L40" i="58" s="1"/>
  <c r="M40" i="58" s="1"/>
  <c r="N40" i="58" s="1"/>
  <c r="O40" i="58" s="1"/>
  <c r="P40" i="58" s="1"/>
  <c r="G44" i="58"/>
  <c r="I44" i="58" s="1"/>
  <c r="J44" i="58" s="1"/>
  <c r="K44" i="58" s="1"/>
  <c r="L44" i="58" s="1"/>
  <c r="M44" i="58" s="1"/>
  <c r="N44" i="58" s="1"/>
  <c r="O44" i="58" s="1"/>
  <c r="P44" i="58" s="1"/>
  <c r="G48" i="58"/>
  <c r="I48" i="58" s="1"/>
  <c r="J48" i="58" s="1"/>
  <c r="K48" i="58" s="1"/>
  <c r="L48" i="58" s="1"/>
  <c r="M48" i="58" s="1"/>
  <c r="N48" i="58" s="1"/>
  <c r="O48" i="58" s="1"/>
  <c r="P48" i="58" s="1"/>
  <c r="G52" i="58"/>
  <c r="I52" i="58" s="1"/>
  <c r="J52" i="58" s="1"/>
  <c r="K52" i="58" s="1"/>
  <c r="L52" i="58" s="1"/>
  <c r="M52" i="58" s="1"/>
  <c r="N52" i="58" s="1"/>
  <c r="O52" i="58" s="1"/>
  <c r="P52" i="58" s="1"/>
  <c r="G56" i="58"/>
  <c r="I56" i="58" s="1"/>
  <c r="J56" i="58" s="1"/>
  <c r="K56" i="58" s="1"/>
  <c r="L56" i="58" s="1"/>
  <c r="M56" i="58" s="1"/>
  <c r="N56" i="58" s="1"/>
  <c r="O56" i="58" s="1"/>
  <c r="P56" i="58" s="1"/>
  <c r="G60" i="58"/>
  <c r="I60" i="58" s="1"/>
  <c r="J60" i="58" s="1"/>
  <c r="K60" i="58" s="1"/>
  <c r="L60" i="58" s="1"/>
  <c r="M60" i="58" s="1"/>
  <c r="N60" i="58" s="1"/>
  <c r="O60" i="58" s="1"/>
  <c r="P60" i="58" s="1"/>
  <c r="G64" i="58"/>
  <c r="I64" i="58" s="1"/>
  <c r="J64" i="58" s="1"/>
  <c r="K64" i="58" s="1"/>
  <c r="L64" i="58" s="1"/>
  <c r="M64" i="58" s="1"/>
  <c r="N64" i="58" s="1"/>
  <c r="O64" i="58" s="1"/>
  <c r="P64" i="58" s="1"/>
  <c r="G68" i="58"/>
  <c r="I68" i="58" s="1"/>
  <c r="J68" i="58" s="1"/>
  <c r="K68" i="58" s="1"/>
  <c r="L68" i="58" s="1"/>
  <c r="M68" i="58" s="1"/>
  <c r="N68" i="58" s="1"/>
  <c r="O68" i="58" s="1"/>
  <c r="P68" i="58" s="1"/>
  <c r="G74" i="58"/>
  <c r="I74" i="58" s="1"/>
  <c r="J74" i="58" s="1"/>
  <c r="K74" i="58" s="1"/>
  <c r="L74" i="58" s="1"/>
  <c r="M74" i="58" s="1"/>
  <c r="N74" i="58" s="1"/>
  <c r="O74" i="58" s="1"/>
  <c r="P74" i="58" s="1"/>
  <c r="G78" i="58"/>
  <c r="I78" i="58" s="1"/>
  <c r="J78" i="58" s="1"/>
  <c r="K78" i="58" s="1"/>
  <c r="L78" i="58" s="1"/>
  <c r="M78" i="58" s="1"/>
  <c r="N78" i="58" s="1"/>
  <c r="O78" i="58" s="1"/>
  <c r="P78" i="58" s="1"/>
  <c r="G82" i="58"/>
  <c r="I82" i="58" s="1"/>
  <c r="J82" i="58" s="1"/>
  <c r="K82" i="58" s="1"/>
  <c r="L82" i="58" s="1"/>
  <c r="M82" i="58" s="1"/>
  <c r="N82" i="58" s="1"/>
  <c r="O82" i="58" s="1"/>
  <c r="P82" i="58" s="1"/>
  <c r="G86" i="58"/>
  <c r="I86" i="58" s="1"/>
  <c r="J86" i="58" s="1"/>
  <c r="K86" i="58" s="1"/>
  <c r="L86" i="58" s="1"/>
  <c r="M86" i="58" s="1"/>
  <c r="N86" i="58" s="1"/>
  <c r="O86" i="58" s="1"/>
  <c r="P86" i="58" s="1"/>
  <c r="G90" i="58"/>
  <c r="I90" i="58" s="1"/>
  <c r="J90" i="58" s="1"/>
  <c r="K90" i="58" s="1"/>
  <c r="L90" i="58" s="1"/>
  <c r="M90" i="58" s="1"/>
  <c r="N90" i="58" s="1"/>
  <c r="O90" i="58" s="1"/>
  <c r="P90" i="58" s="1"/>
  <c r="G94" i="58"/>
  <c r="I94" i="58" s="1"/>
  <c r="J94" i="58" s="1"/>
  <c r="K94" i="58" s="1"/>
  <c r="L94" i="58" s="1"/>
  <c r="M94" i="58" s="1"/>
  <c r="N94" i="58" s="1"/>
  <c r="O94" i="58" s="1"/>
  <c r="P94" i="58" s="1"/>
  <c r="G98" i="58"/>
  <c r="I98" i="58" s="1"/>
  <c r="J98" i="58" s="1"/>
  <c r="K98" i="58" s="1"/>
  <c r="L98" i="58" s="1"/>
  <c r="M98" i="58" s="1"/>
  <c r="N98" i="58" s="1"/>
  <c r="O98" i="58" s="1"/>
  <c r="P98" i="58" s="1"/>
  <c r="G102" i="58"/>
  <c r="I102" i="58" s="1"/>
  <c r="J102" i="58" s="1"/>
  <c r="K102" i="58" s="1"/>
  <c r="L102" i="58" s="1"/>
  <c r="M102" i="58" s="1"/>
  <c r="N102" i="58" s="1"/>
  <c r="O102" i="58" s="1"/>
  <c r="P102" i="58" s="1"/>
  <c r="G106" i="58"/>
  <c r="I106" i="58" s="1"/>
  <c r="J106" i="58" s="1"/>
  <c r="K106" i="58" s="1"/>
  <c r="L106" i="58" s="1"/>
  <c r="M106" i="58" s="1"/>
  <c r="N106" i="58" s="1"/>
  <c r="O106" i="58" s="1"/>
  <c r="P106" i="58" s="1"/>
  <c r="G110" i="58"/>
  <c r="I110" i="58" s="1"/>
  <c r="J110" i="58" s="1"/>
  <c r="K110" i="58" s="1"/>
  <c r="L110" i="58" s="1"/>
  <c r="M110" i="58" s="1"/>
  <c r="N110" i="58" s="1"/>
  <c r="O110" i="58" s="1"/>
  <c r="P110" i="58" s="1"/>
  <c r="G114" i="58"/>
  <c r="I114" i="58" s="1"/>
  <c r="J114" i="58" s="1"/>
  <c r="K114" i="58" s="1"/>
  <c r="L114" i="58" s="1"/>
  <c r="M114" i="58" s="1"/>
  <c r="N114" i="58" s="1"/>
  <c r="O114" i="58" s="1"/>
  <c r="P114" i="58" s="1"/>
  <c r="G322" i="62"/>
  <c r="H230" i="62"/>
  <c r="G104" i="60"/>
  <c r="H104" i="60"/>
  <c r="H11" i="60"/>
  <c r="G11" i="60"/>
  <c r="H13" i="60"/>
  <c r="G13" i="60"/>
  <c r="H15" i="60"/>
  <c r="G15" i="60"/>
  <c r="H17" i="60"/>
  <c r="G17" i="60"/>
  <c r="H19" i="60"/>
  <c r="G19" i="60"/>
  <c r="H21" i="60"/>
  <c r="G21" i="60"/>
  <c r="H23" i="60"/>
  <c r="G23" i="60"/>
  <c r="H25" i="60"/>
  <c r="G25" i="60"/>
  <c r="H27" i="60"/>
  <c r="G27" i="60"/>
  <c r="H29" i="60"/>
  <c r="G29" i="60"/>
  <c r="H31" i="60"/>
  <c r="G31" i="60"/>
  <c r="H33" i="60"/>
  <c r="G33" i="60"/>
  <c r="H35" i="60"/>
  <c r="G35" i="60"/>
  <c r="H37" i="60"/>
  <c r="G37" i="60"/>
  <c r="H39" i="60"/>
  <c r="G39" i="60"/>
  <c r="H41" i="60"/>
  <c r="G41" i="60"/>
  <c r="H43" i="60"/>
  <c r="G43" i="60"/>
  <c r="H45" i="60"/>
  <c r="G45" i="60"/>
  <c r="H47" i="60"/>
  <c r="G47" i="60"/>
  <c r="H49" i="60"/>
  <c r="G49" i="60"/>
  <c r="H51" i="60"/>
  <c r="G51" i="60"/>
  <c r="H53" i="60"/>
  <c r="G53" i="60"/>
  <c r="H55" i="60"/>
  <c r="G55" i="60"/>
  <c r="H57" i="60"/>
  <c r="G57" i="60"/>
  <c r="H59" i="60"/>
  <c r="G59" i="60"/>
  <c r="H61" i="60"/>
  <c r="G61" i="60"/>
  <c r="H63" i="60"/>
  <c r="G63" i="60"/>
  <c r="H65" i="60"/>
  <c r="G65" i="60"/>
  <c r="H67" i="60"/>
  <c r="G67" i="60"/>
  <c r="H69" i="60"/>
  <c r="G69" i="60"/>
  <c r="H72" i="60"/>
  <c r="G72" i="60"/>
  <c r="H74" i="60"/>
  <c r="G74" i="60"/>
  <c r="H76" i="60"/>
  <c r="G76" i="60"/>
  <c r="H78" i="60"/>
  <c r="G78" i="60"/>
  <c r="H80" i="60"/>
  <c r="G80" i="60"/>
  <c r="H82" i="60"/>
  <c r="G82" i="60"/>
  <c r="H84" i="60"/>
  <c r="G84" i="60"/>
  <c r="H86" i="60"/>
  <c r="G86" i="60"/>
  <c r="H88" i="60"/>
  <c r="G88" i="60"/>
  <c r="H90" i="60"/>
  <c r="G90" i="60"/>
  <c r="H92" i="60"/>
  <c r="G92" i="60"/>
  <c r="H94" i="60"/>
  <c r="G94" i="60"/>
  <c r="H96" i="60"/>
  <c r="G96" i="60"/>
  <c r="H12" i="60"/>
  <c r="G12" i="60"/>
  <c r="H14" i="60"/>
  <c r="G14" i="60"/>
  <c r="H16" i="60"/>
  <c r="G16" i="60"/>
  <c r="H18" i="60"/>
  <c r="G18" i="60"/>
  <c r="H20" i="60"/>
  <c r="G20" i="60"/>
  <c r="H22" i="60"/>
  <c r="G22" i="60"/>
  <c r="H24" i="60"/>
  <c r="G24" i="60"/>
  <c r="H26" i="60"/>
  <c r="G26" i="60"/>
  <c r="H28" i="60"/>
  <c r="G28" i="60"/>
  <c r="H30" i="60"/>
  <c r="G30" i="60"/>
  <c r="H32" i="60"/>
  <c r="G32" i="60"/>
  <c r="H34" i="60"/>
  <c r="G34" i="60"/>
  <c r="H36" i="60"/>
  <c r="G36" i="60"/>
  <c r="H38" i="60"/>
  <c r="G38" i="60"/>
  <c r="H40" i="60"/>
  <c r="G40" i="60"/>
  <c r="H42" i="60"/>
  <c r="G42" i="60"/>
  <c r="H44" i="60"/>
  <c r="G44" i="60"/>
  <c r="H46" i="60"/>
  <c r="G46" i="60"/>
  <c r="H48" i="60"/>
  <c r="G48" i="60"/>
  <c r="H50" i="60"/>
  <c r="G50" i="60"/>
  <c r="H52" i="60"/>
  <c r="G52" i="60"/>
  <c r="H54" i="60"/>
  <c r="G54" i="60"/>
  <c r="H56" i="60"/>
  <c r="G56" i="60"/>
  <c r="H58" i="60"/>
  <c r="G58" i="60"/>
  <c r="H60" i="60"/>
  <c r="G60" i="60"/>
  <c r="H62" i="60"/>
  <c r="G62" i="60"/>
  <c r="H64" i="60"/>
  <c r="G64" i="60"/>
  <c r="H66" i="60"/>
  <c r="G66" i="60"/>
  <c r="H68" i="60"/>
  <c r="G68" i="60"/>
  <c r="H71" i="60"/>
  <c r="G71" i="60"/>
  <c r="H73" i="60"/>
  <c r="G73" i="60"/>
  <c r="H75" i="60"/>
  <c r="G75" i="60"/>
  <c r="H77" i="60"/>
  <c r="G77" i="60"/>
  <c r="H79" i="60"/>
  <c r="G79" i="60"/>
  <c r="H81" i="60"/>
  <c r="G81" i="60"/>
  <c r="H83" i="60"/>
  <c r="G83" i="60"/>
  <c r="H85" i="60"/>
  <c r="G85" i="60"/>
  <c r="H87" i="60"/>
  <c r="G87" i="60"/>
  <c r="H89" i="60"/>
  <c r="G89" i="60"/>
  <c r="H91" i="60"/>
  <c r="G91" i="60"/>
  <c r="H93" i="60"/>
  <c r="G93" i="60"/>
  <c r="H95" i="60"/>
  <c r="G95" i="60"/>
  <c r="J2" i="60"/>
  <c r="C70" i="60"/>
  <c r="E70" i="60"/>
  <c r="F70" i="60" s="1"/>
  <c r="AA70" i="60"/>
  <c r="AC70" i="60"/>
  <c r="AE70" i="60"/>
  <c r="F106" i="60"/>
  <c r="F108" i="60"/>
  <c r="F110" i="60"/>
  <c r="F112" i="60"/>
  <c r="F114" i="60"/>
  <c r="F116" i="60"/>
  <c r="F118" i="60"/>
  <c r="F120" i="60"/>
  <c r="F122" i="60"/>
  <c r="F124" i="60"/>
  <c r="F126" i="60"/>
  <c r="F128" i="60"/>
  <c r="F130" i="60"/>
  <c r="F132" i="60"/>
  <c r="F134" i="60"/>
  <c r="F136" i="60"/>
  <c r="F138" i="60"/>
  <c r="F140" i="60"/>
  <c r="F142" i="60"/>
  <c r="F144" i="60"/>
  <c r="F146" i="60"/>
  <c r="F148" i="60"/>
  <c r="F150" i="60"/>
  <c r="F152" i="60"/>
  <c r="F154" i="60"/>
  <c r="F156" i="60"/>
  <c r="F158" i="60"/>
  <c r="F160" i="60"/>
  <c r="F162" i="60"/>
  <c r="F164" i="60"/>
  <c r="F166" i="60"/>
  <c r="F168" i="60"/>
  <c r="F170" i="60"/>
  <c r="F172" i="60"/>
  <c r="F174" i="60"/>
  <c r="F176" i="60"/>
  <c r="F178" i="60"/>
  <c r="F180" i="60"/>
  <c r="F182" i="60"/>
  <c r="F184" i="60"/>
  <c r="F186" i="60"/>
  <c r="F188" i="60"/>
  <c r="F190" i="60"/>
  <c r="F192" i="60"/>
  <c r="F194" i="60"/>
  <c r="F196" i="60"/>
  <c r="B70" i="60"/>
  <c r="D70" i="60"/>
  <c r="P70" i="60"/>
  <c r="V70" i="60"/>
  <c r="X70" i="60"/>
  <c r="Y70" i="60" s="1"/>
  <c r="AD70" i="60"/>
  <c r="F97" i="60"/>
  <c r="F98" i="60"/>
  <c r="F99" i="60"/>
  <c r="F100" i="60"/>
  <c r="F101" i="60"/>
  <c r="F102" i="60"/>
  <c r="F103" i="60"/>
  <c r="F105" i="60"/>
  <c r="F107" i="60"/>
  <c r="F109" i="60"/>
  <c r="F111" i="60"/>
  <c r="F113" i="60"/>
  <c r="F115" i="60"/>
  <c r="F117" i="60"/>
  <c r="F119" i="60"/>
  <c r="F121" i="60"/>
  <c r="F123" i="60"/>
  <c r="F125" i="60"/>
  <c r="F127" i="60"/>
  <c r="F129" i="60"/>
  <c r="F131" i="60"/>
  <c r="F133" i="60"/>
  <c r="F135" i="60"/>
  <c r="F137" i="60"/>
  <c r="F139" i="60"/>
  <c r="F141" i="60"/>
  <c r="F143" i="60"/>
  <c r="F145" i="60"/>
  <c r="F147" i="60"/>
  <c r="F149" i="60"/>
  <c r="F151" i="60"/>
  <c r="F153" i="60"/>
  <c r="F155" i="60"/>
  <c r="F157" i="60"/>
  <c r="F159" i="60"/>
  <c r="F161" i="60"/>
  <c r="F163" i="60"/>
  <c r="F165" i="60"/>
  <c r="F167" i="60"/>
  <c r="F169" i="60"/>
  <c r="F171" i="60"/>
  <c r="F173" i="60"/>
  <c r="F175" i="60"/>
  <c r="F177" i="60"/>
  <c r="F179" i="60"/>
  <c r="F181" i="60"/>
  <c r="F183" i="60"/>
  <c r="F185" i="60"/>
  <c r="F187" i="60"/>
  <c r="F189" i="60"/>
  <c r="F191" i="60"/>
  <c r="F193" i="60"/>
  <c r="F195" i="60"/>
  <c r="F197" i="60"/>
  <c r="F198" i="60"/>
  <c r="F200" i="60"/>
  <c r="F202" i="60"/>
  <c r="F204" i="60"/>
  <c r="F206" i="60"/>
  <c r="F208" i="60"/>
  <c r="F210" i="60"/>
  <c r="F212" i="60"/>
  <c r="F214" i="60"/>
  <c r="F216" i="60"/>
  <c r="F218" i="60"/>
  <c r="F220" i="60"/>
  <c r="F222" i="60"/>
  <c r="F224" i="60"/>
  <c r="F226" i="60"/>
  <c r="F228" i="60"/>
  <c r="F230" i="60"/>
  <c r="F232" i="60"/>
  <c r="F234" i="60"/>
  <c r="F236" i="60"/>
  <c r="F199" i="60"/>
  <c r="F201" i="60"/>
  <c r="F203" i="60"/>
  <c r="F205" i="60"/>
  <c r="F207" i="60"/>
  <c r="F209" i="60"/>
  <c r="F211" i="60"/>
  <c r="F213" i="60"/>
  <c r="F215" i="60"/>
  <c r="F217" i="60"/>
  <c r="F219" i="60"/>
  <c r="F221" i="60"/>
  <c r="F223" i="60"/>
  <c r="F225" i="60"/>
  <c r="F227" i="60"/>
  <c r="F229" i="60"/>
  <c r="F231" i="60"/>
  <c r="F233" i="60"/>
  <c r="F235" i="60"/>
  <c r="F237" i="60"/>
  <c r="F238" i="60"/>
  <c r="F240" i="60"/>
  <c r="F242" i="60"/>
  <c r="F244" i="60"/>
  <c r="F246" i="60"/>
  <c r="F248" i="60"/>
  <c r="F250" i="60"/>
  <c r="F252" i="60"/>
  <c r="F254" i="60"/>
  <c r="F286" i="60"/>
  <c r="F288" i="60"/>
  <c r="F290" i="60"/>
  <c r="F292" i="60"/>
  <c r="F239" i="60"/>
  <c r="F241" i="60"/>
  <c r="F243" i="60"/>
  <c r="F245" i="60"/>
  <c r="F247" i="60"/>
  <c r="F249" i="60"/>
  <c r="F251" i="60"/>
  <c r="F253" i="60"/>
  <c r="F255" i="60"/>
  <c r="F256" i="60"/>
  <c r="F257" i="60"/>
  <c r="F258" i="60"/>
  <c r="F259" i="60"/>
  <c r="F260" i="60"/>
  <c r="F261" i="60"/>
  <c r="F262" i="60"/>
  <c r="F263" i="60"/>
  <c r="F264" i="60"/>
  <c r="F265" i="60"/>
  <c r="F266" i="60"/>
  <c r="F267" i="60"/>
  <c r="F268" i="60"/>
  <c r="F269" i="60"/>
  <c r="F270" i="60"/>
  <c r="F271" i="60"/>
  <c r="F272" i="60"/>
  <c r="F273" i="60"/>
  <c r="F274" i="60"/>
  <c r="F275" i="60"/>
  <c r="F276" i="60"/>
  <c r="F277" i="60"/>
  <c r="F278" i="60"/>
  <c r="F279" i="60"/>
  <c r="F280" i="60"/>
  <c r="F281" i="60"/>
  <c r="F282" i="60"/>
  <c r="F283" i="60"/>
  <c r="F284" i="60"/>
  <c r="F285" i="60"/>
  <c r="F287" i="60"/>
  <c r="F289" i="60"/>
  <c r="F291" i="60"/>
  <c r="F294" i="60"/>
  <c r="F296" i="60"/>
  <c r="F298" i="60"/>
  <c r="F300" i="60"/>
  <c r="F302" i="60"/>
  <c r="F304" i="60"/>
  <c r="F306" i="60"/>
  <c r="F308" i="60"/>
  <c r="F310" i="60"/>
  <c r="F312" i="60"/>
  <c r="F293" i="60"/>
  <c r="F295" i="60"/>
  <c r="F297" i="60"/>
  <c r="F299" i="60"/>
  <c r="F301" i="60"/>
  <c r="F303" i="60"/>
  <c r="F305" i="60"/>
  <c r="F307" i="60"/>
  <c r="F309" i="60"/>
  <c r="F311" i="60"/>
  <c r="F313" i="60"/>
  <c r="F315" i="60"/>
  <c r="F317" i="60"/>
  <c r="F319" i="60"/>
  <c r="F321" i="60"/>
  <c r="F323" i="60"/>
  <c r="F324" i="60"/>
  <c r="F325" i="60"/>
  <c r="F326" i="60"/>
  <c r="F327" i="60"/>
  <c r="F328" i="60"/>
  <c r="F329" i="60"/>
  <c r="F330" i="60"/>
  <c r="F331" i="60"/>
  <c r="F332" i="60"/>
  <c r="F333" i="60"/>
  <c r="F334" i="60"/>
  <c r="F336" i="60"/>
  <c r="F338" i="60"/>
  <c r="F340" i="60"/>
  <c r="F314" i="60"/>
  <c r="F316" i="60"/>
  <c r="F318" i="60"/>
  <c r="F320" i="60"/>
  <c r="F322" i="60"/>
  <c r="F335" i="60"/>
  <c r="F337" i="60"/>
  <c r="F339" i="60"/>
  <c r="F341" i="60"/>
  <c r="F342" i="60"/>
  <c r="F344" i="60"/>
  <c r="F346" i="60"/>
  <c r="F348" i="60"/>
  <c r="F343" i="60"/>
  <c r="F345" i="60"/>
  <c r="F347" i="60"/>
  <c r="F350" i="60"/>
  <c r="F352" i="60"/>
  <c r="F354" i="60"/>
  <c r="F356" i="60"/>
  <c r="F358" i="60"/>
  <c r="F360" i="60"/>
  <c r="F361" i="60"/>
  <c r="F362" i="60"/>
  <c r="F364" i="60"/>
  <c r="F366" i="60"/>
  <c r="F368" i="60"/>
  <c r="F349" i="60"/>
  <c r="F351" i="60"/>
  <c r="F353" i="60"/>
  <c r="F355" i="60"/>
  <c r="F357" i="60"/>
  <c r="F359" i="60"/>
  <c r="F363" i="60"/>
  <c r="F365" i="60"/>
  <c r="F367" i="60"/>
  <c r="F369" i="60"/>
  <c r="F370" i="60"/>
  <c r="F371" i="60"/>
  <c r="F372" i="60"/>
  <c r="F374" i="60"/>
  <c r="F376" i="60"/>
  <c r="F373" i="60"/>
  <c r="F375" i="60"/>
  <c r="F377" i="60"/>
  <c r="H12" i="59"/>
  <c r="G12" i="59"/>
  <c r="H14" i="59"/>
  <c r="G14" i="59"/>
  <c r="H16" i="59"/>
  <c r="G16" i="59"/>
  <c r="H18" i="59"/>
  <c r="G18" i="59"/>
  <c r="H20" i="59"/>
  <c r="G20" i="59"/>
  <c r="H22" i="59"/>
  <c r="G22" i="59"/>
  <c r="H24" i="59"/>
  <c r="G24" i="59"/>
  <c r="H26" i="59"/>
  <c r="G26" i="59"/>
  <c r="H28" i="59"/>
  <c r="G28" i="59"/>
  <c r="H30" i="59"/>
  <c r="G30" i="59"/>
  <c r="H32" i="59"/>
  <c r="G32" i="59"/>
  <c r="H34" i="59"/>
  <c r="G34" i="59"/>
  <c r="H36" i="59"/>
  <c r="G36" i="59"/>
  <c r="H38" i="59"/>
  <c r="G38" i="59"/>
  <c r="H40" i="59"/>
  <c r="G40" i="59"/>
  <c r="H42" i="59"/>
  <c r="G42" i="59"/>
  <c r="H44" i="59"/>
  <c r="G44" i="59"/>
  <c r="H46" i="59"/>
  <c r="G46" i="59"/>
  <c r="H48" i="59"/>
  <c r="G48" i="59"/>
  <c r="H50" i="59"/>
  <c r="G50" i="59"/>
  <c r="H52" i="59"/>
  <c r="G52" i="59"/>
  <c r="H54" i="59"/>
  <c r="G54" i="59"/>
  <c r="H56" i="59"/>
  <c r="G56" i="59"/>
  <c r="H58" i="59"/>
  <c r="G58" i="59"/>
  <c r="H60" i="59"/>
  <c r="G60" i="59"/>
  <c r="H62" i="59"/>
  <c r="G62" i="59"/>
  <c r="H64" i="59"/>
  <c r="G64" i="59"/>
  <c r="H66" i="59"/>
  <c r="G66" i="59"/>
  <c r="H68" i="59"/>
  <c r="G68" i="59"/>
  <c r="H71" i="59"/>
  <c r="G71" i="59"/>
  <c r="H73" i="59"/>
  <c r="G73" i="59"/>
  <c r="H75" i="59"/>
  <c r="G75" i="59"/>
  <c r="H77" i="59"/>
  <c r="G77" i="59"/>
  <c r="H79" i="59"/>
  <c r="G79" i="59"/>
  <c r="H81" i="59"/>
  <c r="G81" i="59"/>
  <c r="H83" i="59"/>
  <c r="G83" i="59"/>
  <c r="H85" i="59"/>
  <c r="G85" i="59"/>
  <c r="H87" i="59"/>
  <c r="G87" i="59"/>
  <c r="H89" i="59"/>
  <c r="G89" i="59"/>
  <c r="H91" i="59"/>
  <c r="G91" i="59"/>
  <c r="H93" i="59"/>
  <c r="G93" i="59"/>
  <c r="H11" i="59"/>
  <c r="G11" i="59"/>
  <c r="H13" i="59"/>
  <c r="G13" i="59"/>
  <c r="H15" i="59"/>
  <c r="G15" i="59"/>
  <c r="H17" i="59"/>
  <c r="G17" i="59"/>
  <c r="H19" i="59"/>
  <c r="G19" i="59"/>
  <c r="H21" i="59"/>
  <c r="G21" i="59"/>
  <c r="H23" i="59"/>
  <c r="G23" i="59"/>
  <c r="H25" i="59"/>
  <c r="G25" i="59"/>
  <c r="H27" i="59"/>
  <c r="G27" i="59"/>
  <c r="H29" i="59"/>
  <c r="G29" i="59"/>
  <c r="H31" i="59"/>
  <c r="G31" i="59"/>
  <c r="H33" i="59"/>
  <c r="G33" i="59"/>
  <c r="H35" i="59"/>
  <c r="G35" i="59"/>
  <c r="H37" i="59"/>
  <c r="G37" i="59"/>
  <c r="H39" i="59"/>
  <c r="G39" i="59"/>
  <c r="H41" i="59"/>
  <c r="G41" i="59"/>
  <c r="H43" i="59"/>
  <c r="G43" i="59"/>
  <c r="H45" i="59"/>
  <c r="G45" i="59"/>
  <c r="H47" i="59"/>
  <c r="G47" i="59"/>
  <c r="H49" i="59"/>
  <c r="G49" i="59"/>
  <c r="H51" i="59"/>
  <c r="G51" i="59"/>
  <c r="H53" i="59"/>
  <c r="G53" i="59"/>
  <c r="H55" i="59"/>
  <c r="G55" i="59"/>
  <c r="H57" i="59"/>
  <c r="G57" i="59"/>
  <c r="H59" i="59"/>
  <c r="G59" i="59"/>
  <c r="H61" i="59"/>
  <c r="G61" i="59"/>
  <c r="H63" i="59"/>
  <c r="G63" i="59"/>
  <c r="H65" i="59"/>
  <c r="G65" i="59"/>
  <c r="H67" i="59"/>
  <c r="G67" i="59"/>
  <c r="H69" i="59"/>
  <c r="G69" i="59"/>
  <c r="H72" i="59"/>
  <c r="G72" i="59"/>
  <c r="H74" i="59"/>
  <c r="G74" i="59"/>
  <c r="H76" i="59"/>
  <c r="G76" i="59"/>
  <c r="H78" i="59"/>
  <c r="G78" i="59"/>
  <c r="H80" i="59"/>
  <c r="G80" i="59"/>
  <c r="H82" i="59"/>
  <c r="G82" i="59"/>
  <c r="H84" i="59"/>
  <c r="G84" i="59"/>
  <c r="H86" i="59"/>
  <c r="G86" i="59"/>
  <c r="H88" i="59"/>
  <c r="G88" i="59"/>
  <c r="H90" i="59"/>
  <c r="G90" i="59"/>
  <c r="H92" i="59"/>
  <c r="G92" i="59"/>
  <c r="H94" i="59"/>
  <c r="G94" i="59"/>
  <c r="C70" i="59"/>
  <c r="E70" i="59"/>
  <c r="F70" i="59" s="1"/>
  <c r="AA70" i="59"/>
  <c r="AC70" i="59"/>
  <c r="AE70" i="59"/>
  <c r="F96" i="59"/>
  <c r="F98" i="59"/>
  <c r="F100" i="59"/>
  <c r="F102" i="59"/>
  <c r="F104" i="59"/>
  <c r="F106" i="59"/>
  <c r="F108" i="59"/>
  <c r="B70" i="59"/>
  <c r="D70" i="59"/>
  <c r="P70" i="59"/>
  <c r="V70" i="59"/>
  <c r="X70" i="59"/>
  <c r="Y70" i="59" s="1"/>
  <c r="AD70" i="59"/>
  <c r="F95" i="59"/>
  <c r="F97" i="59"/>
  <c r="F99" i="59"/>
  <c r="F101" i="59"/>
  <c r="F103" i="59"/>
  <c r="F105" i="59"/>
  <c r="F107" i="59"/>
  <c r="F109" i="59"/>
  <c r="F110" i="59"/>
  <c r="F111" i="59"/>
  <c r="F112" i="59"/>
  <c r="F113" i="59"/>
  <c r="F114" i="59"/>
  <c r="F115" i="59"/>
  <c r="F116" i="59"/>
  <c r="F117" i="59"/>
  <c r="F118" i="59"/>
  <c r="F119" i="59"/>
  <c r="F120" i="59"/>
  <c r="F121" i="59"/>
  <c r="F122" i="59"/>
  <c r="F123" i="59"/>
  <c r="F124" i="59"/>
  <c r="F125" i="59"/>
  <c r="F126" i="59"/>
  <c r="F127" i="59"/>
  <c r="F128" i="59"/>
  <c r="F129" i="59"/>
  <c r="F130" i="59"/>
  <c r="F131" i="59"/>
  <c r="F132" i="59"/>
  <c r="F133" i="59"/>
  <c r="F134" i="59"/>
  <c r="F135" i="59"/>
  <c r="F136" i="59"/>
  <c r="F137" i="59"/>
  <c r="F138" i="59"/>
  <c r="F139" i="59"/>
  <c r="F140" i="59"/>
  <c r="F141" i="59"/>
  <c r="F142" i="59"/>
  <c r="F143" i="59"/>
  <c r="F144" i="59"/>
  <c r="F145" i="59"/>
  <c r="F146" i="59"/>
  <c r="F147" i="59"/>
  <c r="F148" i="59"/>
  <c r="F149" i="59"/>
  <c r="F150" i="59"/>
  <c r="F151" i="59"/>
  <c r="F152" i="59"/>
  <c r="F153" i="59"/>
  <c r="F154" i="59"/>
  <c r="F155" i="59"/>
  <c r="F156" i="59"/>
  <c r="F157" i="59"/>
  <c r="F158" i="59"/>
  <c r="F159" i="59"/>
  <c r="F160" i="59"/>
  <c r="F161" i="59"/>
  <c r="F162" i="59"/>
  <c r="F163" i="59"/>
  <c r="F164" i="59"/>
  <c r="F165" i="59"/>
  <c r="F166" i="59"/>
  <c r="F167" i="59"/>
  <c r="F168" i="59"/>
  <c r="F169" i="59"/>
  <c r="F170" i="59"/>
  <c r="F171" i="59"/>
  <c r="F172" i="59"/>
  <c r="F173" i="59"/>
  <c r="F174" i="59"/>
  <c r="F175" i="59"/>
  <c r="F176" i="59"/>
  <c r="F177" i="59"/>
  <c r="F178" i="59"/>
  <c r="F179" i="59"/>
  <c r="F180" i="59"/>
  <c r="F181" i="59"/>
  <c r="F182" i="59"/>
  <c r="F183" i="59"/>
  <c r="F184" i="59"/>
  <c r="F185" i="59"/>
  <c r="F186" i="59"/>
  <c r="F187" i="59"/>
  <c r="F188" i="59"/>
  <c r="F189" i="59"/>
  <c r="F190" i="59"/>
  <c r="F191" i="59"/>
  <c r="F192" i="59"/>
  <c r="F193" i="59"/>
  <c r="F194" i="59"/>
  <c r="F195" i="59"/>
  <c r="F196" i="59"/>
  <c r="F197" i="59"/>
  <c r="F198" i="59"/>
  <c r="F200" i="59"/>
  <c r="F202" i="59"/>
  <c r="F204" i="59"/>
  <c r="F206" i="59"/>
  <c r="F208" i="59"/>
  <c r="F210" i="59"/>
  <c r="F212" i="59"/>
  <c r="F214" i="59"/>
  <c r="F216" i="59"/>
  <c r="F218" i="59"/>
  <c r="F220" i="59"/>
  <c r="F222" i="59"/>
  <c r="F224" i="59"/>
  <c r="F226" i="59"/>
  <c r="F228" i="59"/>
  <c r="F230" i="59"/>
  <c r="F232" i="59"/>
  <c r="F234" i="59"/>
  <c r="F236" i="59"/>
  <c r="F238" i="59"/>
  <c r="F240" i="59"/>
  <c r="F242" i="59"/>
  <c r="F199" i="59"/>
  <c r="F201" i="59"/>
  <c r="F203" i="59"/>
  <c r="F205" i="59"/>
  <c r="F207" i="59"/>
  <c r="F209" i="59"/>
  <c r="F211" i="59"/>
  <c r="F213" i="59"/>
  <c r="F215" i="59"/>
  <c r="F217" i="59"/>
  <c r="F219" i="59"/>
  <c r="F221" i="59"/>
  <c r="F223" i="59"/>
  <c r="F225" i="59"/>
  <c r="F227" i="59"/>
  <c r="F229" i="59"/>
  <c r="F231" i="59"/>
  <c r="F233" i="59"/>
  <c r="F235" i="59"/>
  <c r="F237" i="59"/>
  <c r="F239" i="59"/>
  <c r="F241" i="59"/>
  <c r="F243" i="59"/>
  <c r="F245" i="59"/>
  <c r="F247" i="59"/>
  <c r="F249" i="59"/>
  <c r="F292" i="59"/>
  <c r="F294" i="59"/>
  <c r="F244" i="59"/>
  <c r="F246" i="59"/>
  <c r="F248" i="59"/>
  <c r="F250" i="59"/>
  <c r="F251" i="59"/>
  <c r="F252" i="59"/>
  <c r="F253" i="59"/>
  <c r="F254" i="59"/>
  <c r="F255" i="59"/>
  <c r="F256" i="59"/>
  <c r="F257" i="59"/>
  <c r="F258" i="59"/>
  <c r="F259" i="59"/>
  <c r="F260" i="59"/>
  <c r="F261" i="59"/>
  <c r="F262" i="59"/>
  <c r="F263" i="59"/>
  <c r="F264" i="59"/>
  <c r="F265" i="59"/>
  <c r="F266" i="59"/>
  <c r="F267" i="59"/>
  <c r="F268" i="59"/>
  <c r="F269" i="59"/>
  <c r="F270" i="59"/>
  <c r="F271" i="59"/>
  <c r="F272" i="59"/>
  <c r="F273" i="59"/>
  <c r="F274" i="59"/>
  <c r="F275" i="59"/>
  <c r="F276" i="59"/>
  <c r="F277" i="59"/>
  <c r="F278" i="59"/>
  <c r="F279" i="59"/>
  <c r="F280" i="59"/>
  <c r="F281" i="59"/>
  <c r="F282" i="59"/>
  <c r="F283" i="59"/>
  <c r="F284" i="59"/>
  <c r="F285" i="59"/>
  <c r="F286" i="59"/>
  <c r="F287" i="59"/>
  <c r="F288" i="59"/>
  <c r="F289" i="59"/>
  <c r="F290" i="59"/>
  <c r="F291" i="59"/>
  <c r="F293" i="59"/>
  <c r="F296" i="59"/>
  <c r="F298" i="59"/>
  <c r="F300" i="59"/>
  <c r="F302" i="59"/>
  <c r="F304" i="59"/>
  <c r="F306" i="59"/>
  <c r="F308" i="59"/>
  <c r="F310" i="59"/>
  <c r="F312" i="59"/>
  <c r="F314" i="59"/>
  <c r="F316" i="59"/>
  <c r="F295" i="59"/>
  <c r="F297" i="59"/>
  <c r="F299" i="59"/>
  <c r="F301" i="59"/>
  <c r="F303" i="59"/>
  <c r="F305" i="59"/>
  <c r="F307" i="59"/>
  <c r="F309" i="59"/>
  <c r="F311" i="59"/>
  <c r="F313" i="59"/>
  <c r="F315" i="59"/>
  <c r="F317" i="59"/>
  <c r="F318" i="59"/>
  <c r="F326" i="59"/>
  <c r="F328" i="59"/>
  <c r="F330" i="59"/>
  <c r="F332" i="59"/>
  <c r="F334" i="59"/>
  <c r="F336" i="59"/>
  <c r="F338" i="59"/>
  <c r="F340" i="59"/>
  <c r="F319" i="59"/>
  <c r="F320" i="59"/>
  <c r="F321" i="59"/>
  <c r="F322" i="59"/>
  <c r="F323" i="59"/>
  <c r="F324" i="59"/>
  <c r="F325" i="59"/>
  <c r="F327" i="59"/>
  <c r="F329" i="59"/>
  <c r="F331" i="59"/>
  <c r="F333" i="59"/>
  <c r="F335" i="59"/>
  <c r="F337" i="59"/>
  <c r="F339" i="59"/>
  <c r="F341" i="59"/>
  <c r="F343" i="59"/>
  <c r="F342" i="59"/>
  <c r="F344" i="59"/>
  <c r="F345" i="59"/>
  <c r="F346" i="59"/>
  <c r="F347" i="59"/>
  <c r="F348" i="59"/>
  <c r="F349" i="59"/>
  <c r="F350" i="59"/>
  <c r="F351" i="59"/>
  <c r="F352" i="59"/>
  <c r="F353" i="59"/>
  <c r="F354" i="59"/>
  <c r="F357" i="59"/>
  <c r="F359" i="59"/>
  <c r="F361" i="59"/>
  <c r="F363" i="59"/>
  <c r="F365" i="59"/>
  <c r="F355" i="59"/>
  <c r="F356" i="59"/>
  <c r="F358" i="59"/>
  <c r="F360" i="59"/>
  <c r="F362" i="59"/>
  <c r="F364" i="59"/>
  <c r="F366" i="59"/>
  <c r="F367" i="59"/>
  <c r="F368" i="59"/>
  <c r="F369" i="59"/>
  <c r="F370" i="59"/>
  <c r="F371" i="59"/>
  <c r="F372" i="59"/>
  <c r="F374" i="59"/>
  <c r="F376" i="59"/>
  <c r="F373" i="59"/>
  <c r="F375" i="59"/>
  <c r="F377" i="59"/>
  <c r="J2" i="58"/>
  <c r="D70" i="58"/>
  <c r="B70" i="58"/>
  <c r="G13" i="58"/>
  <c r="I13" i="58" s="1"/>
  <c r="J13" i="58" s="1"/>
  <c r="K13" i="58" s="1"/>
  <c r="G15" i="58"/>
  <c r="I15" i="58" s="1"/>
  <c r="J15" i="58" s="1"/>
  <c r="K15" i="58" s="1"/>
  <c r="G17" i="58"/>
  <c r="I17" i="58" s="1"/>
  <c r="J17" i="58" s="1"/>
  <c r="K17" i="58" s="1"/>
  <c r="G19" i="58"/>
  <c r="I19" i="58" s="1"/>
  <c r="J19" i="58" s="1"/>
  <c r="K19" i="58" s="1"/>
  <c r="G21" i="58"/>
  <c r="I21" i="58" s="1"/>
  <c r="J21" i="58" s="1"/>
  <c r="K21" i="58" s="1"/>
  <c r="G23" i="58"/>
  <c r="I23" i="58" s="1"/>
  <c r="J23" i="58" s="1"/>
  <c r="K23" i="58" s="1"/>
  <c r="G25" i="58"/>
  <c r="I25" i="58" s="1"/>
  <c r="J25" i="58" s="1"/>
  <c r="K25" i="58" s="1"/>
  <c r="G27" i="58"/>
  <c r="I27" i="58" s="1"/>
  <c r="J27" i="58" s="1"/>
  <c r="K27" i="58" s="1"/>
  <c r="G29" i="58"/>
  <c r="I29" i="58" s="1"/>
  <c r="J29" i="58" s="1"/>
  <c r="K29" i="58" s="1"/>
  <c r="G31" i="58"/>
  <c r="I31" i="58" s="1"/>
  <c r="J31" i="58" s="1"/>
  <c r="G33" i="58"/>
  <c r="I33" i="58" s="1"/>
  <c r="J33" i="58" s="1"/>
  <c r="G35" i="58"/>
  <c r="I35" i="58" s="1"/>
  <c r="J35" i="58" s="1"/>
  <c r="G37" i="58"/>
  <c r="I37" i="58" s="1"/>
  <c r="J37" i="58" s="1"/>
  <c r="G39" i="58"/>
  <c r="I39" i="58" s="1"/>
  <c r="J39" i="58" s="1"/>
  <c r="G41" i="58"/>
  <c r="I41" i="58" s="1"/>
  <c r="J41" i="58" s="1"/>
  <c r="G43" i="58"/>
  <c r="I43" i="58" s="1"/>
  <c r="J43" i="58" s="1"/>
  <c r="G45" i="58"/>
  <c r="I45" i="58" s="1"/>
  <c r="J45" i="58" s="1"/>
  <c r="G47" i="58"/>
  <c r="I47" i="58" s="1"/>
  <c r="J47" i="58" s="1"/>
  <c r="G49" i="58"/>
  <c r="I49" i="58" s="1"/>
  <c r="J49" i="58" s="1"/>
  <c r="G51" i="58"/>
  <c r="I51" i="58" s="1"/>
  <c r="J51" i="58" s="1"/>
  <c r="G53" i="58"/>
  <c r="I53" i="58" s="1"/>
  <c r="J53" i="58" s="1"/>
  <c r="G55" i="58"/>
  <c r="I55" i="58" s="1"/>
  <c r="J55" i="58" s="1"/>
  <c r="G57" i="58"/>
  <c r="I57" i="58" s="1"/>
  <c r="J57" i="58" s="1"/>
  <c r="G59" i="58"/>
  <c r="I59" i="58" s="1"/>
  <c r="J59" i="58" s="1"/>
  <c r="G61" i="58"/>
  <c r="I61" i="58" s="1"/>
  <c r="J61" i="58" s="1"/>
  <c r="G63" i="58"/>
  <c r="I63" i="58" s="1"/>
  <c r="J63" i="58" s="1"/>
  <c r="G65" i="58"/>
  <c r="I65" i="58" s="1"/>
  <c r="J65" i="58" s="1"/>
  <c r="G67" i="58"/>
  <c r="I67" i="58" s="1"/>
  <c r="J67" i="58" s="1"/>
  <c r="G69" i="58"/>
  <c r="I69" i="58" s="1"/>
  <c r="J69" i="58" s="1"/>
  <c r="G71" i="58"/>
  <c r="I71" i="58" s="1"/>
  <c r="J71" i="58" s="1"/>
  <c r="G73" i="58"/>
  <c r="I73" i="58" s="1"/>
  <c r="J73" i="58" s="1"/>
  <c r="K73" i="58" s="1"/>
  <c r="G75" i="58"/>
  <c r="I75" i="58" s="1"/>
  <c r="J75" i="58" s="1"/>
  <c r="K75" i="58" s="1"/>
  <c r="G77" i="58"/>
  <c r="I77" i="58" s="1"/>
  <c r="J77" i="58" s="1"/>
  <c r="K77" i="58" s="1"/>
  <c r="G79" i="58"/>
  <c r="I79" i="58" s="1"/>
  <c r="J79" i="58" s="1"/>
  <c r="K79" i="58" s="1"/>
  <c r="G81" i="58"/>
  <c r="I81" i="58" s="1"/>
  <c r="J81" i="58" s="1"/>
  <c r="K81" i="58" s="1"/>
  <c r="G83" i="58"/>
  <c r="I83" i="58" s="1"/>
  <c r="J83" i="58" s="1"/>
  <c r="K83" i="58" s="1"/>
  <c r="G85" i="58"/>
  <c r="I85" i="58" s="1"/>
  <c r="J85" i="58" s="1"/>
  <c r="K85" i="58" s="1"/>
  <c r="G87" i="58"/>
  <c r="I87" i="58" s="1"/>
  <c r="J87" i="58" s="1"/>
  <c r="K87" i="58" s="1"/>
  <c r="G89" i="58"/>
  <c r="I89" i="58" s="1"/>
  <c r="J89" i="58" s="1"/>
  <c r="K89" i="58" s="1"/>
  <c r="G91" i="58"/>
  <c r="I91" i="58" s="1"/>
  <c r="J91" i="58" s="1"/>
  <c r="K91" i="58" s="1"/>
  <c r="G93" i="58"/>
  <c r="I93" i="58" s="1"/>
  <c r="J93" i="58" s="1"/>
  <c r="K93" i="58" s="1"/>
  <c r="G95" i="58"/>
  <c r="I95" i="58" s="1"/>
  <c r="J95" i="58" s="1"/>
  <c r="K95" i="58" s="1"/>
  <c r="G97" i="58"/>
  <c r="I97" i="58" s="1"/>
  <c r="J97" i="58" s="1"/>
  <c r="K97" i="58" s="1"/>
  <c r="G99" i="58"/>
  <c r="I99" i="58" s="1"/>
  <c r="J99" i="58" s="1"/>
  <c r="K99" i="58" s="1"/>
  <c r="G101" i="58"/>
  <c r="I101" i="58" s="1"/>
  <c r="J101" i="58" s="1"/>
  <c r="K101" i="58" s="1"/>
  <c r="G103" i="58"/>
  <c r="I103" i="58" s="1"/>
  <c r="J103" i="58" s="1"/>
  <c r="K103" i="58" s="1"/>
  <c r="G105" i="58"/>
  <c r="I105" i="58" s="1"/>
  <c r="J105" i="58" s="1"/>
  <c r="K105" i="58" s="1"/>
  <c r="G107" i="58"/>
  <c r="I107" i="58" s="1"/>
  <c r="J107" i="58" s="1"/>
  <c r="K107" i="58" s="1"/>
  <c r="G109" i="58"/>
  <c r="I109" i="58" s="1"/>
  <c r="J109" i="58" s="1"/>
  <c r="K109" i="58" s="1"/>
  <c r="G111" i="58"/>
  <c r="I111" i="58" s="1"/>
  <c r="J111" i="58" s="1"/>
  <c r="K111" i="58" s="1"/>
  <c r="G113" i="58"/>
  <c r="I113" i="58" s="1"/>
  <c r="J113" i="58" s="1"/>
  <c r="K113" i="58" s="1"/>
  <c r="G115" i="58"/>
  <c r="I115" i="58" s="1"/>
  <c r="J115" i="58" s="1"/>
  <c r="G117" i="58"/>
  <c r="I117" i="58" s="1"/>
  <c r="J117" i="58" s="1"/>
  <c r="K117" i="58" s="1"/>
  <c r="H118" i="58"/>
  <c r="G118" i="58"/>
  <c r="H119" i="58"/>
  <c r="G119" i="58"/>
  <c r="H120" i="58"/>
  <c r="G120" i="58"/>
  <c r="H121" i="58"/>
  <c r="G121" i="58"/>
  <c r="H122" i="58"/>
  <c r="G122" i="58"/>
  <c r="H123" i="58"/>
  <c r="G123" i="58"/>
  <c r="G125" i="58"/>
  <c r="H125" i="58"/>
  <c r="G127" i="58"/>
  <c r="H127" i="58"/>
  <c r="G129" i="58"/>
  <c r="H129" i="58"/>
  <c r="G131" i="58"/>
  <c r="H131" i="58"/>
  <c r="G133" i="58"/>
  <c r="H133" i="58"/>
  <c r="G135" i="58"/>
  <c r="H135" i="58"/>
  <c r="G137" i="58"/>
  <c r="H137" i="58"/>
  <c r="G139" i="58"/>
  <c r="H139" i="58"/>
  <c r="G141" i="58"/>
  <c r="H141" i="58"/>
  <c r="G143" i="58"/>
  <c r="H143" i="58"/>
  <c r="G145" i="58"/>
  <c r="H145" i="58"/>
  <c r="G147" i="58"/>
  <c r="H147" i="58"/>
  <c r="G149" i="58"/>
  <c r="H149" i="58"/>
  <c r="G151" i="58"/>
  <c r="H151" i="58"/>
  <c r="G153" i="58"/>
  <c r="H153" i="58"/>
  <c r="G155" i="58"/>
  <c r="H155" i="58"/>
  <c r="G157" i="58"/>
  <c r="H157" i="58"/>
  <c r="G159" i="58"/>
  <c r="H159" i="58"/>
  <c r="G161" i="58"/>
  <c r="H161" i="58"/>
  <c r="G163" i="58"/>
  <c r="H163" i="58"/>
  <c r="G165" i="58"/>
  <c r="H165" i="58"/>
  <c r="G167" i="58"/>
  <c r="H167" i="58"/>
  <c r="G169" i="58"/>
  <c r="H169" i="58"/>
  <c r="G171" i="58"/>
  <c r="H171" i="58"/>
  <c r="G173" i="58"/>
  <c r="H173" i="58"/>
  <c r="G175" i="58"/>
  <c r="H175" i="58"/>
  <c r="G177" i="58"/>
  <c r="H177" i="58"/>
  <c r="G179" i="58"/>
  <c r="H179" i="58"/>
  <c r="G181" i="58"/>
  <c r="H181" i="58"/>
  <c r="G183" i="58"/>
  <c r="H183" i="58"/>
  <c r="G185" i="58"/>
  <c r="H185" i="58"/>
  <c r="G187" i="58"/>
  <c r="H187" i="58"/>
  <c r="G189" i="58"/>
  <c r="H189" i="58"/>
  <c r="G191" i="58"/>
  <c r="H191" i="58"/>
  <c r="G193" i="58"/>
  <c r="H193" i="58"/>
  <c r="G195" i="58"/>
  <c r="H195" i="58"/>
  <c r="G197" i="58"/>
  <c r="H197" i="58"/>
  <c r="G199" i="58"/>
  <c r="H199" i="58"/>
  <c r="C70" i="58"/>
  <c r="E70" i="58" s="1"/>
  <c r="F70" i="58" s="1"/>
  <c r="G124" i="58"/>
  <c r="H124" i="58"/>
  <c r="G126" i="58"/>
  <c r="H126" i="58"/>
  <c r="G128" i="58"/>
  <c r="H128" i="58"/>
  <c r="G130" i="58"/>
  <c r="H130" i="58"/>
  <c r="G132" i="58"/>
  <c r="H132" i="58"/>
  <c r="G134" i="58"/>
  <c r="H134" i="58"/>
  <c r="G136" i="58"/>
  <c r="H136" i="58"/>
  <c r="G138" i="58"/>
  <c r="H138" i="58"/>
  <c r="G140" i="58"/>
  <c r="H140" i="58"/>
  <c r="G142" i="58"/>
  <c r="H142" i="58"/>
  <c r="G144" i="58"/>
  <c r="H144" i="58"/>
  <c r="G146" i="58"/>
  <c r="H146" i="58"/>
  <c r="G148" i="58"/>
  <c r="H148" i="58"/>
  <c r="G150" i="58"/>
  <c r="H150" i="58"/>
  <c r="G152" i="58"/>
  <c r="H152" i="58"/>
  <c r="G154" i="58"/>
  <c r="H154" i="58"/>
  <c r="G156" i="58"/>
  <c r="H156" i="58"/>
  <c r="G158" i="58"/>
  <c r="H158" i="58"/>
  <c r="G160" i="58"/>
  <c r="H160" i="58"/>
  <c r="G162" i="58"/>
  <c r="H162" i="58"/>
  <c r="G164" i="58"/>
  <c r="H164" i="58"/>
  <c r="G166" i="58"/>
  <c r="H166" i="58"/>
  <c r="G168" i="58"/>
  <c r="H168" i="58"/>
  <c r="G170" i="58"/>
  <c r="H170" i="58"/>
  <c r="G172" i="58"/>
  <c r="H172" i="58"/>
  <c r="G174" i="58"/>
  <c r="H174" i="58"/>
  <c r="G176" i="58"/>
  <c r="H176" i="58"/>
  <c r="G178" i="58"/>
  <c r="H178" i="58"/>
  <c r="G180" i="58"/>
  <c r="H180" i="58"/>
  <c r="G182" i="58"/>
  <c r="H182" i="58"/>
  <c r="G184" i="58"/>
  <c r="H184" i="58"/>
  <c r="G186" i="58"/>
  <c r="H186" i="58"/>
  <c r="G188" i="58"/>
  <c r="H188" i="58"/>
  <c r="G190" i="58"/>
  <c r="H190" i="58"/>
  <c r="G192" i="58"/>
  <c r="H192" i="58"/>
  <c r="G194" i="58"/>
  <c r="H194" i="58"/>
  <c r="G196" i="58"/>
  <c r="H196" i="58"/>
  <c r="G198" i="58"/>
  <c r="H198" i="58"/>
  <c r="G200" i="58"/>
  <c r="H200" i="58"/>
  <c r="G247" i="58"/>
  <c r="H247" i="58"/>
  <c r="G249" i="58"/>
  <c r="H249" i="58"/>
  <c r="H251" i="58"/>
  <c r="G251" i="58"/>
  <c r="H253" i="58"/>
  <c r="G253" i="58"/>
  <c r="H255" i="58"/>
  <c r="G255" i="58"/>
  <c r="H257" i="58"/>
  <c r="G257" i="58"/>
  <c r="H259" i="58"/>
  <c r="G259" i="58"/>
  <c r="H261" i="58"/>
  <c r="G261" i="58"/>
  <c r="H263" i="58"/>
  <c r="G263" i="58"/>
  <c r="H265" i="58"/>
  <c r="G265" i="58"/>
  <c r="H267" i="58"/>
  <c r="G267" i="58"/>
  <c r="H269" i="58"/>
  <c r="G269" i="58"/>
  <c r="H271" i="58"/>
  <c r="G271" i="58"/>
  <c r="H273" i="58"/>
  <c r="G273" i="58"/>
  <c r="H275" i="58"/>
  <c r="G275" i="58"/>
  <c r="H277" i="58"/>
  <c r="G277" i="58"/>
  <c r="H279" i="58"/>
  <c r="G279" i="58"/>
  <c r="H281" i="58"/>
  <c r="G281" i="58"/>
  <c r="H283" i="58"/>
  <c r="G283" i="58"/>
  <c r="H285" i="58"/>
  <c r="G285" i="58"/>
  <c r="H287" i="58"/>
  <c r="G287" i="58"/>
  <c r="H289" i="58"/>
  <c r="G289" i="58"/>
  <c r="H291" i="58"/>
  <c r="G291" i="58"/>
  <c r="F298" i="58"/>
  <c r="F297" i="58"/>
  <c r="F296" i="58"/>
  <c r="F295" i="58"/>
  <c r="F294" i="58"/>
  <c r="F293" i="58"/>
  <c r="F292" i="58"/>
  <c r="F201" i="58"/>
  <c r="F202" i="58"/>
  <c r="F203" i="58"/>
  <c r="F204" i="58"/>
  <c r="F205" i="58"/>
  <c r="F206" i="58"/>
  <c r="F207" i="58"/>
  <c r="F208" i="58"/>
  <c r="F209" i="58"/>
  <c r="F210" i="58"/>
  <c r="F211" i="58"/>
  <c r="F212" i="58"/>
  <c r="F213" i="58"/>
  <c r="F214" i="58"/>
  <c r="F215" i="58"/>
  <c r="F216" i="58"/>
  <c r="F217" i="58"/>
  <c r="F218" i="58"/>
  <c r="F219" i="58"/>
  <c r="F220" i="58"/>
  <c r="F221" i="58"/>
  <c r="F222" i="58"/>
  <c r="F223" i="58"/>
  <c r="F224" i="58"/>
  <c r="F225" i="58"/>
  <c r="F226" i="58"/>
  <c r="F227" i="58"/>
  <c r="F228" i="58"/>
  <c r="F229" i="58"/>
  <c r="F230" i="58"/>
  <c r="F231" i="58"/>
  <c r="F232" i="58"/>
  <c r="F233" i="58"/>
  <c r="F234" i="58"/>
  <c r="F235" i="58"/>
  <c r="F236" i="58"/>
  <c r="F237" i="58"/>
  <c r="F238" i="58"/>
  <c r="F239" i="58"/>
  <c r="F240" i="58"/>
  <c r="F241" i="58"/>
  <c r="F242" i="58"/>
  <c r="F243" i="58"/>
  <c r="F244" i="58"/>
  <c r="F245" i="58"/>
  <c r="F246" i="58"/>
  <c r="F248" i="58"/>
  <c r="F250" i="58"/>
  <c r="F252" i="58"/>
  <c r="F254" i="58"/>
  <c r="F256" i="58"/>
  <c r="F258" i="58"/>
  <c r="F260" i="58"/>
  <c r="F262" i="58"/>
  <c r="F264" i="58"/>
  <c r="F266" i="58"/>
  <c r="F268" i="58"/>
  <c r="F270" i="58"/>
  <c r="F272" i="58"/>
  <c r="F274" i="58"/>
  <c r="F276" i="58"/>
  <c r="F278" i="58"/>
  <c r="F280" i="58"/>
  <c r="F282" i="58"/>
  <c r="F284" i="58"/>
  <c r="F286" i="58"/>
  <c r="F288" i="58"/>
  <c r="F290" i="58"/>
  <c r="F299" i="58"/>
  <c r="F301" i="58"/>
  <c r="F303" i="58"/>
  <c r="F305" i="58"/>
  <c r="F307" i="58"/>
  <c r="F309" i="58"/>
  <c r="F311" i="58"/>
  <c r="F313" i="58"/>
  <c r="F315" i="58"/>
  <c r="F317" i="58"/>
  <c r="F319" i="58"/>
  <c r="F300" i="58"/>
  <c r="F302" i="58"/>
  <c r="F304" i="58"/>
  <c r="F306" i="58"/>
  <c r="F308" i="58"/>
  <c r="F310" i="58"/>
  <c r="F312" i="58"/>
  <c r="F314" i="58"/>
  <c r="F316" i="58"/>
  <c r="F318" i="58"/>
  <c r="F321" i="58"/>
  <c r="F323" i="58"/>
  <c r="F325" i="58"/>
  <c r="F327" i="58"/>
  <c r="F329" i="58"/>
  <c r="F330" i="58"/>
  <c r="F331" i="58"/>
  <c r="F332" i="58"/>
  <c r="F333" i="58"/>
  <c r="F334" i="58"/>
  <c r="F335" i="58"/>
  <c r="F336" i="58"/>
  <c r="F337" i="58"/>
  <c r="F338" i="58"/>
  <c r="F339" i="58"/>
  <c r="F320" i="58"/>
  <c r="F322" i="58"/>
  <c r="F324" i="58"/>
  <c r="F326" i="58"/>
  <c r="F328" i="58"/>
  <c r="F341" i="58"/>
  <c r="F343" i="58"/>
  <c r="F345" i="58"/>
  <c r="F347" i="58"/>
  <c r="F349" i="58"/>
  <c r="F350" i="58"/>
  <c r="F351" i="58"/>
  <c r="F352" i="58"/>
  <c r="F353" i="58"/>
  <c r="F354" i="58"/>
  <c r="F355" i="58"/>
  <c r="F356" i="58"/>
  <c r="F340" i="58"/>
  <c r="F342" i="58"/>
  <c r="F344" i="58"/>
  <c r="F346" i="58"/>
  <c r="F348" i="58"/>
  <c r="F357" i="58"/>
  <c r="F359" i="58"/>
  <c r="F361" i="58"/>
  <c r="F363" i="58"/>
  <c r="F365" i="58"/>
  <c r="F368" i="58"/>
  <c r="F370" i="58"/>
  <c r="F372" i="58"/>
  <c r="F358" i="58"/>
  <c r="F360" i="58"/>
  <c r="F362" i="58"/>
  <c r="F364" i="58"/>
  <c r="F366" i="58"/>
  <c r="F367" i="58"/>
  <c r="F369" i="58"/>
  <c r="F371" i="58"/>
  <c r="F373" i="58"/>
  <c r="F374" i="58"/>
  <c r="F376" i="58"/>
  <c r="F375" i="58"/>
  <c r="F377" i="58"/>
  <c r="F11" i="56"/>
  <c r="G11" i="56" s="1"/>
  <c r="F14" i="56"/>
  <c r="H14" i="56" s="1"/>
  <c r="F16" i="56"/>
  <c r="G16" i="56" s="1"/>
  <c r="F19" i="56"/>
  <c r="G19" i="56" s="1"/>
  <c r="F22" i="56"/>
  <c r="G22" i="56" s="1"/>
  <c r="F24" i="56"/>
  <c r="H24" i="56" s="1"/>
  <c r="F27" i="56"/>
  <c r="H27" i="56" s="1"/>
  <c r="F30" i="56"/>
  <c r="H30" i="56" s="1"/>
  <c r="F32" i="56"/>
  <c r="H32" i="56" s="1"/>
  <c r="F35" i="56"/>
  <c r="G35" i="56" s="1"/>
  <c r="F38" i="56"/>
  <c r="G38" i="56" s="1"/>
  <c r="F40" i="56"/>
  <c r="H40" i="56" s="1"/>
  <c r="F43" i="56"/>
  <c r="H43" i="56" s="1"/>
  <c r="F46" i="56"/>
  <c r="H46" i="56" s="1"/>
  <c r="F48" i="56"/>
  <c r="G48" i="56" s="1"/>
  <c r="F51" i="56"/>
  <c r="G51" i="56" s="1"/>
  <c r="F54" i="56"/>
  <c r="G54" i="56" s="1"/>
  <c r="F56" i="56"/>
  <c r="H56" i="56" s="1"/>
  <c r="F59" i="56"/>
  <c r="H59" i="56" s="1"/>
  <c r="F62" i="56"/>
  <c r="H62" i="56" s="1"/>
  <c r="F64" i="56"/>
  <c r="H64" i="56" s="1"/>
  <c r="F67" i="56"/>
  <c r="G67" i="56" s="1"/>
  <c r="F72" i="56"/>
  <c r="G72" i="56" s="1"/>
  <c r="F74" i="56"/>
  <c r="H74" i="56" s="1"/>
  <c r="F77" i="56"/>
  <c r="H77" i="56" s="1"/>
  <c r="F80" i="56"/>
  <c r="H80" i="56" s="1"/>
  <c r="F82" i="56"/>
  <c r="G82" i="56" s="1"/>
  <c r="F85" i="56"/>
  <c r="G85" i="56" s="1"/>
  <c r="F88" i="56"/>
  <c r="G88" i="56" s="1"/>
  <c r="F90" i="56"/>
  <c r="H90" i="56" s="1"/>
  <c r="F93" i="56"/>
  <c r="H93" i="56" s="1"/>
  <c r="F96" i="56"/>
  <c r="H96" i="56" s="1"/>
  <c r="F98" i="56"/>
  <c r="H98" i="56" s="1"/>
  <c r="F101" i="56"/>
  <c r="G101" i="56" s="1"/>
  <c r="F104" i="56"/>
  <c r="G104" i="56" s="1"/>
  <c r="F106" i="56"/>
  <c r="H106" i="56" s="1"/>
  <c r="H11" i="56"/>
  <c r="G14" i="56"/>
  <c r="G15" i="56"/>
  <c r="H15" i="56"/>
  <c r="H18" i="56"/>
  <c r="G18" i="56"/>
  <c r="H22" i="56"/>
  <c r="G23" i="56"/>
  <c r="H23" i="56"/>
  <c r="H26" i="56"/>
  <c r="G26" i="56"/>
  <c r="G31" i="56"/>
  <c r="H31" i="56"/>
  <c r="H34" i="56"/>
  <c r="G34" i="56"/>
  <c r="G39" i="56"/>
  <c r="H39" i="56"/>
  <c r="H42" i="56"/>
  <c r="G42" i="56"/>
  <c r="G46" i="56"/>
  <c r="G47" i="56"/>
  <c r="H47" i="56"/>
  <c r="H50" i="56"/>
  <c r="G50" i="56"/>
  <c r="G55" i="56"/>
  <c r="H55" i="56"/>
  <c r="H58" i="56"/>
  <c r="G58" i="56"/>
  <c r="G63" i="56"/>
  <c r="H63" i="56"/>
  <c r="H66" i="56"/>
  <c r="G66" i="56"/>
  <c r="G73" i="56"/>
  <c r="H73" i="56"/>
  <c r="H76" i="56"/>
  <c r="G76" i="56"/>
  <c r="G77" i="56"/>
  <c r="G80" i="56"/>
  <c r="G81" i="56"/>
  <c r="H81" i="56"/>
  <c r="H84" i="56"/>
  <c r="G84" i="56"/>
  <c r="H88" i="56"/>
  <c r="G89" i="56"/>
  <c r="H89" i="56"/>
  <c r="H92" i="56"/>
  <c r="G92" i="56"/>
  <c r="G97" i="56"/>
  <c r="H97" i="56"/>
  <c r="H100" i="56"/>
  <c r="G100" i="56"/>
  <c r="G105" i="56"/>
  <c r="H105" i="56"/>
  <c r="H12" i="56"/>
  <c r="G12" i="56"/>
  <c r="G13" i="56"/>
  <c r="H13" i="56"/>
  <c r="G17" i="56"/>
  <c r="H17" i="56"/>
  <c r="H20" i="56"/>
  <c r="G20" i="56"/>
  <c r="G21" i="56"/>
  <c r="H21" i="56"/>
  <c r="G24" i="56"/>
  <c r="G25" i="56"/>
  <c r="H25" i="56"/>
  <c r="H28" i="56"/>
  <c r="G28" i="56"/>
  <c r="G29" i="56"/>
  <c r="H29" i="56"/>
  <c r="G33" i="56"/>
  <c r="H33" i="56"/>
  <c r="H36" i="56"/>
  <c r="G36" i="56"/>
  <c r="G37" i="56"/>
  <c r="H37" i="56"/>
  <c r="G41" i="56"/>
  <c r="H41" i="56"/>
  <c r="H44" i="56"/>
  <c r="G44" i="56"/>
  <c r="G45" i="56"/>
  <c r="H45" i="56"/>
  <c r="G49" i="56"/>
  <c r="H49" i="56"/>
  <c r="H52" i="56"/>
  <c r="G52" i="56"/>
  <c r="G53" i="56"/>
  <c r="H53" i="56"/>
  <c r="G57" i="56"/>
  <c r="H57" i="56"/>
  <c r="H60" i="56"/>
  <c r="G60" i="56"/>
  <c r="G61" i="56"/>
  <c r="H61" i="56"/>
  <c r="G65" i="56"/>
  <c r="H65" i="56"/>
  <c r="H68" i="56"/>
  <c r="G68" i="56"/>
  <c r="G69" i="56"/>
  <c r="H69" i="56"/>
  <c r="G71" i="56"/>
  <c r="H71" i="56"/>
  <c r="G75" i="56"/>
  <c r="H75" i="56"/>
  <c r="H78" i="56"/>
  <c r="G78" i="56"/>
  <c r="G79" i="56"/>
  <c r="H79" i="56"/>
  <c r="G83" i="56"/>
  <c r="H83" i="56"/>
  <c r="H86" i="56"/>
  <c r="G86" i="56"/>
  <c r="G87" i="56"/>
  <c r="H87" i="56"/>
  <c r="G91" i="56"/>
  <c r="H91" i="56"/>
  <c r="H94" i="56"/>
  <c r="G94" i="56"/>
  <c r="G95" i="56"/>
  <c r="H95" i="56"/>
  <c r="G99" i="56"/>
  <c r="H99" i="56"/>
  <c r="H102" i="56"/>
  <c r="G102" i="56"/>
  <c r="G103" i="56"/>
  <c r="H103" i="56"/>
  <c r="G107" i="56"/>
  <c r="H107" i="56"/>
  <c r="C70" i="56"/>
  <c r="F112" i="56"/>
  <c r="F113" i="56"/>
  <c r="F116" i="56"/>
  <c r="F117" i="56"/>
  <c r="F120" i="56"/>
  <c r="F121" i="56"/>
  <c r="F124" i="56"/>
  <c r="F125" i="56"/>
  <c r="F128" i="56"/>
  <c r="F129" i="56"/>
  <c r="F132" i="56"/>
  <c r="F133" i="56"/>
  <c r="F136" i="56"/>
  <c r="F137" i="56"/>
  <c r="F140" i="56"/>
  <c r="F141" i="56"/>
  <c r="F144" i="56"/>
  <c r="F146" i="56"/>
  <c r="F148" i="56"/>
  <c r="F150" i="56"/>
  <c r="F152" i="56"/>
  <c r="F154" i="56"/>
  <c r="F156" i="56"/>
  <c r="F158" i="56"/>
  <c r="F160" i="56"/>
  <c r="F163" i="56"/>
  <c r="F164" i="56"/>
  <c r="F167" i="56"/>
  <c r="F168" i="56"/>
  <c r="F171" i="56"/>
  <c r="F172" i="56"/>
  <c r="F175" i="56"/>
  <c r="F176" i="56"/>
  <c r="F179" i="56"/>
  <c r="F180" i="56"/>
  <c r="F183" i="56"/>
  <c r="F184" i="56"/>
  <c r="F187" i="56"/>
  <c r="F188" i="56"/>
  <c r="F191" i="56"/>
  <c r="F192" i="56"/>
  <c r="F195" i="56"/>
  <c r="F196" i="56"/>
  <c r="F199" i="56"/>
  <c r="F200" i="56"/>
  <c r="F203" i="56"/>
  <c r="F204" i="56"/>
  <c r="F207" i="56"/>
  <c r="F208" i="56"/>
  <c r="F376" i="56"/>
  <c r="F374" i="56"/>
  <c r="F372" i="56"/>
  <c r="F361" i="56"/>
  <c r="F359" i="56"/>
  <c r="F357" i="56"/>
  <c r="F355" i="56"/>
  <c r="F353" i="56"/>
  <c r="F351" i="56"/>
  <c r="F349" i="56"/>
  <c r="F347" i="56"/>
  <c r="F345" i="56"/>
  <c r="F343" i="56"/>
  <c r="F341" i="56"/>
  <c r="F339" i="56"/>
  <c r="F337" i="56"/>
  <c r="F336" i="56"/>
  <c r="F262" i="56"/>
  <c r="F260" i="56"/>
  <c r="F213" i="56"/>
  <c r="F211" i="56"/>
  <c r="B70" i="56"/>
  <c r="D70" i="56"/>
  <c r="F108" i="56"/>
  <c r="F109" i="56"/>
  <c r="F110" i="56"/>
  <c r="F111" i="56"/>
  <c r="F114" i="56"/>
  <c r="F115" i="56"/>
  <c r="F118" i="56"/>
  <c r="F119" i="56"/>
  <c r="F122" i="56"/>
  <c r="F123" i="56"/>
  <c r="F126" i="56"/>
  <c r="F127" i="56"/>
  <c r="F130" i="56"/>
  <c r="F131" i="56"/>
  <c r="F134" i="56"/>
  <c r="F135" i="56"/>
  <c r="F138" i="56"/>
  <c r="F139" i="56"/>
  <c r="F142" i="56"/>
  <c r="F143" i="56"/>
  <c r="F145" i="56"/>
  <c r="F147" i="56"/>
  <c r="F149" i="56"/>
  <c r="F151" i="56"/>
  <c r="F153" i="56"/>
  <c r="F155" i="56"/>
  <c r="F157" i="56"/>
  <c r="F159" i="56"/>
  <c r="F161" i="56"/>
  <c r="F162" i="56"/>
  <c r="F165" i="56"/>
  <c r="F166" i="56"/>
  <c r="F169" i="56"/>
  <c r="F170" i="56"/>
  <c r="F173" i="56"/>
  <c r="F174" i="56"/>
  <c r="F177" i="56"/>
  <c r="F178" i="56"/>
  <c r="F181" i="56"/>
  <c r="F182" i="56"/>
  <c r="F185" i="56"/>
  <c r="F186" i="56"/>
  <c r="F189" i="56"/>
  <c r="F190" i="56"/>
  <c r="F193" i="56"/>
  <c r="F194" i="56"/>
  <c r="F197" i="56"/>
  <c r="F198" i="56"/>
  <c r="F201" i="56"/>
  <c r="F202" i="56"/>
  <c r="F205" i="56"/>
  <c r="F206" i="56"/>
  <c r="F209" i="56"/>
  <c r="F215" i="56"/>
  <c r="F216" i="56"/>
  <c r="F219" i="56"/>
  <c r="F220" i="56"/>
  <c r="F223" i="56"/>
  <c r="F224" i="56"/>
  <c r="F227" i="56"/>
  <c r="F228" i="56"/>
  <c r="F231" i="56"/>
  <c r="F232" i="56"/>
  <c r="F235" i="56"/>
  <c r="F236" i="56"/>
  <c r="F237" i="56"/>
  <c r="F240" i="56"/>
  <c r="F241" i="56"/>
  <c r="F244" i="56"/>
  <c r="F245" i="56"/>
  <c r="F248" i="56"/>
  <c r="F249" i="56"/>
  <c r="F252" i="56"/>
  <c r="F253" i="56"/>
  <c r="F256" i="56"/>
  <c r="F257" i="56"/>
  <c r="F210" i="56"/>
  <c r="F212" i="56"/>
  <c r="F214" i="56"/>
  <c r="F217" i="56"/>
  <c r="F218" i="56"/>
  <c r="F221" i="56"/>
  <c r="F222" i="56"/>
  <c r="F225" i="56"/>
  <c r="F226" i="56"/>
  <c r="F229" i="56"/>
  <c r="F230" i="56"/>
  <c r="F233" i="56"/>
  <c r="F234" i="56"/>
  <c r="F238" i="56"/>
  <c r="F239" i="56"/>
  <c r="F242" i="56"/>
  <c r="F243" i="56"/>
  <c r="F246" i="56"/>
  <c r="F247" i="56"/>
  <c r="F250" i="56"/>
  <c r="F251" i="56"/>
  <c r="F254" i="56"/>
  <c r="F255" i="56"/>
  <c r="F258" i="56"/>
  <c r="F259" i="56"/>
  <c r="F264" i="56"/>
  <c r="F265" i="56"/>
  <c r="F268" i="56"/>
  <c r="F269" i="56"/>
  <c r="F272" i="56"/>
  <c r="F273" i="56"/>
  <c r="F276" i="56"/>
  <c r="F277" i="56"/>
  <c r="F280" i="56"/>
  <c r="F281" i="56"/>
  <c r="F284" i="56"/>
  <c r="F285" i="56"/>
  <c r="F288" i="56"/>
  <c r="F289" i="56"/>
  <c r="F292" i="56"/>
  <c r="F293" i="56"/>
  <c r="F296" i="56"/>
  <c r="F297" i="56"/>
  <c r="F300" i="56"/>
  <c r="F301" i="56"/>
  <c r="F304" i="56"/>
  <c r="F307" i="56"/>
  <c r="F311" i="56"/>
  <c r="F315" i="56"/>
  <c r="F261" i="56"/>
  <c r="F263" i="56"/>
  <c r="F266" i="56"/>
  <c r="F267" i="56"/>
  <c r="F270" i="56"/>
  <c r="F271" i="56"/>
  <c r="F274" i="56"/>
  <c r="F275" i="56"/>
  <c r="F278" i="56"/>
  <c r="F279" i="56"/>
  <c r="F282" i="56"/>
  <c r="F283" i="56"/>
  <c r="F286" i="56"/>
  <c r="F287" i="56"/>
  <c r="F290" i="56"/>
  <c r="F291" i="56"/>
  <c r="F294" i="56"/>
  <c r="F295" i="56"/>
  <c r="F298" i="56"/>
  <c r="F299" i="56"/>
  <c r="F302" i="56"/>
  <c r="F303" i="56"/>
  <c r="F305" i="56"/>
  <c r="F309" i="56"/>
  <c r="F313" i="56"/>
  <c r="F306" i="56"/>
  <c r="F308" i="56"/>
  <c r="F310" i="56"/>
  <c r="F312" i="56"/>
  <c r="F314" i="56"/>
  <c r="F316" i="56"/>
  <c r="F319" i="56"/>
  <c r="F320" i="56"/>
  <c r="F323" i="56"/>
  <c r="F324" i="56"/>
  <c r="F327" i="56"/>
  <c r="F328" i="56"/>
  <c r="F331" i="56"/>
  <c r="F332" i="56"/>
  <c r="F335" i="56"/>
  <c r="F317" i="56"/>
  <c r="F318" i="56"/>
  <c r="F321" i="56"/>
  <c r="F322" i="56"/>
  <c r="F325" i="56"/>
  <c r="F326" i="56"/>
  <c r="F329" i="56"/>
  <c r="F330" i="56"/>
  <c r="F333" i="56"/>
  <c r="F334" i="56"/>
  <c r="F338" i="56"/>
  <c r="F340" i="56"/>
  <c r="F342" i="56"/>
  <c r="F344" i="56"/>
  <c r="F346" i="56"/>
  <c r="F348" i="56"/>
  <c r="F350" i="56"/>
  <c r="F352" i="56"/>
  <c r="F354" i="56"/>
  <c r="F356" i="56"/>
  <c r="F358" i="56"/>
  <c r="F360" i="56"/>
  <c r="F365" i="56"/>
  <c r="F363" i="56"/>
  <c r="F367" i="56"/>
  <c r="F369" i="56"/>
  <c r="F362" i="56"/>
  <c r="F364" i="56"/>
  <c r="F366" i="56"/>
  <c r="F368" i="56"/>
  <c r="F370" i="56"/>
  <c r="F371" i="56"/>
  <c r="F373" i="56"/>
  <c r="F375" i="56"/>
  <c r="F377" i="56"/>
  <c r="I8" i="9"/>
  <c r="J8" i="9" s="1"/>
  <c r="K8" i="9"/>
  <c r="G10" i="9"/>
  <c r="X16" i="9"/>
  <c r="X17" i="9"/>
  <c r="X18" i="9"/>
  <c r="X19" i="9"/>
  <c r="X20" i="9"/>
  <c r="X21" i="9"/>
  <c r="X22" i="9"/>
  <c r="X23" i="9"/>
  <c r="X24" i="9"/>
  <c r="X25" i="9"/>
  <c r="X26" i="9"/>
  <c r="X15" i="9"/>
  <c r="G225" i="62" l="1"/>
  <c r="G367" i="62"/>
  <c r="I367" i="62" s="1"/>
  <c r="J367" i="62" s="1"/>
  <c r="I370" i="68"/>
  <c r="J370" i="68" s="1"/>
  <c r="I362" i="68"/>
  <c r="J362" i="68" s="1"/>
  <c r="K362" i="68" s="1"/>
  <c r="I360" i="68"/>
  <c r="J360" i="68" s="1"/>
  <c r="I342" i="68"/>
  <c r="J342" i="68" s="1"/>
  <c r="W342" i="68" s="1"/>
  <c r="X342" i="68" s="1"/>
  <c r="AM342" i="68" s="1"/>
  <c r="I340" i="68"/>
  <c r="J340" i="68" s="1"/>
  <c r="K340" i="68" s="1"/>
  <c r="I338" i="68"/>
  <c r="J338" i="68" s="1"/>
  <c r="W338" i="68" s="1"/>
  <c r="X338" i="68" s="1"/>
  <c r="AM338" i="68" s="1"/>
  <c r="I336" i="68"/>
  <c r="J336" i="68" s="1"/>
  <c r="K336" i="68" s="1"/>
  <c r="I334" i="68"/>
  <c r="J334" i="68" s="1"/>
  <c r="W334" i="68" s="1"/>
  <c r="X334" i="68" s="1"/>
  <c r="AM334" i="68" s="1"/>
  <c r="I332" i="68"/>
  <c r="J332" i="68" s="1"/>
  <c r="K332" i="68" s="1"/>
  <c r="I330" i="68"/>
  <c r="J330" i="68" s="1"/>
  <c r="W330" i="68" s="1"/>
  <c r="X330" i="68" s="1"/>
  <c r="AM330" i="68" s="1"/>
  <c r="I328" i="68"/>
  <c r="J328" i="68" s="1"/>
  <c r="K328" i="68" s="1"/>
  <c r="I296" i="68"/>
  <c r="J296" i="68" s="1"/>
  <c r="W296" i="68" s="1"/>
  <c r="X296" i="68" s="1"/>
  <c r="AM296" i="68" s="1"/>
  <c r="I294" i="68"/>
  <c r="J294" i="68" s="1"/>
  <c r="K294" i="68" s="1"/>
  <c r="I292" i="68"/>
  <c r="J292" i="68" s="1"/>
  <c r="W292" i="68" s="1"/>
  <c r="X292" i="68" s="1"/>
  <c r="AM292" i="68" s="1"/>
  <c r="I290" i="68"/>
  <c r="J290" i="68" s="1"/>
  <c r="K290" i="68" s="1"/>
  <c r="I376" i="67"/>
  <c r="J376" i="67" s="1"/>
  <c r="K376" i="67" s="1"/>
  <c r="L376" i="67" s="1"/>
  <c r="M376" i="67" s="1"/>
  <c r="N376" i="67" s="1"/>
  <c r="O376" i="67" s="1"/>
  <c r="P376" i="67" s="1"/>
  <c r="AR376" i="67" s="1"/>
  <c r="I374" i="67"/>
  <c r="J374" i="67" s="1"/>
  <c r="K374" i="67" s="1"/>
  <c r="L374" i="67" s="1"/>
  <c r="M374" i="67" s="1"/>
  <c r="N374" i="67" s="1"/>
  <c r="O374" i="67" s="1"/>
  <c r="P374" i="67" s="1"/>
  <c r="AR374" i="67" s="1"/>
  <c r="I371" i="67"/>
  <c r="J371" i="67" s="1"/>
  <c r="K371" i="67" s="1"/>
  <c r="L371" i="67" s="1"/>
  <c r="M371" i="67" s="1"/>
  <c r="N371" i="67" s="1"/>
  <c r="O371" i="67" s="1"/>
  <c r="P371" i="67" s="1"/>
  <c r="AR371" i="67" s="1"/>
  <c r="I373" i="67"/>
  <c r="J373" i="67" s="1"/>
  <c r="K373" i="67" s="1"/>
  <c r="L373" i="67" s="1"/>
  <c r="M373" i="67" s="1"/>
  <c r="N373" i="67" s="1"/>
  <c r="O373" i="67" s="1"/>
  <c r="P373" i="67" s="1"/>
  <c r="AR373" i="67" s="1"/>
  <c r="I370" i="67"/>
  <c r="J370" i="67" s="1"/>
  <c r="K370" i="67" s="1"/>
  <c r="L370" i="67" s="1"/>
  <c r="M370" i="67" s="1"/>
  <c r="N370" i="67" s="1"/>
  <c r="O370" i="67" s="1"/>
  <c r="P370" i="67" s="1"/>
  <c r="AR370" i="67" s="1"/>
  <c r="I352" i="67"/>
  <c r="J352" i="67" s="1"/>
  <c r="W352" i="67" s="1"/>
  <c r="X352" i="67" s="1"/>
  <c r="AS352" i="67" s="1"/>
  <c r="I350" i="67"/>
  <c r="J350" i="67" s="1"/>
  <c r="K350" i="67" s="1"/>
  <c r="L350" i="67" s="1"/>
  <c r="M350" i="67" s="1"/>
  <c r="N350" i="67" s="1"/>
  <c r="O350" i="67" s="1"/>
  <c r="P350" i="67" s="1"/>
  <c r="AR350" i="67" s="1"/>
  <c r="I348" i="67"/>
  <c r="J348" i="67" s="1"/>
  <c r="W348" i="67" s="1"/>
  <c r="X348" i="67" s="1"/>
  <c r="AS348" i="67" s="1"/>
  <c r="I346" i="67"/>
  <c r="J346" i="67" s="1"/>
  <c r="K346" i="67" s="1"/>
  <c r="L346" i="67" s="1"/>
  <c r="M346" i="67" s="1"/>
  <c r="N346" i="67" s="1"/>
  <c r="O346" i="67" s="1"/>
  <c r="P346" i="67" s="1"/>
  <c r="I344" i="67"/>
  <c r="J344" i="67" s="1"/>
  <c r="W344" i="67" s="1"/>
  <c r="X344" i="67" s="1"/>
  <c r="AS344" i="67" s="1"/>
  <c r="I342" i="67"/>
  <c r="J342" i="67" s="1"/>
  <c r="K342" i="67" s="1"/>
  <c r="L342" i="67" s="1"/>
  <c r="M342" i="67" s="1"/>
  <c r="N342" i="67" s="1"/>
  <c r="O342" i="67" s="1"/>
  <c r="P342" i="67" s="1"/>
  <c r="AR342" i="67" s="1"/>
  <c r="I340" i="67"/>
  <c r="J340" i="67" s="1"/>
  <c r="W340" i="67" s="1"/>
  <c r="X340" i="67" s="1"/>
  <c r="AS340" i="67" s="1"/>
  <c r="I338" i="67"/>
  <c r="J338" i="67" s="1"/>
  <c r="K338" i="67" s="1"/>
  <c r="L338" i="67" s="1"/>
  <c r="M338" i="67" s="1"/>
  <c r="N338" i="67" s="1"/>
  <c r="O338" i="67" s="1"/>
  <c r="P338" i="67" s="1"/>
  <c r="AR338" i="67" s="1"/>
  <c r="I336" i="67"/>
  <c r="J336" i="67" s="1"/>
  <c r="W336" i="67" s="1"/>
  <c r="X336" i="67" s="1"/>
  <c r="AS336" i="67" s="1"/>
  <c r="I334" i="67"/>
  <c r="J334" i="67" s="1"/>
  <c r="K334" i="67" s="1"/>
  <c r="L334" i="67" s="1"/>
  <c r="M334" i="67" s="1"/>
  <c r="N334" i="67" s="1"/>
  <c r="O334" i="67" s="1"/>
  <c r="P334" i="67" s="1"/>
  <c r="AR334" i="67" s="1"/>
  <c r="I326" i="67"/>
  <c r="J326" i="67" s="1"/>
  <c r="K326" i="67" s="1"/>
  <c r="L326" i="67" s="1"/>
  <c r="M326" i="67" s="1"/>
  <c r="N326" i="67" s="1"/>
  <c r="O326" i="67" s="1"/>
  <c r="P326" i="67" s="1"/>
  <c r="AR326" i="67" s="1"/>
  <c r="I324" i="67"/>
  <c r="J324" i="67" s="1"/>
  <c r="K324" i="67" s="1"/>
  <c r="L324" i="67" s="1"/>
  <c r="M324" i="67" s="1"/>
  <c r="N324" i="67" s="1"/>
  <c r="O324" i="67" s="1"/>
  <c r="P324" i="67" s="1"/>
  <c r="AR324" i="67" s="1"/>
  <c r="I322" i="67"/>
  <c r="J322" i="67" s="1"/>
  <c r="K322" i="67" s="1"/>
  <c r="L322" i="67" s="1"/>
  <c r="M322" i="67" s="1"/>
  <c r="N322" i="67" s="1"/>
  <c r="O322" i="67" s="1"/>
  <c r="P322" i="67" s="1"/>
  <c r="AR322" i="67" s="1"/>
  <c r="I320" i="67"/>
  <c r="J320" i="67" s="1"/>
  <c r="K320" i="67" s="1"/>
  <c r="L320" i="67" s="1"/>
  <c r="M320" i="67" s="1"/>
  <c r="N320" i="67" s="1"/>
  <c r="O320" i="67" s="1"/>
  <c r="P320" i="67" s="1"/>
  <c r="AR320" i="67" s="1"/>
  <c r="I318" i="67"/>
  <c r="J318" i="67" s="1"/>
  <c r="K318" i="67" s="1"/>
  <c r="L318" i="67" s="1"/>
  <c r="M318" i="67" s="1"/>
  <c r="N318" i="67" s="1"/>
  <c r="O318" i="67" s="1"/>
  <c r="P318" i="67" s="1"/>
  <c r="AR318" i="67" s="1"/>
  <c r="I316" i="67"/>
  <c r="J316" i="67" s="1"/>
  <c r="K316" i="67" s="1"/>
  <c r="L316" i="67" s="1"/>
  <c r="M316" i="67" s="1"/>
  <c r="N316" i="67" s="1"/>
  <c r="O316" i="67" s="1"/>
  <c r="P316" i="67" s="1"/>
  <c r="I314" i="67"/>
  <c r="J314" i="67" s="1"/>
  <c r="K314" i="67" s="1"/>
  <c r="L314" i="67" s="1"/>
  <c r="M314" i="67" s="1"/>
  <c r="N314" i="67" s="1"/>
  <c r="O314" i="67" s="1"/>
  <c r="P314" i="67" s="1"/>
  <c r="AR314" i="67" s="1"/>
  <c r="I312" i="67"/>
  <c r="J312" i="67" s="1"/>
  <c r="K312" i="67" s="1"/>
  <c r="L312" i="67" s="1"/>
  <c r="M312" i="67" s="1"/>
  <c r="N312" i="67" s="1"/>
  <c r="O312" i="67" s="1"/>
  <c r="P312" i="67" s="1"/>
  <c r="AR312" i="67" s="1"/>
  <c r="I310" i="67"/>
  <c r="J310" i="67" s="1"/>
  <c r="K310" i="67" s="1"/>
  <c r="L310" i="67" s="1"/>
  <c r="M310" i="67" s="1"/>
  <c r="N310" i="67" s="1"/>
  <c r="O310" i="67" s="1"/>
  <c r="P310" i="67" s="1"/>
  <c r="AR310" i="67" s="1"/>
  <c r="I308" i="67"/>
  <c r="J308" i="67" s="1"/>
  <c r="K308" i="67" s="1"/>
  <c r="L308" i="67" s="1"/>
  <c r="M308" i="67" s="1"/>
  <c r="N308" i="67" s="1"/>
  <c r="O308" i="67" s="1"/>
  <c r="P308" i="67" s="1"/>
  <c r="AR308" i="67" s="1"/>
  <c r="I306" i="67"/>
  <c r="J306" i="67" s="1"/>
  <c r="K306" i="67" s="1"/>
  <c r="L306" i="67" s="1"/>
  <c r="M306" i="67" s="1"/>
  <c r="N306" i="67" s="1"/>
  <c r="O306" i="67" s="1"/>
  <c r="P306" i="67" s="1"/>
  <c r="AR306" i="67" s="1"/>
  <c r="I296" i="67"/>
  <c r="J296" i="67" s="1"/>
  <c r="W296" i="67" s="1"/>
  <c r="X296" i="67" s="1"/>
  <c r="AS296" i="67" s="1"/>
  <c r="I288" i="68"/>
  <c r="J288" i="68" s="1"/>
  <c r="I286" i="68"/>
  <c r="J286" i="68" s="1"/>
  <c r="K286" i="68" s="1"/>
  <c r="I284" i="68"/>
  <c r="J284" i="68" s="1"/>
  <c r="I282" i="68"/>
  <c r="J282" i="68" s="1"/>
  <c r="K282" i="68" s="1"/>
  <c r="I280" i="68"/>
  <c r="J280" i="68" s="1"/>
  <c r="I278" i="68"/>
  <c r="J278" i="68" s="1"/>
  <c r="K278" i="68" s="1"/>
  <c r="I276" i="68"/>
  <c r="J276" i="68" s="1"/>
  <c r="I274" i="68"/>
  <c r="J274" i="68" s="1"/>
  <c r="K274" i="68" s="1"/>
  <c r="I272" i="68"/>
  <c r="J272" i="68" s="1"/>
  <c r="I270" i="68"/>
  <c r="J270" i="68" s="1"/>
  <c r="K270" i="68" s="1"/>
  <c r="I268" i="68"/>
  <c r="J268" i="68" s="1"/>
  <c r="I266" i="68"/>
  <c r="J266" i="68" s="1"/>
  <c r="K266" i="68" s="1"/>
  <c r="I264" i="68"/>
  <c r="J264" i="68" s="1"/>
  <c r="I262" i="68"/>
  <c r="J262" i="68" s="1"/>
  <c r="K262" i="68" s="1"/>
  <c r="I260" i="68"/>
  <c r="J260" i="68" s="1"/>
  <c r="I258" i="68"/>
  <c r="J258" i="68" s="1"/>
  <c r="W258" i="68" s="1"/>
  <c r="X258" i="68" s="1"/>
  <c r="AM258" i="68" s="1"/>
  <c r="I256" i="68"/>
  <c r="J256" i="68" s="1"/>
  <c r="K256" i="68" s="1"/>
  <c r="I254" i="68"/>
  <c r="J254" i="68" s="1"/>
  <c r="W254" i="68" s="1"/>
  <c r="X254" i="68" s="1"/>
  <c r="AM254" i="68" s="1"/>
  <c r="I252" i="68"/>
  <c r="J252" i="68" s="1"/>
  <c r="K252" i="68" s="1"/>
  <c r="I198" i="68"/>
  <c r="J198" i="68" s="1"/>
  <c r="W198" i="68" s="1"/>
  <c r="X198" i="68" s="1"/>
  <c r="AM198" i="68" s="1"/>
  <c r="I196" i="68"/>
  <c r="J196" i="68" s="1"/>
  <c r="K196" i="68" s="1"/>
  <c r="I194" i="68"/>
  <c r="J194" i="68" s="1"/>
  <c r="W194" i="68" s="1"/>
  <c r="X194" i="68" s="1"/>
  <c r="AM194" i="68" s="1"/>
  <c r="I192" i="68"/>
  <c r="J192" i="68" s="1"/>
  <c r="K192" i="68" s="1"/>
  <c r="I190" i="68"/>
  <c r="J190" i="68" s="1"/>
  <c r="W190" i="68" s="1"/>
  <c r="X190" i="68" s="1"/>
  <c r="AM190" i="68" s="1"/>
  <c r="I188" i="68"/>
  <c r="J188" i="68" s="1"/>
  <c r="K188" i="68" s="1"/>
  <c r="I186" i="68"/>
  <c r="J186" i="68" s="1"/>
  <c r="W186" i="68" s="1"/>
  <c r="X186" i="68" s="1"/>
  <c r="AM186" i="68" s="1"/>
  <c r="I184" i="68"/>
  <c r="J184" i="68" s="1"/>
  <c r="K184" i="68" s="1"/>
  <c r="I182" i="68"/>
  <c r="J182" i="68" s="1"/>
  <c r="W182" i="68" s="1"/>
  <c r="X182" i="68" s="1"/>
  <c r="AM182" i="68" s="1"/>
  <c r="I180" i="68"/>
  <c r="J180" i="68" s="1"/>
  <c r="K180" i="68" s="1"/>
  <c r="I178" i="68"/>
  <c r="J178" i="68" s="1"/>
  <c r="W178" i="68" s="1"/>
  <c r="X178" i="68" s="1"/>
  <c r="AM178" i="68" s="1"/>
  <c r="I176" i="68"/>
  <c r="J176" i="68" s="1"/>
  <c r="K176" i="68" s="1"/>
  <c r="I174" i="68"/>
  <c r="J174" i="68" s="1"/>
  <c r="W174" i="68" s="1"/>
  <c r="X174" i="68" s="1"/>
  <c r="AM174" i="68" s="1"/>
  <c r="I172" i="68"/>
  <c r="J172" i="68" s="1"/>
  <c r="K172" i="68" s="1"/>
  <c r="I170" i="68"/>
  <c r="J170" i="68" s="1"/>
  <c r="W170" i="68" s="1"/>
  <c r="X170" i="68" s="1"/>
  <c r="AM170" i="68" s="1"/>
  <c r="I168" i="68"/>
  <c r="J168" i="68" s="1"/>
  <c r="K168" i="68" s="1"/>
  <c r="I166" i="68"/>
  <c r="J166" i="68" s="1"/>
  <c r="W166" i="68" s="1"/>
  <c r="X166" i="68" s="1"/>
  <c r="AM166" i="68" s="1"/>
  <c r="I164" i="68"/>
  <c r="J164" i="68" s="1"/>
  <c r="K164" i="68" s="1"/>
  <c r="I162" i="68"/>
  <c r="J162" i="68" s="1"/>
  <c r="W162" i="68" s="1"/>
  <c r="X162" i="68" s="1"/>
  <c r="AM162" i="68" s="1"/>
  <c r="I160" i="68"/>
  <c r="J160" i="68" s="1"/>
  <c r="K160" i="68" s="1"/>
  <c r="I158" i="68"/>
  <c r="J158" i="68" s="1"/>
  <c r="W158" i="68" s="1"/>
  <c r="X158" i="68" s="1"/>
  <c r="AM158" i="68" s="1"/>
  <c r="I156" i="68"/>
  <c r="J156" i="68" s="1"/>
  <c r="K156" i="68" s="1"/>
  <c r="I154" i="68"/>
  <c r="J154" i="68" s="1"/>
  <c r="W154" i="68" s="1"/>
  <c r="X154" i="68" s="1"/>
  <c r="AM154" i="68" s="1"/>
  <c r="I152" i="68"/>
  <c r="J152" i="68" s="1"/>
  <c r="K152" i="68" s="1"/>
  <c r="I150" i="68"/>
  <c r="J150" i="68" s="1"/>
  <c r="W150" i="68" s="1"/>
  <c r="X150" i="68" s="1"/>
  <c r="AM150" i="68" s="1"/>
  <c r="I148" i="68"/>
  <c r="J148" i="68" s="1"/>
  <c r="K148" i="68" s="1"/>
  <c r="I146" i="68"/>
  <c r="J146" i="68" s="1"/>
  <c r="K146" i="68" s="1"/>
  <c r="I144" i="68"/>
  <c r="J144" i="68" s="1"/>
  <c r="K144" i="68" s="1"/>
  <c r="I102" i="68"/>
  <c r="J102" i="68" s="1"/>
  <c r="K102" i="68" s="1"/>
  <c r="I100" i="68"/>
  <c r="J100" i="68" s="1"/>
  <c r="K100" i="68" s="1"/>
  <c r="I98" i="68"/>
  <c r="J98" i="68" s="1"/>
  <c r="K98" i="68" s="1"/>
  <c r="I96" i="68"/>
  <c r="J96" i="68" s="1"/>
  <c r="K96" i="68" s="1"/>
  <c r="I94" i="68"/>
  <c r="J94" i="68" s="1"/>
  <c r="K94" i="68" s="1"/>
  <c r="I92" i="68"/>
  <c r="J92" i="68" s="1"/>
  <c r="K92" i="68" s="1"/>
  <c r="I90" i="68"/>
  <c r="J90" i="68" s="1"/>
  <c r="K90" i="68" s="1"/>
  <c r="I88" i="68"/>
  <c r="J88" i="68" s="1"/>
  <c r="K88" i="68" s="1"/>
  <c r="I86" i="68"/>
  <c r="J86" i="68" s="1"/>
  <c r="K86" i="68" s="1"/>
  <c r="I84" i="68"/>
  <c r="J84" i="68" s="1"/>
  <c r="K84" i="68" s="1"/>
  <c r="I82" i="68"/>
  <c r="J82" i="68" s="1"/>
  <c r="K82" i="68" s="1"/>
  <c r="I80" i="68"/>
  <c r="J80" i="68" s="1"/>
  <c r="I78" i="68"/>
  <c r="J78" i="68" s="1"/>
  <c r="K78" i="68" s="1"/>
  <c r="I76" i="68"/>
  <c r="J76" i="68" s="1"/>
  <c r="K76" i="68" s="1"/>
  <c r="I74" i="68"/>
  <c r="J74" i="68" s="1"/>
  <c r="K74" i="68" s="1"/>
  <c r="I72" i="68"/>
  <c r="J72" i="68" s="1"/>
  <c r="K72" i="68" s="1"/>
  <c r="I69" i="68"/>
  <c r="J69" i="68" s="1"/>
  <c r="K69" i="68" s="1"/>
  <c r="L69" i="68" s="1"/>
  <c r="M69" i="68" s="1"/>
  <c r="N69" i="68" s="1"/>
  <c r="O69" i="68" s="1"/>
  <c r="P69" i="68" s="1"/>
  <c r="AL69" i="68" s="1"/>
  <c r="I67" i="68"/>
  <c r="J67" i="68" s="1"/>
  <c r="I65" i="68"/>
  <c r="J65" i="68" s="1"/>
  <c r="K65" i="68" s="1"/>
  <c r="L65" i="68" s="1"/>
  <c r="M65" i="68" s="1"/>
  <c r="N65" i="68" s="1"/>
  <c r="O65" i="68" s="1"/>
  <c r="P65" i="68" s="1"/>
  <c r="AL65" i="68" s="1"/>
  <c r="I63" i="68"/>
  <c r="J63" i="68" s="1"/>
  <c r="I61" i="68"/>
  <c r="J61" i="68" s="1"/>
  <c r="K61" i="68" s="1"/>
  <c r="L61" i="68" s="1"/>
  <c r="M61" i="68" s="1"/>
  <c r="N61" i="68" s="1"/>
  <c r="O61" i="68" s="1"/>
  <c r="P61" i="68" s="1"/>
  <c r="AL61" i="68" s="1"/>
  <c r="I59" i="68"/>
  <c r="J59" i="68" s="1"/>
  <c r="I57" i="68"/>
  <c r="J57" i="68" s="1"/>
  <c r="K57" i="68" s="1"/>
  <c r="L57" i="68" s="1"/>
  <c r="M57" i="68" s="1"/>
  <c r="N57" i="68" s="1"/>
  <c r="O57" i="68" s="1"/>
  <c r="P57" i="68" s="1"/>
  <c r="AL57" i="68" s="1"/>
  <c r="I55" i="68"/>
  <c r="J55" i="68" s="1"/>
  <c r="I53" i="68"/>
  <c r="J53" i="68" s="1"/>
  <c r="K53" i="68" s="1"/>
  <c r="L53" i="68" s="1"/>
  <c r="M53" i="68" s="1"/>
  <c r="N53" i="68" s="1"/>
  <c r="O53" i="68" s="1"/>
  <c r="P53" i="68" s="1"/>
  <c r="AL53" i="68" s="1"/>
  <c r="I51" i="68"/>
  <c r="J51" i="68" s="1"/>
  <c r="I49" i="68"/>
  <c r="J49" i="68" s="1"/>
  <c r="K49" i="68" s="1"/>
  <c r="L49" i="68" s="1"/>
  <c r="M49" i="68" s="1"/>
  <c r="N49" i="68" s="1"/>
  <c r="O49" i="68" s="1"/>
  <c r="P49" i="68" s="1"/>
  <c r="AL49" i="68" s="1"/>
  <c r="I47" i="68"/>
  <c r="J47" i="68" s="1"/>
  <c r="I45" i="68"/>
  <c r="J45" i="68" s="1"/>
  <c r="K45" i="68" s="1"/>
  <c r="L45" i="68" s="1"/>
  <c r="M45" i="68" s="1"/>
  <c r="N45" i="68" s="1"/>
  <c r="O45" i="68" s="1"/>
  <c r="P45" i="68" s="1"/>
  <c r="AL45" i="68" s="1"/>
  <c r="I43" i="68"/>
  <c r="J43" i="68" s="1"/>
  <c r="I41" i="68"/>
  <c r="J41" i="68" s="1"/>
  <c r="K41" i="68" s="1"/>
  <c r="L41" i="68" s="1"/>
  <c r="M41" i="68" s="1"/>
  <c r="N41" i="68" s="1"/>
  <c r="O41" i="68" s="1"/>
  <c r="P41" i="68" s="1"/>
  <c r="AL41" i="68" s="1"/>
  <c r="I39" i="68"/>
  <c r="J39" i="68" s="1"/>
  <c r="I37" i="68"/>
  <c r="J37" i="68" s="1"/>
  <c r="K37" i="68" s="1"/>
  <c r="L37" i="68" s="1"/>
  <c r="M37" i="68" s="1"/>
  <c r="N37" i="68" s="1"/>
  <c r="O37" i="68" s="1"/>
  <c r="P37" i="68" s="1"/>
  <c r="AL37" i="68" s="1"/>
  <c r="I35" i="68"/>
  <c r="J35" i="68" s="1"/>
  <c r="I33" i="68"/>
  <c r="J33" i="68" s="1"/>
  <c r="K33" i="68" s="1"/>
  <c r="L33" i="68" s="1"/>
  <c r="M33" i="68" s="1"/>
  <c r="N33" i="68" s="1"/>
  <c r="O33" i="68" s="1"/>
  <c r="P33" i="68" s="1"/>
  <c r="AL33" i="68" s="1"/>
  <c r="I31" i="68"/>
  <c r="J31" i="68" s="1"/>
  <c r="I29" i="68"/>
  <c r="J29" i="68" s="1"/>
  <c r="K29" i="68" s="1"/>
  <c r="L29" i="68" s="1"/>
  <c r="M29" i="68" s="1"/>
  <c r="N29" i="68" s="1"/>
  <c r="O29" i="68" s="1"/>
  <c r="P29" i="68" s="1"/>
  <c r="AL29" i="68" s="1"/>
  <c r="I27" i="68"/>
  <c r="J27" i="68" s="1"/>
  <c r="I12" i="68"/>
  <c r="J12" i="68" s="1"/>
  <c r="K12" i="68" s="1"/>
  <c r="I14" i="68"/>
  <c r="J14" i="68" s="1"/>
  <c r="K14" i="68" s="1"/>
  <c r="I17" i="68"/>
  <c r="J17" i="68" s="1"/>
  <c r="K17" i="68" s="1"/>
  <c r="L17" i="68" s="1"/>
  <c r="M17" i="68" s="1"/>
  <c r="N17" i="68" s="1"/>
  <c r="O17" i="68" s="1"/>
  <c r="P17" i="68" s="1"/>
  <c r="AL17" i="68" s="1"/>
  <c r="E70" i="68"/>
  <c r="F70" i="68" s="1"/>
  <c r="I18" i="68"/>
  <c r="J18" i="68" s="1"/>
  <c r="K18" i="68" s="1"/>
  <c r="I375" i="68"/>
  <c r="J375" i="68" s="1"/>
  <c r="I373" i="68"/>
  <c r="J373" i="68" s="1"/>
  <c r="W373" i="68" s="1"/>
  <c r="X373" i="68" s="1"/>
  <c r="AM373" i="68" s="1"/>
  <c r="I369" i="68"/>
  <c r="J369" i="68" s="1"/>
  <c r="I367" i="68"/>
  <c r="J367" i="68" s="1"/>
  <c r="W367" i="68" s="1"/>
  <c r="X367" i="68" s="1"/>
  <c r="AM367" i="68" s="1"/>
  <c r="I365" i="68"/>
  <c r="J365" i="68" s="1"/>
  <c r="I363" i="68"/>
  <c r="J363" i="68" s="1"/>
  <c r="W363" i="68" s="1"/>
  <c r="X363" i="68" s="1"/>
  <c r="AM363" i="68" s="1"/>
  <c r="I359" i="68"/>
  <c r="J359" i="68" s="1"/>
  <c r="I357" i="68"/>
  <c r="J357" i="68" s="1"/>
  <c r="W357" i="68" s="1"/>
  <c r="X357" i="68" s="1"/>
  <c r="AM357" i="68" s="1"/>
  <c r="I355" i="68"/>
  <c r="J355" i="68" s="1"/>
  <c r="I353" i="68"/>
  <c r="J353" i="68" s="1"/>
  <c r="W353" i="68" s="1"/>
  <c r="X353" i="68" s="1"/>
  <c r="AM353" i="68" s="1"/>
  <c r="I351" i="68"/>
  <c r="J351" i="68" s="1"/>
  <c r="I349" i="68"/>
  <c r="J349" i="68" s="1"/>
  <c r="W349" i="68" s="1"/>
  <c r="X349" i="68" s="1"/>
  <c r="AM349" i="68" s="1"/>
  <c r="I347" i="68"/>
  <c r="J347" i="68" s="1"/>
  <c r="I345" i="68"/>
  <c r="J345" i="68" s="1"/>
  <c r="W345" i="68" s="1"/>
  <c r="X345" i="68" s="1"/>
  <c r="AM345" i="68" s="1"/>
  <c r="I325" i="68"/>
  <c r="J325" i="68" s="1"/>
  <c r="I323" i="68"/>
  <c r="J323" i="68" s="1"/>
  <c r="W323" i="68" s="1"/>
  <c r="X323" i="68" s="1"/>
  <c r="AM323" i="68" s="1"/>
  <c r="I321" i="68"/>
  <c r="J321" i="68" s="1"/>
  <c r="I319" i="68"/>
  <c r="J319" i="68" s="1"/>
  <c r="W319" i="68" s="1"/>
  <c r="X319" i="68" s="1"/>
  <c r="AM319" i="68" s="1"/>
  <c r="I317" i="68"/>
  <c r="J317" i="68" s="1"/>
  <c r="I315" i="68"/>
  <c r="J315" i="68" s="1"/>
  <c r="W315" i="68" s="1"/>
  <c r="X315" i="68" s="1"/>
  <c r="AM315" i="68" s="1"/>
  <c r="I313" i="68"/>
  <c r="J313" i="68" s="1"/>
  <c r="I311" i="68"/>
  <c r="J311" i="68" s="1"/>
  <c r="W311" i="68" s="1"/>
  <c r="X311" i="68" s="1"/>
  <c r="AM311" i="68" s="1"/>
  <c r="I309" i="68"/>
  <c r="J309" i="68" s="1"/>
  <c r="I307" i="68"/>
  <c r="J307" i="68" s="1"/>
  <c r="W307" i="68" s="1"/>
  <c r="X307" i="68" s="1"/>
  <c r="AM307" i="68" s="1"/>
  <c r="I305" i="68"/>
  <c r="J305" i="68" s="1"/>
  <c r="I303" i="68"/>
  <c r="J303" i="68" s="1"/>
  <c r="W303" i="68" s="1"/>
  <c r="X303" i="68" s="1"/>
  <c r="AM303" i="68" s="1"/>
  <c r="I301" i="68"/>
  <c r="J301" i="68" s="1"/>
  <c r="I299" i="68"/>
  <c r="J299" i="68" s="1"/>
  <c r="W299" i="68" s="1"/>
  <c r="X299" i="68" s="1"/>
  <c r="AM299" i="68" s="1"/>
  <c r="I251" i="68"/>
  <c r="J251" i="68" s="1"/>
  <c r="I249" i="68"/>
  <c r="J249" i="68" s="1"/>
  <c r="W249" i="68" s="1"/>
  <c r="X249" i="68" s="1"/>
  <c r="AM249" i="68" s="1"/>
  <c r="I247" i="68"/>
  <c r="J247" i="68" s="1"/>
  <c r="I245" i="68"/>
  <c r="J245" i="68" s="1"/>
  <c r="W245" i="68" s="1"/>
  <c r="X245" i="68" s="1"/>
  <c r="AM245" i="68" s="1"/>
  <c r="I243" i="68"/>
  <c r="J243" i="68" s="1"/>
  <c r="I241" i="68"/>
  <c r="J241" i="68" s="1"/>
  <c r="W241" i="68" s="1"/>
  <c r="X241" i="68" s="1"/>
  <c r="AM241" i="68" s="1"/>
  <c r="I239" i="68"/>
  <c r="J239" i="68" s="1"/>
  <c r="I237" i="68"/>
  <c r="J237" i="68" s="1"/>
  <c r="W237" i="68" s="1"/>
  <c r="X237" i="68" s="1"/>
  <c r="AM237" i="68" s="1"/>
  <c r="I235" i="68"/>
  <c r="J235" i="68" s="1"/>
  <c r="I233" i="68"/>
  <c r="J233" i="68" s="1"/>
  <c r="W233" i="68" s="1"/>
  <c r="X233" i="68" s="1"/>
  <c r="AM233" i="68" s="1"/>
  <c r="I231" i="68"/>
  <c r="J231" i="68" s="1"/>
  <c r="I229" i="68"/>
  <c r="J229" i="68" s="1"/>
  <c r="W229" i="68" s="1"/>
  <c r="X229" i="68" s="1"/>
  <c r="AM229" i="68" s="1"/>
  <c r="I227" i="68"/>
  <c r="J227" i="68" s="1"/>
  <c r="I225" i="68"/>
  <c r="J225" i="68" s="1"/>
  <c r="W225" i="68" s="1"/>
  <c r="X225" i="68" s="1"/>
  <c r="AM225" i="68" s="1"/>
  <c r="I223" i="68"/>
  <c r="J223" i="68" s="1"/>
  <c r="I221" i="68"/>
  <c r="J221" i="68" s="1"/>
  <c r="W221" i="68" s="1"/>
  <c r="X221" i="68" s="1"/>
  <c r="AM221" i="68" s="1"/>
  <c r="I219" i="68"/>
  <c r="J219" i="68" s="1"/>
  <c r="I217" i="68"/>
  <c r="J217" i="68" s="1"/>
  <c r="W217" i="68" s="1"/>
  <c r="X217" i="68" s="1"/>
  <c r="AM217" i="68" s="1"/>
  <c r="I215" i="68"/>
  <c r="J215" i="68" s="1"/>
  <c r="I213" i="68"/>
  <c r="J213" i="68" s="1"/>
  <c r="W213" i="68" s="1"/>
  <c r="X213" i="68" s="1"/>
  <c r="AM213" i="68" s="1"/>
  <c r="I211" i="68"/>
  <c r="J211" i="68" s="1"/>
  <c r="I209" i="68"/>
  <c r="J209" i="68" s="1"/>
  <c r="W209" i="68" s="1"/>
  <c r="X209" i="68" s="1"/>
  <c r="AM209" i="68" s="1"/>
  <c r="I207" i="68"/>
  <c r="J207" i="68" s="1"/>
  <c r="I205" i="68"/>
  <c r="J205" i="68" s="1"/>
  <c r="W205" i="68" s="1"/>
  <c r="X205" i="68" s="1"/>
  <c r="AM205" i="68" s="1"/>
  <c r="I203" i="68"/>
  <c r="J203" i="68" s="1"/>
  <c r="I201" i="68"/>
  <c r="J201" i="68" s="1"/>
  <c r="W201" i="68" s="1"/>
  <c r="X201" i="68" s="1"/>
  <c r="AM201" i="68" s="1"/>
  <c r="I141" i="68"/>
  <c r="J141" i="68" s="1"/>
  <c r="I139" i="68"/>
  <c r="J139" i="68" s="1"/>
  <c r="W139" i="68" s="1"/>
  <c r="X139" i="68" s="1"/>
  <c r="AM139" i="68" s="1"/>
  <c r="I137" i="68"/>
  <c r="J137" i="68" s="1"/>
  <c r="I135" i="68"/>
  <c r="J135" i="68" s="1"/>
  <c r="K135" i="68" s="1"/>
  <c r="L135" i="68" s="1"/>
  <c r="M135" i="68" s="1"/>
  <c r="N135" i="68" s="1"/>
  <c r="O135" i="68" s="1"/>
  <c r="P135" i="68" s="1"/>
  <c r="AL135" i="68" s="1"/>
  <c r="I133" i="68"/>
  <c r="J133" i="68" s="1"/>
  <c r="I131" i="68"/>
  <c r="J131" i="68" s="1"/>
  <c r="W131" i="68" s="1"/>
  <c r="X131" i="68" s="1"/>
  <c r="AM131" i="68" s="1"/>
  <c r="I129" i="68"/>
  <c r="J129" i="68" s="1"/>
  <c r="I127" i="68"/>
  <c r="J127" i="68" s="1"/>
  <c r="K127" i="68" s="1"/>
  <c r="L127" i="68" s="1"/>
  <c r="M127" i="68" s="1"/>
  <c r="N127" i="68" s="1"/>
  <c r="O127" i="68" s="1"/>
  <c r="P127" i="68" s="1"/>
  <c r="AL127" i="68" s="1"/>
  <c r="I125" i="68"/>
  <c r="J125" i="68" s="1"/>
  <c r="I123" i="68"/>
  <c r="J123" i="68" s="1"/>
  <c r="W123" i="68" s="1"/>
  <c r="X123" i="68" s="1"/>
  <c r="AM123" i="68" s="1"/>
  <c r="I121" i="68"/>
  <c r="J121" i="68" s="1"/>
  <c r="I119" i="68"/>
  <c r="J119" i="68" s="1"/>
  <c r="K119" i="68" s="1"/>
  <c r="L119" i="68" s="1"/>
  <c r="M119" i="68" s="1"/>
  <c r="N119" i="68" s="1"/>
  <c r="O119" i="68" s="1"/>
  <c r="P119" i="68" s="1"/>
  <c r="AL119" i="68" s="1"/>
  <c r="I117" i="68"/>
  <c r="J117" i="68" s="1"/>
  <c r="I115" i="68"/>
  <c r="J115" i="68" s="1"/>
  <c r="W115" i="68" s="1"/>
  <c r="X115" i="68" s="1"/>
  <c r="AM115" i="68" s="1"/>
  <c r="I113" i="68"/>
  <c r="J113" i="68" s="1"/>
  <c r="I111" i="68"/>
  <c r="J111" i="68" s="1"/>
  <c r="K111" i="68" s="1"/>
  <c r="L111" i="68" s="1"/>
  <c r="M111" i="68" s="1"/>
  <c r="N111" i="68" s="1"/>
  <c r="O111" i="68" s="1"/>
  <c r="P111" i="68" s="1"/>
  <c r="AL111" i="68" s="1"/>
  <c r="I109" i="68"/>
  <c r="J109" i="68" s="1"/>
  <c r="I107" i="68"/>
  <c r="J107" i="68" s="1"/>
  <c r="W107" i="68" s="1"/>
  <c r="X107" i="68" s="1"/>
  <c r="AM107" i="68" s="1"/>
  <c r="I105" i="68"/>
  <c r="J105" i="68" s="1"/>
  <c r="I103" i="68"/>
  <c r="J103" i="68" s="1"/>
  <c r="K103" i="68" s="1"/>
  <c r="L103" i="68" s="1"/>
  <c r="M103" i="68" s="1"/>
  <c r="N103" i="68" s="1"/>
  <c r="O103" i="68" s="1"/>
  <c r="P103" i="68" s="1"/>
  <c r="AL103" i="68" s="1"/>
  <c r="I24" i="68"/>
  <c r="J24" i="68" s="1"/>
  <c r="K24" i="68" s="1"/>
  <c r="I22" i="68"/>
  <c r="J22" i="68" s="1"/>
  <c r="K22" i="68" s="1"/>
  <c r="I20" i="68"/>
  <c r="J20" i="68" s="1"/>
  <c r="K20" i="68" s="1"/>
  <c r="I15" i="68"/>
  <c r="J15" i="68" s="1"/>
  <c r="W15" i="68" s="1"/>
  <c r="X15" i="68" s="1"/>
  <c r="AM15" i="68" s="1"/>
  <c r="I16" i="68"/>
  <c r="J16" i="68" s="1"/>
  <c r="K16" i="68" s="1"/>
  <c r="I294" i="67"/>
  <c r="J294" i="67" s="1"/>
  <c r="K294" i="67" s="1"/>
  <c r="I292" i="67"/>
  <c r="J292" i="67" s="1"/>
  <c r="W292" i="67" s="1"/>
  <c r="X292" i="67" s="1"/>
  <c r="AS292" i="67" s="1"/>
  <c r="I290" i="67"/>
  <c r="J290" i="67" s="1"/>
  <c r="K290" i="67" s="1"/>
  <c r="L290" i="67" s="1"/>
  <c r="M290" i="67" s="1"/>
  <c r="N290" i="67" s="1"/>
  <c r="O290" i="67" s="1"/>
  <c r="P290" i="67" s="1"/>
  <c r="AR290" i="67" s="1"/>
  <c r="I288" i="67"/>
  <c r="J288" i="67" s="1"/>
  <c r="K288" i="67" s="1"/>
  <c r="L288" i="67" s="1"/>
  <c r="M288" i="67" s="1"/>
  <c r="N288" i="67" s="1"/>
  <c r="O288" i="67" s="1"/>
  <c r="P288" i="67" s="1"/>
  <c r="AR288" i="67" s="1"/>
  <c r="I286" i="67"/>
  <c r="J286" i="67" s="1"/>
  <c r="K286" i="67" s="1"/>
  <c r="L286" i="67" s="1"/>
  <c r="M286" i="67" s="1"/>
  <c r="N286" i="67" s="1"/>
  <c r="O286" i="67" s="1"/>
  <c r="P286" i="67" s="1"/>
  <c r="AR286" i="67" s="1"/>
  <c r="I284" i="67"/>
  <c r="J284" i="67" s="1"/>
  <c r="K284" i="67" s="1"/>
  <c r="L284" i="67" s="1"/>
  <c r="M284" i="67" s="1"/>
  <c r="N284" i="67" s="1"/>
  <c r="O284" i="67" s="1"/>
  <c r="P284" i="67" s="1"/>
  <c r="AR284" i="67" s="1"/>
  <c r="I282" i="67"/>
  <c r="J282" i="67" s="1"/>
  <c r="K282" i="67" s="1"/>
  <c r="L282" i="67" s="1"/>
  <c r="M282" i="67" s="1"/>
  <c r="N282" i="67" s="1"/>
  <c r="O282" i="67" s="1"/>
  <c r="P282" i="67" s="1"/>
  <c r="AR282" i="67" s="1"/>
  <c r="I280" i="67"/>
  <c r="J280" i="67" s="1"/>
  <c r="K280" i="67" s="1"/>
  <c r="I278" i="67"/>
  <c r="J278" i="67" s="1"/>
  <c r="K278" i="67" s="1"/>
  <c r="I276" i="67"/>
  <c r="J276" i="67" s="1"/>
  <c r="W276" i="67" s="1"/>
  <c r="X276" i="67" s="1"/>
  <c r="AS276" i="67" s="1"/>
  <c r="I274" i="67"/>
  <c r="J274" i="67" s="1"/>
  <c r="W274" i="67" s="1"/>
  <c r="X274" i="67" s="1"/>
  <c r="AS274" i="67" s="1"/>
  <c r="I272" i="67"/>
  <c r="J272" i="67" s="1"/>
  <c r="K272" i="67" s="1"/>
  <c r="L272" i="67" s="1"/>
  <c r="M272" i="67" s="1"/>
  <c r="N272" i="67" s="1"/>
  <c r="O272" i="67" s="1"/>
  <c r="P272" i="67" s="1"/>
  <c r="AR272" i="67" s="1"/>
  <c r="I270" i="67"/>
  <c r="J270" i="67" s="1"/>
  <c r="W270" i="67" s="1"/>
  <c r="X270" i="67" s="1"/>
  <c r="AS270" i="67" s="1"/>
  <c r="I268" i="67"/>
  <c r="J268" i="67" s="1"/>
  <c r="K268" i="67" s="1"/>
  <c r="L268" i="67" s="1"/>
  <c r="M268" i="67" s="1"/>
  <c r="N268" i="67" s="1"/>
  <c r="O268" i="67" s="1"/>
  <c r="P268" i="67" s="1"/>
  <c r="AR268" i="67" s="1"/>
  <c r="I266" i="67"/>
  <c r="J266" i="67" s="1"/>
  <c r="W266" i="67" s="1"/>
  <c r="X266" i="67" s="1"/>
  <c r="AS266" i="67" s="1"/>
  <c r="I264" i="67"/>
  <c r="J264" i="67" s="1"/>
  <c r="K264" i="67" s="1"/>
  <c r="L264" i="67" s="1"/>
  <c r="M264" i="67" s="1"/>
  <c r="N264" i="67" s="1"/>
  <c r="O264" i="67" s="1"/>
  <c r="P264" i="67" s="1"/>
  <c r="AR264" i="67" s="1"/>
  <c r="I262" i="67"/>
  <c r="J262" i="67" s="1"/>
  <c r="K262" i="67" s="1"/>
  <c r="L262" i="67" s="1"/>
  <c r="M262" i="67" s="1"/>
  <c r="N262" i="67" s="1"/>
  <c r="O262" i="67" s="1"/>
  <c r="P262" i="67" s="1"/>
  <c r="AR262" i="67" s="1"/>
  <c r="I260" i="67"/>
  <c r="J260" i="67" s="1"/>
  <c r="K260" i="67" s="1"/>
  <c r="L260" i="67" s="1"/>
  <c r="M260" i="67" s="1"/>
  <c r="N260" i="67" s="1"/>
  <c r="O260" i="67" s="1"/>
  <c r="P260" i="67" s="1"/>
  <c r="AR260" i="67" s="1"/>
  <c r="I258" i="67"/>
  <c r="J258" i="67" s="1"/>
  <c r="K258" i="67" s="1"/>
  <c r="L258" i="67" s="1"/>
  <c r="M258" i="67" s="1"/>
  <c r="N258" i="67" s="1"/>
  <c r="O258" i="67" s="1"/>
  <c r="P258" i="67" s="1"/>
  <c r="AR258" i="67" s="1"/>
  <c r="I206" i="67"/>
  <c r="J206" i="67" s="1"/>
  <c r="K206" i="67" s="1"/>
  <c r="L206" i="67" s="1"/>
  <c r="M206" i="67" s="1"/>
  <c r="N206" i="67" s="1"/>
  <c r="O206" i="67" s="1"/>
  <c r="P206" i="67" s="1"/>
  <c r="AR206" i="67" s="1"/>
  <c r="I204" i="67"/>
  <c r="J204" i="67" s="1"/>
  <c r="W204" i="67" s="1"/>
  <c r="X204" i="67" s="1"/>
  <c r="AS204" i="67" s="1"/>
  <c r="I202" i="67"/>
  <c r="J202" i="67" s="1"/>
  <c r="K202" i="67" s="1"/>
  <c r="L202" i="67" s="1"/>
  <c r="M202" i="67" s="1"/>
  <c r="N202" i="67" s="1"/>
  <c r="O202" i="67" s="1"/>
  <c r="P202" i="67" s="1"/>
  <c r="AR202" i="67" s="1"/>
  <c r="I13" i="67"/>
  <c r="J13" i="67" s="1"/>
  <c r="W13" i="67" s="1"/>
  <c r="X13" i="67" s="1"/>
  <c r="AS13" i="67" s="1"/>
  <c r="I15" i="67"/>
  <c r="J15" i="67" s="1"/>
  <c r="K15" i="67" s="1"/>
  <c r="L15" i="67" s="1"/>
  <c r="M15" i="67" s="1"/>
  <c r="N15" i="67" s="1"/>
  <c r="O15" i="67" s="1"/>
  <c r="P15" i="67" s="1"/>
  <c r="AR15" i="67" s="1"/>
  <c r="I17" i="67"/>
  <c r="J17" i="67" s="1"/>
  <c r="W17" i="67" s="1"/>
  <c r="X17" i="67" s="1"/>
  <c r="AS17" i="67" s="1"/>
  <c r="I19" i="67"/>
  <c r="J19" i="67" s="1"/>
  <c r="K19" i="67" s="1"/>
  <c r="L19" i="67" s="1"/>
  <c r="M19" i="67" s="1"/>
  <c r="N19" i="67" s="1"/>
  <c r="O19" i="67" s="1"/>
  <c r="P19" i="67" s="1"/>
  <c r="AR19" i="67" s="1"/>
  <c r="I21" i="67"/>
  <c r="J21" i="67" s="1"/>
  <c r="W21" i="67" s="1"/>
  <c r="X21" i="67" s="1"/>
  <c r="AS21" i="67" s="1"/>
  <c r="I23" i="67"/>
  <c r="J23" i="67" s="1"/>
  <c r="K23" i="67" s="1"/>
  <c r="L23" i="67" s="1"/>
  <c r="M23" i="67" s="1"/>
  <c r="N23" i="67" s="1"/>
  <c r="O23" i="67" s="1"/>
  <c r="P23" i="67" s="1"/>
  <c r="AR23" i="67" s="1"/>
  <c r="I25" i="67"/>
  <c r="J25" i="67" s="1"/>
  <c r="W25" i="67" s="1"/>
  <c r="X25" i="67" s="1"/>
  <c r="AS25" i="67" s="1"/>
  <c r="I27" i="67"/>
  <c r="J27" i="67" s="1"/>
  <c r="K27" i="67" s="1"/>
  <c r="L27" i="67" s="1"/>
  <c r="M27" i="67" s="1"/>
  <c r="N27" i="67" s="1"/>
  <c r="O27" i="67" s="1"/>
  <c r="P27" i="67" s="1"/>
  <c r="AR27" i="67" s="1"/>
  <c r="I29" i="67"/>
  <c r="J29" i="67" s="1"/>
  <c r="W29" i="67" s="1"/>
  <c r="X29" i="67" s="1"/>
  <c r="AS29" i="67" s="1"/>
  <c r="I31" i="67"/>
  <c r="J31" i="67" s="1"/>
  <c r="K31" i="67" s="1"/>
  <c r="L31" i="67" s="1"/>
  <c r="M31" i="67" s="1"/>
  <c r="N31" i="67" s="1"/>
  <c r="O31" i="67" s="1"/>
  <c r="P31" i="67" s="1"/>
  <c r="AR31" i="67" s="1"/>
  <c r="I33" i="67"/>
  <c r="J33" i="67" s="1"/>
  <c r="W33" i="67" s="1"/>
  <c r="X33" i="67" s="1"/>
  <c r="AS33" i="67" s="1"/>
  <c r="I35" i="67"/>
  <c r="J35" i="67" s="1"/>
  <c r="K35" i="67" s="1"/>
  <c r="L35" i="67" s="1"/>
  <c r="M35" i="67" s="1"/>
  <c r="N35" i="67" s="1"/>
  <c r="O35" i="67" s="1"/>
  <c r="P35" i="67" s="1"/>
  <c r="AR35" i="67" s="1"/>
  <c r="I37" i="67"/>
  <c r="J37" i="67" s="1"/>
  <c r="W37" i="67" s="1"/>
  <c r="X37" i="67" s="1"/>
  <c r="AS37" i="67" s="1"/>
  <c r="I39" i="67"/>
  <c r="J39" i="67" s="1"/>
  <c r="K39" i="67" s="1"/>
  <c r="L39" i="67" s="1"/>
  <c r="M39" i="67" s="1"/>
  <c r="N39" i="67" s="1"/>
  <c r="O39" i="67" s="1"/>
  <c r="P39" i="67" s="1"/>
  <c r="AR39" i="67" s="1"/>
  <c r="I41" i="67"/>
  <c r="J41" i="67" s="1"/>
  <c r="W41" i="67" s="1"/>
  <c r="X41" i="67" s="1"/>
  <c r="AS41" i="67" s="1"/>
  <c r="I43" i="67"/>
  <c r="J43" i="67" s="1"/>
  <c r="K43" i="67" s="1"/>
  <c r="L43" i="67" s="1"/>
  <c r="M43" i="67" s="1"/>
  <c r="N43" i="67" s="1"/>
  <c r="O43" i="67" s="1"/>
  <c r="P43" i="67" s="1"/>
  <c r="AR43" i="67" s="1"/>
  <c r="I45" i="67"/>
  <c r="J45" i="67" s="1"/>
  <c r="K45" i="67" s="1"/>
  <c r="L45" i="67" s="1"/>
  <c r="M45" i="67" s="1"/>
  <c r="N45" i="67" s="1"/>
  <c r="O45" i="67" s="1"/>
  <c r="P45" i="67" s="1"/>
  <c r="AR45" i="67" s="1"/>
  <c r="I47" i="67"/>
  <c r="J47" i="67" s="1"/>
  <c r="W47" i="67" s="1"/>
  <c r="X47" i="67" s="1"/>
  <c r="AS47" i="67" s="1"/>
  <c r="I49" i="67"/>
  <c r="J49" i="67" s="1"/>
  <c r="K49" i="67" s="1"/>
  <c r="L49" i="67" s="1"/>
  <c r="M49" i="67" s="1"/>
  <c r="N49" i="67" s="1"/>
  <c r="O49" i="67" s="1"/>
  <c r="P49" i="67" s="1"/>
  <c r="AR49" i="67" s="1"/>
  <c r="I51" i="67"/>
  <c r="J51" i="67" s="1"/>
  <c r="W51" i="67" s="1"/>
  <c r="X51" i="67" s="1"/>
  <c r="AS51" i="67" s="1"/>
  <c r="I53" i="67"/>
  <c r="J53" i="67" s="1"/>
  <c r="W53" i="67" s="1"/>
  <c r="X53" i="67" s="1"/>
  <c r="AS53" i="67" s="1"/>
  <c r="I55" i="67"/>
  <c r="J55" i="67" s="1"/>
  <c r="K55" i="67" s="1"/>
  <c r="L55" i="67" s="1"/>
  <c r="M55" i="67" s="1"/>
  <c r="N55" i="67" s="1"/>
  <c r="O55" i="67" s="1"/>
  <c r="P55" i="67" s="1"/>
  <c r="AR55" i="67" s="1"/>
  <c r="I57" i="67"/>
  <c r="J57" i="67" s="1"/>
  <c r="W57" i="67" s="1"/>
  <c r="X57" i="67" s="1"/>
  <c r="AS57" i="67" s="1"/>
  <c r="I59" i="67"/>
  <c r="J59" i="67" s="1"/>
  <c r="W59" i="67" s="1"/>
  <c r="X59" i="67" s="1"/>
  <c r="AS59" i="67" s="1"/>
  <c r="I61" i="67"/>
  <c r="J61" i="67" s="1"/>
  <c r="K61" i="67" s="1"/>
  <c r="L61" i="67" s="1"/>
  <c r="M61" i="67" s="1"/>
  <c r="N61" i="67" s="1"/>
  <c r="O61" i="67" s="1"/>
  <c r="P61" i="67" s="1"/>
  <c r="AR61" i="67" s="1"/>
  <c r="I63" i="67"/>
  <c r="J63" i="67" s="1"/>
  <c r="W63" i="67" s="1"/>
  <c r="X63" i="67" s="1"/>
  <c r="AS63" i="67" s="1"/>
  <c r="I65" i="67"/>
  <c r="J65" i="67" s="1"/>
  <c r="W65" i="67" s="1"/>
  <c r="X65" i="67" s="1"/>
  <c r="AS65" i="67" s="1"/>
  <c r="I67" i="67"/>
  <c r="J67" i="67" s="1"/>
  <c r="W67" i="67" s="1"/>
  <c r="X67" i="67" s="1"/>
  <c r="AS67" i="67" s="1"/>
  <c r="I69" i="67"/>
  <c r="J69" i="67" s="1"/>
  <c r="K69" i="67" s="1"/>
  <c r="L69" i="67" s="1"/>
  <c r="M69" i="67" s="1"/>
  <c r="N69" i="67" s="1"/>
  <c r="O69" i="67" s="1"/>
  <c r="P69" i="67" s="1"/>
  <c r="AR69" i="67" s="1"/>
  <c r="I72" i="67"/>
  <c r="J72" i="67" s="1"/>
  <c r="K72" i="67" s="1"/>
  <c r="I74" i="67"/>
  <c r="J74" i="67" s="1"/>
  <c r="K74" i="67" s="1"/>
  <c r="L74" i="67" s="1"/>
  <c r="M74" i="67" s="1"/>
  <c r="N74" i="67" s="1"/>
  <c r="O74" i="67" s="1"/>
  <c r="P74" i="67" s="1"/>
  <c r="AR74" i="67" s="1"/>
  <c r="I76" i="67"/>
  <c r="J76" i="67" s="1"/>
  <c r="K76" i="67" s="1"/>
  <c r="L76" i="67" s="1"/>
  <c r="M76" i="67" s="1"/>
  <c r="N76" i="67" s="1"/>
  <c r="O76" i="67" s="1"/>
  <c r="P76" i="67" s="1"/>
  <c r="AR76" i="67" s="1"/>
  <c r="I78" i="67"/>
  <c r="J78" i="67" s="1"/>
  <c r="W78" i="67" s="1"/>
  <c r="X78" i="67" s="1"/>
  <c r="AS78" i="67" s="1"/>
  <c r="I80" i="67"/>
  <c r="J80" i="67" s="1"/>
  <c r="K80" i="67" s="1"/>
  <c r="I82" i="67"/>
  <c r="J82" i="67" s="1"/>
  <c r="K82" i="67" s="1"/>
  <c r="I84" i="67"/>
  <c r="J84" i="67" s="1"/>
  <c r="W84" i="67" s="1"/>
  <c r="X84" i="67" s="1"/>
  <c r="AS84" i="67" s="1"/>
  <c r="I86" i="67"/>
  <c r="J86" i="67" s="1"/>
  <c r="K86" i="67" s="1"/>
  <c r="I88" i="67"/>
  <c r="J88" i="67" s="1"/>
  <c r="K88" i="67" s="1"/>
  <c r="L88" i="67" s="1"/>
  <c r="M88" i="67" s="1"/>
  <c r="N88" i="67" s="1"/>
  <c r="O88" i="67" s="1"/>
  <c r="P88" i="67" s="1"/>
  <c r="AR88" i="67" s="1"/>
  <c r="I90" i="67"/>
  <c r="J90" i="67" s="1"/>
  <c r="W90" i="67" s="1"/>
  <c r="X90" i="67" s="1"/>
  <c r="AS90" i="67" s="1"/>
  <c r="I92" i="67"/>
  <c r="J92" i="67" s="1"/>
  <c r="W92" i="67" s="1"/>
  <c r="X92" i="67" s="1"/>
  <c r="AS92" i="67" s="1"/>
  <c r="I94" i="67"/>
  <c r="J94" i="67" s="1"/>
  <c r="I96" i="67"/>
  <c r="J96" i="67" s="1"/>
  <c r="K96" i="67" s="1"/>
  <c r="L96" i="67" s="1"/>
  <c r="M96" i="67" s="1"/>
  <c r="N96" i="67" s="1"/>
  <c r="O96" i="67" s="1"/>
  <c r="P96" i="67" s="1"/>
  <c r="AR96" i="67" s="1"/>
  <c r="I98" i="67"/>
  <c r="J98" i="67" s="1"/>
  <c r="K98" i="67" s="1"/>
  <c r="L98" i="67" s="1"/>
  <c r="M98" i="67" s="1"/>
  <c r="N98" i="67" s="1"/>
  <c r="O98" i="67" s="1"/>
  <c r="P98" i="67" s="1"/>
  <c r="AR98" i="67" s="1"/>
  <c r="I100" i="67"/>
  <c r="J100" i="67" s="1"/>
  <c r="W100" i="67" s="1"/>
  <c r="X100" i="67" s="1"/>
  <c r="AS100" i="67" s="1"/>
  <c r="I102" i="67"/>
  <c r="J102" i="67" s="1"/>
  <c r="K102" i="67" s="1"/>
  <c r="I104" i="67"/>
  <c r="J104" i="67" s="1"/>
  <c r="K104" i="67" s="1"/>
  <c r="L104" i="67" s="1"/>
  <c r="M104" i="67" s="1"/>
  <c r="N104" i="67" s="1"/>
  <c r="O104" i="67" s="1"/>
  <c r="P104" i="67" s="1"/>
  <c r="AR104" i="67" s="1"/>
  <c r="I106" i="67"/>
  <c r="J106" i="67" s="1"/>
  <c r="W106" i="67" s="1"/>
  <c r="X106" i="67" s="1"/>
  <c r="AS106" i="67" s="1"/>
  <c r="I108" i="67"/>
  <c r="J108" i="67" s="1"/>
  <c r="W108" i="67" s="1"/>
  <c r="X108" i="67" s="1"/>
  <c r="AS108" i="67" s="1"/>
  <c r="I110" i="67"/>
  <c r="J110" i="67" s="1"/>
  <c r="K110" i="67" s="1"/>
  <c r="I112" i="67"/>
  <c r="J112" i="67" s="1"/>
  <c r="K112" i="67" s="1"/>
  <c r="L112" i="67" s="1"/>
  <c r="M112" i="67" s="1"/>
  <c r="N112" i="67" s="1"/>
  <c r="O112" i="67" s="1"/>
  <c r="P112" i="67" s="1"/>
  <c r="AR112" i="67" s="1"/>
  <c r="I377" i="67"/>
  <c r="J377" i="67" s="1"/>
  <c r="W377" i="67" s="1"/>
  <c r="X377" i="67" s="1"/>
  <c r="AS377" i="67" s="1"/>
  <c r="I375" i="67"/>
  <c r="J375" i="67" s="1"/>
  <c r="W375" i="67" s="1"/>
  <c r="X375" i="67" s="1"/>
  <c r="AS375" i="67" s="1"/>
  <c r="I369" i="67"/>
  <c r="J369" i="67" s="1"/>
  <c r="K369" i="67" s="1"/>
  <c r="L369" i="67" s="1"/>
  <c r="M369" i="67" s="1"/>
  <c r="N369" i="67" s="1"/>
  <c r="O369" i="67" s="1"/>
  <c r="P369" i="67" s="1"/>
  <c r="AR369" i="67" s="1"/>
  <c r="I372" i="67"/>
  <c r="J372" i="67" s="1"/>
  <c r="W372" i="67" s="1"/>
  <c r="X372" i="67" s="1"/>
  <c r="AS372" i="67" s="1"/>
  <c r="I368" i="67"/>
  <c r="J368" i="67" s="1"/>
  <c r="K368" i="67" s="1"/>
  <c r="L368" i="67" s="1"/>
  <c r="M368" i="67" s="1"/>
  <c r="N368" i="67" s="1"/>
  <c r="O368" i="67" s="1"/>
  <c r="P368" i="67" s="1"/>
  <c r="AR368" i="67" s="1"/>
  <c r="I351" i="67"/>
  <c r="J351" i="67" s="1"/>
  <c r="K351" i="67" s="1"/>
  <c r="L351" i="67" s="1"/>
  <c r="M351" i="67" s="1"/>
  <c r="N351" i="67" s="1"/>
  <c r="O351" i="67" s="1"/>
  <c r="P351" i="67" s="1"/>
  <c r="AR351" i="67" s="1"/>
  <c r="I349" i="67"/>
  <c r="J349" i="67" s="1"/>
  <c r="K349" i="67" s="1"/>
  <c r="L349" i="67" s="1"/>
  <c r="M349" i="67" s="1"/>
  <c r="N349" i="67" s="1"/>
  <c r="O349" i="67" s="1"/>
  <c r="P349" i="67" s="1"/>
  <c r="AR349" i="67" s="1"/>
  <c r="I347" i="67"/>
  <c r="J347" i="67" s="1"/>
  <c r="K347" i="67" s="1"/>
  <c r="L347" i="67" s="1"/>
  <c r="M347" i="67" s="1"/>
  <c r="N347" i="67" s="1"/>
  <c r="O347" i="67" s="1"/>
  <c r="P347" i="67" s="1"/>
  <c r="AR347" i="67" s="1"/>
  <c r="I345" i="67"/>
  <c r="J345" i="67" s="1"/>
  <c r="W345" i="67" s="1"/>
  <c r="X345" i="67" s="1"/>
  <c r="AS345" i="67" s="1"/>
  <c r="I343" i="67"/>
  <c r="J343" i="67" s="1"/>
  <c r="K343" i="67" s="1"/>
  <c r="L343" i="67" s="1"/>
  <c r="M343" i="67" s="1"/>
  <c r="N343" i="67" s="1"/>
  <c r="O343" i="67" s="1"/>
  <c r="P343" i="67" s="1"/>
  <c r="AR343" i="67" s="1"/>
  <c r="I341" i="67"/>
  <c r="J341" i="67" s="1"/>
  <c r="K341" i="67" s="1"/>
  <c r="L341" i="67" s="1"/>
  <c r="M341" i="67" s="1"/>
  <c r="N341" i="67" s="1"/>
  <c r="O341" i="67" s="1"/>
  <c r="P341" i="67" s="1"/>
  <c r="AR341" i="67" s="1"/>
  <c r="I339" i="67"/>
  <c r="J339" i="67" s="1"/>
  <c r="K339" i="67" s="1"/>
  <c r="L339" i="67" s="1"/>
  <c r="M339" i="67" s="1"/>
  <c r="N339" i="67" s="1"/>
  <c r="O339" i="67" s="1"/>
  <c r="P339" i="67" s="1"/>
  <c r="AR339" i="67" s="1"/>
  <c r="I70" i="67"/>
  <c r="J70" i="67" s="1"/>
  <c r="W70" i="67" s="1"/>
  <c r="X70" i="67" s="1"/>
  <c r="I337" i="67"/>
  <c r="J337" i="67" s="1"/>
  <c r="K337" i="67" s="1"/>
  <c r="L337" i="67" s="1"/>
  <c r="M337" i="67" s="1"/>
  <c r="N337" i="67" s="1"/>
  <c r="O337" i="67" s="1"/>
  <c r="P337" i="67" s="1"/>
  <c r="AR337" i="67" s="1"/>
  <c r="I335" i="67"/>
  <c r="J335" i="67" s="1"/>
  <c r="K335" i="67" s="1"/>
  <c r="L335" i="67" s="1"/>
  <c r="M335" i="67" s="1"/>
  <c r="N335" i="67" s="1"/>
  <c r="O335" i="67" s="1"/>
  <c r="P335" i="67" s="1"/>
  <c r="AR335" i="67" s="1"/>
  <c r="I333" i="67"/>
  <c r="J333" i="67" s="1"/>
  <c r="K333" i="67" s="1"/>
  <c r="L333" i="67" s="1"/>
  <c r="M333" i="67" s="1"/>
  <c r="N333" i="67" s="1"/>
  <c r="O333" i="67" s="1"/>
  <c r="P333" i="67" s="1"/>
  <c r="AR333" i="67" s="1"/>
  <c r="I325" i="67"/>
  <c r="J325" i="67" s="1"/>
  <c r="W325" i="67" s="1"/>
  <c r="X325" i="67" s="1"/>
  <c r="AS325" i="67" s="1"/>
  <c r="I323" i="67"/>
  <c r="J323" i="67" s="1"/>
  <c r="K323" i="67" s="1"/>
  <c r="L323" i="67" s="1"/>
  <c r="M323" i="67" s="1"/>
  <c r="N323" i="67" s="1"/>
  <c r="O323" i="67" s="1"/>
  <c r="P323" i="67" s="1"/>
  <c r="AR323" i="67" s="1"/>
  <c r="I321" i="67"/>
  <c r="J321" i="67" s="1"/>
  <c r="K321" i="67" s="1"/>
  <c r="L321" i="67" s="1"/>
  <c r="M321" i="67" s="1"/>
  <c r="N321" i="67" s="1"/>
  <c r="O321" i="67" s="1"/>
  <c r="P321" i="67" s="1"/>
  <c r="AR321" i="67" s="1"/>
  <c r="I319" i="67"/>
  <c r="J319" i="67" s="1"/>
  <c r="K319" i="67" s="1"/>
  <c r="L319" i="67" s="1"/>
  <c r="M319" i="67" s="1"/>
  <c r="N319" i="67" s="1"/>
  <c r="O319" i="67" s="1"/>
  <c r="P319" i="67" s="1"/>
  <c r="AR319" i="67" s="1"/>
  <c r="I317" i="67"/>
  <c r="J317" i="67" s="1"/>
  <c r="W317" i="67" s="1"/>
  <c r="X317" i="67" s="1"/>
  <c r="AS317" i="67" s="1"/>
  <c r="I315" i="67"/>
  <c r="J315" i="67" s="1"/>
  <c r="K315" i="67" s="1"/>
  <c r="L315" i="67" s="1"/>
  <c r="M315" i="67" s="1"/>
  <c r="N315" i="67" s="1"/>
  <c r="O315" i="67" s="1"/>
  <c r="P315" i="67" s="1"/>
  <c r="AR315" i="67" s="1"/>
  <c r="I313" i="67"/>
  <c r="J313" i="67" s="1"/>
  <c r="K313" i="67" s="1"/>
  <c r="L313" i="67" s="1"/>
  <c r="M313" i="67" s="1"/>
  <c r="N313" i="67" s="1"/>
  <c r="O313" i="67" s="1"/>
  <c r="P313" i="67" s="1"/>
  <c r="AR313" i="67" s="1"/>
  <c r="I311" i="67"/>
  <c r="J311" i="67" s="1"/>
  <c r="K311" i="67" s="1"/>
  <c r="L311" i="67" s="1"/>
  <c r="M311" i="67" s="1"/>
  <c r="N311" i="67" s="1"/>
  <c r="O311" i="67" s="1"/>
  <c r="P311" i="67" s="1"/>
  <c r="AR311" i="67" s="1"/>
  <c r="I309" i="67"/>
  <c r="J309" i="67" s="1"/>
  <c r="W309" i="67" s="1"/>
  <c r="X309" i="67" s="1"/>
  <c r="AS309" i="67" s="1"/>
  <c r="I307" i="67"/>
  <c r="J307" i="67" s="1"/>
  <c r="K307" i="67" s="1"/>
  <c r="L307" i="67" s="1"/>
  <c r="M307" i="67" s="1"/>
  <c r="N307" i="67" s="1"/>
  <c r="O307" i="67" s="1"/>
  <c r="P307" i="67" s="1"/>
  <c r="AR307" i="67" s="1"/>
  <c r="I295" i="67"/>
  <c r="J295" i="67" s="1"/>
  <c r="K295" i="67" s="1"/>
  <c r="L295" i="67" s="1"/>
  <c r="M295" i="67" s="1"/>
  <c r="N295" i="67" s="1"/>
  <c r="O295" i="67" s="1"/>
  <c r="P295" i="67" s="1"/>
  <c r="AR295" i="67" s="1"/>
  <c r="I293" i="67"/>
  <c r="J293" i="67" s="1"/>
  <c r="K293" i="67" s="1"/>
  <c r="L293" i="67" s="1"/>
  <c r="M293" i="67" s="1"/>
  <c r="N293" i="67" s="1"/>
  <c r="O293" i="67" s="1"/>
  <c r="P293" i="67" s="1"/>
  <c r="AR293" i="67" s="1"/>
  <c r="I291" i="67"/>
  <c r="J291" i="67" s="1"/>
  <c r="W291" i="67" s="1"/>
  <c r="X291" i="67" s="1"/>
  <c r="AS291" i="67" s="1"/>
  <c r="I289" i="67"/>
  <c r="J289" i="67" s="1"/>
  <c r="K289" i="67" s="1"/>
  <c r="L289" i="67" s="1"/>
  <c r="M289" i="67" s="1"/>
  <c r="N289" i="67" s="1"/>
  <c r="O289" i="67" s="1"/>
  <c r="P289" i="67" s="1"/>
  <c r="AR289" i="67" s="1"/>
  <c r="I287" i="67"/>
  <c r="J287" i="67" s="1"/>
  <c r="K287" i="67" s="1"/>
  <c r="L287" i="67" s="1"/>
  <c r="M287" i="67" s="1"/>
  <c r="N287" i="67" s="1"/>
  <c r="O287" i="67" s="1"/>
  <c r="P287" i="67" s="1"/>
  <c r="AR287" i="67" s="1"/>
  <c r="I285" i="67"/>
  <c r="J285" i="67" s="1"/>
  <c r="K285" i="67" s="1"/>
  <c r="L285" i="67" s="1"/>
  <c r="M285" i="67" s="1"/>
  <c r="N285" i="67" s="1"/>
  <c r="O285" i="67" s="1"/>
  <c r="P285" i="67" s="1"/>
  <c r="I283" i="67"/>
  <c r="J283" i="67" s="1"/>
  <c r="W283" i="67" s="1"/>
  <c r="X283" i="67" s="1"/>
  <c r="AS283" i="67" s="1"/>
  <c r="I281" i="67"/>
  <c r="J281" i="67" s="1"/>
  <c r="K281" i="67" s="1"/>
  <c r="L281" i="67" s="1"/>
  <c r="M281" i="67" s="1"/>
  <c r="N281" i="67" s="1"/>
  <c r="O281" i="67" s="1"/>
  <c r="P281" i="67" s="1"/>
  <c r="AR281" i="67" s="1"/>
  <c r="I279" i="67"/>
  <c r="J279" i="67" s="1"/>
  <c r="K279" i="67" s="1"/>
  <c r="L279" i="67" s="1"/>
  <c r="M279" i="67" s="1"/>
  <c r="N279" i="67" s="1"/>
  <c r="O279" i="67" s="1"/>
  <c r="P279" i="67" s="1"/>
  <c r="AR279" i="67" s="1"/>
  <c r="I277" i="67"/>
  <c r="J277" i="67" s="1"/>
  <c r="K277" i="67" s="1"/>
  <c r="L277" i="67" s="1"/>
  <c r="M277" i="67" s="1"/>
  <c r="N277" i="67" s="1"/>
  <c r="O277" i="67" s="1"/>
  <c r="P277" i="67" s="1"/>
  <c r="AR277" i="67" s="1"/>
  <c r="I275" i="67"/>
  <c r="J275" i="67" s="1"/>
  <c r="W275" i="67" s="1"/>
  <c r="X275" i="67" s="1"/>
  <c r="AS275" i="67" s="1"/>
  <c r="I273" i="67"/>
  <c r="J273" i="67" s="1"/>
  <c r="K273" i="67" s="1"/>
  <c r="L273" i="67" s="1"/>
  <c r="M273" i="67" s="1"/>
  <c r="N273" i="67" s="1"/>
  <c r="O273" i="67" s="1"/>
  <c r="P273" i="67" s="1"/>
  <c r="AR273" i="67" s="1"/>
  <c r="I271" i="67"/>
  <c r="J271" i="67" s="1"/>
  <c r="K271" i="67" s="1"/>
  <c r="L271" i="67" s="1"/>
  <c r="M271" i="67" s="1"/>
  <c r="N271" i="67" s="1"/>
  <c r="O271" i="67" s="1"/>
  <c r="P271" i="67" s="1"/>
  <c r="AR271" i="67" s="1"/>
  <c r="I269" i="67"/>
  <c r="J269" i="67" s="1"/>
  <c r="K269" i="67" s="1"/>
  <c r="L269" i="67" s="1"/>
  <c r="M269" i="67" s="1"/>
  <c r="N269" i="67" s="1"/>
  <c r="O269" i="67" s="1"/>
  <c r="P269" i="67" s="1"/>
  <c r="AR269" i="67" s="1"/>
  <c r="I267" i="67"/>
  <c r="J267" i="67" s="1"/>
  <c r="W267" i="67" s="1"/>
  <c r="X267" i="67" s="1"/>
  <c r="AS267" i="67" s="1"/>
  <c r="I265" i="67"/>
  <c r="J265" i="67" s="1"/>
  <c r="K265" i="67" s="1"/>
  <c r="L265" i="67" s="1"/>
  <c r="M265" i="67" s="1"/>
  <c r="N265" i="67" s="1"/>
  <c r="O265" i="67" s="1"/>
  <c r="P265" i="67" s="1"/>
  <c r="AR265" i="67" s="1"/>
  <c r="I263" i="67"/>
  <c r="J263" i="67" s="1"/>
  <c r="K263" i="67" s="1"/>
  <c r="L263" i="67" s="1"/>
  <c r="M263" i="67" s="1"/>
  <c r="N263" i="67" s="1"/>
  <c r="O263" i="67" s="1"/>
  <c r="P263" i="67" s="1"/>
  <c r="AR263" i="67" s="1"/>
  <c r="I261" i="67"/>
  <c r="J261" i="67" s="1"/>
  <c r="K261" i="67" s="1"/>
  <c r="L261" i="67" s="1"/>
  <c r="M261" i="67" s="1"/>
  <c r="N261" i="67" s="1"/>
  <c r="O261" i="67" s="1"/>
  <c r="P261" i="67" s="1"/>
  <c r="AR261" i="67" s="1"/>
  <c r="I259" i="67"/>
  <c r="J259" i="67" s="1"/>
  <c r="W259" i="67" s="1"/>
  <c r="X259" i="67" s="1"/>
  <c r="AS259" i="67" s="1"/>
  <c r="I205" i="67"/>
  <c r="J205" i="67" s="1"/>
  <c r="K205" i="67" s="1"/>
  <c r="L205" i="67" s="1"/>
  <c r="M205" i="67" s="1"/>
  <c r="N205" i="67" s="1"/>
  <c r="O205" i="67" s="1"/>
  <c r="P205" i="67" s="1"/>
  <c r="AR205" i="67" s="1"/>
  <c r="I203" i="67"/>
  <c r="J203" i="67" s="1"/>
  <c r="K203" i="67" s="1"/>
  <c r="L203" i="67" s="1"/>
  <c r="M203" i="67" s="1"/>
  <c r="N203" i="67" s="1"/>
  <c r="O203" i="67" s="1"/>
  <c r="P203" i="67" s="1"/>
  <c r="AR203" i="67" s="1"/>
  <c r="I14" i="67"/>
  <c r="J14" i="67" s="1"/>
  <c r="K14" i="67" s="1"/>
  <c r="L14" i="67" s="1"/>
  <c r="M14" i="67" s="1"/>
  <c r="N14" i="67" s="1"/>
  <c r="O14" i="67" s="1"/>
  <c r="P14" i="67" s="1"/>
  <c r="AR14" i="67" s="1"/>
  <c r="I16" i="67"/>
  <c r="J16" i="67" s="1"/>
  <c r="K16" i="67" s="1"/>
  <c r="L16" i="67" s="1"/>
  <c r="M16" i="67" s="1"/>
  <c r="N16" i="67" s="1"/>
  <c r="O16" i="67" s="1"/>
  <c r="P16" i="67" s="1"/>
  <c r="AR16" i="67" s="1"/>
  <c r="I18" i="67"/>
  <c r="J18" i="67" s="1"/>
  <c r="I20" i="67"/>
  <c r="J20" i="67" s="1"/>
  <c r="W20" i="67" s="1"/>
  <c r="X20" i="67" s="1"/>
  <c r="AS20" i="67" s="1"/>
  <c r="I22" i="67"/>
  <c r="J22" i="67" s="1"/>
  <c r="K22" i="67" s="1"/>
  <c r="L22" i="67" s="1"/>
  <c r="M22" i="67" s="1"/>
  <c r="N22" i="67" s="1"/>
  <c r="O22" i="67" s="1"/>
  <c r="P22" i="67" s="1"/>
  <c r="AR22" i="67" s="1"/>
  <c r="I24" i="67"/>
  <c r="J24" i="67" s="1"/>
  <c r="K24" i="67" s="1"/>
  <c r="L24" i="67" s="1"/>
  <c r="M24" i="67" s="1"/>
  <c r="N24" i="67" s="1"/>
  <c r="O24" i="67" s="1"/>
  <c r="P24" i="67" s="1"/>
  <c r="AR24" i="67" s="1"/>
  <c r="I26" i="67"/>
  <c r="J26" i="67" s="1"/>
  <c r="K26" i="67" s="1"/>
  <c r="I28" i="67"/>
  <c r="J28" i="67" s="1"/>
  <c r="W28" i="67" s="1"/>
  <c r="X28" i="67" s="1"/>
  <c r="AS28" i="67" s="1"/>
  <c r="I30" i="67"/>
  <c r="J30" i="67" s="1"/>
  <c r="K30" i="67" s="1"/>
  <c r="L30" i="67" s="1"/>
  <c r="M30" i="67" s="1"/>
  <c r="N30" i="67" s="1"/>
  <c r="O30" i="67" s="1"/>
  <c r="P30" i="67" s="1"/>
  <c r="AR30" i="67" s="1"/>
  <c r="I32" i="67"/>
  <c r="J32" i="67" s="1"/>
  <c r="K32" i="67" s="1"/>
  <c r="L32" i="67" s="1"/>
  <c r="M32" i="67" s="1"/>
  <c r="N32" i="67" s="1"/>
  <c r="O32" i="67" s="1"/>
  <c r="P32" i="67" s="1"/>
  <c r="AR32" i="67" s="1"/>
  <c r="I34" i="67"/>
  <c r="J34" i="67" s="1"/>
  <c r="K34" i="67" s="1"/>
  <c r="I36" i="67"/>
  <c r="J36" i="67" s="1"/>
  <c r="W36" i="67" s="1"/>
  <c r="X36" i="67" s="1"/>
  <c r="AS36" i="67" s="1"/>
  <c r="I38" i="67"/>
  <c r="J38" i="67" s="1"/>
  <c r="K38" i="67" s="1"/>
  <c r="L38" i="67" s="1"/>
  <c r="M38" i="67" s="1"/>
  <c r="N38" i="67" s="1"/>
  <c r="O38" i="67" s="1"/>
  <c r="P38" i="67" s="1"/>
  <c r="AR38" i="67" s="1"/>
  <c r="I40" i="67"/>
  <c r="J40" i="67" s="1"/>
  <c r="K40" i="67" s="1"/>
  <c r="L40" i="67" s="1"/>
  <c r="M40" i="67" s="1"/>
  <c r="N40" i="67" s="1"/>
  <c r="O40" i="67" s="1"/>
  <c r="P40" i="67" s="1"/>
  <c r="AR40" i="67" s="1"/>
  <c r="I42" i="67"/>
  <c r="J42" i="67" s="1"/>
  <c r="K42" i="67" s="1"/>
  <c r="I44" i="67"/>
  <c r="J44" i="67" s="1"/>
  <c r="W44" i="67" s="1"/>
  <c r="X44" i="67" s="1"/>
  <c r="AS44" i="67" s="1"/>
  <c r="I46" i="67"/>
  <c r="J46" i="67" s="1"/>
  <c r="K46" i="67" s="1"/>
  <c r="L46" i="67" s="1"/>
  <c r="M46" i="67" s="1"/>
  <c r="N46" i="67" s="1"/>
  <c r="O46" i="67" s="1"/>
  <c r="P46" i="67" s="1"/>
  <c r="AR46" i="67" s="1"/>
  <c r="I48" i="67"/>
  <c r="J48" i="67" s="1"/>
  <c r="K48" i="67" s="1"/>
  <c r="L48" i="67" s="1"/>
  <c r="M48" i="67" s="1"/>
  <c r="N48" i="67" s="1"/>
  <c r="O48" i="67" s="1"/>
  <c r="P48" i="67" s="1"/>
  <c r="AR48" i="67" s="1"/>
  <c r="I50" i="67"/>
  <c r="J50" i="67" s="1"/>
  <c r="I52" i="67"/>
  <c r="J52" i="67" s="1"/>
  <c r="K52" i="67" s="1"/>
  <c r="L52" i="67" s="1"/>
  <c r="M52" i="67" s="1"/>
  <c r="N52" i="67" s="1"/>
  <c r="O52" i="67" s="1"/>
  <c r="P52" i="67" s="1"/>
  <c r="AR52" i="67" s="1"/>
  <c r="I54" i="67"/>
  <c r="J54" i="67" s="1"/>
  <c r="K54" i="67" s="1"/>
  <c r="L54" i="67" s="1"/>
  <c r="M54" i="67" s="1"/>
  <c r="N54" i="67" s="1"/>
  <c r="O54" i="67" s="1"/>
  <c r="P54" i="67" s="1"/>
  <c r="AR54" i="67" s="1"/>
  <c r="I56" i="67"/>
  <c r="J56" i="67" s="1"/>
  <c r="W56" i="67" s="1"/>
  <c r="X56" i="67" s="1"/>
  <c r="AS56" i="67" s="1"/>
  <c r="I58" i="67"/>
  <c r="J58" i="67" s="1"/>
  <c r="K58" i="67" s="1"/>
  <c r="I60" i="67"/>
  <c r="J60" i="67" s="1"/>
  <c r="K60" i="67" s="1"/>
  <c r="L60" i="67" s="1"/>
  <c r="M60" i="67" s="1"/>
  <c r="N60" i="67" s="1"/>
  <c r="O60" i="67" s="1"/>
  <c r="P60" i="67" s="1"/>
  <c r="AR60" i="67" s="1"/>
  <c r="I62" i="67"/>
  <c r="J62" i="67" s="1"/>
  <c r="K62" i="67" s="1"/>
  <c r="L62" i="67" s="1"/>
  <c r="M62" i="67" s="1"/>
  <c r="N62" i="67" s="1"/>
  <c r="O62" i="67" s="1"/>
  <c r="P62" i="67" s="1"/>
  <c r="AR62" i="67" s="1"/>
  <c r="I64" i="67"/>
  <c r="J64" i="67" s="1"/>
  <c r="W64" i="67" s="1"/>
  <c r="X64" i="67" s="1"/>
  <c r="AS64" i="67" s="1"/>
  <c r="I66" i="67"/>
  <c r="J66" i="67" s="1"/>
  <c r="I68" i="67"/>
  <c r="J68" i="67" s="1"/>
  <c r="K68" i="67" s="1"/>
  <c r="L68" i="67" s="1"/>
  <c r="M68" i="67" s="1"/>
  <c r="N68" i="67" s="1"/>
  <c r="O68" i="67" s="1"/>
  <c r="P68" i="67" s="1"/>
  <c r="AR68" i="67" s="1"/>
  <c r="I71" i="67"/>
  <c r="J71" i="67" s="1"/>
  <c r="W71" i="67" s="1"/>
  <c r="X71" i="67" s="1"/>
  <c r="I73" i="67"/>
  <c r="J73" i="67" s="1"/>
  <c r="K73" i="67" s="1"/>
  <c r="L73" i="67" s="1"/>
  <c r="M73" i="67" s="1"/>
  <c r="N73" i="67" s="1"/>
  <c r="O73" i="67" s="1"/>
  <c r="P73" i="67" s="1"/>
  <c r="AR73" i="67" s="1"/>
  <c r="I75" i="67"/>
  <c r="J75" i="67" s="1"/>
  <c r="W75" i="67" s="1"/>
  <c r="X75" i="67" s="1"/>
  <c r="AS75" i="67" s="1"/>
  <c r="I77" i="67"/>
  <c r="J77" i="67" s="1"/>
  <c r="W77" i="67" s="1"/>
  <c r="X77" i="67" s="1"/>
  <c r="AS77" i="67" s="1"/>
  <c r="I79" i="67"/>
  <c r="J79" i="67" s="1"/>
  <c r="W79" i="67" s="1"/>
  <c r="X79" i="67" s="1"/>
  <c r="AS79" i="67" s="1"/>
  <c r="I81" i="67"/>
  <c r="J81" i="67" s="1"/>
  <c r="K81" i="67" s="1"/>
  <c r="L81" i="67" s="1"/>
  <c r="M81" i="67" s="1"/>
  <c r="N81" i="67" s="1"/>
  <c r="O81" i="67" s="1"/>
  <c r="P81" i="67" s="1"/>
  <c r="AR81" i="67" s="1"/>
  <c r="I83" i="67"/>
  <c r="J83" i="67" s="1"/>
  <c r="W83" i="67" s="1"/>
  <c r="X83" i="67" s="1"/>
  <c r="AS83" i="67" s="1"/>
  <c r="I85" i="67"/>
  <c r="J85" i="67" s="1"/>
  <c r="W85" i="67" s="1"/>
  <c r="X85" i="67" s="1"/>
  <c r="AS85" i="67" s="1"/>
  <c r="I87" i="67"/>
  <c r="J87" i="67" s="1"/>
  <c r="W87" i="67" s="1"/>
  <c r="X87" i="67" s="1"/>
  <c r="AS87" i="67" s="1"/>
  <c r="I89" i="67"/>
  <c r="J89" i="67" s="1"/>
  <c r="K89" i="67" s="1"/>
  <c r="L89" i="67" s="1"/>
  <c r="M89" i="67" s="1"/>
  <c r="N89" i="67" s="1"/>
  <c r="O89" i="67" s="1"/>
  <c r="P89" i="67" s="1"/>
  <c r="AR89" i="67" s="1"/>
  <c r="I91" i="67"/>
  <c r="J91" i="67" s="1"/>
  <c r="W91" i="67" s="1"/>
  <c r="X91" i="67" s="1"/>
  <c r="AS91" i="67" s="1"/>
  <c r="I93" i="67"/>
  <c r="J93" i="67" s="1"/>
  <c r="W93" i="67" s="1"/>
  <c r="X93" i="67" s="1"/>
  <c r="AS93" i="67" s="1"/>
  <c r="I95" i="67"/>
  <c r="J95" i="67" s="1"/>
  <c r="W95" i="67" s="1"/>
  <c r="X95" i="67" s="1"/>
  <c r="AS95" i="67" s="1"/>
  <c r="I97" i="67"/>
  <c r="J97" i="67" s="1"/>
  <c r="K97" i="67" s="1"/>
  <c r="L97" i="67" s="1"/>
  <c r="M97" i="67" s="1"/>
  <c r="N97" i="67" s="1"/>
  <c r="O97" i="67" s="1"/>
  <c r="P97" i="67" s="1"/>
  <c r="AR97" i="67" s="1"/>
  <c r="I99" i="67"/>
  <c r="J99" i="67" s="1"/>
  <c r="W99" i="67" s="1"/>
  <c r="X99" i="67" s="1"/>
  <c r="AS99" i="67" s="1"/>
  <c r="I101" i="67"/>
  <c r="J101" i="67" s="1"/>
  <c r="W101" i="67" s="1"/>
  <c r="X101" i="67" s="1"/>
  <c r="AS101" i="67" s="1"/>
  <c r="I103" i="67"/>
  <c r="J103" i="67" s="1"/>
  <c r="W103" i="67" s="1"/>
  <c r="X103" i="67" s="1"/>
  <c r="AS103" i="67" s="1"/>
  <c r="I105" i="67"/>
  <c r="J105" i="67" s="1"/>
  <c r="K105" i="67" s="1"/>
  <c r="L105" i="67" s="1"/>
  <c r="M105" i="67" s="1"/>
  <c r="N105" i="67" s="1"/>
  <c r="O105" i="67" s="1"/>
  <c r="P105" i="67" s="1"/>
  <c r="AR105" i="67" s="1"/>
  <c r="I107" i="67"/>
  <c r="J107" i="67" s="1"/>
  <c r="W107" i="67" s="1"/>
  <c r="X107" i="67" s="1"/>
  <c r="AS107" i="67" s="1"/>
  <c r="I109" i="67"/>
  <c r="J109" i="67" s="1"/>
  <c r="W109" i="67" s="1"/>
  <c r="X109" i="67" s="1"/>
  <c r="AS109" i="67" s="1"/>
  <c r="I111" i="67"/>
  <c r="J111" i="67" s="1"/>
  <c r="W111" i="67" s="1"/>
  <c r="X111" i="67" s="1"/>
  <c r="AS111" i="67" s="1"/>
  <c r="I113" i="67"/>
  <c r="J113" i="67" s="1"/>
  <c r="K113" i="67" s="1"/>
  <c r="L113" i="67" s="1"/>
  <c r="M113" i="67" s="1"/>
  <c r="N113" i="67" s="1"/>
  <c r="O113" i="67" s="1"/>
  <c r="P113" i="67" s="1"/>
  <c r="AR113" i="67" s="1"/>
  <c r="G70" i="68"/>
  <c r="H70" i="68"/>
  <c r="W370" i="68"/>
  <c r="X370" i="68" s="1"/>
  <c r="AM370" i="68" s="1"/>
  <c r="W360" i="68"/>
  <c r="X360" i="68" s="1"/>
  <c r="AM360" i="68" s="1"/>
  <c r="W288" i="68"/>
  <c r="X288" i="68" s="1"/>
  <c r="AM288" i="68" s="1"/>
  <c r="W284" i="68"/>
  <c r="X284" i="68" s="1"/>
  <c r="AM284" i="68" s="1"/>
  <c r="W280" i="68"/>
  <c r="X280" i="68" s="1"/>
  <c r="AM280" i="68" s="1"/>
  <c r="W276" i="68"/>
  <c r="X276" i="68" s="1"/>
  <c r="AM276" i="68" s="1"/>
  <c r="W272" i="68"/>
  <c r="X272" i="68" s="1"/>
  <c r="AM272" i="68" s="1"/>
  <c r="W268" i="68"/>
  <c r="X268" i="68" s="1"/>
  <c r="AM268" i="68" s="1"/>
  <c r="W264" i="68"/>
  <c r="X264" i="68" s="1"/>
  <c r="AM264" i="68" s="1"/>
  <c r="W260" i="68"/>
  <c r="X260" i="68" s="1"/>
  <c r="AM260" i="68" s="1"/>
  <c r="W80" i="68"/>
  <c r="X80" i="68" s="1"/>
  <c r="AM80" i="68" s="1"/>
  <c r="I376" i="68"/>
  <c r="J376" i="68" s="1"/>
  <c r="I374" i="68"/>
  <c r="J374" i="68" s="1"/>
  <c r="I372" i="68"/>
  <c r="J372" i="68" s="1"/>
  <c r="I368" i="68"/>
  <c r="J368" i="68" s="1"/>
  <c r="I366" i="68"/>
  <c r="J366" i="68" s="1"/>
  <c r="I364" i="68"/>
  <c r="J364" i="68" s="1"/>
  <c r="I358" i="68"/>
  <c r="J358" i="68" s="1"/>
  <c r="I356" i="68"/>
  <c r="J356" i="68" s="1"/>
  <c r="I354" i="68"/>
  <c r="J354" i="68" s="1"/>
  <c r="I352" i="68"/>
  <c r="J352" i="68" s="1"/>
  <c r="I350" i="68"/>
  <c r="J350" i="68" s="1"/>
  <c r="I348" i="68"/>
  <c r="J348" i="68" s="1"/>
  <c r="I346" i="68"/>
  <c r="J346" i="68" s="1"/>
  <c r="I344" i="68"/>
  <c r="J344" i="68" s="1"/>
  <c r="I326" i="68"/>
  <c r="J326" i="68" s="1"/>
  <c r="I324" i="68"/>
  <c r="J324" i="68" s="1"/>
  <c r="I322" i="68"/>
  <c r="J322" i="68" s="1"/>
  <c r="I320" i="68"/>
  <c r="J320" i="68" s="1"/>
  <c r="I318" i="68"/>
  <c r="J318" i="68" s="1"/>
  <c r="I316" i="68"/>
  <c r="J316" i="68" s="1"/>
  <c r="I314" i="68"/>
  <c r="J314" i="68" s="1"/>
  <c r="I312" i="68"/>
  <c r="J312" i="68" s="1"/>
  <c r="I310" i="68"/>
  <c r="J310" i="68" s="1"/>
  <c r="I308" i="68"/>
  <c r="J308" i="68" s="1"/>
  <c r="I306" i="68"/>
  <c r="J306" i="68" s="1"/>
  <c r="I304" i="68"/>
  <c r="J304" i="68" s="1"/>
  <c r="I302" i="68"/>
  <c r="J302" i="68" s="1"/>
  <c r="I300" i="68"/>
  <c r="J300" i="68" s="1"/>
  <c r="I298" i="68"/>
  <c r="J298" i="68" s="1"/>
  <c r="I250" i="68"/>
  <c r="J250" i="68" s="1"/>
  <c r="I248" i="68"/>
  <c r="J248" i="68" s="1"/>
  <c r="I246" i="68"/>
  <c r="J246" i="68" s="1"/>
  <c r="I244" i="68"/>
  <c r="J244" i="68" s="1"/>
  <c r="I242" i="68"/>
  <c r="J242" i="68" s="1"/>
  <c r="I240" i="68"/>
  <c r="J240" i="68" s="1"/>
  <c r="I238" i="68"/>
  <c r="J238" i="68" s="1"/>
  <c r="I236" i="68"/>
  <c r="J236" i="68" s="1"/>
  <c r="I234" i="68"/>
  <c r="J234" i="68" s="1"/>
  <c r="I232" i="68"/>
  <c r="J232" i="68" s="1"/>
  <c r="I230" i="68"/>
  <c r="J230" i="68" s="1"/>
  <c r="I228" i="68"/>
  <c r="J228" i="68" s="1"/>
  <c r="I226" i="68"/>
  <c r="J226" i="68" s="1"/>
  <c r="I224" i="68"/>
  <c r="J224" i="68" s="1"/>
  <c r="I222" i="68"/>
  <c r="J222" i="68" s="1"/>
  <c r="I220" i="68"/>
  <c r="J220" i="68" s="1"/>
  <c r="I218" i="68"/>
  <c r="J218" i="68" s="1"/>
  <c r="I216" i="68"/>
  <c r="J216" i="68" s="1"/>
  <c r="I214" i="68"/>
  <c r="J214" i="68" s="1"/>
  <c r="I212" i="68"/>
  <c r="J212" i="68" s="1"/>
  <c r="I210" i="68"/>
  <c r="J210" i="68" s="1"/>
  <c r="I208" i="68"/>
  <c r="J208" i="68" s="1"/>
  <c r="I206" i="68"/>
  <c r="J206" i="68" s="1"/>
  <c r="I204" i="68"/>
  <c r="J204" i="68" s="1"/>
  <c r="I202" i="68"/>
  <c r="J202" i="68" s="1"/>
  <c r="I200" i="68"/>
  <c r="J200" i="68" s="1"/>
  <c r="I142" i="68"/>
  <c r="J142" i="68" s="1"/>
  <c r="I140" i="68"/>
  <c r="J140" i="68" s="1"/>
  <c r="I138" i="68"/>
  <c r="J138" i="68" s="1"/>
  <c r="I136" i="68"/>
  <c r="J136" i="68" s="1"/>
  <c r="I134" i="68"/>
  <c r="J134" i="68" s="1"/>
  <c r="I132" i="68"/>
  <c r="J132" i="68" s="1"/>
  <c r="I130" i="68"/>
  <c r="J130" i="68" s="1"/>
  <c r="I128" i="68"/>
  <c r="J128" i="68" s="1"/>
  <c r="I126" i="68"/>
  <c r="J126" i="68" s="1"/>
  <c r="I124" i="68"/>
  <c r="J124" i="68" s="1"/>
  <c r="I122" i="68"/>
  <c r="J122" i="68" s="1"/>
  <c r="I120" i="68"/>
  <c r="J120" i="68" s="1"/>
  <c r="I118" i="68"/>
  <c r="J118" i="68" s="1"/>
  <c r="I116" i="68"/>
  <c r="J116" i="68" s="1"/>
  <c r="I114" i="68"/>
  <c r="J114" i="68" s="1"/>
  <c r="I112" i="68"/>
  <c r="J112" i="68" s="1"/>
  <c r="I110" i="68"/>
  <c r="J110" i="68" s="1"/>
  <c r="I108" i="68"/>
  <c r="J108" i="68" s="1"/>
  <c r="I106" i="68"/>
  <c r="J106" i="68" s="1"/>
  <c r="I104" i="68"/>
  <c r="J104" i="68" s="1"/>
  <c r="I25" i="68"/>
  <c r="J25" i="68" s="1"/>
  <c r="I23" i="68"/>
  <c r="J23" i="68" s="1"/>
  <c r="I21" i="68"/>
  <c r="J21" i="68" s="1"/>
  <c r="I19" i="68"/>
  <c r="J19" i="68" s="1"/>
  <c r="I377" i="68"/>
  <c r="J377" i="68" s="1"/>
  <c r="I371" i="68"/>
  <c r="J371" i="68" s="1"/>
  <c r="I361" i="68"/>
  <c r="J361" i="68" s="1"/>
  <c r="I343" i="68"/>
  <c r="J343" i="68" s="1"/>
  <c r="I341" i="68"/>
  <c r="J341" i="68" s="1"/>
  <c r="I339" i="68"/>
  <c r="J339" i="68" s="1"/>
  <c r="I337" i="68"/>
  <c r="J337" i="68" s="1"/>
  <c r="I335" i="68"/>
  <c r="J335" i="68" s="1"/>
  <c r="I333" i="68"/>
  <c r="J333" i="68" s="1"/>
  <c r="I331" i="68"/>
  <c r="J331" i="68" s="1"/>
  <c r="I329" i="68"/>
  <c r="J329" i="68" s="1"/>
  <c r="I327" i="68"/>
  <c r="J327" i="68" s="1"/>
  <c r="I297" i="68"/>
  <c r="J297" i="68" s="1"/>
  <c r="I295" i="68"/>
  <c r="J295" i="68" s="1"/>
  <c r="I293" i="68"/>
  <c r="J293" i="68" s="1"/>
  <c r="I291" i="68"/>
  <c r="J291" i="68" s="1"/>
  <c r="I289" i="68"/>
  <c r="J289" i="68" s="1"/>
  <c r="I287" i="68"/>
  <c r="J287" i="68" s="1"/>
  <c r="I285" i="68"/>
  <c r="J285" i="68" s="1"/>
  <c r="I283" i="68"/>
  <c r="J283" i="68" s="1"/>
  <c r="I281" i="68"/>
  <c r="J281" i="68" s="1"/>
  <c r="I279" i="68"/>
  <c r="J279" i="68" s="1"/>
  <c r="I277" i="68"/>
  <c r="J277" i="68" s="1"/>
  <c r="I275" i="68"/>
  <c r="J275" i="68" s="1"/>
  <c r="I273" i="68"/>
  <c r="J273" i="68" s="1"/>
  <c r="I271" i="68"/>
  <c r="J271" i="68" s="1"/>
  <c r="I269" i="68"/>
  <c r="J269" i="68" s="1"/>
  <c r="I267" i="68"/>
  <c r="J267" i="68" s="1"/>
  <c r="I265" i="68"/>
  <c r="J265" i="68" s="1"/>
  <c r="I263" i="68"/>
  <c r="J263" i="68" s="1"/>
  <c r="I261" i="68"/>
  <c r="J261" i="68" s="1"/>
  <c r="I259" i="68"/>
  <c r="J259" i="68" s="1"/>
  <c r="I257" i="68"/>
  <c r="J257" i="68" s="1"/>
  <c r="I255" i="68"/>
  <c r="J255" i="68" s="1"/>
  <c r="I253" i="68"/>
  <c r="J253" i="68" s="1"/>
  <c r="I199" i="68"/>
  <c r="J199" i="68" s="1"/>
  <c r="I197" i="68"/>
  <c r="J197" i="68" s="1"/>
  <c r="I195" i="68"/>
  <c r="J195" i="68" s="1"/>
  <c r="I193" i="68"/>
  <c r="J193" i="68" s="1"/>
  <c r="I191" i="68"/>
  <c r="J191" i="68" s="1"/>
  <c r="I189" i="68"/>
  <c r="J189" i="68" s="1"/>
  <c r="I187" i="68"/>
  <c r="J187" i="68" s="1"/>
  <c r="I185" i="68"/>
  <c r="J185" i="68" s="1"/>
  <c r="I183" i="68"/>
  <c r="J183" i="68" s="1"/>
  <c r="I181" i="68"/>
  <c r="J181" i="68" s="1"/>
  <c r="I179" i="68"/>
  <c r="J179" i="68" s="1"/>
  <c r="I177" i="68"/>
  <c r="J177" i="68" s="1"/>
  <c r="I175" i="68"/>
  <c r="J175" i="68" s="1"/>
  <c r="I173" i="68"/>
  <c r="J173" i="68" s="1"/>
  <c r="I171" i="68"/>
  <c r="J171" i="68" s="1"/>
  <c r="I169" i="68"/>
  <c r="J169" i="68" s="1"/>
  <c r="I167" i="68"/>
  <c r="J167" i="68" s="1"/>
  <c r="I165" i="68"/>
  <c r="J165" i="68" s="1"/>
  <c r="I163" i="68"/>
  <c r="J163" i="68" s="1"/>
  <c r="I161" i="68"/>
  <c r="J161" i="68" s="1"/>
  <c r="I159" i="68"/>
  <c r="J159" i="68" s="1"/>
  <c r="I157" i="68"/>
  <c r="J157" i="68" s="1"/>
  <c r="I155" i="68"/>
  <c r="J155" i="68" s="1"/>
  <c r="I153" i="68"/>
  <c r="J153" i="68" s="1"/>
  <c r="I151" i="68"/>
  <c r="J151" i="68" s="1"/>
  <c r="I149" i="68"/>
  <c r="J149" i="68" s="1"/>
  <c r="I147" i="68"/>
  <c r="J147" i="68" s="1"/>
  <c r="I145" i="68"/>
  <c r="J145" i="68" s="1"/>
  <c r="I143" i="68"/>
  <c r="J143" i="68" s="1"/>
  <c r="I101" i="68"/>
  <c r="J101" i="68" s="1"/>
  <c r="I99" i="68"/>
  <c r="J99" i="68" s="1"/>
  <c r="I97" i="68"/>
  <c r="J97" i="68" s="1"/>
  <c r="I95" i="68"/>
  <c r="J95" i="68" s="1"/>
  <c r="I93" i="68"/>
  <c r="J93" i="68" s="1"/>
  <c r="I91" i="68"/>
  <c r="J91" i="68" s="1"/>
  <c r="I89" i="68"/>
  <c r="J89" i="68" s="1"/>
  <c r="I87" i="68"/>
  <c r="J87" i="68" s="1"/>
  <c r="I85" i="68"/>
  <c r="J85" i="68" s="1"/>
  <c r="I83" i="68"/>
  <c r="J83" i="68" s="1"/>
  <c r="I81" i="68"/>
  <c r="J81" i="68" s="1"/>
  <c r="I79" i="68"/>
  <c r="J79" i="68" s="1"/>
  <c r="I77" i="68"/>
  <c r="J77" i="68" s="1"/>
  <c r="I75" i="68"/>
  <c r="J75" i="68" s="1"/>
  <c r="I73" i="68"/>
  <c r="J73" i="68" s="1"/>
  <c r="I71" i="68"/>
  <c r="J71" i="68" s="1"/>
  <c r="I68" i="68"/>
  <c r="J68" i="68" s="1"/>
  <c r="I66" i="68"/>
  <c r="J66" i="68" s="1"/>
  <c r="I64" i="68"/>
  <c r="J64" i="68" s="1"/>
  <c r="I62" i="68"/>
  <c r="J62" i="68" s="1"/>
  <c r="I60" i="68"/>
  <c r="J60" i="68" s="1"/>
  <c r="I58" i="68"/>
  <c r="J58" i="68" s="1"/>
  <c r="I56" i="68"/>
  <c r="J56" i="68" s="1"/>
  <c r="I54" i="68"/>
  <c r="J54" i="68" s="1"/>
  <c r="I52" i="68"/>
  <c r="J52" i="68" s="1"/>
  <c r="I50" i="68"/>
  <c r="J50" i="68" s="1"/>
  <c r="I48" i="68"/>
  <c r="J48" i="68" s="1"/>
  <c r="I46" i="68"/>
  <c r="J46" i="68" s="1"/>
  <c r="I44" i="68"/>
  <c r="J44" i="68" s="1"/>
  <c r="I42" i="68"/>
  <c r="J42" i="68" s="1"/>
  <c r="I40" i="68"/>
  <c r="J40" i="68" s="1"/>
  <c r="I38" i="68"/>
  <c r="J38" i="68" s="1"/>
  <c r="I36" i="68"/>
  <c r="J36" i="68" s="1"/>
  <c r="I34" i="68"/>
  <c r="J34" i="68" s="1"/>
  <c r="I32" i="68"/>
  <c r="J32" i="68" s="1"/>
  <c r="I30" i="68"/>
  <c r="J30" i="68" s="1"/>
  <c r="I28" i="68"/>
  <c r="J28" i="68" s="1"/>
  <c r="I26" i="68"/>
  <c r="J26" i="68" s="1"/>
  <c r="I11" i="68"/>
  <c r="J11" i="68" s="1"/>
  <c r="I13" i="68"/>
  <c r="J13" i="68" s="1"/>
  <c r="K80" i="68"/>
  <c r="L80" i="68" s="1"/>
  <c r="M80" i="68" s="1"/>
  <c r="N80" i="68" s="1"/>
  <c r="O80" i="68" s="1"/>
  <c r="P80" i="68" s="1"/>
  <c r="AL80" i="68" s="1"/>
  <c r="K260" i="68"/>
  <c r="L260" i="68" s="1"/>
  <c r="M260" i="68" s="1"/>
  <c r="N260" i="68" s="1"/>
  <c r="O260" i="68" s="1"/>
  <c r="P260" i="68" s="1"/>
  <c r="AL260" i="68" s="1"/>
  <c r="K264" i="68"/>
  <c r="L264" i="68" s="1"/>
  <c r="M264" i="68" s="1"/>
  <c r="N264" i="68" s="1"/>
  <c r="O264" i="68" s="1"/>
  <c r="P264" i="68" s="1"/>
  <c r="AL264" i="68" s="1"/>
  <c r="K268" i="68"/>
  <c r="L268" i="68" s="1"/>
  <c r="M268" i="68" s="1"/>
  <c r="N268" i="68" s="1"/>
  <c r="O268" i="68" s="1"/>
  <c r="P268" i="68" s="1"/>
  <c r="AL268" i="68" s="1"/>
  <c r="K272" i="68"/>
  <c r="L272" i="68" s="1"/>
  <c r="M272" i="68" s="1"/>
  <c r="N272" i="68" s="1"/>
  <c r="O272" i="68" s="1"/>
  <c r="P272" i="68" s="1"/>
  <c r="AL272" i="68" s="1"/>
  <c r="K276" i="68"/>
  <c r="L276" i="68" s="1"/>
  <c r="M276" i="68" s="1"/>
  <c r="N276" i="68" s="1"/>
  <c r="O276" i="68" s="1"/>
  <c r="P276" i="68" s="1"/>
  <c r="AL276" i="68" s="1"/>
  <c r="K280" i="68"/>
  <c r="L280" i="68" s="1"/>
  <c r="M280" i="68" s="1"/>
  <c r="N280" i="68" s="1"/>
  <c r="O280" i="68" s="1"/>
  <c r="P280" i="68" s="1"/>
  <c r="AL280" i="68" s="1"/>
  <c r="K284" i="68"/>
  <c r="L284" i="68" s="1"/>
  <c r="M284" i="68" s="1"/>
  <c r="N284" i="68" s="1"/>
  <c r="O284" i="68" s="1"/>
  <c r="P284" i="68" s="1"/>
  <c r="AL284" i="68" s="1"/>
  <c r="K288" i="68"/>
  <c r="L288" i="68" s="1"/>
  <c r="M288" i="68" s="1"/>
  <c r="N288" i="68" s="1"/>
  <c r="O288" i="68" s="1"/>
  <c r="P288" i="68" s="1"/>
  <c r="AL288" i="68" s="1"/>
  <c r="K360" i="68"/>
  <c r="L360" i="68" s="1"/>
  <c r="M360" i="68" s="1"/>
  <c r="N360" i="68" s="1"/>
  <c r="O360" i="68" s="1"/>
  <c r="P360" i="68" s="1"/>
  <c r="AL360" i="68" s="1"/>
  <c r="K370" i="68"/>
  <c r="L370" i="68" s="1"/>
  <c r="M370" i="68" s="1"/>
  <c r="N370" i="68" s="1"/>
  <c r="O370" i="68" s="1"/>
  <c r="P370" i="68" s="1"/>
  <c r="AL370" i="68" s="1"/>
  <c r="L362" i="68"/>
  <c r="M362" i="68" s="1"/>
  <c r="N362" i="68" s="1"/>
  <c r="O362" i="68" s="1"/>
  <c r="P362" i="68" s="1"/>
  <c r="AL362" i="68" s="1"/>
  <c r="L340" i="68"/>
  <c r="M340" i="68" s="1"/>
  <c r="N340" i="68" s="1"/>
  <c r="O340" i="68" s="1"/>
  <c r="P340" i="68" s="1"/>
  <c r="AL340" i="68" s="1"/>
  <c r="W340" i="68"/>
  <c r="X340" i="68" s="1"/>
  <c r="AM340" i="68" s="1"/>
  <c r="L336" i="68"/>
  <c r="M336" i="68" s="1"/>
  <c r="N336" i="68" s="1"/>
  <c r="O336" i="68" s="1"/>
  <c r="P336" i="68" s="1"/>
  <c r="AL336" i="68" s="1"/>
  <c r="W336" i="68"/>
  <c r="X336" i="68" s="1"/>
  <c r="AM336" i="68" s="1"/>
  <c r="L332" i="68"/>
  <c r="M332" i="68" s="1"/>
  <c r="N332" i="68" s="1"/>
  <c r="O332" i="68" s="1"/>
  <c r="P332" i="68" s="1"/>
  <c r="AL332" i="68" s="1"/>
  <c r="W332" i="68"/>
  <c r="X332" i="68" s="1"/>
  <c r="AM332" i="68" s="1"/>
  <c r="L328" i="68"/>
  <c r="M328" i="68" s="1"/>
  <c r="N328" i="68" s="1"/>
  <c r="O328" i="68" s="1"/>
  <c r="P328" i="68" s="1"/>
  <c r="AL328" i="68" s="1"/>
  <c r="W328" i="68"/>
  <c r="X328" i="68" s="1"/>
  <c r="AM328" i="68" s="1"/>
  <c r="L294" i="68"/>
  <c r="M294" i="68" s="1"/>
  <c r="N294" i="68" s="1"/>
  <c r="O294" i="68" s="1"/>
  <c r="P294" i="68" s="1"/>
  <c r="AL294" i="68" s="1"/>
  <c r="W294" i="68"/>
  <c r="X294" i="68" s="1"/>
  <c r="AM294" i="68" s="1"/>
  <c r="L290" i="68"/>
  <c r="M290" i="68" s="1"/>
  <c r="N290" i="68" s="1"/>
  <c r="O290" i="68" s="1"/>
  <c r="P290" i="68" s="1"/>
  <c r="AL290" i="68" s="1"/>
  <c r="W290" i="68"/>
  <c r="X290" i="68" s="1"/>
  <c r="AM290" i="68" s="1"/>
  <c r="L256" i="68"/>
  <c r="M256" i="68" s="1"/>
  <c r="N256" i="68" s="1"/>
  <c r="O256" i="68" s="1"/>
  <c r="P256" i="68" s="1"/>
  <c r="AL256" i="68" s="1"/>
  <c r="W256" i="68"/>
  <c r="X256" i="68" s="1"/>
  <c r="AM256" i="68" s="1"/>
  <c r="L252" i="68"/>
  <c r="M252" i="68" s="1"/>
  <c r="N252" i="68" s="1"/>
  <c r="O252" i="68" s="1"/>
  <c r="P252" i="68" s="1"/>
  <c r="AL252" i="68" s="1"/>
  <c r="W252" i="68"/>
  <c r="X252" i="68" s="1"/>
  <c r="AM252" i="68" s="1"/>
  <c r="L196" i="68"/>
  <c r="M196" i="68" s="1"/>
  <c r="N196" i="68" s="1"/>
  <c r="O196" i="68" s="1"/>
  <c r="P196" i="68" s="1"/>
  <c r="AL196" i="68" s="1"/>
  <c r="W196" i="68"/>
  <c r="X196" i="68" s="1"/>
  <c r="AM196" i="68" s="1"/>
  <c r="L192" i="68"/>
  <c r="M192" i="68" s="1"/>
  <c r="N192" i="68" s="1"/>
  <c r="O192" i="68" s="1"/>
  <c r="P192" i="68" s="1"/>
  <c r="AL192" i="68" s="1"/>
  <c r="W192" i="68"/>
  <c r="X192" i="68" s="1"/>
  <c r="AM192" i="68" s="1"/>
  <c r="L188" i="68"/>
  <c r="M188" i="68" s="1"/>
  <c r="N188" i="68" s="1"/>
  <c r="O188" i="68" s="1"/>
  <c r="P188" i="68" s="1"/>
  <c r="AL188" i="68" s="1"/>
  <c r="W188" i="68"/>
  <c r="X188" i="68" s="1"/>
  <c r="AM188" i="68" s="1"/>
  <c r="L184" i="68"/>
  <c r="M184" i="68" s="1"/>
  <c r="N184" i="68" s="1"/>
  <c r="O184" i="68" s="1"/>
  <c r="P184" i="68" s="1"/>
  <c r="AL184" i="68" s="1"/>
  <c r="W184" i="68"/>
  <c r="X184" i="68" s="1"/>
  <c r="AM184" i="68" s="1"/>
  <c r="L180" i="68"/>
  <c r="M180" i="68" s="1"/>
  <c r="N180" i="68" s="1"/>
  <c r="O180" i="68" s="1"/>
  <c r="P180" i="68" s="1"/>
  <c r="AL180" i="68" s="1"/>
  <c r="W180" i="68"/>
  <c r="X180" i="68" s="1"/>
  <c r="AM180" i="68" s="1"/>
  <c r="L176" i="68"/>
  <c r="M176" i="68" s="1"/>
  <c r="N176" i="68" s="1"/>
  <c r="O176" i="68" s="1"/>
  <c r="P176" i="68" s="1"/>
  <c r="AL176" i="68" s="1"/>
  <c r="W176" i="68"/>
  <c r="X176" i="68" s="1"/>
  <c r="AM176" i="68" s="1"/>
  <c r="L172" i="68"/>
  <c r="M172" i="68" s="1"/>
  <c r="N172" i="68" s="1"/>
  <c r="O172" i="68" s="1"/>
  <c r="P172" i="68" s="1"/>
  <c r="AL172" i="68" s="1"/>
  <c r="W172" i="68"/>
  <c r="X172" i="68" s="1"/>
  <c r="AM172" i="68" s="1"/>
  <c r="L168" i="68"/>
  <c r="M168" i="68" s="1"/>
  <c r="N168" i="68" s="1"/>
  <c r="O168" i="68" s="1"/>
  <c r="P168" i="68" s="1"/>
  <c r="AL168" i="68" s="1"/>
  <c r="W168" i="68"/>
  <c r="X168" i="68" s="1"/>
  <c r="AM168" i="68" s="1"/>
  <c r="L164" i="68"/>
  <c r="M164" i="68" s="1"/>
  <c r="N164" i="68" s="1"/>
  <c r="O164" i="68" s="1"/>
  <c r="P164" i="68" s="1"/>
  <c r="AL164" i="68" s="1"/>
  <c r="W164" i="68"/>
  <c r="X164" i="68" s="1"/>
  <c r="AM164" i="68" s="1"/>
  <c r="L160" i="68"/>
  <c r="M160" i="68" s="1"/>
  <c r="N160" i="68" s="1"/>
  <c r="O160" i="68" s="1"/>
  <c r="P160" i="68" s="1"/>
  <c r="AL160" i="68" s="1"/>
  <c r="W160" i="68"/>
  <c r="X160" i="68" s="1"/>
  <c r="AM160" i="68" s="1"/>
  <c r="L156" i="68"/>
  <c r="M156" i="68" s="1"/>
  <c r="N156" i="68" s="1"/>
  <c r="O156" i="68" s="1"/>
  <c r="P156" i="68" s="1"/>
  <c r="AL156" i="68" s="1"/>
  <c r="W156" i="68"/>
  <c r="X156" i="68" s="1"/>
  <c r="AM156" i="68" s="1"/>
  <c r="L152" i="68"/>
  <c r="M152" i="68" s="1"/>
  <c r="N152" i="68" s="1"/>
  <c r="O152" i="68" s="1"/>
  <c r="P152" i="68" s="1"/>
  <c r="AL152" i="68" s="1"/>
  <c r="W152" i="68"/>
  <c r="X152" i="68" s="1"/>
  <c r="AM152" i="68" s="1"/>
  <c r="L148" i="68"/>
  <c r="M148" i="68" s="1"/>
  <c r="N148" i="68" s="1"/>
  <c r="O148" i="68" s="1"/>
  <c r="P148" i="68" s="1"/>
  <c r="AL148" i="68" s="1"/>
  <c r="W148" i="68"/>
  <c r="X148" i="68" s="1"/>
  <c r="AM148" i="68" s="1"/>
  <c r="L144" i="68"/>
  <c r="M144" i="68" s="1"/>
  <c r="N144" i="68" s="1"/>
  <c r="O144" i="68" s="1"/>
  <c r="P144" i="68" s="1"/>
  <c r="AL144" i="68" s="1"/>
  <c r="W144" i="68"/>
  <c r="X144" i="68" s="1"/>
  <c r="AM144" i="68" s="1"/>
  <c r="L100" i="68"/>
  <c r="M100" i="68" s="1"/>
  <c r="N100" i="68" s="1"/>
  <c r="O100" i="68" s="1"/>
  <c r="P100" i="68" s="1"/>
  <c r="AL100" i="68" s="1"/>
  <c r="W100" i="68"/>
  <c r="X100" i="68" s="1"/>
  <c r="AM100" i="68" s="1"/>
  <c r="L96" i="68"/>
  <c r="M96" i="68" s="1"/>
  <c r="N96" i="68" s="1"/>
  <c r="O96" i="68" s="1"/>
  <c r="P96" i="68" s="1"/>
  <c r="AL96" i="68" s="1"/>
  <c r="W96" i="68"/>
  <c r="X96" i="68" s="1"/>
  <c r="AM96" i="68" s="1"/>
  <c r="L92" i="68"/>
  <c r="M92" i="68" s="1"/>
  <c r="N92" i="68" s="1"/>
  <c r="O92" i="68" s="1"/>
  <c r="P92" i="68" s="1"/>
  <c r="AL92" i="68" s="1"/>
  <c r="W92" i="68"/>
  <c r="X92" i="68" s="1"/>
  <c r="AM92" i="68" s="1"/>
  <c r="L88" i="68"/>
  <c r="M88" i="68" s="1"/>
  <c r="N88" i="68" s="1"/>
  <c r="O88" i="68" s="1"/>
  <c r="P88" i="68" s="1"/>
  <c r="AL88" i="68" s="1"/>
  <c r="W88" i="68"/>
  <c r="X88" i="68" s="1"/>
  <c r="AM88" i="68" s="1"/>
  <c r="L84" i="68"/>
  <c r="M84" i="68" s="1"/>
  <c r="N84" i="68" s="1"/>
  <c r="O84" i="68" s="1"/>
  <c r="P84" i="68" s="1"/>
  <c r="AL84" i="68" s="1"/>
  <c r="W84" i="68"/>
  <c r="X84" i="68" s="1"/>
  <c r="AM84" i="68" s="1"/>
  <c r="L76" i="68"/>
  <c r="M76" i="68" s="1"/>
  <c r="N76" i="68" s="1"/>
  <c r="O76" i="68" s="1"/>
  <c r="P76" i="68" s="1"/>
  <c r="AL76" i="68" s="1"/>
  <c r="W76" i="68"/>
  <c r="X76" i="68" s="1"/>
  <c r="AM76" i="68" s="1"/>
  <c r="L72" i="68"/>
  <c r="M72" i="68" s="1"/>
  <c r="N72" i="68" s="1"/>
  <c r="O72" i="68" s="1"/>
  <c r="P72" i="68" s="1"/>
  <c r="AL72" i="68" s="1"/>
  <c r="W72" i="68"/>
  <c r="X72" i="68" s="1"/>
  <c r="AM72" i="68" s="1"/>
  <c r="W67" i="68"/>
  <c r="X67" i="68" s="1"/>
  <c r="AM67" i="68" s="1"/>
  <c r="W63" i="68"/>
  <c r="X63" i="68" s="1"/>
  <c r="AM63" i="68" s="1"/>
  <c r="W59" i="68"/>
  <c r="X59" i="68" s="1"/>
  <c r="AM59" i="68" s="1"/>
  <c r="W55" i="68"/>
  <c r="X55" i="68" s="1"/>
  <c r="AM55" i="68" s="1"/>
  <c r="W51" i="68"/>
  <c r="X51" i="68" s="1"/>
  <c r="AM51" i="68" s="1"/>
  <c r="W47" i="68"/>
  <c r="X47" i="68" s="1"/>
  <c r="AM47" i="68" s="1"/>
  <c r="W43" i="68"/>
  <c r="X43" i="68" s="1"/>
  <c r="AM43" i="68" s="1"/>
  <c r="W39" i="68"/>
  <c r="X39" i="68" s="1"/>
  <c r="AM39" i="68" s="1"/>
  <c r="W35" i="68"/>
  <c r="X35" i="68" s="1"/>
  <c r="AM35" i="68" s="1"/>
  <c r="W31" i="68"/>
  <c r="X31" i="68" s="1"/>
  <c r="AM31" i="68" s="1"/>
  <c r="W27" i="68"/>
  <c r="X27" i="68" s="1"/>
  <c r="AM27" i="68" s="1"/>
  <c r="L14" i="68"/>
  <c r="M14" i="68" s="1"/>
  <c r="N14" i="68" s="1"/>
  <c r="O14" i="68" s="1"/>
  <c r="P14" i="68" s="1"/>
  <c r="AL14" i="68" s="1"/>
  <c r="W14" i="68"/>
  <c r="X14" i="68" s="1"/>
  <c r="AM14" i="68" s="1"/>
  <c r="W375" i="68"/>
  <c r="X375" i="68" s="1"/>
  <c r="AM375" i="68" s="1"/>
  <c r="W369" i="68"/>
  <c r="X369" i="68" s="1"/>
  <c r="AM369" i="68" s="1"/>
  <c r="W365" i="68"/>
  <c r="X365" i="68" s="1"/>
  <c r="AM365" i="68" s="1"/>
  <c r="W359" i="68"/>
  <c r="X359" i="68" s="1"/>
  <c r="AM359" i="68" s="1"/>
  <c r="W355" i="68"/>
  <c r="X355" i="68" s="1"/>
  <c r="AM355" i="68" s="1"/>
  <c r="W351" i="68"/>
  <c r="X351" i="68" s="1"/>
  <c r="AM351" i="68" s="1"/>
  <c r="W347" i="68"/>
  <c r="X347" i="68" s="1"/>
  <c r="AM347" i="68" s="1"/>
  <c r="W325" i="68"/>
  <c r="X325" i="68" s="1"/>
  <c r="AM325" i="68" s="1"/>
  <c r="W321" i="68"/>
  <c r="X321" i="68" s="1"/>
  <c r="AM321" i="68" s="1"/>
  <c r="W317" i="68"/>
  <c r="X317" i="68" s="1"/>
  <c r="AM317" i="68" s="1"/>
  <c r="W313" i="68"/>
  <c r="X313" i="68" s="1"/>
  <c r="AM313" i="68" s="1"/>
  <c r="W309" i="68"/>
  <c r="X309" i="68" s="1"/>
  <c r="AM309" i="68" s="1"/>
  <c r="W305" i="68"/>
  <c r="X305" i="68" s="1"/>
  <c r="AM305" i="68" s="1"/>
  <c r="W301" i="68"/>
  <c r="X301" i="68" s="1"/>
  <c r="AM301" i="68" s="1"/>
  <c r="W251" i="68"/>
  <c r="X251" i="68" s="1"/>
  <c r="AM251" i="68" s="1"/>
  <c r="W247" i="68"/>
  <c r="X247" i="68" s="1"/>
  <c r="AM247" i="68" s="1"/>
  <c r="W243" i="68"/>
  <c r="X243" i="68" s="1"/>
  <c r="AM243" i="68" s="1"/>
  <c r="W239" i="68"/>
  <c r="X239" i="68" s="1"/>
  <c r="AM239" i="68" s="1"/>
  <c r="W235" i="68"/>
  <c r="X235" i="68" s="1"/>
  <c r="AM235" i="68" s="1"/>
  <c r="W231" i="68"/>
  <c r="X231" i="68" s="1"/>
  <c r="AM231" i="68" s="1"/>
  <c r="W227" i="68"/>
  <c r="X227" i="68" s="1"/>
  <c r="AM227" i="68" s="1"/>
  <c r="W223" i="68"/>
  <c r="X223" i="68" s="1"/>
  <c r="AM223" i="68" s="1"/>
  <c r="W219" i="68"/>
  <c r="X219" i="68" s="1"/>
  <c r="AM219" i="68" s="1"/>
  <c r="W215" i="68"/>
  <c r="X215" i="68" s="1"/>
  <c r="AM215" i="68" s="1"/>
  <c r="W211" i="68"/>
  <c r="X211" i="68" s="1"/>
  <c r="AM211" i="68" s="1"/>
  <c r="W207" i="68"/>
  <c r="X207" i="68" s="1"/>
  <c r="AM207" i="68" s="1"/>
  <c r="W203" i="68"/>
  <c r="X203" i="68" s="1"/>
  <c r="AM203" i="68" s="1"/>
  <c r="W141" i="68"/>
  <c r="X141" i="68" s="1"/>
  <c r="AM141" i="68" s="1"/>
  <c r="W137" i="68"/>
  <c r="X137" i="68" s="1"/>
  <c r="AM137" i="68" s="1"/>
  <c r="W133" i="68"/>
  <c r="X133" i="68" s="1"/>
  <c r="AM133" i="68" s="1"/>
  <c r="W129" i="68"/>
  <c r="X129" i="68" s="1"/>
  <c r="AM129" i="68" s="1"/>
  <c r="W125" i="68"/>
  <c r="X125" i="68" s="1"/>
  <c r="AM125" i="68" s="1"/>
  <c r="W121" i="68"/>
  <c r="X121" i="68" s="1"/>
  <c r="AM121" i="68" s="1"/>
  <c r="W117" i="68"/>
  <c r="X117" i="68" s="1"/>
  <c r="AM117" i="68" s="1"/>
  <c r="W113" i="68"/>
  <c r="X113" i="68" s="1"/>
  <c r="AM113" i="68" s="1"/>
  <c r="W109" i="68"/>
  <c r="X109" i="68" s="1"/>
  <c r="AM109" i="68" s="1"/>
  <c r="W105" i="68"/>
  <c r="X105" i="68" s="1"/>
  <c r="AM105" i="68" s="1"/>
  <c r="L24" i="68"/>
  <c r="M24" i="68" s="1"/>
  <c r="N24" i="68" s="1"/>
  <c r="O24" i="68" s="1"/>
  <c r="P24" i="68" s="1"/>
  <c r="AL24" i="68" s="1"/>
  <c r="W24" i="68"/>
  <c r="X24" i="68" s="1"/>
  <c r="AM24" i="68" s="1"/>
  <c r="L20" i="68"/>
  <c r="M20" i="68" s="1"/>
  <c r="N20" i="68" s="1"/>
  <c r="O20" i="68" s="1"/>
  <c r="P20" i="68" s="1"/>
  <c r="AL20" i="68" s="1"/>
  <c r="W20" i="68"/>
  <c r="X20" i="68" s="1"/>
  <c r="AM20" i="68" s="1"/>
  <c r="K105" i="68"/>
  <c r="L105" i="68" s="1"/>
  <c r="M105" i="68" s="1"/>
  <c r="N105" i="68" s="1"/>
  <c r="O105" i="68" s="1"/>
  <c r="P105" i="68" s="1"/>
  <c r="AL105" i="68" s="1"/>
  <c r="K109" i="68"/>
  <c r="L109" i="68" s="1"/>
  <c r="M109" i="68" s="1"/>
  <c r="N109" i="68" s="1"/>
  <c r="O109" i="68" s="1"/>
  <c r="P109" i="68" s="1"/>
  <c r="AL109" i="68" s="1"/>
  <c r="K113" i="68"/>
  <c r="L113" i="68" s="1"/>
  <c r="M113" i="68" s="1"/>
  <c r="N113" i="68" s="1"/>
  <c r="O113" i="68" s="1"/>
  <c r="P113" i="68" s="1"/>
  <c r="AL113" i="68" s="1"/>
  <c r="K117" i="68"/>
  <c r="L117" i="68" s="1"/>
  <c r="M117" i="68" s="1"/>
  <c r="N117" i="68" s="1"/>
  <c r="O117" i="68" s="1"/>
  <c r="P117" i="68" s="1"/>
  <c r="AL117" i="68" s="1"/>
  <c r="K121" i="68"/>
  <c r="L121" i="68" s="1"/>
  <c r="M121" i="68" s="1"/>
  <c r="N121" i="68" s="1"/>
  <c r="O121" i="68" s="1"/>
  <c r="P121" i="68" s="1"/>
  <c r="AL121" i="68" s="1"/>
  <c r="K125" i="68"/>
  <c r="L125" i="68" s="1"/>
  <c r="M125" i="68" s="1"/>
  <c r="N125" i="68" s="1"/>
  <c r="O125" i="68" s="1"/>
  <c r="P125" i="68" s="1"/>
  <c r="AL125" i="68" s="1"/>
  <c r="K129" i="68"/>
  <c r="L129" i="68" s="1"/>
  <c r="M129" i="68" s="1"/>
  <c r="N129" i="68" s="1"/>
  <c r="O129" i="68" s="1"/>
  <c r="P129" i="68" s="1"/>
  <c r="AL129" i="68" s="1"/>
  <c r="K133" i="68"/>
  <c r="L133" i="68" s="1"/>
  <c r="M133" i="68" s="1"/>
  <c r="N133" i="68" s="1"/>
  <c r="O133" i="68" s="1"/>
  <c r="P133" i="68" s="1"/>
  <c r="AL133" i="68" s="1"/>
  <c r="K137" i="68"/>
  <c r="L137" i="68" s="1"/>
  <c r="M137" i="68" s="1"/>
  <c r="N137" i="68" s="1"/>
  <c r="O137" i="68" s="1"/>
  <c r="P137" i="68" s="1"/>
  <c r="AL137" i="68" s="1"/>
  <c r="K141" i="68"/>
  <c r="L141" i="68" s="1"/>
  <c r="M141" i="68" s="1"/>
  <c r="N141" i="68" s="1"/>
  <c r="O141" i="68" s="1"/>
  <c r="P141" i="68" s="1"/>
  <c r="AL141" i="68" s="1"/>
  <c r="K27" i="68"/>
  <c r="L27" i="68" s="1"/>
  <c r="M27" i="68" s="1"/>
  <c r="N27" i="68" s="1"/>
  <c r="O27" i="68" s="1"/>
  <c r="P27" i="68" s="1"/>
  <c r="AL27" i="68" s="1"/>
  <c r="K31" i="68"/>
  <c r="L31" i="68" s="1"/>
  <c r="M31" i="68" s="1"/>
  <c r="N31" i="68" s="1"/>
  <c r="O31" i="68" s="1"/>
  <c r="P31" i="68" s="1"/>
  <c r="AL31" i="68" s="1"/>
  <c r="K35" i="68"/>
  <c r="L35" i="68" s="1"/>
  <c r="M35" i="68" s="1"/>
  <c r="N35" i="68" s="1"/>
  <c r="O35" i="68" s="1"/>
  <c r="P35" i="68" s="1"/>
  <c r="AL35" i="68" s="1"/>
  <c r="K39" i="68"/>
  <c r="L39" i="68" s="1"/>
  <c r="M39" i="68" s="1"/>
  <c r="N39" i="68" s="1"/>
  <c r="O39" i="68" s="1"/>
  <c r="P39" i="68" s="1"/>
  <c r="AL39" i="68" s="1"/>
  <c r="K43" i="68"/>
  <c r="L43" i="68" s="1"/>
  <c r="M43" i="68" s="1"/>
  <c r="N43" i="68" s="1"/>
  <c r="O43" i="68" s="1"/>
  <c r="P43" i="68" s="1"/>
  <c r="AL43" i="68" s="1"/>
  <c r="K47" i="68"/>
  <c r="L47" i="68" s="1"/>
  <c r="M47" i="68" s="1"/>
  <c r="N47" i="68" s="1"/>
  <c r="O47" i="68" s="1"/>
  <c r="P47" i="68" s="1"/>
  <c r="AL47" i="68" s="1"/>
  <c r="K51" i="68"/>
  <c r="L51" i="68" s="1"/>
  <c r="M51" i="68" s="1"/>
  <c r="N51" i="68" s="1"/>
  <c r="O51" i="68" s="1"/>
  <c r="P51" i="68" s="1"/>
  <c r="AL51" i="68" s="1"/>
  <c r="K55" i="68"/>
  <c r="L55" i="68" s="1"/>
  <c r="M55" i="68" s="1"/>
  <c r="N55" i="68" s="1"/>
  <c r="O55" i="68" s="1"/>
  <c r="P55" i="68" s="1"/>
  <c r="AL55" i="68" s="1"/>
  <c r="K59" i="68"/>
  <c r="L59" i="68" s="1"/>
  <c r="M59" i="68" s="1"/>
  <c r="N59" i="68" s="1"/>
  <c r="O59" i="68" s="1"/>
  <c r="P59" i="68" s="1"/>
  <c r="AL59" i="68" s="1"/>
  <c r="K63" i="68"/>
  <c r="L63" i="68" s="1"/>
  <c r="M63" i="68" s="1"/>
  <c r="N63" i="68" s="1"/>
  <c r="O63" i="68" s="1"/>
  <c r="P63" i="68" s="1"/>
  <c r="AL63" i="68" s="1"/>
  <c r="K67" i="68"/>
  <c r="L67" i="68" s="1"/>
  <c r="M67" i="68" s="1"/>
  <c r="N67" i="68" s="1"/>
  <c r="O67" i="68" s="1"/>
  <c r="P67" i="68" s="1"/>
  <c r="AL67" i="68" s="1"/>
  <c r="K203" i="68"/>
  <c r="L203" i="68" s="1"/>
  <c r="M203" i="68" s="1"/>
  <c r="N203" i="68" s="1"/>
  <c r="O203" i="68" s="1"/>
  <c r="P203" i="68" s="1"/>
  <c r="AL203" i="68" s="1"/>
  <c r="K207" i="68"/>
  <c r="L207" i="68" s="1"/>
  <c r="M207" i="68" s="1"/>
  <c r="N207" i="68" s="1"/>
  <c r="O207" i="68" s="1"/>
  <c r="P207" i="68" s="1"/>
  <c r="AL207" i="68" s="1"/>
  <c r="K211" i="68"/>
  <c r="L211" i="68" s="1"/>
  <c r="M211" i="68" s="1"/>
  <c r="N211" i="68" s="1"/>
  <c r="O211" i="68" s="1"/>
  <c r="P211" i="68" s="1"/>
  <c r="AL211" i="68" s="1"/>
  <c r="K215" i="68"/>
  <c r="L215" i="68" s="1"/>
  <c r="M215" i="68" s="1"/>
  <c r="N215" i="68" s="1"/>
  <c r="O215" i="68" s="1"/>
  <c r="P215" i="68" s="1"/>
  <c r="AL215" i="68" s="1"/>
  <c r="K219" i="68"/>
  <c r="L219" i="68" s="1"/>
  <c r="M219" i="68" s="1"/>
  <c r="N219" i="68" s="1"/>
  <c r="O219" i="68" s="1"/>
  <c r="P219" i="68" s="1"/>
  <c r="AL219" i="68" s="1"/>
  <c r="K223" i="68"/>
  <c r="L223" i="68" s="1"/>
  <c r="M223" i="68" s="1"/>
  <c r="N223" i="68" s="1"/>
  <c r="O223" i="68" s="1"/>
  <c r="P223" i="68" s="1"/>
  <c r="AL223" i="68" s="1"/>
  <c r="K227" i="68"/>
  <c r="L227" i="68" s="1"/>
  <c r="M227" i="68" s="1"/>
  <c r="N227" i="68" s="1"/>
  <c r="O227" i="68" s="1"/>
  <c r="P227" i="68" s="1"/>
  <c r="AL227" i="68" s="1"/>
  <c r="K231" i="68"/>
  <c r="L231" i="68" s="1"/>
  <c r="M231" i="68" s="1"/>
  <c r="N231" i="68" s="1"/>
  <c r="O231" i="68" s="1"/>
  <c r="P231" i="68" s="1"/>
  <c r="AL231" i="68" s="1"/>
  <c r="K235" i="68"/>
  <c r="L235" i="68" s="1"/>
  <c r="M235" i="68" s="1"/>
  <c r="N235" i="68" s="1"/>
  <c r="O235" i="68" s="1"/>
  <c r="P235" i="68" s="1"/>
  <c r="AL235" i="68" s="1"/>
  <c r="K239" i="68"/>
  <c r="L239" i="68" s="1"/>
  <c r="M239" i="68" s="1"/>
  <c r="N239" i="68" s="1"/>
  <c r="O239" i="68" s="1"/>
  <c r="P239" i="68" s="1"/>
  <c r="AL239" i="68" s="1"/>
  <c r="K243" i="68"/>
  <c r="L243" i="68" s="1"/>
  <c r="M243" i="68" s="1"/>
  <c r="N243" i="68" s="1"/>
  <c r="O243" i="68" s="1"/>
  <c r="P243" i="68" s="1"/>
  <c r="AL243" i="68" s="1"/>
  <c r="K247" i="68"/>
  <c r="L247" i="68" s="1"/>
  <c r="M247" i="68" s="1"/>
  <c r="N247" i="68" s="1"/>
  <c r="O247" i="68" s="1"/>
  <c r="P247" i="68" s="1"/>
  <c r="AL247" i="68" s="1"/>
  <c r="K251" i="68"/>
  <c r="L251" i="68" s="1"/>
  <c r="M251" i="68" s="1"/>
  <c r="N251" i="68" s="1"/>
  <c r="O251" i="68" s="1"/>
  <c r="P251" i="68" s="1"/>
  <c r="AL251" i="68" s="1"/>
  <c r="K301" i="68"/>
  <c r="L301" i="68" s="1"/>
  <c r="M301" i="68" s="1"/>
  <c r="N301" i="68" s="1"/>
  <c r="O301" i="68" s="1"/>
  <c r="P301" i="68" s="1"/>
  <c r="AL301" i="68" s="1"/>
  <c r="K305" i="68"/>
  <c r="L305" i="68" s="1"/>
  <c r="M305" i="68" s="1"/>
  <c r="N305" i="68" s="1"/>
  <c r="O305" i="68" s="1"/>
  <c r="P305" i="68" s="1"/>
  <c r="AL305" i="68" s="1"/>
  <c r="K309" i="68"/>
  <c r="L309" i="68" s="1"/>
  <c r="M309" i="68" s="1"/>
  <c r="N309" i="68" s="1"/>
  <c r="O309" i="68" s="1"/>
  <c r="P309" i="68" s="1"/>
  <c r="AL309" i="68" s="1"/>
  <c r="K313" i="68"/>
  <c r="L313" i="68" s="1"/>
  <c r="M313" i="68" s="1"/>
  <c r="N313" i="68" s="1"/>
  <c r="O313" i="68" s="1"/>
  <c r="P313" i="68" s="1"/>
  <c r="AL313" i="68" s="1"/>
  <c r="K317" i="68"/>
  <c r="L317" i="68" s="1"/>
  <c r="M317" i="68" s="1"/>
  <c r="N317" i="68" s="1"/>
  <c r="O317" i="68" s="1"/>
  <c r="P317" i="68" s="1"/>
  <c r="AL317" i="68" s="1"/>
  <c r="K321" i="68"/>
  <c r="L321" i="68" s="1"/>
  <c r="M321" i="68" s="1"/>
  <c r="N321" i="68" s="1"/>
  <c r="O321" i="68" s="1"/>
  <c r="P321" i="68" s="1"/>
  <c r="AL321" i="68" s="1"/>
  <c r="K325" i="68"/>
  <c r="L325" i="68" s="1"/>
  <c r="M325" i="68" s="1"/>
  <c r="N325" i="68" s="1"/>
  <c r="O325" i="68" s="1"/>
  <c r="P325" i="68" s="1"/>
  <c r="AL325" i="68" s="1"/>
  <c r="K347" i="68"/>
  <c r="L347" i="68" s="1"/>
  <c r="M347" i="68" s="1"/>
  <c r="N347" i="68" s="1"/>
  <c r="O347" i="68" s="1"/>
  <c r="P347" i="68" s="1"/>
  <c r="AL347" i="68" s="1"/>
  <c r="K351" i="68"/>
  <c r="L351" i="68" s="1"/>
  <c r="M351" i="68" s="1"/>
  <c r="N351" i="68" s="1"/>
  <c r="O351" i="68" s="1"/>
  <c r="P351" i="68" s="1"/>
  <c r="AL351" i="68" s="1"/>
  <c r="K355" i="68"/>
  <c r="L355" i="68" s="1"/>
  <c r="M355" i="68" s="1"/>
  <c r="N355" i="68" s="1"/>
  <c r="O355" i="68" s="1"/>
  <c r="P355" i="68" s="1"/>
  <c r="AL355" i="68" s="1"/>
  <c r="K359" i="68"/>
  <c r="L359" i="68" s="1"/>
  <c r="M359" i="68" s="1"/>
  <c r="N359" i="68" s="1"/>
  <c r="O359" i="68" s="1"/>
  <c r="P359" i="68" s="1"/>
  <c r="AL359" i="68" s="1"/>
  <c r="K365" i="68"/>
  <c r="L365" i="68" s="1"/>
  <c r="M365" i="68" s="1"/>
  <c r="N365" i="68" s="1"/>
  <c r="O365" i="68" s="1"/>
  <c r="P365" i="68" s="1"/>
  <c r="AL365" i="68" s="1"/>
  <c r="K369" i="68"/>
  <c r="L369" i="68" s="1"/>
  <c r="M369" i="68" s="1"/>
  <c r="N369" i="68" s="1"/>
  <c r="O369" i="68" s="1"/>
  <c r="P369" i="68" s="1"/>
  <c r="AL369" i="68" s="1"/>
  <c r="K375" i="68"/>
  <c r="L375" i="68" s="1"/>
  <c r="M375" i="68" s="1"/>
  <c r="N375" i="68" s="1"/>
  <c r="O375" i="68" s="1"/>
  <c r="P375" i="68" s="1"/>
  <c r="AL375" i="68" s="1"/>
  <c r="L16" i="68"/>
  <c r="M16" i="68" s="1"/>
  <c r="N16" i="68" s="1"/>
  <c r="O16" i="68" s="1"/>
  <c r="P16" i="68" s="1"/>
  <c r="AL16" i="68" s="1"/>
  <c r="W16" i="68"/>
  <c r="X16" i="68" s="1"/>
  <c r="AM16" i="68" s="1"/>
  <c r="W374" i="67"/>
  <c r="X374" i="67" s="1"/>
  <c r="AS374" i="67" s="1"/>
  <c r="W320" i="67"/>
  <c r="X320" i="67" s="1"/>
  <c r="AS320" i="67" s="1"/>
  <c r="W260" i="67"/>
  <c r="X260" i="67" s="1"/>
  <c r="AS260" i="67" s="1"/>
  <c r="W39" i="67"/>
  <c r="X39" i="67" s="1"/>
  <c r="AS39" i="67" s="1"/>
  <c r="I366" i="67"/>
  <c r="J366" i="67" s="1"/>
  <c r="I364" i="67"/>
  <c r="J364" i="67" s="1"/>
  <c r="I362" i="67"/>
  <c r="J362" i="67" s="1"/>
  <c r="I360" i="67"/>
  <c r="J360" i="67" s="1"/>
  <c r="I358" i="67"/>
  <c r="J358" i="67" s="1"/>
  <c r="I356" i="67"/>
  <c r="J356" i="67" s="1"/>
  <c r="I354" i="67"/>
  <c r="J354" i="67" s="1"/>
  <c r="I332" i="67"/>
  <c r="J332" i="67" s="1"/>
  <c r="I330" i="67"/>
  <c r="J330" i="67" s="1"/>
  <c r="I328" i="67"/>
  <c r="J328" i="67" s="1"/>
  <c r="I304" i="67"/>
  <c r="J304" i="67" s="1"/>
  <c r="I302" i="67"/>
  <c r="J302" i="67" s="1"/>
  <c r="I300" i="67"/>
  <c r="J300" i="67" s="1"/>
  <c r="I298" i="67"/>
  <c r="J298" i="67" s="1"/>
  <c r="I256" i="67"/>
  <c r="J256" i="67" s="1"/>
  <c r="I254" i="67"/>
  <c r="J254" i="67" s="1"/>
  <c r="I252" i="67"/>
  <c r="J252" i="67" s="1"/>
  <c r="I250" i="67"/>
  <c r="J250" i="67" s="1"/>
  <c r="I248" i="67"/>
  <c r="J248" i="67" s="1"/>
  <c r="I246" i="67"/>
  <c r="J246" i="67" s="1"/>
  <c r="I244" i="67"/>
  <c r="J244" i="67" s="1"/>
  <c r="I242" i="67"/>
  <c r="J242" i="67" s="1"/>
  <c r="I240" i="67"/>
  <c r="J240" i="67" s="1"/>
  <c r="I238" i="67"/>
  <c r="J238" i="67" s="1"/>
  <c r="I236" i="67"/>
  <c r="J236" i="67" s="1"/>
  <c r="I234" i="67"/>
  <c r="J234" i="67" s="1"/>
  <c r="I232" i="67"/>
  <c r="J232" i="67" s="1"/>
  <c r="I230" i="67"/>
  <c r="J230" i="67" s="1"/>
  <c r="I228" i="67"/>
  <c r="J228" i="67" s="1"/>
  <c r="I226" i="67"/>
  <c r="J226" i="67" s="1"/>
  <c r="I224" i="67"/>
  <c r="J224" i="67" s="1"/>
  <c r="I222" i="67"/>
  <c r="J222" i="67" s="1"/>
  <c r="I220" i="67"/>
  <c r="J220" i="67" s="1"/>
  <c r="I218" i="67"/>
  <c r="J218" i="67" s="1"/>
  <c r="I216" i="67"/>
  <c r="J216" i="67" s="1"/>
  <c r="I214" i="67"/>
  <c r="J214" i="67" s="1"/>
  <c r="I212" i="67"/>
  <c r="J212" i="67" s="1"/>
  <c r="I210" i="67"/>
  <c r="J210" i="67" s="1"/>
  <c r="I208" i="67"/>
  <c r="J208" i="67" s="1"/>
  <c r="I200" i="67"/>
  <c r="J200" i="67" s="1"/>
  <c r="I198" i="67"/>
  <c r="J198" i="67" s="1"/>
  <c r="I196" i="67"/>
  <c r="J196" i="67" s="1"/>
  <c r="I194" i="67"/>
  <c r="J194" i="67" s="1"/>
  <c r="I192" i="67"/>
  <c r="J192" i="67" s="1"/>
  <c r="I190" i="67"/>
  <c r="J190" i="67" s="1"/>
  <c r="I188" i="67"/>
  <c r="J188" i="67" s="1"/>
  <c r="I186" i="67"/>
  <c r="J186" i="67" s="1"/>
  <c r="I184" i="67"/>
  <c r="J184" i="67" s="1"/>
  <c r="I182" i="67"/>
  <c r="J182" i="67" s="1"/>
  <c r="I180" i="67"/>
  <c r="J180" i="67" s="1"/>
  <c r="I178" i="67"/>
  <c r="J178" i="67" s="1"/>
  <c r="I176" i="67"/>
  <c r="J176" i="67" s="1"/>
  <c r="I174" i="67"/>
  <c r="J174" i="67" s="1"/>
  <c r="I172" i="67"/>
  <c r="J172" i="67" s="1"/>
  <c r="I170" i="67"/>
  <c r="J170" i="67" s="1"/>
  <c r="I168" i="67"/>
  <c r="J168" i="67" s="1"/>
  <c r="I166" i="67"/>
  <c r="J166" i="67" s="1"/>
  <c r="I164" i="67"/>
  <c r="J164" i="67" s="1"/>
  <c r="I162" i="67"/>
  <c r="J162" i="67" s="1"/>
  <c r="I160" i="67"/>
  <c r="J160" i="67" s="1"/>
  <c r="I158" i="67"/>
  <c r="J158" i="67" s="1"/>
  <c r="I156" i="67"/>
  <c r="J156" i="67" s="1"/>
  <c r="I154" i="67"/>
  <c r="J154" i="67" s="1"/>
  <c r="I152" i="67"/>
  <c r="J152" i="67" s="1"/>
  <c r="I150" i="67"/>
  <c r="J150" i="67" s="1"/>
  <c r="I148" i="67"/>
  <c r="J148" i="67" s="1"/>
  <c r="I146" i="67"/>
  <c r="J146" i="67" s="1"/>
  <c r="I144" i="67"/>
  <c r="J144" i="67" s="1"/>
  <c r="I142" i="67"/>
  <c r="J142" i="67" s="1"/>
  <c r="I140" i="67"/>
  <c r="J140" i="67" s="1"/>
  <c r="I138" i="67"/>
  <c r="J138" i="67" s="1"/>
  <c r="I136" i="67"/>
  <c r="J136" i="67" s="1"/>
  <c r="I134" i="67"/>
  <c r="J134" i="67" s="1"/>
  <c r="I132" i="67"/>
  <c r="J132" i="67" s="1"/>
  <c r="I130" i="67"/>
  <c r="J130" i="67" s="1"/>
  <c r="I128" i="67"/>
  <c r="J128" i="67" s="1"/>
  <c r="I126" i="67"/>
  <c r="J126" i="67" s="1"/>
  <c r="I124" i="67"/>
  <c r="J124" i="67" s="1"/>
  <c r="I122" i="67"/>
  <c r="J122" i="67" s="1"/>
  <c r="I120" i="67"/>
  <c r="J120" i="67" s="1"/>
  <c r="I118" i="67"/>
  <c r="J118" i="67" s="1"/>
  <c r="I116" i="67"/>
  <c r="J116" i="67" s="1"/>
  <c r="I11" i="67"/>
  <c r="J11" i="67" s="1"/>
  <c r="I114" i="67"/>
  <c r="J114" i="67" s="1"/>
  <c r="I367" i="67"/>
  <c r="J367" i="67" s="1"/>
  <c r="I365" i="67"/>
  <c r="J365" i="67" s="1"/>
  <c r="I363" i="67"/>
  <c r="J363" i="67" s="1"/>
  <c r="I361" i="67"/>
  <c r="J361" i="67" s="1"/>
  <c r="I359" i="67"/>
  <c r="J359" i="67" s="1"/>
  <c r="I357" i="67"/>
  <c r="J357" i="67" s="1"/>
  <c r="I355" i="67"/>
  <c r="J355" i="67" s="1"/>
  <c r="I353" i="67"/>
  <c r="J353" i="67" s="1"/>
  <c r="I331" i="67"/>
  <c r="J331" i="67" s="1"/>
  <c r="I329" i="67"/>
  <c r="J329" i="67" s="1"/>
  <c r="I327" i="67"/>
  <c r="J327" i="67" s="1"/>
  <c r="I305" i="67"/>
  <c r="J305" i="67" s="1"/>
  <c r="I303" i="67"/>
  <c r="J303" i="67" s="1"/>
  <c r="I301" i="67"/>
  <c r="J301" i="67" s="1"/>
  <c r="I299" i="67"/>
  <c r="J299" i="67" s="1"/>
  <c r="I297" i="67"/>
  <c r="J297" i="67" s="1"/>
  <c r="I257" i="67"/>
  <c r="J257" i="67" s="1"/>
  <c r="I255" i="67"/>
  <c r="J255" i="67" s="1"/>
  <c r="I253" i="67"/>
  <c r="J253" i="67" s="1"/>
  <c r="I251" i="67"/>
  <c r="J251" i="67" s="1"/>
  <c r="I249" i="67"/>
  <c r="J249" i="67" s="1"/>
  <c r="I247" i="67"/>
  <c r="J247" i="67" s="1"/>
  <c r="I245" i="67"/>
  <c r="J245" i="67" s="1"/>
  <c r="I243" i="67"/>
  <c r="J243" i="67" s="1"/>
  <c r="I241" i="67"/>
  <c r="J241" i="67" s="1"/>
  <c r="I239" i="67"/>
  <c r="J239" i="67" s="1"/>
  <c r="I237" i="67"/>
  <c r="J237" i="67" s="1"/>
  <c r="I235" i="67"/>
  <c r="J235" i="67" s="1"/>
  <c r="I233" i="67"/>
  <c r="J233" i="67" s="1"/>
  <c r="I231" i="67"/>
  <c r="J231" i="67" s="1"/>
  <c r="I229" i="67"/>
  <c r="J229" i="67" s="1"/>
  <c r="I227" i="67"/>
  <c r="J227" i="67" s="1"/>
  <c r="I225" i="67"/>
  <c r="J225" i="67" s="1"/>
  <c r="I223" i="67"/>
  <c r="J223" i="67" s="1"/>
  <c r="I221" i="67"/>
  <c r="J221" i="67" s="1"/>
  <c r="I219" i="67"/>
  <c r="J219" i="67" s="1"/>
  <c r="I217" i="67"/>
  <c r="J217" i="67" s="1"/>
  <c r="I215" i="67"/>
  <c r="J215" i="67" s="1"/>
  <c r="I213" i="67"/>
  <c r="J213" i="67" s="1"/>
  <c r="I211" i="67"/>
  <c r="J211" i="67" s="1"/>
  <c r="I209" i="67"/>
  <c r="J209" i="67" s="1"/>
  <c r="I207" i="67"/>
  <c r="J207" i="67" s="1"/>
  <c r="I201" i="67"/>
  <c r="J201" i="67" s="1"/>
  <c r="I199" i="67"/>
  <c r="J199" i="67" s="1"/>
  <c r="I197" i="67"/>
  <c r="J197" i="67" s="1"/>
  <c r="I195" i="67"/>
  <c r="J195" i="67" s="1"/>
  <c r="I193" i="67"/>
  <c r="J193" i="67" s="1"/>
  <c r="I191" i="67"/>
  <c r="J191" i="67" s="1"/>
  <c r="I189" i="67"/>
  <c r="J189" i="67" s="1"/>
  <c r="I187" i="67"/>
  <c r="J187" i="67" s="1"/>
  <c r="I185" i="67"/>
  <c r="J185" i="67" s="1"/>
  <c r="I183" i="67"/>
  <c r="J183" i="67" s="1"/>
  <c r="I181" i="67"/>
  <c r="J181" i="67" s="1"/>
  <c r="I179" i="67"/>
  <c r="J179" i="67" s="1"/>
  <c r="I177" i="67"/>
  <c r="J177" i="67" s="1"/>
  <c r="I175" i="67"/>
  <c r="J175" i="67" s="1"/>
  <c r="I173" i="67"/>
  <c r="J173" i="67" s="1"/>
  <c r="I171" i="67"/>
  <c r="J171" i="67" s="1"/>
  <c r="I169" i="67"/>
  <c r="J169" i="67" s="1"/>
  <c r="I167" i="67"/>
  <c r="J167" i="67" s="1"/>
  <c r="I165" i="67"/>
  <c r="J165" i="67" s="1"/>
  <c r="I163" i="67"/>
  <c r="J163" i="67" s="1"/>
  <c r="I161" i="67"/>
  <c r="J161" i="67" s="1"/>
  <c r="I159" i="67"/>
  <c r="J159" i="67" s="1"/>
  <c r="I157" i="67"/>
  <c r="J157" i="67" s="1"/>
  <c r="I155" i="67"/>
  <c r="J155" i="67" s="1"/>
  <c r="I153" i="67"/>
  <c r="J153" i="67" s="1"/>
  <c r="I151" i="67"/>
  <c r="J151" i="67" s="1"/>
  <c r="I149" i="67"/>
  <c r="J149" i="67" s="1"/>
  <c r="I147" i="67"/>
  <c r="J147" i="67" s="1"/>
  <c r="I145" i="67"/>
  <c r="J145" i="67" s="1"/>
  <c r="I143" i="67"/>
  <c r="J143" i="67" s="1"/>
  <c r="I141" i="67"/>
  <c r="J141" i="67" s="1"/>
  <c r="I139" i="67"/>
  <c r="J139" i="67" s="1"/>
  <c r="I137" i="67"/>
  <c r="J137" i="67" s="1"/>
  <c r="I135" i="67"/>
  <c r="J135" i="67" s="1"/>
  <c r="I133" i="67"/>
  <c r="J133" i="67" s="1"/>
  <c r="I131" i="67"/>
  <c r="J131" i="67" s="1"/>
  <c r="I129" i="67"/>
  <c r="J129" i="67" s="1"/>
  <c r="I127" i="67"/>
  <c r="J127" i="67" s="1"/>
  <c r="I125" i="67"/>
  <c r="J125" i="67" s="1"/>
  <c r="I123" i="67"/>
  <c r="J123" i="67" s="1"/>
  <c r="I121" i="67"/>
  <c r="J121" i="67" s="1"/>
  <c r="I119" i="67"/>
  <c r="J119" i="67" s="1"/>
  <c r="I117" i="67"/>
  <c r="J117" i="67" s="1"/>
  <c r="I115" i="67"/>
  <c r="J115" i="67" s="1"/>
  <c r="I12" i="67"/>
  <c r="J12" i="67" s="1"/>
  <c r="W373" i="67"/>
  <c r="X373" i="67" s="1"/>
  <c r="AS373" i="67" s="1"/>
  <c r="K340" i="67"/>
  <c r="L340" i="67" s="1"/>
  <c r="M340" i="67" s="1"/>
  <c r="N340" i="67" s="1"/>
  <c r="O340" i="67" s="1"/>
  <c r="P340" i="67" s="1"/>
  <c r="AR340" i="67" s="1"/>
  <c r="W318" i="67"/>
  <c r="X318" i="67" s="1"/>
  <c r="AS318" i="67" s="1"/>
  <c r="W288" i="67"/>
  <c r="X288" i="67" s="1"/>
  <c r="AS288" i="67" s="1"/>
  <c r="K51" i="67"/>
  <c r="L51" i="67" s="1"/>
  <c r="M51" i="67" s="1"/>
  <c r="N51" i="67" s="1"/>
  <c r="O51" i="67" s="1"/>
  <c r="P51" i="67" s="1"/>
  <c r="AR51" i="67" s="1"/>
  <c r="K84" i="67"/>
  <c r="L84" i="67" s="1"/>
  <c r="M84" i="67" s="1"/>
  <c r="N84" i="67" s="1"/>
  <c r="O84" i="67" s="1"/>
  <c r="P84" i="67" s="1"/>
  <c r="AR84" i="67" s="1"/>
  <c r="W323" i="67"/>
  <c r="X323" i="67" s="1"/>
  <c r="AS323" i="67" s="1"/>
  <c r="W281" i="67"/>
  <c r="X281" i="67" s="1"/>
  <c r="AS281" i="67" s="1"/>
  <c r="K18" i="67"/>
  <c r="K50" i="67"/>
  <c r="K66" i="67"/>
  <c r="K83" i="67"/>
  <c r="L83" i="67" s="1"/>
  <c r="M83" i="67" s="1"/>
  <c r="N83" i="67" s="1"/>
  <c r="O83" i="67" s="1"/>
  <c r="P83" i="67" s="1"/>
  <c r="AR83" i="67" s="1"/>
  <c r="K99" i="67"/>
  <c r="L99" i="67" s="1"/>
  <c r="M99" i="67" s="1"/>
  <c r="N99" i="67" s="1"/>
  <c r="O99" i="67" s="1"/>
  <c r="P99" i="67" s="1"/>
  <c r="AR99" i="67" s="1"/>
  <c r="G235" i="62"/>
  <c r="I235" i="62" s="1"/>
  <c r="J235" i="62" s="1"/>
  <c r="W235" i="62" s="1"/>
  <c r="X235" i="62" s="1"/>
  <c r="Y235" i="62" s="1"/>
  <c r="G216" i="62"/>
  <c r="I216" i="62" s="1"/>
  <c r="J216" i="62" s="1"/>
  <c r="W216" i="62" s="1"/>
  <c r="X216" i="62" s="1"/>
  <c r="Y216" i="62" s="1"/>
  <c r="G198" i="62"/>
  <c r="I198" i="62" s="1"/>
  <c r="J198" i="62" s="1"/>
  <c r="G191" i="62"/>
  <c r="I191" i="62" s="1"/>
  <c r="J191" i="62" s="1"/>
  <c r="H222" i="62"/>
  <c r="I222" i="62" s="1"/>
  <c r="J222" i="62" s="1"/>
  <c r="W222" i="62" s="1"/>
  <c r="X222" i="62" s="1"/>
  <c r="Y222" i="62" s="1"/>
  <c r="G263" i="62"/>
  <c r="I263" i="62" s="1"/>
  <c r="J263" i="62" s="1"/>
  <c r="G137" i="62"/>
  <c r="I137" i="62" s="1"/>
  <c r="J137" i="62" s="1"/>
  <c r="H319" i="62"/>
  <c r="I319" i="62" s="1"/>
  <c r="J319" i="62" s="1"/>
  <c r="G246" i="62"/>
  <c r="G298" i="62"/>
  <c r="I298" i="62" s="1"/>
  <c r="J298" i="62" s="1"/>
  <c r="H110" i="62"/>
  <c r="H229" i="62"/>
  <c r="I229" i="62" s="1"/>
  <c r="J229" i="62" s="1"/>
  <c r="W229" i="62" s="1"/>
  <c r="X229" i="62" s="1"/>
  <c r="Y229" i="62" s="1"/>
  <c r="G308" i="62"/>
  <c r="I308" i="62" s="1"/>
  <c r="J308" i="62" s="1"/>
  <c r="G116" i="62"/>
  <c r="I116" i="62" s="1"/>
  <c r="J116" i="62" s="1"/>
  <c r="G279" i="62"/>
  <c r="I279" i="62" s="1"/>
  <c r="J279" i="62" s="1"/>
  <c r="G318" i="62"/>
  <c r="I318" i="62" s="1"/>
  <c r="J318" i="62" s="1"/>
  <c r="H162" i="62"/>
  <c r="I162" i="62" s="1"/>
  <c r="J162" i="62" s="1"/>
  <c r="H292" i="62"/>
  <c r="I292" i="62" s="1"/>
  <c r="J292" i="62" s="1"/>
  <c r="W292" i="62" s="1"/>
  <c r="X292" i="62" s="1"/>
  <c r="Y292" i="62" s="1"/>
  <c r="H295" i="62"/>
  <c r="G335" i="62"/>
  <c r="I335" i="62" s="1"/>
  <c r="J335" i="62" s="1"/>
  <c r="G371" i="62"/>
  <c r="I371" i="62" s="1"/>
  <c r="J371" i="62" s="1"/>
  <c r="H106" i="62"/>
  <c r="I106" i="62" s="1"/>
  <c r="J106" i="62" s="1"/>
  <c r="W106" i="62" s="1"/>
  <c r="X106" i="62" s="1"/>
  <c r="Y106" i="62" s="1"/>
  <c r="G138" i="62"/>
  <c r="I138" i="62" s="1"/>
  <c r="J138" i="62" s="1"/>
  <c r="G189" i="62"/>
  <c r="I189" i="62" s="1"/>
  <c r="J189" i="62" s="1"/>
  <c r="G268" i="62"/>
  <c r="I268" i="62" s="1"/>
  <c r="J268" i="62" s="1"/>
  <c r="H289" i="62"/>
  <c r="I289" i="62" s="1"/>
  <c r="J289" i="62" s="1"/>
  <c r="W289" i="62" s="1"/>
  <c r="X289" i="62" s="1"/>
  <c r="Y289" i="62" s="1"/>
  <c r="G307" i="62"/>
  <c r="G353" i="62"/>
  <c r="I353" i="62" s="1"/>
  <c r="J353" i="62" s="1"/>
  <c r="G375" i="62"/>
  <c r="I375" i="62" s="1"/>
  <c r="J375" i="62" s="1"/>
  <c r="W375" i="62" s="1"/>
  <c r="X375" i="62" s="1"/>
  <c r="H143" i="62"/>
  <c r="I143" i="62" s="1"/>
  <c r="J143" i="62" s="1"/>
  <c r="H152" i="62"/>
  <c r="I152" i="62" s="1"/>
  <c r="J152" i="62" s="1"/>
  <c r="G206" i="62"/>
  <c r="I206" i="62" s="1"/>
  <c r="J206" i="62" s="1"/>
  <c r="W206" i="62" s="1"/>
  <c r="X206" i="62" s="1"/>
  <c r="Y206" i="62" s="1"/>
  <c r="G258" i="62"/>
  <c r="H356" i="62"/>
  <c r="I356" i="62" s="1"/>
  <c r="J356" i="62" s="1"/>
  <c r="H343" i="62"/>
  <c r="I343" i="62" s="1"/>
  <c r="J343" i="62" s="1"/>
  <c r="G161" i="62"/>
  <c r="I161" i="62" s="1"/>
  <c r="J161" i="62" s="1"/>
  <c r="G150" i="62"/>
  <c r="I150" i="62" s="1"/>
  <c r="J150" i="62" s="1"/>
  <c r="H174" i="62"/>
  <c r="I174" i="62" s="1"/>
  <c r="J174" i="62" s="1"/>
  <c r="H217" i="62"/>
  <c r="I217" i="62" s="1"/>
  <c r="J217" i="62" s="1"/>
  <c r="W217" i="62" s="1"/>
  <c r="X217" i="62" s="1"/>
  <c r="Y217" i="62" s="1"/>
  <c r="G245" i="62"/>
  <c r="I245" i="62" s="1"/>
  <c r="J245" i="62" s="1"/>
  <c r="W245" i="62" s="1"/>
  <c r="X245" i="62" s="1"/>
  <c r="Y245" i="62" s="1"/>
  <c r="G284" i="62"/>
  <c r="I284" i="62" s="1"/>
  <c r="J284" i="62" s="1"/>
  <c r="G261" i="62"/>
  <c r="I261" i="62" s="1"/>
  <c r="J261" i="62" s="1"/>
  <c r="H300" i="62"/>
  <c r="I300" i="62" s="1"/>
  <c r="J300" i="62" s="1"/>
  <c r="G303" i="62"/>
  <c r="I303" i="62" s="1"/>
  <c r="J303" i="62" s="1"/>
  <c r="G311" i="62"/>
  <c r="I311" i="62" s="1"/>
  <c r="J311" i="62" s="1"/>
  <c r="G323" i="62"/>
  <c r="I323" i="62" s="1"/>
  <c r="J323" i="62" s="1"/>
  <c r="W323" i="62" s="1"/>
  <c r="X323" i="62" s="1"/>
  <c r="Y323" i="62" s="1"/>
  <c r="G359" i="62"/>
  <c r="I359" i="62" s="1"/>
  <c r="J359" i="62" s="1"/>
  <c r="H348" i="62"/>
  <c r="I348" i="62" s="1"/>
  <c r="J348" i="62" s="1"/>
  <c r="W348" i="62" s="1"/>
  <c r="X348" i="62" s="1"/>
  <c r="Y348" i="62" s="1"/>
  <c r="H111" i="62"/>
  <c r="I111" i="62" s="1"/>
  <c r="J111" i="62" s="1"/>
  <c r="H184" i="62"/>
  <c r="I184" i="62" s="1"/>
  <c r="J184" i="62" s="1"/>
  <c r="H192" i="62"/>
  <c r="I192" i="62" s="1"/>
  <c r="J192" i="62" s="1"/>
  <c r="H214" i="62"/>
  <c r="I214" i="62" s="1"/>
  <c r="J214" i="62" s="1"/>
  <c r="W214" i="62" s="1"/>
  <c r="X214" i="62" s="1"/>
  <c r="Y214" i="62" s="1"/>
  <c r="H238" i="62"/>
  <c r="I238" i="62" s="1"/>
  <c r="J238" i="62" s="1"/>
  <c r="W238" i="62" s="1"/>
  <c r="X238" i="62" s="1"/>
  <c r="Y238" i="62" s="1"/>
  <c r="H291" i="62"/>
  <c r="I291" i="62" s="1"/>
  <c r="J291" i="62" s="1"/>
  <c r="W291" i="62" s="1"/>
  <c r="X291" i="62" s="1"/>
  <c r="Y291" i="62" s="1"/>
  <c r="G339" i="62"/>
  <c r="I339" i="62" s="1"/>
  <c r="J339" i="62" s="1"/>
  <c r="H355" i="62"/>
  <c r="I355" i="62" s="1"/>
  <c r="J355" i="62" s="1"/>
  <c r="H345" i="62"/>
  <c r="I345" i="62" s="1"/>
  <c r="J345" i="62" s="1"/>
  <c r="G149" i="62"/>
  <c r="I149" i="62" s="1"/>
  <c r="J149" i="62" s="1"/>
  <c r="H177" i="62"/>
  <c r="I177" i="62" s="1"/>
  <c r="J177" i="62" s="1"/>
  <c r="G130" i="62"/>
  <c r="I130" i="62" s="1"/>
  <c r="J130" i="62" s="1"/>
  <c r="G178" i="62"/>
  <c r="I178" i="62" s="1"/>
  <c r="J178" i="62" s="1"/>
  <c r="G211" i="62"/>
  <c r="I211" i="62" s="1"/>
  <c r="J211" i="62" s="1"/>
  <c r="W211" i="62" s="1"/>
  <c r="X211" i="62" s="1"/>
  <c r="Y211" i="62" s="1"/>
  <c r="G241" i="62"/>
  <c r="I241" i="62" s="1"/>
  <c r="J241" i="62" s="1"/>
  <c r="W241" i="62" s="1"/>
  <c r="X241" i="62" s="1"/>
  <c r="Y241" i="62" s="1"/>
  <c r="H260" i="62"/>
  <c r="I260" i="62" s="1"/>
  <c r="J260" i="62" s="1"/>
  <c r="H257" i="62"/>
  <c r="I257" i="62" s="1"/>
  <c r="J257" i="62" s="1"/>
  <c r="G304" i="62"/>
  <c r="I304" i="62" s="1"/>
  <c r="J304" i="62" s="1"/>
  <c r="G324" i="62"/>
  <c r="I324" i="62" s="1"/>
  <c r="J324" i="62" s="1"/>
  <c r="W324" i="62" s="1"/>
  <c r="X324" i="62" s="1"/>
  <c r="Y324" i="62" s="1"/>
  <c r="G336" i="62"/>
  <c r="I336" i="62" s="1"/>
  <c r="J336" i="62" s="1"/>
  <c r="H366" i="62"/>
  <c r="I366" i="62" s="1"/>
  <c r="J366" i="62" s="1"/>
  <c r="G160" i="62"/>
  <c r="I160" i="62" s="1"/>
  <c r="J160" i="62" s="1"/>
  <c r="H210" i="62"/>
  <c r="I210" i="62" s="1"/>
  <c r="J210" i="62" s="1"/>
  <c r="W210" i="62" s="1"/>
  <c r="X210" i="62" s="1"/>
  <c r="Y210" i="62" s="1"/>
  <c r="G275" i="62"/>
  <c r="I275" i="62" s="1"/>
  <c r="J275" i="62" s="1"/>
  <c r="H283" i="62"/>
  <c r="I283" i="62" s="1"/>
  <c r="J283" i="62" s="1"/>
  <c r="G306" i="62"/>
  <c r="I306" i="62" s="1"/>
  <c r="J306" i="62" s="1"/>
  <c r="H368" i="62"/>
  <c r="I368" i="62" s="1"/>
  <c r="J368" i="62" s="1"/>
  <c r="W368" i="62" s="1"/>
  <c r="X368" i="62" s="1"/>
  <c r="Y368" i="62" s="1"/>
  <c r="H349" i="62"/>
  <c r="I349" i="62" s="1"/>
  <c r="J349" i="62" s="1"/>
  <c r="H251" i="62"/>
  <c r="I251" i="62" s="1"/>
  <c r="J251" i="62" s="1"/>
  <c r="H173" i="62"/>
  <c r="I173" i="62" s="1"/>
  <c r="J173" i="62" s="1"/>
  <c r="H181" i="62"/>
  <c r="I181" i="62" s="1"/>
  <c r="J181" i="62" s="1"/>
  <c r="H201" i="62"/>
  <c r="I201" i="62" s="1"/>
  <c r="J201" i="62" s="1"/>
  <c r="W201" i="62" s="1"/>
  <c r="X201" i="62" s="1"/>
  <c r="Y201" i="62" s="1"/>
  <c r="H269" i="62"/>
  <c r="I269" i="62" s="1"/>
  <c r="J269" i="62" s="1"/>
  <c r="G171" i="62"/>
  <c r="I171" i="62" s="1"/>
  <c r="J171" i="62" s="1"/>
  <c r="G278" i="62"/>
  <c r="I278" i="62" s="1"/>
  <c r="J278" i="62" s="1"/>
  <c r="G327" i="62"/>
  <c r="I327" i="62" s="1"/>
  <c r="J327" i="62" s="1"/>
  <c r="H360" i="62"/>
  <c r="I360" i="62" s="1"/>
  <c r="J360" i="62" s="1"/>
  <c r="H65" i="62"/>
  <c r="I65" i="62" s="1"/>
  <c r="J65" i="62" s="1"/>
  <c r="W65" i="62" s="1"/>
  <c r="X65" i="62" s="1"/>
  <c r="Y65" i="62" s="1"/>
  <c r="H79" i="62"/>
  <c r="I79" i="62" s="1"/>
  <c r="J79" i="62" s="1"/>
  <c r="W79" i="62" s="1"/>
  <c r="X79" i="62" s="1"/>
  <c r="Y79" i="62" s="1"/>
  <c r="H121" i="62"/>
  <c r="I121" i="62" s="1"/>
  <c r="J121" i="62" s="1"/>
  <c r="G165" i="62"/>
  <c r="I165" i="62" s="1"/>
  <c r="J165" i="62" s="1"/>
  <c r="G100" i="62"/>
  <c r="I100" i="62" s="1"/>
  <c r="J100" i="62" s="1"/>
  <c r="W100" i="62" s="1"/>
  <c r="X100" i="62" s="1"/>
  <c r="H122" i="62"/>
  <c r="I122" i="62" s="1"/>
  <c r="J122" i="62" s="1"/>
  <c r="H146" i="62"/>
  <c r="I146" i="62" s="1"/>
  <c r="J146" i="62" s="1"/>
  <c r="H166" i="62"/>
  <c r="I166" i="62" s="1"/>
  <c r="J166" i="62" s="1"/>
  <c r="G207" i="62"/>
  <c r="I207" i="62" s="1"/>
  <c r="J207" i="62" s="1"/>
  <c r="W207" i="62" s="1"/>
  <c r="X207" i="62" s="1"/>
  <c r="Y207" i="62" s="1"/>
  <c r="H213" i="62"/>
  <c r="I213" i="62" s="1"/>
  <c r="J213" i="62" s="1"/>
  <c r="W213" i="62" s="1"/>
  <c r="X213" i="62" s="1"/>
  <c r="Y213" i="62" s="1"/>
  <c r="H221" i="62"/>
  <c r="I221" i="62" s="1"/>
  <c r="J221" i="62" s="1"/>
  <c r="W221" i="62" s="1"/>
  <c r="X221" i="62" s="1"/>
  <c r="Y221" i="62" s="1"/>
  <c r="G281" i="62"/>
  <c r="I281" i="62" s="1"/>
  <c r="J281" i="62" s="1"/>
  <c r="G332" i="62"/>
  <c r="I332" i="62" s="1"/>
  <c r="J332" i="62" s="1"/>
  <c r="G344" i="62"/>
  <c r="I344" i="62" s="1"/>
  <c r="J344" i="62" s="1"/>
  <c r="W344" i="62" s="1"/>
  <c r="X344" i="62" s="1"/>
  <c r="Y344" i="62" s="1"/>
  <c r="H139" i="62"/>
  <c r="I139" i="62" s="1"/>
  <c r="J139" i="62" s="1"/>
  <c r="G97" i="62"/>
  <c r="I97" i="62" s="1"/>
  <c r="J97" i="62" s="1"/>
  <c r="W97" i="62" s="1"/>
  <c r="X97" i="62" s="1"/>
  <c r="Y97" i="62" s="1"/>
  <c r="H244" i="62"/>
  <c r="I244" i="62" s="1"/>
  <c r="J244" i="62" s="1"/>
  <c r="W244" i="62" s="1"/>
  <c r="X244" i="62" s="1"/>
  <c r="H286" i="62"/>
  <c r="I286" i="62" s="1"/>
  <c r="J286" i="62" s="1"/>
  <c r="H309" i="62"/>
  <c r="I309" i="62" s="1"/>
  <c r="J309" i="62" s="1"/>
  <c r="H94" i="62"/>
  <c r="I94" i="62" s="1"/>
  <c r="J94" i="62" s="1"/>
  <c r="W94" i="62" s="1"/>
  <c r="X94" i="62" s="1"/>
  <c r="Y94" i="62" s="1"/>
  <c r="I28" i="56"/>
  <c r="J28" i="56" s="1"/>
  <c r="W28" i="56" s="1"/>
  <c r="X28" i="56" s="1"/>
  <c r="Y28" i="56" s="1"/>
  <c r="H113" i="62"/>
  <c r="I113" i="62" s="1"/>
  <c r="J113" i="62" s="1"/>
  <c r="H129" i="62"/>
  <c r="I129" i="62" s="1"/>
  <c r="J129" i="62" s="1"/>
  <c r="G145" i="62"/>
  <c r="I145" i="62" s="1"/>
  <c r="J145" i="62" s="1"/>
  <c r="H169" i="62"/>
  <c r="I169" i="62" s="1"/>
  <c r="J169" i="62" s="1"/>
  <c r="H96" i="62"/>
  <c r="I96" i="62" s="1"/>
  <c r="J96" i="62" s="1"/>
  <c r="W96" i="62" s="1"/>
  <c r="X96" i="62" s="1"/>
  <c r="G104" i="62"/>
  <c r="I104" i="62" s="1"/>
  <c r="J104" i="62" s="1"/>
  <c r="W104" i="62" s="1"/>
  <c r="X104" i="62" s="1"/>
  <c r="H114" i="62"/>
  <c r="I114" i="62" s="1"/>
  <c r="J114" i="62" s="1"/>
  <c r="H126" i="62"/>
  <c r="I126" i="62" s="1"/>
  <c r="J126" i="62" s="1"/>
  <c r="H142" i="62"/>
  <c r="I142" i="62" s="1"/>
  <c r="J142" i="62" s="1"/>
  <c r="H154" i="62"/>
  <c r="I154" i="62" s="1"/>
  <c r="J154" i="62" s="1"/>
  <c r="H170" i="62"/>
  <c r="I170" i="62" s="1"/>
  <c r="J170" i="62" s="1"/>
  <c r="H182" i="62"/>
  <c r="I182" i="62" s="1"/>
  <c r="J182" i="62" s="1"/>
  <c r="G190" i="62"/>
  <c r="I190" i="62" s="1"/>
  <c r="J190" i="62" s="1"/>
  <c r="G205" i="62"/>
  <c r="I205" i="62" s="1"/>
  <c r="J205" i="62" s="1"/>
  <c r="W205" i="62" s="1"/>
  <c r="X205" i="62" s="1"/>
  <c r="Y205" i="62" s="1"/>
  <c r="H223" i="62"/>
  <c r="I223" i="62" s="1"/>
  <c r="J223" i="62" s="1"/>
  <c r="W223" i="62" s="1"/>
  <c r="X223" i="62" s="1"/>
  <c r="Y223" i="62" s="1"/>
  <c r="H233" i="62"/>
  <c r="I233" i="62" s="1"/>
  <c r="J233" i="62" s="1"/>
  <c r="W233" i="62" s="1"/>
  <c r="X233" i="62" s="1"/>
  <c r="Y233" i="62" s="1"/>
  <c r="G239" i="62"/>
  <c r="I239" i="62" s="1"/>
  <c r="J239" i="62" s="1"/>
  <c r="W239" i="62" s="1"/>
  <c r="X239" i="62" s="1"/>
  <c r="Y239" i="62" s="1"/>
  <c r="G276" i="62"/>
  <c r="I276" i="62" s="1"/>
  <c r="J276" i="62" s="1"/>
  <c r="H296" i="62"/>
  <c r="I296" i="62" s="1"/>
  <c r="J296" i="62" s="1"/>
  <c r="W296" i="62" s="1"/>
  <c r="X296" i="62" s="1"/>
  <c r="H277" i="62"/>
  <c r="I277" i="62" s="1"/>
  <c r="J277" i="62" s="1"/>
  <c r="G285" i="62"/>
  <c r="I285" i="62" s="1"/>
  <c r="J285" i="62" s="1"/>
  <c r="H316" i="62"/>
  <c r="I316" i="62" s="1"/>
  <c r="J316" i="62" s="1"/>
  <c r="H315" i="62"/>
  <c r="I315" i="62" s="1"/>
  <c r="J315" i="62" s="1"/>
  <c r="G328" i="62"/>
  <c r="I328" i="62" s="1"/>
  <c r="J328" i="62" s="1"/>
  <c r="G333" i="62"/>
  <c r="I333" i="62" s="1"/>
  <c r="J333" i="62" s="1"/>
  <c r="G357" i="62"/>
  <c r="I357" i="62" s="1"/>
  <c r="J357" i="62" s="1"/>
  <c r="H346" i="62"/>
  <c r="I346" i="62" s="1"/>
  <c r="J346" i="62" s="1"/>
  <c r="W346" i="62" s="1"/>
  <c r="X346" i="62" s="1"/>
  <c r="Y346" i="62" s="1"/>
  <c r="G252" i="62"/>
  <c r="I252" i="62" s="1"/>
  <c r="J252" i="62" s="1"/>
  <c r="W252" i="62" s="1"/>
  <c r="X252" i="62" s="1"/>
  <c r="Y252" i="62" s="1"/>
  <c r="H123" i="62"/>
  <c r="I123" i="62" s="1"/>
  <c r="J123" i="62" s="1"/>
  <c r="G159" i="62"/>
  <c r="I159" i="62" s="1"/>
  <c r="J159" i="62" s="1"/>
  <c r="H175" i="62"/>
  <c r="I175" i="62" s="1"/>
  <c r="J175" i="62" s="1"/>
  <c r="H103" i="62"/>
  <c r="I103" i="62" s="1"/>
  <c r="J103" i="62" s="1"/>
  <c r="W103" i="62" s="1"/>
  <c r="X103" i="62" s="1"/>
  <c r="H120" i="62"/>
  <c r="I120" i="62" s="1"/>
  <c r="J120" i="62" s="1"/>
  <c r="H156" i="62"/>
  <c r="I156" i="62" s="1"/>
  <c r="J156" i="62" s="1"/>
  <c r="H172" i="62"/>
  <c r="I172" i="62" s="1"/>
  <c r="J172" i="62" s="1"/>
  <c r="H187" i="62"/>
  <c r="I187" i="62" s="1"/>
  <c r="J187" i="62" s="1"/>
  <c r="G188" i="62"/>
  <c r="I188" i="62" s="1"/>
  <c r="J188" i="62" s="1"/>
  <c r="H202" i="62"/>
  <c r="I202" i="62" s="1"/>
  <c r="J202" i="62" s="1"/>
  <c r="W202" i="62" s="1"/>
  <c r="X202" i="62" s="1"/>
  <c r="Y202" i="62" s="1"/>
  <c r="H212" i="62"/>
  <c r="I212" i="62" s="1"/>
  <c r="J212" i="62" s="1"/>
  <c r="W212" i="62" s="1"/>
  <c r="X212" i="62" s="1"/>
  <c r="H220" i="62"/>
  <c r="I220" i="62" s="1"/>
  <c r="J220" i="62" s="1"/>
  <c r="W220" i="62" s="1"/>
  <c r="X220" i="62" s="1"/>
  <c r="H234" i="62"/>
  <c r="I234" i="62" s="1"/>
  <c r="J234" i="62" s="1"/>
  <c r="W234" i="62" s="1"/>
  <c r="X234" i="62" s="1"/>
  <c r="Y234" i="62" s="1"/>
  <c r="G274" i="62"/>
  <c r="I274" i="62" s="1"/>
  <c r="J274" i="62" s="1"/>
  <c r="H255" i="62"/>
  <c r="I255" i="62" s="1"/>
  <c r="J255" i="62" s="1"/>
  <c r="G326" i="62"/>
  <c r="I326" i="62" s="1"/>
  <c r="J326" i="62" s="1"/>
  <c r="W326" i="62" s="1"/>
  <c r="X326" i="62" s="1"/>
  <c r="Y326" i="62" s="1"/>
  <c r="G325" i="62"/>
  <c r="I325" i="62" s="1"/>
  <c r="J325" i="62" s="1"/>
  <c r="W325" i="62" s="1"/>
  <c r="X325" i="62" s="1"/>
  <c r="Y325" i="62" s="1"/>
  <c r="H351" i="62"/>
  <c r="I351" i="62" s="1"/>
  <c r="J351" i="62" s="1"/>
  <c r="G364" i="62"/>
  <c r="I364" i="62" s="1"/>
  <c r="J364" i="62" s="1"/>
  <c r="G373" i="62"/>
  <c r="I373" i="62" s="1"/>
  <c r="J373" i="62" s="1"/>
  <c r="W373" i="62" s="1"/>
  <c r="X373" i="62" s="1"/>
  <c r="H69" i="62"/>
  <c r="I69" i="62" s="1"/>
  <c r="J69" i="62" s="1"/>
  <c r="W69" i="62" s="1"/>
  <c r="X69" i="62" s="1"/>
  <c r="Y69" i="62" s="1"/>
  <c r="H92" i="62"/>
  <c r="I92" i="62" s="1"/>
  <c r="J92" i="62" s="1"/>
  <c r="W92" i="62" s="1"/>
  <c r="X92" i="62" s="1"/>
  <c r="Y92" i="62" s="1"/>
  <c r="I37" i="62"/>
  <c r="J37" i="62" s="1"/>
  <c r="W37" i="62" s="1"/>
  <c r="X37" i="62" s="1"/>
  <c r="Y37" i="62" s="1"/>
  <c r="G369" i="62"/>
  <c r="I369" i="62" s="1"/>
  <c r="J369" i="62" s="1"/>
  <c r="H347" i="62"/>
  <c r="I347" i="62" s="1"/>
  <c r="J347" i="62" s="1"/>
  <c r="H253" i="62"/>
  <c r="I253" i="62" s="1"/>
  <c r="J253" i="62" s="1"/>
  <c r="G249" i="62"/>
  <c r="I249" i="62" s="1"/>
  <c r="J249" i="62" s="1"/>
  <c r="H133" i="62"/>
  <c r="I133" i="62" s="1"/>
  <c r="J133" i="62" s="1"/>
  <c r="G153" i="62"/>
  <c r="I153" i="62" s="1"/>
  <c r="J153" i="62" s="1"/>
  <c r="H98" i="62"/>
  <c r="I98" i="62" s="1"/>
  <c r="J98" i="62" s="1"/>
  <c r="W98" i="62" s="1"/>
  <c r="X98" i="62" s="1"/>
  <c r="Y98" i="62" s="1"/>
  <c r="G102" i="62"/>
  <c r="I102" i="62" s="1"/>
  <c r="J102" i="62" s="1"/>
  <c r="W102" i="62" s="1"/>
  <c r="X102" i="62" s="1"/>
  <c r="Y102" i="62" s="1"/>
  <c r="G118" i="62"/>
  <c r="I118" i="62" s="1"/>
  <c r="J118" i="62" s="1"/>
  <c r="G134" i="62"/>
  <c r="I134" i="62" s="1"/>
  <c r="J134" i="62" s="1"/>
  <c r="H158" i="62"/>
  <c r="I158" i="62" s="1"/>
  <c r="J158" i="62" s="1"/>
  <c r="G185" i="62"/>
  <c r="I185" i="62" s="1"/>
  <c r="J185" i="62" s="1"/>
  <c r="G193" i="62"/>
  <c r="I193" i="62" s="1"/>
  <c r="J193" i="62" s="1"/>
  <c r="G194" i="62"/>
  <c r="I194" i="62" s="1"/>
  <c r="J194" i="62" s="1"/>
  <c r="G203" i="62"/>
  <c r="I203" i="62" s="1"/>
  <c r="J203" i="62" s="1"/>
  <c r="W203" i="62" s="1"/>
  <c r="X203" i="62" s="1"/>
  <c r="Y203" i="62" s="1"/>
  <c r="H219" i="62"/>
  <c r="I219" i="62" s="1"/>
  <c r="J219" i="62" s="1"/>
  <c r="W219" i="62" s="1"/>
  <c r="X219" i="62" s="1"/>
  <c r="Y219" i="62" s="1"/>
  <c r="G243" i="62"/>
  <c r="I243" i="62" s="1"/>
  <c r="J243" i="62" s="1"/>
  <c r="W243" i="62" s="1"/>
  <c r="X243" i="62" s="1"/>
  <c r="Y243" i="62" s="1"/>
  <c r="H256" i="62"/>
  <c r="I256" i="62" s="1"/>
  <c r="J256" i="62" s="1"/>
  <c r="H272" i="62"/>
  <c r="I272" i="62" s="1"/>
  <c r="J272" i="62" s="1"/>
  <c r="H288" i="62"/>
  <c r="I288" i="62" s="1"/>
  <c r="J288" i="62" s="1"/>
  <c r="W288" i="62" s="1"/>
  <c r="X288" i="62" s="1"/>
  <c r="H273" i="62"/>
  <c r="I273" i="62" s="1"/>
  <c r="J273" i="62" s="1"/>
  <c r="H297" i="62"/>
  <c r="I297" i="62" s="1"/>
  <c r="J297" i="62" s="1"/>
  <c r="W297" i="62" s="1"/>
  <c r="X297" i="62" s="1"/>
  <c r="Y297" i="62" s="1"/>
  <c r="H320" i="62"/>
  <c r="I320" i="62" s="1"/>
  <c r="J320" i="62" s="1"/>
  <c r="H299" i="62"/>
  <c r="I299" i="62" s="1"/>
  <c r="J299" i="62" s="1"/>
  <c r="G329" i="62"/>
  <c r="I329" i="62" s="1"/>
  <c r="J329" i="62" s="1"/>
  <c r="G354" i="62"/>
  <c r="I354" i="62" s="1"/>
  <c r="J354" i="62" s="1"/>
  <c r="H370" i="62"/>
  <c r="I370" i="62" s="1"/>
  <c r="J370" i="62" s="1"/>
  <c r="W370" i="62" s="1"/>
  <c r="X370" i="62" s="1"/>
  <c r="Y370" i="62" s="1"/>
  <c r="G115" i="62"/>
  <c r="I115" i="62" s="1"/>
  <c r="J115" i="62" s="1"/>
  <c r="H131" i="62"/>
  <c r="I131" i="62" s="1"/>
  <c r="J131" i="62" s="1"/>
  <c r="G147" i="62"/>
  <c r="I147" i="62" s="1"/>
  <c r="J147" i="62" s="1"/>
  <c r="G109" i="62"/>
  <c r="I109" i="62" s="1"/>
  <c r="J109" i="62" s="1"/>
  <c r="W109" i="62" s="1"/>
  <c r="X109" i="62" s="1"/>
  <c r="Y109" i="62" s="1"/>
  <c r="H132" i="62"/>
  <c r="I132" i="62" s="1"/>
  <c r="J132" i="62" s="1"/>
  <c r="H226" i="62"/>
  <c r="I226" i="62" s="1"/>
  <c r="J226" i="62" s="1"/>
  <c r="W226" i="62" s="1"/>
  <c r="X226" i="62" s="1"/>
  <c r="Y226" i="62" s="1"/>
  <c r="G242" i="62"/>
  <c r="I242" i="62" s="1"/>
  <c r="J242" i="62" s="1"/>
  <c r="W242" i="62" s="1"/>
  <c r="X242" i="62" s="1"/>
  <c r="Y242" i="62" s="1"/>
  <c r="G254" i="62"/>
  <c r="I254" i="62" s="1"/>
  <c r="J254" i="62" s="1"/>
  <c r="H305" i="62"/>
  <c r="I305" i="62" s="1"/>
  <c r="J305" i="62" s="1"/>
  <c r="G313" i="62"/>
  <c r="I313" i="62" s="1"/>
  <c r="J313" i="62" s="1"/>
  <c r="H331" i="62"/>
  <c r="I331" i="62" s="1"/>
  <c r="J331" i="62" s="1"/>
  <c r="H21" i="62"/>
  <c r="I21" i="62" s="1"/>
  <c r="J21" i="62" s="1"/>
  <c r="W21" i="62" s="1"/>
  <c r="X21" i="62" s="1"/>
  <c r="Y21" i="62" s="1"/>
  <c r="H86" i="62"/>
  <c r="I86" i="62" s="1"/>
  <c r="J86" i="62" s="1"/>
  <c r="W86" i="62" s="1"/>
  <c r="X86" i="62" s="1"/>
  <c r="Y86" i="62" s="1"/>
  <c r="H66" i="62"/>
  <c r="I66" i="62" s="1"/>
  <c r="J66" i="62" s="1"/>
  <c r="H57" i="62"/>
  <c r="I57" i="62" s="1"/>
  <c r="J57" i="62" s="1"/>
  <c r="K57" i="62" s="1"/>
  <c r="H82" i="62"/>
  <c r="G82" i="62"/>
  <c r="H23" i="62"/>
  <c r="G23" i="62"/>
  <c r="G15" i="62"/>
  <c r="H15" i="62"/>
  <c r="H73" i="62"/>
  <c r="G73" i="62"/>
  <c r="G81" i="62"/>
  <c r="H81" i="62"/>
  <c r="G28" i="62"/>
  <c r="H28" i="62"/>
  <c r="G67" i="62"/>
  <c r="H67" i="62"/>
  <c r="G32" i="62"/>
  <c r="H32" i="62"/>
  <c r="G83" i="62"/>
  <c r="H83" i="62"/>
  <c r="G78" i="62"/>
  <c r="H78" i="62"/>
  <c r="G17" i="62"/>
  <c r="H17" i="62"/>
  <c r="H40" i="62"/>
  <c r="G40" i="62"/>
  <c r="H56" i="62"/>
  <c r="G56" i="62"/>
  <c r="G25" i="62"/>
  <c r="H25" i="62"/>
  <c r="G337" i="62"/>
  <c r="I337" i="62" s="1"/>
  <c r="J337" i="62" s="1"/>
  <c r="G358" i="62"/>
  <c r="I358" i="62" s="1"/>
  <c r="J358" i="62" s="1"/>
  <c r="G363" i="62"/>
  <c r="I363" i="62" s="1"/>
  <c r="J363" i="62" s="1"/>
  <c r="H350" i="62"/>
  <c r="I350" i="62" s="1"/>
  <c r="J350" i="62" s="1"/>
  <c r="W350" i="62" s="1"/>
  <c r="X350" i="62" s="1"/>
  <c r="Y350" i="62" s="1"/>
  <c r="H248" i="62"/>
  <c r="I248" i="62" s="1"/>
  <c r="J248" i="62" s="1"/>
  <c r="W248" i="62" s="1"/>
  <c r="X248" i="62" s="1"/>
  <c r="Y248" i="62" s="1"/>
  <c r="G119" i="62"/>
  <c r="I119" i="62" s="1"/>
  <c r="J119" i="62" s="1"/>
  <c r="H127" i="62"/>
  <c r="I127" i="62" s="1"/>
  <c r="J127" i="62" s="1"/>
  <c r="G155" i="62"/>
  <c r="I155" i="62" s="1"/>
  <c r="J155" i="62" s="1"/>
  <c r="H179" i="62"/>
  <c r="I179" i="62" s="1"/>
  <c r="J179" i="62" s="1"/>
  <c r="G99" i="62"/>
  <c r="I99" i="62" s="1"/>
  <c r="J99" i="62" s="1"/>
  <c r="W99" i="62" s="1"/>
  <c r="X99" i="62" s="1"/>
  <c r="Y99" i="62" s="1"/>
  <c r="H105" i="62"/>
  <c r="I105" i="62" s="1"/>
  <c r="J105" i="62" s="1"/>
  <c r="W105" i="62" s="1"/>
  <c r="X105" i="62" s="1"/>
  <c r="Y105" i="62" s="1"/>
  <c r="H112" i="62"/>
  <c r="I112" i="62" s="1"/>
  <c r="J112" i="62" s="1"/>
  <c r="H124" i="62"/>
  <c r="I124" i="62" s="1"/>
  <c r="J124" i="62" s="1"/>
  <c r="H136" i="62"/>
  <c r="I136" i="62" s="1"/>
  <c r="J136" i="62" s="1"/>
  <c r="G168" i="62"/>
  <c r="I168" i="62" s="1"/>
  <c r="J168" i="62" s="1"/>
  <c r="H176" i="62"/>
  <c r="I176" i="62" s="1"/>
  <c r="J176" i="62" s="1"/>
  <c r="G200" i="62"/>
  <c r="I200" i="62" s="1"/>
  <c r="J200" i="62" s="1"/>
  <c r="W200" i="62" s="1"/>
  <c r="X200" i="62" s="1"/>
  <c r="Y200" i="62" s="1"/>
  <c r="H208" i="62"/>
  <c r="I208" i="62" s="1"/>
  <c r="J208" i="62" s="1"/>
  <c r="W208" i="62" s="1"/>
  <c r="X208" i="62" s="1"/>
  <c r="Y208" i="62" s="1"/>
  <c r="H224" i="62"/>
  <c r="I224" i="62" s="1"/>
  <c r="J224" i="62" s="1"/>
  <c r="W224" i="62" s="1"/>
  <c r="X224" i="62" s="1"/>
  <c r="Y224" i="62" s="1"/>
  <c r="H232" i="62"/>
  <c r="I232" i="62" s="1"/>
  <c r="J232" i="62" s="1"/>
  <c r="W232" i="62" s="1"/>
  <c r="X232" i="62" s="1"/>
  <c r="Y232" i="62" s="1"/>
  <c r="G240" i="62"/>
  <c r="I240" i="62" s="1"/>
  <c r="J240" i="62" s="1"/>
  <c r="W240" i="62" s="1"/>
  <c r="X240" i="62" s="1"/>
  <c r="Y240" i="62" s="1"/>
  <c r="G294" i="62"/>
  <c r="I294" i="62" s="1"/>
  <c r="J294" i="62" s="1"/>
  <c r="W294" i="62" s="1"/>
  <c r="X294" i="62" s="1"/>
  <c r="Y294" i="62" s="1"/>
  <c r="H259" i="62"/>
  <c r="I259" i="62" s="1"/>
  <c r="J259" i="62" s="1"/>
  <c r="G267" i="62"/>
  <c r="I267" i="62" s="1"/>
  <c r="J267" i="62" s="1"/>
  <c r="G310" i="62"/>
  <c r="I310" i="62" s="1"/>
  <c r="J310" i="62" s="1"/>
  <c r="H321" i="62"/>
  <c r="I321" i="62" s="1"/>
  <c r="J321" i="62" s="1"/>
  <c r="W321" i="62" s="1"/>
  <c r="X321" i="62" s="1"/>
  <c r="Y321" i="62" s="1"/>
  <c r="H330" i="62"/>
  <c r="I330" i="62" s="1"/>
  <c r="J330" i="62" s="1"/>
  <c r="H352" i="62"/>
  <c r="I352" i="62" s="1"/>
  <c r="J352" i="62" s="1"/>
  <c r="G361" i="62"/>
  <c r="I361" i="62" s="1"/>
  <c r="J361" i="62" s="1"/>
  <c r="G377" i="62"/>
  <c r="I377" i="62" s="1"/>
  <c r="J377" i="62" s="1"/>
  <c r="W377" i="62" s="1"/>
  <c r="X377" i="62" s="1"/>
  <c r="G31" i="62"/>
  <c r="I31" i="62" s="1"/>
  <c r="J31" i="62" s="1"/>
  <c r="K31" i="62" s="1"/>
  <c r="L31" i="62" s="1"/>
  <c r="M31" i="62" s="1"/>
  <c r="N31" i="62" s="1"/>
  <c r="O31" i="62" s="1"/>
  <c r="P31" i="62" s="1"/>
  <c r="H62" i="62"/>
  <c r="I62" i="62" s="1"/>
  <c r="J62" i="62" s="1"/>
  <c r="W62" i="62" s="1"/>
  <c r="X62" i="62" s="1"/>
  <c r="Y62" i="62" s="1"/>
  <c r="H53" i="62"/>
  <c r="I53" i="62" s="1"/>
  <c r="J53" i="62" s="1"/>
  <c r="W53" i="62" s="1"/>
  <c r="X53" i="62" s="1"/>
  <c r="Y53" i="62" s="1"/>
  <c r="H60" i="62"/>
  <c r="I60" i="62" s="1"/>
  <c r="J60" i="62" s="1"/>
  <c r="W60" i="62" s="1"/>
  <c r="X60" i="62" s="1"/>
  <c r="Y60" i="62" s="1"/>
  <c r="G44" i="62"/>
  <c r="I44" i="62" s="1"/>
  <c r="J44" i="62" s="1"/>
  <c r="K44" i="62" s="1"/>
  <c r="L44" i="62" s="1"/>
  <c r="M44" i="62" s="1"/>
  <c r="N44" i="62" s="1"/>
  <c r="O44" i="62" s="1"/>
  <c r="P44" i="62" s="1"/>
  <c r="D41" i="61" s="1"/>
  <c r="G50" i="62"/>
  <c r="I50" i="62" s="1"/>
  <c r="J50" i="62" s="1"/>
  <c r="W50" i="62" s="1"/>
  <c r="X50" i="62" s="1"/>
  <c r="Y50" i="62" s="1"/>
  <c r="I45" i="62"/>
  <c r="J45" i="62" s="1"/>
  <c r="W45" i="62" s="1"/>
  <c r="X45" i="62" s="1"/>
  <c r="Y45" i="62" s="1"/>
  <c r="I72" i="62"/>
  <c r="J72" i="62" s="1"/>
  <c r="W72" i="62" s="1"/>
  <c r="X72" i="62" s="1"/>
  <c r="Y72" i="62" s="1"/>
  <c r="G186" i="62"/>
  <c r="I186" i="62" s="1"/>
  <c r="J186" i="62" s="1"/>
  <c r="H209" i="62"/>
  <c r="I209" i="62" s="1"/>
  <c r="J209" i="62" s="1"/>
  <c r="W209" i="62" s="1"/>
  <c r="X209" i="62" s="1"/>
  <c r="Y209" i="62" s="1"/>
  <c r="H227" i="62"/>
  <c r="I227" i="62" s="1"/>
  <c r="J227" i="62" s="1"/>
  <c r="W227" i="62" s="1"/>
  <c r="X227" i="62" s="1"/>
  <c r="Y227" i="62" s="1"/>
  <c r="G264" i="62"/>
  <c r="I264" i="62" s="1"/>
  <c r="J264" i="62" s="1"/>
  <c r="G280" i="62"/>
  <c r="I280" i="62" s="1"/>
  <c r="J280" i="62" s="1"/>
  <c r="G265" i="62"/>
  <c r="I265" i="62" s="1"/>
  <c r="J265" i="62" s="1"/>
  <c r="H293" i="62"/>
  <c r="I293" i="62" s="1"/>
  <c r="J293" i="62" s="1"/>
  <c r="W293" i="62" s="1"/>
  <c r="X293" i="62" s="1"/>
  <c r="G312" i="62"/>
  <c r="I312" i="62" s="1"/>
  <c r="J312" i="62" s="1"/>
  <c r="G340" i="62"/>
  <c r="I340" i="62" s="1"/>
  <c r="J340" i="62" s="1"/>
  <c r="G341" i="62"/>
  <c r="I341" i="62" s="1"/>
  <c r="J341" i="62" s="1"/>
  <c r="G362" i="62"/>
  <c r="I362" i="62" s="1"/>
  <c r="J362" i="62" s="1"/>
  <c r="G376" i="62"/>
  <c r="I376" i="62" s="1"/>
  <c r="J376" i="62" s="1"/>
  <c r="W376" i="62" s="1"/>
  <c r="X376" i="62" s="1"/>
  <c r="G372" i="62"/>
  <c r="I372" i="62" s="1"/>
  <c r="J372" i="62" s="1"/>
  <c r="W372" i="62" s="1"/>
  <c r="X372" i="62" s="1"/>
  <c r="Y372" i="62" s="1"/>
  <c r="G342" i="62"/>
  <c r="I342" i="62" s="1"/>
  <c r="J342" i="62" s="1"/>
  <c r="W342" i="62" s="1"/>
  <c r="X342" i="62" s="1"/>
  <c r="Y342" i="62" s="1"/>
  <c r="G250" i="62"/>
  <c r="I250" i="62" s="1"/>
  <c r="J250" i="62" s="1"/>
  <c r="W250" i="62" s="1"/>
  <c r="X250" i="62" s="1"/>
  <c r="Y250" i="62" s="1"/>
  <c r="H135" i="62"/>
  <c r="I135" i="62" s="1"/>
  <c r="J135" i="62" s="1"/>
  <c r="G163" i="62"/>
  <c r="I163" i="62" s="1"/>
  <c r="J163" i="62" s="1"/>
  <c r="H95" i="62"/>
  <c r="I95" i="62" s="1"/>
  <c r="J95" i="62" s="1"/>
  <c r="W95" i="62" s="1"/>
  <c r="X95" i="62" s="1"/>
  <c r="H107" i="62"/>
  <c r="I107" i="62" s="1"/>
  <c r="J107" i="62" s="1"/>
  <c r="W107" i="62" s="1"/>
  <c r="X107" i="62" s="1"/>
  <c r="Y107" i="62" s="1"/>
  <c r="H148" i="62"/>
  <c r="I148" i="62" s="1"/>
  <c r="J148" i="62" s="1"/>
  <c r="H164" i="62"/>
  <c r="I164" i="62" s="1"/>
  <c r="J164" i="62" s="1"/>
  <c r="H180" i="62"/>
  <c r="I180" i="62" s="1"/>
  <c r="J180" i="62" s="1"/>
  <c r="H195" i="62"/>
  <c r="I195" i="62" s="1"/>
  <c r="J195" i="62" s="1"/>
  <c r="G196" i="62"/>
  <c r="I196" i="62" s="1"/>
  <c r="J196" i="62" s="1"/>
  <c r="H204" i="62"/>
  <c r="I204" i="62" s="1"/>
  <c r="J204" i="62" s="1"/>
  <c r="W204" i="62" s="1"/>
  <c r="X204" i="62" s="1"/>
  <c r="H218" i="62"/>
  <c r="I218" i="62" s="1"/>
  <c r="J218" i="62" s="1"/>
  <c r="W218" i="62" s="1"/>
  <c r="X218" i="62" s="1"/>
  <c r="Y218" i="62" s="1"/>
  <c r="H228" i="62"/>
  <c r="I228" i="62" s="1"/>
  <c r="J228" i="62" s="1"/>
  <c r="W228" i="62" s="1"/>
  <c r="X228" i="62" s="1"/>
  <c r="H236" i="62"/>
  <c r="I236" i="62" s="1"/>
  <c r="J236" i="62" s="1"/>
  <c r="W236" i="62" s="1"/>
  <c r="X236" i="62" s="1"/>
  <c r="G262" i="62"/>
  <c r="I262" i="62" s="1"/>
  <c r="J262" i="62" s="1"/>
  <c r="H290" i="62"/>
  <c r="I290" i="62" s="1"/>
  <c r="J290" i="62" s="1"/>
  <c r="W290" i="62" s="1"/>
  <c r="X290" i="62" s="1"/>
  <c r="G271" i="62"/>
  <c r="I271" i="62" s="1"/>
  <c r="J271" i="62" s="1"/>
  <c r="G287" i="62"/>
  <c r="I287" i="62" s="1"/>
  <c r="J287" i="62" s="1"/>
  <c r="H302" i="62"/>
  <c r="I302" i="62" s="1"/>
  <c r="J302" i="62" s="1"/>
  <c r="H301" i="62"/>
  <c r="I301" i="62" s="1"/>
  <c r="J301" i="62" s="1"/>
  <c r="H317" i="62"/>
  <c r="I317" i="62" s="1"/>
  <c r="J317" i="62" s="1"/>
  <c r="H338" i="62"/>
  <c r="I338" i="62" s="1"/>
  <c r="J338" i="62" s="1"/>
  <c r="H365" i="62"/>
  <c r="I365" i="62" s="1"/>
  <c r="J365" i="62" s="1"/>
  <c r="G374" i="62"/>
  <c r="I374" i="62" s="1"/>
  <c r="J374" i="62" s="1"/>
  <c r="W374" i="62" s="1"/>
  <c r="X374" i="62" s="1"/>
  <c r="Y374" i="62" s="1"/>
  <c r="H90" i="62"/>
  <c r="I90" i="62" s="1"/>
  <c r="J90" i="62" s="1"/>
  <c r="W90" i="62" s="1"/>
  <c r="X90" i="62" s="1"/>
  <c r="Y90" i="62" s="1"/>
  <c r="H27" i="62"/>
  <c r="I27" i="62" s="1"/>
  <c r="J27" i="62" s="1"/>
  <c r="K27" i="62" s="1"/>
  <c r="L27" i="62" s="1"/>
  <c r="M27" i="62" s="1"/>
  <c r="N27" i="62" s="1"/>
  <c r="O27" i="62" s="1"/>
  <c r="P27" i="62" s="1"/>
  <c r="Q27" i="62" s="1"/>
  <c r="H35" i="62"/>
  <c r="I35" i="62" s="1"/>
  <c r="J35" i="62" s="1"/>
  <c r="K35" i="62" s="1"/>
  <c r="H48" i="62"/>
  <c r="I48" i="62" s="1"/>
  <c r="J48" i="62" s="1"/>
  <c r="W48" i="62" s="1"/>
  <c r="X48" i="62" s="1"/>
  <c r="Y48" i="62" s="1"/>
  <c r="H71" i="62"/>
  <c r="I71" i="62" s="1"/>
  <c r="J71" i="62" s="1"/>
  <c r="K71" i="62" s="1"/>
  <c r="G151" i="62"/>
  <c r="H151" i="62"/>
  <c r="G199" i="62"/>
  <c r="H199" i="62"/>
  <c r="G197" i="62"/>
  <c r="H197" i="62"/>
  <c r="G91" i="62"/>
  <c r="H91" i="62"/>
  <c r="G75" i="62"/>
  <c r="H75" i="62"/>
  <c r="H13" i="62"/>
  <c r="G13" i="62"/>
  <c r="I29" i="62"/>
  <c r="J29" i="62" s="1"/>
  <c r="K29" i="62" s="1"/>
  <c r="G61" i="62"/>
  <c r="H61" i="62"/>
  <c r="G33" i="62"/>
  <c r="H33" i="62"/>
  <c r="G90" i="56"/>
  <c r="I90" i="56" s="1"/>
  <c r="J90" i="56" s="1"/>
  <c r="K90" i="56" s="1"/>
  <c r="H16" i="62"/>
  <c r="I16" i="62" s="1"/>
  <c r="J16" i="62" s="1"/>
  <c r="K16" i="62" s="1"/>
  <c r="G49" i="62"/>
  <c r="H49" i="62"/>
  <c r="G84" i="62"/>
  <c r="H84" i="62"/>
  <c r="G34" i="62"/>
  <c r="H34" i="62"/>
  <c r="G41" i="62"/>
  <c r="H41" i="62"/>
  <c r="I94" i="56"/>
  <c r="J94" i="56" s="1"/>
  <c r="K94" i="56" s="1"/>
  <c r="H117" i="62"/>
  <c r="I117" i="62" s="1"/>
  <c r="J117" i="62" s="1"/>
  <c r="H157" i="62"/>
  <c r="I157" i="62" s="1"/>
  <c r="J157" i="62" s="1"/>
  <c r="G231" i="62"/>
  <c r="I231" i="62" s="1"/>
  <c r="J231" i="62" s="1"/>
  <c r="W231" i="62" s="1"/>
  <c r="X231" i="62" s="1"/>
  <c r="Y231" i="62" s="1"/>
  <c r="H183" i="62"/>
  <c r="I183" i="62" s="1"/>
  <c r="J183" i="62" s="1"/>
  <c r="H140" i="62"/>
  <c r="I140" i="62" s="1"/>
  <c r="J140" i="62" s="1"/>
  <c r="H270" i="62"/>
  <c r="I270" i="62" s="1"/>
  <c r="J270" i="62" s="1"/>
  <c r="H334" i="62"/>
  <c r="I334" i="62" s="1"/>
  <c r="J334" i="62" s="1"/>
  <c r="G247" i="62"/>
  <c r="I247" i="62" s="1"/>
  <c r="J247" i="62" s="1"/>
  <c r="H125" i="62"/>
  <c r="I125" i="62" s="1"/>
  <c r="J125" i="62" s="1"/>
  <c r="H141" i="62"/>
  <c r="I141" i="62" s="1"/>
  <c r="J141" i="62" s="1"/>
  <c r="G108" i="62"/>
  <c r="I108" i="62" s="1"/>
  <c r="J108" i="62" s="1"/>
  <c r="W108" i="62" s="1"/>
  <c r="X108" i="62" s="1"/>
  <c r="G215" i="62"/>
  <c r="I215" i="62" s="1"/>
  <c r="J215" i="62" s="1"/>
  <c r="W215" i="62" s="1"/>
  <c r="X215" i="62" s="1"/>
  <c r="Y215" i="62" s="1"/>
  <c r="G237" i="62"/>
  <c r="I237" i="62" s="1"/>
  <c r="J237" i="62" s="1"/>
  <c r="W237" i="62" s="1"/>
  <c r="X237" i="62" s="1"/>
  <c r="Y237" i="62" s="1"/>
  <c r="H167" i="62"/>
  <c r="I167" i="62" s="1"/>
  <c r="J167" i="62" s="1"/>
  <c r="G101" i="62"/>
  <c r="I101" i="62" s="1"/>
  <c r="J101" i="62" s="1"/>
  <c r="W101" i="62" s="1"/>
  <c r="X101" i="62" s="1"/>
  <c r="Y101" i="62" s="1"/>
  <c r="H128" i="62"/>
  <c r="I128" i="62" s="1"/>
  <c r="J128" i="62" s="1"/>
  <c r="H144" i="62"/>
  <c r="I144" i="62" s="1"/>
  <c r="J144" i="62" s="1"/>
  <c r="H266" i="62"/>
  <c r="I266" i="62" s="1"/>
  <c r="J266" i="62" s="1"/>
  <c r="H282" i="62"/>
  <c r="I282" i="62" s="1"/>
  <c r="J282" i="62" s="1"/>
  <c r="H314" i="62"/>
  <c r="I314" i="62" s="1"/>
  <c r="J314" i="62" s="1"/>
  <c r="H43" i="62"/>
  <c r="G43" i="62"/>
  <c r="G11" i="62"/>
  <c r="H11" i="62"/>
  <c r="G68" i="62"/>
  <c r="H68" i="62"/>
  <c r="H77" i="62"/>
  <c r="G77" i="62"/>
  <c r="H85" i="62"/>
  <c r="G85" i="62"/>
  <c r="G36" i="62"/>
  <c r="H36" i="62"/>
  <c r="H52" i="62"/>
  <c r="G52" i="62"/>
  <c r="G88" i="62"/>
  <c r="H88" i="62"/>
  <c r="G42" i="62"/>
  <c r="H42" i="62"/>
  <c r="B70" i="62"/>
  <c r="D70" i="62"/>
  <c r="G38" i="62"/>
  <c r="H38" i="62"/>
  <c r="G80" i="62"/>
  <c r="H80" i="62"/>
  <c r="G30" i="62"/>
  <c r="H30" i="62"/>
  <c r="H63" i="62"/>
  <c r="G63" i="62"/>
  <c r="G19" i="62"/>
  <c r="I19" i="62" s="1"/>
  <c r="J19" i="62" s="1"/>
  <c r="K19" i="62" s="1"/>
  <c r="G74" i="62"/>
  <c r="I74" i="62" s="1"/>
  <c r="J74" i="62" s="1"/>
  <c r="W74" i="62" s="1"/>
  <c r="X74" i="62" s="1"/>
  <c r="H59" i="62"/>
  <c r="I59" i="62" s="1"/>
  <c r="J59" i="62" s="1"/>
  <c r="K59" i="62" s="1"/>
  <c r="H93" i="62"/>
  <c r="I93" i="62" s="1"/>
  <c r="J93" i="62" s="1"/>
  <c r="K93" i="62" s="1"/>
  <c r="H51" i="62"/>
  <c r="I51" i="62" s="1"/>
  <c r="J51" i="62" s="1"/>
  <c r="G76" i="62"/>
  <c r="I76" i="62" s="1"/>
  <c r="J76" i="62" s="1"/>
  <c r="W76" i="62" s="1"/>
  <c r="X76" i="62" s="1"/>
  <c r="Y76" i="62" s="1"/>
  <c r="G20" i="62"/>
  <c r="I20" i="62" s="1"/>
  <c r="J20" i="62" s="1"/>
  <c r="W20" i="62" s="1"/>
  <c r="X20" i="62" s="1"/>
  <c r="Y20" i="62" s="1"/>
  <c r="C70" i="62"/>
  <c r="H55" i="62"/>
  <c r="G55" i="62"/>
  <c r="G47" i="62"/>
  <c r="H47" i="62"/>
  <c r="G39" i="62"/>
  <c r="H39" i="62"/>
  <c r="G64" i="62"/>
  <c r="H64" i="62"/>
  <c r="H12" i="62"/>
  <c r="G12" i="62"/>
  <c r="G58" i="62"/>
  <c r="H58" i="62"/>
  <c r="G26" i="62"/>
  <c r="H26" i="62"/>
  <c r="H22" i="62"/>
  <c r="G22" i="62"/>
  <c r="G54" i="62"/>
  <c r="H54" i="62"/>
  <c r="G14" i="62"/>
  <c r="H14" i="62"/>
  <c r="G46" i="62"/>
  <c r="H46" i="62"/>
  <c r="G111" i="61"/>
  <c r="G95" i="61"/>
  <c r="G79" i="61"/>
  <c r="G53" i="61"/>
  <c r="G37" i="61"/>
  <c r="G21" i="61"/>
  <c r="G13" i="61"/>
  <c r="G107" i="61"/>
  <c r="G99" i="61"/>
  <c r="G91" i="61"/>
  <c r="G83" i="61"/>
  <c r="G75" i="61"/>
  <c r="G65" i="61"/>
  <c r="G57" i="61"/>
  <c r="G49" i="61"/>
  <c r="G41" i="61"/>
  <c r="G33" i="61"/>
  <c r="G25" i="61"/>
  <c r="G17" i="61"/>
  <c r="G9" i="61"/>
  <c r="I60" i="56"/>
  <c r="J60" i="56" s="1"/>
  <c r="W60" i="56" s="1"/>
  <c r="X60" i="56" s="1"/>
  <c r="Y60" i="56" s="1"/>
  <c r="G56" i="56"/>
  <c r="I56" i="56" s="1"/>
  <c r="J56" i="56" s="1"/>
  <c r="G103" i="61"/>
  <c r="G87" i="61"/>
  <c r="G71" i="61"/>
  <c r="G61" i="61"/>
  <c r="G45" i="61"/>
  <c r="G29" i="61"/>
  <c r="G106" i="56"/>
  <c r="I106" i="56" s="1"/>
  <c r="J106" i="56" s="1"/>
  <c r="K106" i="56" s="1"/>
  <c r="G74" i="56"/>
  <c r="I74" i="56" s="1"/>
  <c r="J74" i="56" s="1"/>
  <c r="K74" i="56" s="1"/>
  <c r="G40" i="56"/>
  <c r="I40" i="56" s="1"/>
  <c r="J40" i="56" s="1"/>
  <c r="H104" i="56"/>
  <c r="I104" i="56" s="1"/>
  <c r="J104" i="56" s="1"/>
  <c r="G59" i="56"/>
  <c r="I59" i="56" s="1"/>
  <c r="J59" i="56" s="1"/>
  <c r="H38" i="56"/>
  <c r="I38" i="56" s="1"/>
  <c r="J38" i="56" s="1"/>
  <c r="I123" i="58"/>
  <c r="J123" i="58" s="1"/>
  <c r="K123" i="58" s="1"/>
  <c r="I122" i="58"/>
  <c r="J122" i="58" s="1"/>
  <c r="K122" i="58" s="1"/>
  <c r="I121" i="58"/>
  <c r="J121" i="58" s="1"/>
  <c r="K121" i="58" s="1"/>
  <c r="I120" i="58"/>
  <c r="J120" i="58" s="1"/>
  <c r="K120" i="58" s="1"/>
  <c r="I119" i="58"/>
  <c r="J119" i="58" s="1"/>
  <c r="K119" i="58" s="1"/>
  <c r="I118" i="58"/>
  <c r="J118" i="58" s="1"/>
  <c r="K118" i="58" s="1"/>
  <c r="L87" i="62"/>
  <c r="M87" i="62" s="1"/>
  <c r="N87" i="62" s="1"/>
  <c r="O87" i="62" s="1"/>
  <c r="P87" i="62" s="1"/>
  <c r="W87" i="62"/>
  <c r="X87" i="62" s="1"/>
  <c r="G98" i="56"/>
  <c r="I98" i="56" s="1"/>
  <c r="J98" i="56" s="1"/>
  <c r="K98" i="56" s="1"/>
  <c r="H82" i="56"/>
  <c r="I82" i="56" s="1"/>
  <c r="J82" i="56" s="1"/>
  <c r="G64" i="56"/>
  <c r="I64" i="56" s="1"/>
  <c r="J64" i="56" s="1"/>
  <c r="H48" i="56"/>
  <c r="I48" i="56" s="1"/>
  <c r="J48" i="56" s="1"/>
  <c r="G32" i="56"/>
  <c r="I32" i="56" s="1"/>
  <c r="J32" i="56" s="1"/>
  <c r="W32" i="56" s="1"/>
  <c r="X32" i="56" s="1"/>
  <c r="Y32" i="56" s="1"/>
  <c r="H16" i="56"/>
  <c r="I16" i="56" s="1"/>
  <c r="J16" i="56" s="1"/>
  <c r="W16" i="56" s="1"/>
  <c r="X16" i="56" s="1"/>
  <c r="Y16" i="56" s="1"/>
  <c r="G93" i="56"/>
  <c r="I93" i="56" s="1"/>
  <c r="J93" i="56" s="1"/>
  <c r="K93" i="56" s="1"/>
  <c r="H72" i="56"/>
  <c r="I72" i="56" s="1"/>
  <c r="J72" i="56" s="1"/>
  <c r="H54" i="56"/>
  <c r="I54" i="56" s="1"/>
  <c r="J54" i="56" s="1"/>
  <c r="G43" i="56"/>
  <c r="I43" i="56" s="1"/>
  <c r="J43" i="56" s="1"/>
  <c r="G27" i="56"/>
  <c r="I27" i="56" s="1"/>
  <c r="J27" i="56" s="1"/>
  <c r="L89" i="62"/>
  <c r="M89" i="62" s="1"/>
  <c r="N89" i="62" s="1"/>
  <c r="O89" i="62" s="1"/>
  <c r="P89" i="62" s="1"/>
  <c r="W89" i="62"/>
  <c r="X89" i="62" s="1"/>
  <c r="G96" i="56"/>
  <c r="I96" i="56" s="1"/>
  <c r="J96" i="56" s="1"/>
  <c r="G62" i="56"/>
  <c r="I62" i="56" s="1"/>
  <c r="J62" i="56" s="1"/>
  <c r="G30" i="56"/>
  <c r="I30" i="56" s="1"/>
  <c r="J30" i="56" s="1"/>
  <c r="I249" i="58"/>
  <c r="J249" i="58" s="1"/>
  <c r="W249" i="58" s="1"/>
  <c r="X249" i="58" s="1"/>
  <c r="I247" i="58"/>
  <c r="J247" i="58" s="1"/>
  <c r="K247" i="58" s="1"/>
  <c r="L247" i="58" s="1"/>
  <c r="M247" i="58" s="1"/>
  <c r="N247" i="58" s="1"/>
  <c r="O247" i="58" s="1"/>
  <c r="P247" i="58" s="1"/>
  <c r="I200" i="58"/>
  <c r="J200" i="58" s="1"/>
  <c r="W200" i="58" s="1"/>
  <c r="X200" i="58" s="1"/>
  <c r="I198" i="58"/>
  <c r="J198" i="58" s="1"/>
  <c r="K198" i="58" s="1"/>
  <c r="I196" i="58"/>
  <c r="J196" i="58" s="1"/>
  <c r="K196" i="58" s="1"/>
  <c r="L196" i="58" s="1"/>
  <c r="M196" i="58" s="1"/>
  <c r="N196" i="58" s="1"/>
  <c r="O196" i="58" s="1"/>
  <c r="P196" i="58" s="1"/>
  <c r="I194" i="58"/>
  <c r="J194" i="58" s="1"/>
  <c r="K194" i="58" s="1"/>
  <c r="L194" i="58" s="1"/>
  <c r="M194" i="58" s="1"/>
  <c r="N194" i="58" s="1"/>
  <c r="O194" i="58" s="1"/>
  <c r="P194" i="58" s="1"/>
  <c r="I192" i="58"/>
  <c r="J192" i="58" s="1"/>
  <c r="W192" i="58" s="1"/>
  <c r="X192" i="58" s="1"/>
  <c r="I190" i="58"/>
  <c r="J190" i="58" s="1"/>
  <c r="K190" i="58" s="1"/>
  <c r="I188" i="58"/>
  <c r="J188" i="58" s="1"/>
  <c r="K188" i="58" s="1"/>
  <c r="L188" i="58" s="1"/>
  <c r="M188" i="58" s="1"/>
  <c r="N188" i="58" s="1"/>
  <c r="O188" i="58" s="1"/>
  <c r="P188" i="58" s="1"/>
  <c r="I186" i="58"/>
  <c r="J186" i="58" s="1"/>
  <c r="K186" i="58" s="1"/>
  <c r="L186" i="58" s="1"/>
  <c r="M186" i="58" s="1"/>
  <c r="N186" i="58" s="1"/>
  <c r="O186" i="58" s="1"/>
  <c r="P186" i="58" s="1"/>
  <c r="I184" i="58"/>
  <c r="J184" i="58" s="1"/>
  <c r="W184" i="58" s="1"/>
  <c r="X184" i="58" s="1"/>
  <c r="I182" i="58"/>
  <c r="J182" i="58" s="1"/>
  <c r="K182" i="58" s="1"/>
  <c r="L182" i="58" s="1"/>
  <c r="M182" i="58" s="1"/>
  <c r="N182" i="58" s="1"/>
  <c r="O182" i="58" s="1"/>
  <c r="P182" i="58" s="1"/>
  <c r="I180" i="58"/>
  <c r="J180" i="58" s="1"/>
  <c r="K180" i="58" s="1"/>
  <c r="L180" i="58" s="1"/>
  <c r="M180" i="58" s="1"/>
  <c r="N180" i="58" s="1"/>
  <c r="O180" i="58" s="1"/>
  <c r="P180" i="58" s="1"/>
  <c r="I178" i="58"/>
  <c r="J178" i="58" s="1"/>
  <c r="I176" i="58"/>
  <c r="J176" i="58" s="1"/>
  <c r="W176" i="58" s="1"/>
  <c r="X176" i="58" s="1"/>
  <c r="I174" i="58"/>
  <c r="J174" i="58" s="1"/>
  <c r="K174" i="58" s="1"/>
  <c r="L174" i="58" s="1"/>
  <c r="M174" i="58" s="1"/>
  <c r="N174" i="58" s="1"/>
  <c r="O174" i="58" s="1"/>
  <c r="P174" i="58" s="1"/>
  <c r="I172" i="58"/>
  <c r="J172" i="58" s="1"/>
  <c r="K172" i="58" s="1"/>
  <c r="L172" i="58" s="1"/>
  <c r="M172" i="58" s="1"/>
  <c r="N172" i="58" s="1"/>
  <c r="O172" i="58" s="1"/>
  <c r="P172" i="58" s="1"/>
  <c r="I170" i="58"/>
  <c r="J170" i="58" s="1"/>
  <c r="K170" i="58" s="1"/>
  <c r="L170" i="58" s="1"/>
  <c r="M170" i="58" s="1"/>
  <c r="N170" i="58" s="1"/>
  <c r="O170" i="58" s="1"/>
  <c r="P170" i="58" s="1"/>
  <c r="I168" i="58"/>
  <c r="J168" i="58" s="1"/>
  <c r="W168" i="58" s="1"/>
  <c r="X168" i="58" s="1"/>
  <c r="I166" i="58"/>
  <c r="J166" i="58" s="1"/>
  <c r="K166" i="58" s="1"/>
  <c r="L166" i="58" s="1"/>
  <c r="M166" i="58" s="1"/>
  <c r="N166" i="58" s="1"/>
  <c r="O166" i="58" s="1"/>
  <c r="P166" i="58" s="1"/>
  <c r="I164" i="58"/>
  <c r="J164" i="58" s="1"/>
  <c r="K164" i="58" s="1"/>
  <c r="L164" i="58" s="1"/>
  <c r="M164" i="58" s="1"/>
  <c r="N164" i="58" s="1"/>
  <c r="O164" i="58" s="1"/>
  <c r="P164" i="58" s="1"/>
  <c r="I162" i="58"/>
  <c r="J162" i="58" s="1"/>
  <c r="I160" i="58"/>
  <c r="J160" i="58" s="1"/>
  <c r="W160" i="58" s="1"/>
  <c r="X160" i="58" s="1"/>
  <c r="I158" i="58"/>
  <c r="J158" i="58" s="1"/>
  <c r="K158" i="58" s="1"/>
  <c r="L158" i="58" s="1"/>
  <c r="M158" i="58" s="1"/>
  <c r="N158" i="58" s="1"/>
  <c r="O158" i="58" s="1"/>
  <c r="P158" i="58" s="1"/>
  <c r="I156" i="58"/>
  <c r="J156" i="58" s="1"/>
  <c r="K156" i="58" s="1"/>
  <c r="L156" i="58" s="1"/>
  <c r="M156" i="58" s="1"/>
  <c r="N156" i="58" s="1"/>
  <c r="O156" i="58" s="1"/>
  <c r="P156" i="58" s="1"/>
  <c r="I154" i="58"/>
  <c r="J154" i="58" s="1"/>
  <c r="K154" i="58" s="1"/>
  <c r="L154" i="58" s="1"/>
  <c r="M154" i="58" s="1"/>
  <c r="N154" i="58" s="1"/>
  <c r="O154" i="58" s="1"/>
  <c r="P154" i="58" s="1"/>
  <c r="I152" i="58"/>
  <c r="J152" i="58" s="1"/>
  <c r="W152" i="58" s="1"/>
  <c r="X152" i="58" s="1"/>
  <c r="I150" i="58"/>
  <c r="J150" i="58" s="1"/>
  <c r="K150" i="58" s="1"/>
  <c r="L150" i="58" s="1"/>
  <c r="M150" i="58" s="1"/>
  <c r="N150" i="58" s="1"/>
  <c r="O150" i="58" s="1"/>
  <c r="P150" i="58" s="1"/>
  <c r="I148" i="58"/>
  <c r="J148" i="58" s="1"/>
  <c r="K148" i="58" s="1"/>
  <c r="L148" i="58" s="1"/>
  <c r="M148" i="58" s="1"/>
  <c r="N148" i="58" s="1"/>
  <c r="O148" i="58" s="1"/>
  <c r="P148" i="58" s="1"/>
  <c r="I146" i="58"/>
  <c r="J146" i="58" s="1"/>
  <c r="I144" i="58"/>
  <c r="J144" i="58" s="1"/>
  <c r="W144" i="58" s="1"/>
  <c r="X144" i="58" s="1"/>
  <c r="I142" i="58"/>
  <c r="J142" i="58" s="1"/>
  <c r="K142" i="58" s="1"/>
  <c r="L142" i="58" s="1"/>
  <c r="M142" i="58" s="1"/>
  <c r="N142" i="58" s="1"/>
  <c r="O142" i="58" s="1"/>
  <c r="P142" i="58" s="1"/>
  <c r="I140" i="58"/>
  <c r="J140" i="58" s="1"/>
  <c r="K140" i="58" s="1"/>
  <c r="L140" i="58" s="1"/>
  <c r="M140" i="58" s="1"/>
  <c r="N140" i="58" s="1"/>
  <c r="O140" i="58" s="1"/>
  <c r="P140" i="58" s="1"/>
  <c r="I138" i="58"/>
  <c r="J138" i="58" s="1"/>
  <c r="K138" i="58" s="1"/>
  <c r="L138" i="58" s="1"/>
  <c r="M138" i="58" s="1"/>
  <c r="N138" i="58" s="1"/>
  <c r="O138" i="58" s="1"/>
  <c r="P138" i="58" s="1"/>
  <c r="I136" i="58"/>
  <c r="J136" i="58" s="1"/>
  <c r="W136" i="58" s="1"/>
  <c r="X136" i="58" s="1"/>
  <c r="I134" i="58"/>
  <c r="J134" i="58" s="1"/>
  <c r="K134" i="58" s="1"/>
  <c r="L134" i="58" s="1"/>
  <c r="M134" i="58" s="1"/>
  <c r="N134" i="58" s="1"/>
  <c r="O134" i="58" s="1"/>
  <c r="P134" i="58" s="1"/>
  <c r="I132" i="58"/>
  <c r="J132" i="58" s="1"/>
  <c r="K132" i="58" s="1"/>
  <c r="L132" i="58" s="1"/>
  <c r="M132" i="58" s="1"/>
  <c r="N132" i="58" s="1"/>
  <c r="O132" i="58" s="1"/>
  <c r="P132" i="58" s="1"/>
  <c r="I130" i="58"/>
  <c r="J130" i="58" s="1"/>
  <c r="I128" i="58"/>
  <c r="J128" i="58" s="1"/>
  <c r="W128" i="58" s="1"/>
  <c r="X128" i="58" s="1"/>
  <c r="I126" i="58"/>
  <c r="J126" i="58" s="1"/>
  <c r="K126" i="58" s="1"/>
  <c r="L126" i="58" s="1"/>
  <c r="M126" i="58" s="1"/>
  <c r="N126" i="58" s="1"/>
  <c r="O126" i="58" s="1"/>
  <c r="P126" i="58" s="1"/>
  <c r="I124" i="58"/>
  <c r="J124" i="58" s="1"/>
  <c r="K124" i="58" s="1"/>
  <c r="L124" i="58" s="1"/>
  <c r="M124" i="58" s="1"/>
  <c r="N124" i="58" s="1"/>
  <c r="O124" i="58" s="1"/>
  <c r="P124" i="58" s="1"/>
  <c r="I66" i="58"/>
  <c r="J66" i="58" s="1"/>
  <c r="K66" i="58" s="1"/>
  <c r="L66" i="58" s="1"/>
  <c r="M66" i="58" s="1"/>
  <c r="N66" i="58" s="1"/>
  <c r="O66" i="58" s="1"/>
  <c r="P66" i="58" s="1"/>
  <c r="Q66" i="58" s="1"/>
  <c r="I62" i="58"/>
  <c r="J62" i="58" s="1"/>
  <c r="K62" i="58" s="1"/>
  <c r="L62" i="58" s="1"/>
  <c r="M62" i="58" s="1"/>
  <c r="N62" i="58" s="1"/>
  <c r="O62" i="58" s="1"/>
  <c r="P62" i="58" s="1"/>
  <c r="I58" i="58"/>
  <c r="J58" i="58" s="1"/>
  <c r="K58" i="58" s="1"/>
  <c r="L58" i="58" s="1"/>
  <c r="M58" i="58" s="1"/>
  <c r="N58" i="58" s="1"/>
  <c r="O58" i="58" s="1"/>
  <c r="P58" i="58" s="1"/>
  <c r="I54" i="58"/>
  <c r="J54" i="58" s="1"/>
  <c r="K54" i="58" s="1"/>
  <c r="L54" i="58" s="1"/>
  <c r="M54" i="58" s="1"/>
  <c r="N54" i="58" s="1"/>
  <c r="O54" i="58" s="1"/>
  <c r="P54" i="58" s="1"/>
  <c r="I50" i="58"/>
  <c r="J50" i="58" s="1"/>
  <c r="K50" i="58" s="1"/>
  <c r="L50" i="58" s="1"/>
  <c r="M50" i="58" s="1"/>
  <c r="N50" i="58" s="1"/>
  <c r="O50" i="58" s="1"/>
  <c r="P50" i="58" s="1"/>
  <c r="Q50" i="58" s="1"/>
  <c r="I46" i="58"/>
  <c r="J46" i="58" s="1"/>
  <c r="K46" i="58" s="1"/>
  <c r="L46" i="58" s="1"/>
  <c r="M46" i="58" s="1"/>
  <c r="N46" i="58" s="1"/>
  <c r="O46" i="58" s="1"/>
  <c r="P46" i="58" s="1"/>
  <c r="I42" i="58"/>
  <c r="J42" i="58" s="1"/>
  <c r="K42" i="58" s="1"/>
  <c r="L42" i="58" s="1"/>
  <c r="M42" i="58" s="1"/>
  <c r="N42" i="58" s="1"/>
  <c r="O42" i="58" s="1"/>
  <c r="P42" i="58" s="1"/>
  <c r="I38" i="58"/>
  <c r="J38" i="58" s="1"/>
  <c r="K38" i="58" s="1"/>
  <c r="L38" i="58" s="1"/>
  <c r="M38" i="58" s="1"/>
  <c r="N38" i="58" s="1"/>
  <c r="O38" i="58" s="1"/>
  <c r="P38" i="58" s="1"/>
  <c r="I34" i="58"/>
  <c r="J34" i="58" s="1"/>
  <c r="K34" i="58" s="1"/>
  <c r="L34" i="58" s="1"/>
  <c r="M34" i="58" s="1"/>
  <c r="N34" i="58" s="1"/>
  <c r="O34" i="58" s="1"/>
  <c r="P34" i="58" s="1"/>
  <c r="Q34" i="58" s="1"/>
  <c r="I30" i="58"/>
  <c r="J30" i="58" s="1"/>
  <c r="K30" i="58" s="1"/>
  <c r="L30" i="58" s="1"/>
  <c r="M30" i="58" s="1"/>
  <c r="N30" i="58" s="1"/>
  <c r="O30" i="58" s="1"/>
  <c r="P30" i="58" s="1"/>
  <c r="I26" i="58"/>
  <c r="J26" i="58" s="1"/>
  <c r="K26" i="58" s="1"/>
  <c r="L26" i="58" s="1"/>
  <c r="M26" i="58" s="1"/>
  <c r="N26" i="58" s="1"/>
  <c r="O26" i="58" s="1"/>
  <c r="P26" i="58" s="1"/>
  <c r="I22" i="58"/>
  <c r="J22" i="58" s="1"/>
  <c r="K22" i="58" s="1"/>
  <c r="L22" i="58" s="1"/>
  <c r="M22" i="58" s="1"/>
  <c r="N22" i="58" s="1"/>
  <c r="O22" i="58" s="1"/>
  <c r="P22" i="58" s="1"/>
  <c r="I18" i="58"/>
  <c r="J18" i="58" s="1"/>
  <c r="K18" i="58" s="1"/>
  <c r="L18" i="58" s="1"/>
  <c r="M18" i="58" s="1"/>
  <c r="N18" i="58" s="1"/>
  <c r="O18" i="58" s="1"/>
  <c r="P18" i="58" s="1"/>
  <c r="Q18" i="58" s="1"/>
  <c r="I14" i="58"/>
  <c r="J14" i="58" s="1"/>
  <c r="K14" i="58" s="1"/>
  <c r="L14" i="58" s="1"/>
  <c r="M14" i="58" s="1"/>
  <c r="N14" i="58" s="1"/>
  <c r="O14" i="58" s="1"/>
  <c r="P14" i="58" s="1"/>
  <c r="I11" i="58"/>
  <c r="J11" i="58" s="1"/>
  <c r="K11" i="58" s="1"/>
  <c r="L11" i="58" s="1"/>
  <c r="M11" i="58" s="1"/>
  <c r="N11" i="58" s="1"/>
  <c r="O11" i="58" s="1"/>
  <c r="P11" i="58" s="1"/>
  <c r="Q11" i="58" s="1"/>
  <c r="I116" i="58"/>
  <c r="J116" i="58" s="1"/>
  <c r="K116" i="58" s="1"/>
  <c r="L116" i="58" s="1"/>
  <c r="M116" i="58" s="1"/>
  <c r="N116" i="58" s="1"/>
  <c r="O116" i="58" s="1"/>
  <c r="P116" i="58" s="1"/>
  <c r="I112" i="58"/>
  <c r="J112" i="58" s="1"/>
  <c r="K112" i="58" s="1"/>
  <c r="L112" i="58" s="1"/>
  <c r="M112" i="58" s="1"/>
  <c r="N112" i="58" s="1"/>
  <c r="O112" i="58" s="1"/>
  <c r="P112" i="58" s="1"/>
  <c r="I108" i="58"/>
  <c r="J108" i="58" s="1"/>
  <c r="K108" i="58" s="1"/>
  <c r="L108" i="58" s="1"/>
  <c r="M108" i="58" s="1"/>
  <c r="N108" i="58" s="1"/>
  <c r="O108" i="58" s="1"/>
  <c r="P108" i="58" s="1"/>
  <c r="Q108" i="58" s="1"/>
  <c r="I104" i="58"/>
  <c r="J104" i="58" s="1"/>
  <c r="K104" i="58" s="1"/>
  <c r="L104" i="58" s="1"/>
  <c r="M104" i="58" s="1"/>
  <c r="N104" i="58" s="1"/>
  <c r="O104" i="58" s="1"/>
  <c r="P104" i="58" s="1"/>
  <c r="Q104" i="58" s="1"/>
  <c r="I100" i="58"/>
  <c r="J100" i="58" s="1"/>
  <c r="K100" i="58" s="1"/>
  <c r="L100" i="58" s="1"/>
  <c r="M100" i="58" s="1"/>
  <c r="N100" i="58" s="1"/>
  <c r="O100" i="58" s="1"/>
  <c r="P100" i="58" s="1"/>
  <c r="Q100" i="58" s="1"/>
  <c r="I96" i="58"/>
  <c r="J96" i="58" s="1"/>
  <c r="K96" i="58" s="1"/>
  <c r="L96" i="58" s="1"/>
  <c r="M96" i="58" s="1"/>
  <c r="N96" i="58" s="1"/>
  <c r="O96" i="58" s="1"/>
  <c r="P96" i="58" s="1"/>
  <c r="Q96" i="58" s="1"/>
  <c r="I92" i="58"/>
  <c r="J92" i="58" s="1"/>
  <c r="K92" i="58" s="1"/>
  <c r="L92" i="58" s="1"/>
  <c r="M92" i="58" s="1"/>
  <c r="N92" i="58" s="1"/>
  <c r="O92" i="58" s="1"/>
  <c r="P92" i="58" s="1"/>
  <c r="Q92" i="58" s="1"/>
  <c r="I88" i="58"/>
  <c r="J88" i="58" s="1"/>
  <c r="K88" i="58" s="1"/>
  <c r="L88" i="58" s="1"/>
  <c r="M88" i="58" s="1"/>
  <c r="N88" i="58" s="1"/>
  <c r="O88" i="58" s="1"/>
  <c r="P88" i="58" s="1"/>
  <c r="Q88" i="58" s="1"/>
  <c r="I84" i="58"/>
  <c r="J84" i="58" s="1"/>
  <c r="K84" i="58" s="1"/>
  <c r="L84" i="58" s="1"/>
  <c r="M84" i="58" s="1"/>
  <c r="N84" i="58" s="1"/>
  <c r="O84" i="58" s="1"/>
  <c r="P84" i="58" s="1"/>
  <c r="Q84" i="58" s="1"/>
  <c r="I80" i="58"/>
  <c r="J80" i="58" s="1"/>
  <c r="K80" i="58" s="1"/>
  <c r="L80" i="58" s="1"/>
  <c r="M80" i="58" s="1"/>
  <c r="N80" i="58" s="1"/>
  <c r="O80" i="58" s="1"/>
  <c r="P80" i="58" s="1"/>
  <c r="Q80" i="58" s="1"/>
  <c r="I76" i="58"/>
  <c r="J76" i="58" s="1"/>
  <c r="K76" i="58" s="1"/>
  <c r="L76" i="58" s="1"/>
  <c r="M76" i="58" s="1"/>
  <c r="N76" i="58" s="1"/>
  <c r="O76" i="58" s="1"/>
  <c r="P76" i="58" s="1"/>
  <c r="Q76" i="58" s="1"/>
  <c r="I72" i="58"/>
  <c r="J72" i="58" s="1"/>
  <c r="K72" i="58" s="1"/>
  <c r="L72" i="58" s="1"/>
  <c r="M72" i="58" s="1"/>
  <c r="N72" i="58" s="1"/>
  <c r="O72" i="58" s="1"/>
  <c r="P72" i="58" s="1"/>
  <c r="Q72" i="58" s="1"/>
  <c r="I93" i="59"/>
  <c r="J93" i="59" s="1"/>
  <c r="W93" i="59" s="1"/>
  <c r="X93" i="59" s="1"/>
  <c r="Y93" i="59" s="1"/>
  <c r="I91" i="59"/>
  <c r="J91" i="59" s="1"/>
  <c r="I89" i="59"/>
  <c r="J89" i="59" s="1"/>
  <c r="W89" i="59" s="1"/>
  <c r="X89" i="59" s="1"/>
  <c r="Y89" i="59" s="1"/>
  <c r="I87" i="59"/>
  <c r="J87" i="59" s="1"/>
  <c r="I85" i="59"/>
  <c r="J85" i="59" s="1"/>
  <c r="W85" i="59" s="1"/>
  <c r="X85" i="59" s="1"/>
  <c r="Y85" i="59" s="1"/>
  <c r="I83" i="59"/>
  <c r="J83" i="59" s="1"/>
  <c r="I81" i="59"/>
  <c r="J81" i="59" s="1"/>
  <c r="W81" i="59" s="1"/>
  <c r="X81" i="59" s="1"/>
  <c r="Y81" i="59" s="1"/>
  <c r="I79" i="59"/>
  <c r="J79" i="59" s="1"/>
  <c r="I77" i="59"/>
  <c r="J77" i="59" s="1"/>
  <c r="W77" i="59" s="1"/>
  <c r="X77" i="59" s="1"/>
  <c r="Y77" i="59" s="1"/>
  <c r="I75" i="59"/>
  <c r="J75" i="59" s="1"/>
  <c r="I73" i="59"/>
  <c r="J73" i="59" s="1"/>
  <c r="W73" i="59" s="1"/>
  <c r="X73" i="59" s="1"/>
  <c r="Y73" i="59" s="1"/>
  <c r="I71" i="59"/>
  <c r="J71" i="59" s="1"/>
  <c r="I68" i="59"/>
  <c r="J68" i="59" s="1"/>
  <c r="K68" i="59" s="1"/>
  <c r="I66" i="59"/>
  <c r="J66" i="59" s="1"/>
  <c r="K66" i="59" s="1"/>
  <c r="I64" i="59"/>
  <c r="J64" i="59" s="1"/>
  <c r="K64" i="59" s="1"/>
  <c r="I62" i="59"/>
  <c r="J62" i="59" s="1"/>
  <c r="K62" i="59" s="1"/>
  <c r="I60" i="59"/>
  <c r="J60" i="59" s="1"/>
  <c r="I58" i="59"/>
  <c r="J58" i="59" s="1"/>
  <c r="I56" i="59"/>
  <c r="J56" i="59" s="1"/>
  <c r="I54" i="59"/>
  <c r="J54" i="59" s="1"/>
  <c r="I52" i="59"/>
  <c r="J52" i="59" s="1"/>
  <c r="I50" i="59"/>
  <c r="J50" i="59" s="1"/>
  <c r="I48" i="59"/>
  <c r="J48" i="59" s="1"/>
  <c r="I46" i="59"/>
  <c r="J46" i="59" s="1"/>
  <c r="I44" i="59"/>
  <c r="J44" i="59" s="1"/>
  <c r="I42" i="59"/>
  <c r="J42" i="59" s="1"/>
  <c r="I40" i="59"/>
  <c r="J40" i="59" s="1"/>
  <c r="I38" i="59"/>
  <c r="J38" i="59" s="1"/>
  <c r="I36" i="59"/>
  <c r="J36" i="59" s="1"/>
  <c r="I34" i="59"/>
  <c r="J34" i="59" s="1"/>
  <c r="I32" i="59"/>
  <c r="J32" i="59" s="1"/>
  <c r="I30" i="59"/>
  <c r="J30" i="59" s="1"/>
  <c r="I28" i="59"/>
  <c r="J28" i="59" s="1"/>
  <c r="I26" i="59"/>
  <c r="J26" i="59" s="1"/>
  <c r="I24" i="59"/>
  <c r="J24" i="59" s="1"/>
  <c r="I22" i="59"/>
  <c r="J22" i="59" s="1"/>
  <c r="I20" i="59"/>
  <c r="J20" i="59" s="1"/>
  <c r="I18" i="59"/>
  <c r="J18" i="59" s="1"/>
  <c r="I16" i="59"/>
  <c r="J16" i="59" s="1"/>
  <c r="I14" i="59"/>
  <c r="J14" i="59" s="1"/>
  <c r="I12" i="59"/>
  <c r="J12" i="59" s="1"/>
  <c r="I104" i="60"/>
  <c r="J104" i="60" s="1"/>
  <c r="K104" i="60" s="1"/>
  <c r="I225" i="62"/>
  <c r="J225" i="62" s="1"/>
  <c r="W225" i="62" s="1"/>
  <c r="X225" i="62" s="1"/>
  <c r="Y225" i="62" s="1"/>
  <c r="I246" i="62"/>
  <c r="J246" i="62" s="1"/>
  <c r="W246" i="62" s="1"/>
  <c r="X246" i="62" s="1"/>
  <c r="Y246" i="62" s="1"/>
  <c r="I230" i="62"/>
  <c r="J230" i="62" s="1"/>
  <c r="W230" i="62" s="1"/>
  <c r="X230" i="62" s="1"/>
  <c r="Y230" i="62" s="1"/>
  <c r="I295" i="62"/>
  <c r="J295" i="62" s="1"/>
  <c r="W295" i="62" s="1"/>
  <c r="X295" i="62" s="1"/>
  <c r="I322" i="62"/>
  <c r="J322" i="62" s="1"/>
  <c r="W322" i="62" s="1"/>
  <c r="X322" i="62" s="1"/>
  <c r="Y322" i="62" s="1"/>
  <c r="I110" i="62"/>
  <c r="J110" i="62" s="1"/>
  <c r="I307" i="62"/>
  <c r="J307" i="62" s="1"/>
  <c r="K18" i="62"/>
  <c r="L18" i="62" s="1"/>
  <c r="M18" i="62" s="1"/>
  <c r="N18" i="62" s="1"/>
  <c r="O18" i="62" s="1"/>
  <c r="P18" i="62" s="1"/>
  <c r="I258" i="62"/>
  <c r="J258" i="62" s="1"/>
  <c r="Y18" i="62"/>
  <c r="Y24" i="62"/>
  <c r="K24" i="62"/>
  <c r="L24" i="62" s="1"/>
  <c r="M24" i="62" s="1"/>
  <c r="N24" i="62" s="1"/>
  <c r="O24" i="62" s="1"/>
  <c r="P24" i="62" s="1"/>
  <c r="E70" i="56"/>
  <c r="F70" i="56" s="1"/>
  <c r="G70" i="56" s="1"/>
  <c r="I102" i="56"/>
  <c r="J102" i="56" s="1"/>
  <c r="K102" i="56" s="1"/>
  <c r="I68" i="56"/>
  <c r="J68" i="56" s="1"/>
  <c r="W68" i="56" s="1"/>
  <c r="X68" i="56" s="1"/>
  <c r="Y68" i="56" s="1"/>
  <c r="I36" i="56"/>
  <c r="J36" i="56" s="1"/>
  <c r="W36" i="56" s="1"/>
  <c r="X36" i="56" s="1"/>
  <c r="Y36" i="56" s="1"/>
  <c r="H101" i="56"/>
  <c r="I101" i="56" s="1"/>
  <c r="J101" i="56" s="1"/>
  <c r="K101" i="56" s="1"/>
  <c r="H85" i="56"/>
  <c r="I85" i="56" s="1"/>
  <c r="J85" i="56" s="1"/>
  <c r="H67" i="56"/>
  <c r="I67" i="56" s="1"/>
  <c r="J67" i="56" s="1"/>
  <c r="H51" i="56"/>
  <c r="I51" i="56" s="1"/>
  <c r="J51" i="56" s="1"/>
  <c r="H35" i="56"/>
  <c r="I35" i="56" s="1"/>
  <c r="J35" i="56" s="1"/>
  <c r="H19" i="56"/>
  <c r="I19" i="56" s="1"/>
  <c r="J19" i="56" s="1"/>
  <c r="H375" i="60"/>
  <c r="G375" i="60"/>
  <c r="H376" i="60"/>
  <c r="G376" i="60"/>
  <c r="H372" i="60"/>
  <c r="G372" i="60"/>
  <c r="H370" i="60"/>
  <c r="G370" i="60"/>
  <c r="G367" i="60"/>
  <c r="H367" i="60"/>
  <c r="G363" i="60"/>
  <c r="H363" i="60"/>
  <c r="H357" i="60"/>
  <c r="G357" i="60"/>
  <c r="H353" i="60"/>
  <c r="G353" i="60"/>
  <c r="H349" i="60"/>
  <c r="G349" i="60"/>
  <c r="G366" i="60"/>
  <c r="H366" i="60"/>
  <c r="G362" i="60"/>
  <c r="H362" i="60"/>
  <c r="G360" i="60"/>
  <c r="H360" i="60"/>
  <c r="H356" i="60"/>
  <c r="G356" i="60"/>
  <c r="H352" i="60"/>
  <c r="G352" i="60"/>
  <c r="H347" i="60"/>
  <c r="G347" i="60"/>
  <c r="H343" i="60"/>
  <c r="G343" i="60"/>
  <c r="H346" i="60"/>
  <c r="G346" i="60"/>
  <c r="H342" i="60"/>
  <c r="G342" i="60"/>
  <c r="G339" i="60"/>
  <c r="H339" i="60"/>
  <c r="G335" i="60"/>
  <c r="H335" i="60"/>
  <c r="H320" i="60"/>
  <c r="G320" i="60"/>
  <c r="H316" i="60"/>
  <c r="G316" i="60"/>
  <c r="G340" i="60"/>
  <c r="H340" i="60"/>
  <c r="G336" i="60"/>
  <c r="H336" i="60"/>
  <c r="G333" i="60"/>
  <c r="H333" i="60"/>
  <c r="G331" i="60"/>
  <c r="H331" i="60"/>
  <c r="G329" i="60"/>
  <c r="H329" i="60"/>
  <c r="G327" i="60"/>
  <c r="H327" i="60"/>
  <c r="G325" i="60"/>
  <c r="H325" i="60"/>
  <c r="H323" i="60"/>
  <c r="G323" i="60"/>
  <c r="H319" i="60"/>
  <c r="G319" i="60"/>
  <c r="H315" i="60"/>
  <c r="G315" i="60"/>
  <c r="H311" i="60"/>
  <c r="G311" i="60"/>
  <c r="H307" i="60"/>
  <c r="G307" i="60"/>
  <c r="H303" i="60"/>
  <c r="G303" i="60"/>
  <c r="H299" i="60"/>
  <c r="G299" i="60"/>
  <c r="H295" i="60"/>
  <c r="G295" i="60"/>
  <c r="H312" i="60"/>
  <c r="G312" i="60"/>
  <c r="H308" i="60"/>
  <c r="G308" i="60"/>
  <c r="H304" i="60"/>
  <c r="G304" i="60"/>
  <c r="H300" i="60"/>
  <c r="G300" i="60"/>
  <c r="H296" i="60"/>
  <c r="G296" i="60"/>
  <c r="G291" i="60"/>
  <c r="H291" i="60"/>
  <c r="G287" i="60"/>
  <c r="H287" i="60"/>
  <c r="G284" i="60"/>
  <c r="H284" i="60"/>
  <c r="G282" i="60"/>
  <c r="H282" i="60"/>
  <c r="G280" i="60"/>
  <c r="H280" i="60"/>
  <c r="G278" i="60"/>
  <c r="H278" i="60"/>
  <c r="G276" i="60"/>
  <c r="H276" i="60"/>
  <c r="G274" i="60"/>
  <c r="H274" i="60"/>
  <c r="G272" i="60"/>
  <c r="H272" i="60"/>
  <c r="G270" i="60"/>
  <c r="H270" i="60"/>
  <c r="G268" i="60"/>
  <c r="H268" i="60"/>
  <c r="G266" i="60"/>
  <c r="H266" i="60"/>
  <c r="G264" i="60"/>
  <c r="H264" i="60"/>
  <c r="G262" i="60"/>
  <c r="H262" i="60"/>
  <c r="G260" i="60"/>
  <c r="H260" i="60"/>
  <c r="G258" i="60"/>
  <c r="H258" i="60"/>
  <c r="G256" i="60"/>
  <c r="H256" i="60"/>
  <c r="H253" i="60"/>
  <c r="G253" i="60"/>
  <c r="H249" i="60"/>
  <c r="G249" i="60"/>
  <c r="H245" i="60"/>
  <c r="G245" i="60"/>
  <c r="H241" i="60"/>
  <c r="G241" i="60"/>
  <c r="G292" i="60"/>
  <c r="H292" i="60"/>
  <c r="G288" i="60"/>
  <c r="H288" i="60"/>
  <c r="H254" i="60"/>
  <c r="G254" i="60"/>
  <c r="H250" i="60"/>
  <c r="G250" i="60"/>
  <c r="H246" i="60"/>
  <c r="G246" i="60"/>
  <c r="H242" i="60"/>
  <c r="G242" i="60"/>
  <c r="H238" i="60"/>
  <c r="G238" i="60"/>
  <c r="H235" i="60"/>
  <c r="G235" i="60"/>
  <c r="H231" i="60"/>
  <c r="G231" i="60"/>
  <c r="H227" i="60"/>
  <c r="G227" i="60"/>
  <c r="H223" i="60"/>
  <c r="G223" i="60"/>
  <c r="H219" i="60"/>
  <c r="G219" i="60"/>
  <c r="H215" i="60"/>
  <c r="G215" i="60"/>
  <c r="H211" i="60"/>
  <c r="G211" i="60"/>
  <c r="H207" i="60"/>
  <c r="G207" i="60"/>
  <c r="H203" i="60"/>
  <c r="G203" i="60"/>
  <c r="H199" i="60"/>
  <c r="G199" i="60"/>
  <c r="H234" i="60"/>
  <c r="G234" i="60"/>
  <c r="H230" i="60"/>
  <c r="G230" i="60"/>
  <c r="H226" i="60"/>
  <c r="G226" i="60"/>
  <c r="H222" i="60"/>
  <c r="G222" i="60"/>
  <c r="H218" i="60"/>
  <c r="G218" i="60"/>
  <c r="H214" i="60"/>
  <c r="G214" i="60"/>
  <c r="H210" i="60"/>
  <c r="G210" i="60"/>
  <c r="H206" i="60"/>
  <c r="G206" i="60"/>
  <c r="H202" i="60"/>
  <c r="G202" i="60"/>
  <c r="H198" i="60"/>
  <c r="G198" i="60"/>
  <c r="G195" i="60"/>
  <c r="H195" i="60"/>
  <c r="G191" i="60"/>
  <c r="H191" i="60"/>
  <c r="H187" i="60"/>
  <c r="G187" i="60"/>
  <c r="H183" i="60"/>
  <c r="G183" i="60"/>
  <c r="H179" i="60"/>
  <c r="G179" i="60"/>
  <c r="H175" i="60"/>
  <c r="G175" i="60"/>
  <c r="H171" i="60"/>
  <c r="G171" i="60"/>
  <c r="H167" i="60"/>
  <c r="G167" i="60"/>
  <c r="H163" i="60"/>
  <c r="G163" i="60"/>
  <c r="H159" i="60"/>
  <c r="G159" i="60"/>
  <c r="H155" i="60"/>
  <c r="G155" i="60"/>
  <c r="H151" i="60"/>
  <c r="G151" i="60"/>
  <c r="H147" i="60"/>
  <c r="G147" i="60"/>
  <c r="H143" i="60"/>
  <c r="G143" i="60"/>
  <c r="H139" i="60"/>
  <c r="G139" i="60"/>
  <c r="H135" i="60"/>
  <c r="G135" i="60"/>
  <c r="H131" i="60"/>
  <c r="G131" i="60"/>
  <c r="H127" i="60"/>
  <c r="G127" i="60"/>
  <c r="H123" i="60"/>
  <c r="G123" i="60"/>
  <c r="H119" i="60"/>
  <c r="G119" i="60"/>
  <c r="H115" i="60"/>
  <c r="G115" i="60"/>
  <c r="H111" i="60"/>
  <c r="G111" i="60"/>
  <c r="H107" i="60"/>
  <c r="G107" i="60"/>
  <c r="G103" i="60"/>
  <c r="H103" i="60"/>
  <c r="G101" i="60"/>
  <c r="H101" i="60"/>
  <c r="G99" i="60"/>
  <c r="H99" i="60"/>
  <c r="G97" i="60"/>
  <c r="H97" i="60"/>
  <c r="Z70" i="60"/>
  <c r="AB70" i="60" s="1"/>
  <c r="U70" i="60"/>
  <c r="S70" i="60"/>
  <c r="Q70" i="60"/>
  <c r="G194" i="60"/>
  <c r="H194" i="60"/>
  <c r="G190" i="60"/>
  <c r="H190" i="60"/>
  <c r="H186" i="60"/>
  <c r="G186" i="60"/>
  <c r="H182" i="60"/>
  <c r="G182" i="60"/>
  <c r="H178" i="60"/>
  <c r="G178" i="60"/>
  <c r="H174" i="60"/>
  <c r="G174" i="60"/>
  <c r="H170" i="60"/>
  <c r="G170" i="60"/>
  <c r="H166" i="60"/>
  <c r="G166" i="60"/>
  <c r="H162" i="60"/>
  <c r="G162" i="60"/>
  <c r="H158" i="60"/>
  <c r="G158" i="60"/>
  <c r="H154" i="60"/>
  <c r="G154" i="60"/>
  <c r="H150" i="60"/>
  <c r="G150" i="60"/>
  <c r="H146" i="60"/>
  <c r="G146" i="60"/>
  <c r="H142" i="60"/>
  <c r="G142" i="60"/>
  <c r="H138" i="60"/>
  <c r="G138" i="60"/>
  <c r="H134" i="60"/>
  <c r="G134" i="60"/>
  <c r="H130" i="60"/>
  <c r="G130" i="60"/>
  <c r="H126" i="60"/>
  <c r="G126" i="60"/>
  <c r="H122" i="60"/>
  <c r="G122" i="60"/>
  <c r="H118" i="60"/>
  <c r="G118" i="60"/>
  <c r="H114" i="60"/>
  <c r="G114" i="60"/>
  <c r="H110" i="60"/>
  <c r="G110" i="60"/>
  <c r="H106" i="60"/>
  <c r="G106" i="60"/>
  <c r="I95" i="60"/>
  <c r="J95" i="60" s="1"/>
  <c r="W95" i="60" s="1"/>
  <c r="X95" i="60" s="1"/>
  <c r="I93" i="60"/>
  <c r="J93" i="60" s="1"/>
  <c r="W93" i="60" s="1"/>
  <c r="X93" i="60" s="1"/>
  <c r="I91" i="60"/>
  <c r="J91" i="60" s="1"/>
  <c r="W91" i="60" s="1"/>
  <c r="X91" i="60" s="1"/>
  <c r="I89" i="60"/>
  <c r="J89" i="60" s="1"/>
  <c r="W89" i="60" s="1"/>
  <c r="X89" i="60" s="1"/>
  <c r="I87" i="60"/>
  <c r="J87" i="60" s="1"/>
  <c r="W87" i="60" s="1"/>
  <c r="X87" i="60" s="1"/>
  <c r="I85" i="60"/>
  <c r="J85" i="60" s="1"/>
  <c r="W85" i="60" s="1"/>
  <c r="X85" i="60" s="1"/>
  <c r="I83" i="60"/>
  <c r="J83" i="60" s="1"/>
  <c r="W83" i="60" s="1"/>
  <c r="X83" i="60" s="1"/>
  <c r="I81" i="60"/>
  <c r="J81" i="60" s="1"/>
  <c r="W81" i="60" s="1"/>
  <c r="X81" i="60" s="1"/>
  <c r="I79" i="60"/>
  <c r="J79" i="60" s="1"/>
  <c r="W79" i="60" s="1"/>
  <c r="X79" i="60" s="1"/>
  <c r="I77" i="60"/>
  <c r="J77" i="60" s="1"/>
  <c r="W77" i="60" s="1"/>
  <c r="X77" i="60" s="1"/>
  <c r="I75" i="60"/>
  <c r="J75" i="60" s="1"/>
  <c r="W75" i="60" s="1"/>
  <c r="X75" i="60" s="1"/>
  <c r="I73" i="60"/>
  <c r="J73" i="60" s="1"/>
  <c r="W73" i="60" s="1"/>
  <c r="X73" i="60" s="1"/>
  <c r="I71" i="60"/>
  <c r="J71" i="60" s="1"/>
  <c r="W71" i="60" s="1"/>
  <c r="X71" i="60" s="1"/>
  <c r="I68" i="60"/>
  <c r="J68" i="60" s="1"/>
  <c r="W68" i="60" s="1"/>
  <c r="X68" i="60" s="1"/>
  <c r="I66" i="60"/>
  <c r="J66" i="60" s="1"/>
  <c r="W66" i="60" s="1"/>
  <c r="X66" i="60" s="1"/>
  <c r="I64" i="60"/>
  <c r="J64" i="60" s="1"/>
  <c r="W64" i="60" s="1"/>
  <c r="X64" i="60" s="1"/>
  <c r="I62" i="60"/>
  <c r="J62" i="60" s="1"/>
  <c r="W62" i="60" s="1"/>
  <c r="X62" i="60" s="1"/>
  <c r="I60" i="60"/>
  <c r="J60" i="60" s="1"/>
  <c r="W60" i="60" s="1"/>
  <c r="X60" i="60" s="1"/>
  <c r="I58" i="60"/>
  <c r="J58" i="60" s="1"/>
  <c r="W58" i="60" s="1"/>
  <c r="X58" i="60" s="1"/>
  <c r="I56" i="60"/>
  <c r="J56" i="60" s="1"/>
  <c r="W56" i="60" s="1"/>
  <c r="X56" i="60" s="1"/>
  <c r="I54" i="60"/>
  <c r="J54" i="60" s="1"/>
  <c r="W54" i="60" s="1"/>
  <c r="X54" i="60" s="1"/>
  <c r="I52" i="60"/>
  <c r="J52" i="60" s="1"/>
  <c r="W52" i="60" s="1"/>
  <c r="X52" i="60" s="1"/>
  <c r="I50" i="60"/>
  <c r="J50" i="60" s="1"/>
  <c r="W50" i="60" s="1"/>
  <c r="X50" i="60" s="1"/>
  <c r="I48" i="60"/>
  <c r="J48" i="60" s="1"/>
  <c r="W48" i="60" s="1"/>
  <c r="X48" i="60" s="1"/>
  <c r="I46" i="60"/>
  <c r="J46" i="60" s="1"/>
  <c r="W46" i="60" s="1"/>
  <c r="X46" i="60" s="1"/>
  <c r="I44" i="60"/>
  <c r="J44" i="60" s="1"/>
  <c r="W44" i="60" s="1"/>
  <c r="X44" i="60" s="1"/>
  <c r="I42" i="60"/>
  <c r="J42" i="60" s="1"/>
  <c r="W42" i="60" s="1"/>
  <c r="X42" i="60" s="1"/>
  <c r="I40" i="60"/>
  <c r="J40" i="60" s="1"/>
  <c r="W40" i="60" s="1"/>
  <c r="X40" i="60" s="1"/>
  <c r="I38" i="60"/>
  <c r="J38" i="60" s="1"/>
  <c r="W38" i="60" s="1"/>
  <c r="X38" i="60" s="1"/>
  <c r="I36" i="60"/>
  <c r="J36" i="60" s="1"/>
  <c r="W36" i="60" s="1"/>
  <c r="X36" i="60" s="1"/>
  <c r="I34" i="60"/>
  <c r="J34" i="60" s="1"/>
  <c r="W34" i="60" s="1"/>
  <c r="X34" i="60" s="1"/>
  <c r="I32" i="60"/>
  <c r="J32" i="60" s="1"/>
  <c r="W32" i="60" s="1"/>
  <c r="X32" i="60" s="1"/>
  <c r="I30" i="60"/>
  <c r="J30" i="60" s="1"/>
  <c r="W30" i="60" s="1"/>
  <c r="X30" i="60" s="1"/>
  <c r="I28" i="60"/>
  <c r="J28" i="60" s="1"/>
  <c r="W28" i="60" s="1"/>
  <c r="X28" i="60" s="1"/>
  <c r="I26" i="60"/>
  <c r="J26" i="60" s="1"/>
  <c r="W26" i="60" s="1"/>
  <c r="X26" i="60" s="1"/>
  <c r="I24" i="60"/>
  <c r="J24" i="60" s="1"/>
  <c r="W24" i="60" s="1"/>
  <c r="X24" i="60" s="1"/>
  <c r="I22" i="60"/>
  <c r="J22" i="60" s="1"/>
  <c r="W22" i="60" s="1"/>
  <c r="X22" i="60" s="1"/>
  <c r="I20" i="60"/>
  <c r="J20" i="60" s="1"/>
  <c r="W20" i="60" s="1"/>
  <c r="X20" i="60" s="1"/>
  <c r="I18" i="60"/>
  <c r="J18" i="60" s="1"/>
  <c r="W18" i="60" s="1"/>
  <c r="X18" i="60" s="1"/>
  <c r="I16" i="60"/>
  <c r="J16" i="60" s="1"/>
  <c r="W16" i="60" s="1"/>
  <c r="X16" i="60" s="1"/>
  <c r="I14" i="60"/>
  <c r="J14" i="60" s="1"/>
  <c r="W14" i="60" s="1"/>
  <c r="X14" i="60" s="1"/>
  <c r="I12" i="60"/>
  <c r="J12" i="60" s="1"/>
  <c r="W12" i="60" s="1"/>
  <c r="X12" i="60" s="1"/>
  <c r="I96" i="60"/>
  <c r="J96" i="60" s="1"/>
  <c r="W96" i="60" s="1"/>
  <c r="X96" i="60" s="1"/>
  <c r="I94" i="60"/>
  <c r="J94" i="60" s="1"/>
  <c r="I92" i="60"/>
  <c r="J92" i="60" s="1"/>
  <c r="W92" i="60" s="1"/>
  <c r="X92" i="60" s="1"/>
  <c r="I90" i="60"/>
  <c r="J90" i="60" s="1"/>
  <c r="W90" i="60" s="1"/>
  <c r="X90" i="60" s="1"/>
  <c r="I88" i="60"/>
  <c r="J88" i="60" s="1"/>
  <c r="W88" i="60" s="1"/>
  <c r="X88" i="60" s="1"/>
  <c r="I86" i="60"/>
  <c r="J86" i="60" s="1"/>
  <c r="W86" i="60" s="1"/>
  <c r="X86" i="60" s="1"/>
  <c r="I84" i="60"/>
  <c r="J84" i="60" s="1"/>
  <c r="I82" i="60"/>
  <c r="J82" i="60" s="1"/>
  <c r="W82" i="60" s="1"/>
  <c r="X82" i="60" s="1"/>
  <c r="I80" i="60"/>
  <c r="J80" i="60" s="1"/>
  <c r="W80" i="60" s="1"/>
  <c r="X80" i="60" s="1"/>
  <c r="I78" i="60"/>
  <c r="J78" i="60" s="1"/>
  <c r="W78" i="60" s="1"/>
  <c r="X78" i="60" s="1"/>
  <c r="I76" i="60"/>
  <c r="J76" i="60" s="1"/>
  <c r="W76" i="60" s="1"/>
  <c r="X76" i="60" s="1"/>
  <c r="I74" i="60"/>
  <c r="J74" i="60" s="1"/>
  <c r="W74" i="60" s="1"/>
  <c r="X74" i="60" s="1"/>
  <c r="I72" i="60"/>
  <c r="J72" i="60" s="1"/>
  <c r="W72" i="60" s="1"/>
  <c r="X72" i="60" s="1"/>
  <c r="I69" i="60"/>
  <c r="J69" i="60" s="1"/>
  <c r="W69" i="60" s="1"/>
  <c r="X69" i="60" s="1"/>
  <c r="I67" i="60"/>
  <c r="J67" i="60" s="1"/>
  <c r="W67" i="60" s="1"/>
  <c r="X67" i="60" s="1"/>
  <c r="I65" i="60"/>
  <c r="J65" i="60" s="1"/>
  <c r="W65" i="60" s="1"/>
  <c r="X65" i="60" s="1"/>
  <c r="I63" i="60"/>
  <c r="J63" i="60" s="1"/>
  <c r="W63" i="60" s="1"/>
  <c r="X63" i="60" s="1"/>
  <c r="I61" i="60"/>
  <c r="J61" i="60" s="1"/>
  <c r="W61" i="60" s="1"/>
  <c r="X61" i="60" s="1"/>
  <c r="I59" i="60"/>
  <c r="J59" i="60" s="1"/>
  <c r="W59" i="60" s="1"/>
  <c r="X59" i="60" s="1"/>
  <c r="I57" i="60"/>
  <c r="J57" i="60" s="1"/>
  <c r="W57" i="60" s="1"/>
  <c r="X57" i="60" s="1"/>
  <c r="I55" i="60"/>
  <c r="J55" i="60" s="1"/>
  <c r="W55" i="60" s="1"/>
  <c r="X55" i="60" s="1"/>
  <c r="I53" i="60"/>
  <c r="J53" i="60" s="1"/>
  <c r="W53" i="60" s="1"/>
  <c r="X53" i="60" s="1"/>
  <c r="I51" i="60"/>
  <c r="J51" i="60" s="1"/>
  <c r="W51" i="60" s="1"/>
  <c r="X51" i="60" s="1"/>
  <c r="I49" i="60"/>
  <c r="J49" i="60" s="1"/>
  <c r="W49" i="60" s="1"/>
  <c r="X49" i="60" s="1"/>
  <c r="I47" i="60"/>
  <c r="J47" i="60" s="1"/>
  <c r="W47" i="60" s="1"/>
  <c r="X47" i="60" s="1"/>
  <c r="I45" i="60"/>
  <c r="J45" i="60" s="1"/>
  <c r="W45" i="60" s="1"/>
  <c r="X45" i="60" s="1"/>
  <c r="I43" i="60"/>
  <c r="J43" i="60" s="1"/>
  <c r="W43" i="60" s="1"/>
  <c r="X43" i="60" s="1"/>
  <c r="I41" i="60"/>
  <c r="J41" i="60" s="1"/>
  <c r="W41" i="60" s="1"/>
  <c r="X41" i="60" s="1"/>
  <c r="I39" i="60"/>
  <c r="J39" i="60" s="1"/>
  <c r="W39" i="60" s="1"/>
  <c r="X39" i="60" s="1"/>
  <c r="I37" i="60"/>
  <c r="J37" i="60" s="1"/>
  <c r="W37" i="60" s="1"/>
  <c r="X37" i="60" s="1"/>
  <c r="I35" i="60"/>
  <c r="J35" i="60" s="1"/>
  <c r="W35" i="60" s="1"/>
  <c r="X35" i="60" s="1"/>
  <c r="I33" i="60"/>
  <c r="J33" i="60" s="1"/>
  <c r="W33" i="60" s="1"/>
  <c r="X33" i="60" s="1"/>
  <c r="I31" i="60"/>
  <c r="J31" i="60" s="1"/>
  <c r="W31" i="60" s="1"/>
  <c r="X31" i="60" s="1"/>
  <c r="I29" i="60"/>
  <c r="J29" i="60" s="1"/>
  <c r="W29" i="60" s="1"/>
  <c r="X29" i="60" s="1"/>
  <c r="I27" i="60"/>
  <c r="J27" i="60" s="1"/>
  <c r="W27" i="60" s="1"/>
  <c r="X27" i="60" s="1"/>
  <c r="I25" i="60"/>
  <c r="J25" i="60" s="1"/>
  <c r="W25" i="60" s="1"/>
  <c r="X25" i="60" s="1"/>
  <c r="I23" i="60"/>
  <c r="J23" i="60" s="1"/>
  <c r="W23" i="60" s="1"/>
  <c r="X23" i="60" s="1"/>
  <c r="I21" i="60"/>
  <c r="J21" i="60" s="1"/>
  <c r="W21" i="60" s="1"/>
  <c r="X21" i="60" s="1"/>
  <c r="I19" i="60"/>
  <c r="J19" i="60" s="1"/>
  <c r="W19" i="60" s="1"/>
  <c r="X19" i="60" s="1"/>
  <c r="I17" i="60"/>
  <c r="J17" i="60" s="1"/>
  <c r="W17" i="60" s="1"/>
  <c r="X17" i="60" s="1"/>
  <c r="I15" i="60"/>
  <c r="J15" i="60" s="1"/>
  <c r="W15" i="60" s="1"/>
  <c r="X15" i="60" s="1"/>
  <c r="I13" i="60"/>
  <c r="J13" i="60" s="1"/>
  <c r="W13" i="60" s="1"/>
  <c r="X13" i="60" s="1"/>
  <c r="I11" i="60"/>
  <c r="J11" i="60" s="1"/>
  <c r="W11" i="60" s="1"/>
  <c r="X11" i="60" s="1"/>
  <c r="G377" i="60"/>
  <c r="H377" i="60"/>
  <c r="H373" i="60"/>
  <c r="G373" i="60"/>
  <c r="H374" i="60"/>
  <c r="G374" i="60"/>
  <c r="H371" i="60"/>
  <c r="G371" i="60"/>
  <c r="G369" i="60"/>
  <c r="H369" i="60"/>
  <c r="G365" i="60"/>
  <c r="H365" i="60"/>
  <c r="H359" i="60"/>
  <c r="G359" i="60"/>
  <c r="H355" i="60"/>
  <c r="G355" i="60"/>
  <c r="H351" i="60"/>
  <c r="G351" i="60"/>
  <c r="G368" i="60"/>
  <c r="H368" i="60"/>
  <c r="G364" i="60"/>
  <c r="H364" i="60"/>
  <c r="G361" i="60"/>
  <c r="H361" i="60"/>
  <c r="H358" i="60"/>
  <c r="G358" i="60"/>
  <c r="H354" i="60"/>
  <c r="G354" i="60"/>
  <c r="H350" i="60"/>
  <c r="G350" i="60"/>
  <c r="H345" i="60"/>
  <c r="G345" i="60"/>
  <c r="H348" i="60"/>
  <c r="G348" i="60"/>
  <c r="H344" i="60"/>
  <c r="G344" i="60"/>
  <c r="G341" i="60"/>
  <c r="H341" i="60"/>
  <c r="G337" i="60"/>
  <c r="H337" i="60"/>
  <c r="H322" i="60"/>
  <c r="G322" i="60"/>
  <c r="H318" i="60"/>
  <c r="G318" i="60"/>
  <c r="H314" i="60"/>
  <c r="G314" i="60"/>
  <c r="G338" i="60"/>
  <c r="H338" i="60"/>
  <c r="G334" i="60"/>
  <c r="H334" i="60"/>
  <c r="G332" i="60"/>
  <c r="H332" i="60"/>
  <c r="G330" i="60"/>
  <c r="H330" i="60"/>
  <c r="G328" i="60"/>
  <c r="H328" i="60"/>
  <c r="G326" i="60"/>
  <c r="H326" i="60"/>
  <c r="G324" i="60"/>
  <c r="H324" i="60"/>
  <c r="H321" i="60"/>
  <c r="G321" i="60"/>
  <c r="H317" i="60"/>
  <c r="G317" i="60"/>
  <c r="H313" i="60"/>
  <c r="G313" i="60"/>
  <c r="H309" i="60"/>
  <c r="G309" i="60"/>
  <c r="H305" i="60"/>
  <c r="G305" i="60"/>
  <c r="H301" i="60"/>
  <c r="G301" i="60"/>
  <c r="H297" i="60"/>
  <c r="G297" i="60"/>
  <c r="H293" i="60"/>
  <c r="G293" i="60"/>
  <c r="H310" i="60"/>
  <c r="G310" i="60"/>
  <c r="H306" i="60"/>
  <c r="G306" i="60"/>
  <c r="H302" i="60"/>
  <c r="G302" i="60"/>
  <c r="H298" i="60"/>
  <c r="G298" i="60"/>
  <c r="H294" i="60"/>
  <c r="G294" i="60"/>
  <c r="G289" i="60"/>
  <c r="H289" i="60"/>
  <c r="G285" i="60"/>
  <c r="H285" i="60"/>
  <c r="G283" i="60"/>
  <c r="H283" i="60"/>
  <c r="G281" i="60"/>
  <c r="H281" i="60"/>
  <c r="G279" i="60"/>
  <c r="H279" i="60"/>
  <c r="G277" i="60"/>
  <c r="H277" i="60"/>
  <c r="G275" i="60"/>
  <c r="H275" i="60"/>
  <c r="G273" i="60"/>
  <c r="H273" i="60"/>
  <c r="G271" i="60"/>
  <c r="H271" i="60"/>
  <c r="G269" i="60"/>
  <c r="H269" i="60"/>
  <c r="G267" i="60"/>
  <c r="H267" i="60"/>
  <c r="G265" i="60"/>
  <c r="H265" i="60"/>
  <c r="G263" i="60"/>
  <c r="H263" i="60"/>
  <c r="G261" i="60"/>
  <c r="H261" i="60"/>
  <c r="G259" i="60"/>
  <c r="H259" i="60"/>
  <c r="G257" i="60"/>
  <c r="H257" i="60"/>
  <c r="H255" i="60"/>
  <c r="G255" i="60"/>
  <c r="H251" i="60"/>
  <c r="G251" i="60"/>
  <c r="H247" i="60"/>
  <c r="G247" i="60"/>
  <c r="H243" i="60"/>
  <c r="G243" i="60"/>
  <c r="H239" i="60"/>
  <c r="G239" i="60"/>
  <c r="G290" i="60"/>
  <c r="H290" i="60"/>
  <c r="G286" i="60"/>
  <c r="H286" i="60"/>
  <c r="H252" i="60"/>
  <c r="G252" i="60"/>
  <c r="H248" i="60"/>
  <c r="G248" i="60"/>
  <c r="H244" i="60"/>
  <c r="G244" i="60"/>
  <c r="H240" i="60"/>
  <c r="G240" i="60"/>
  <c r="H237" i="60"/>
  <c r="G237" i="60"/>
  <c r="H233" i="60"/>
  <c r="G233" i="60"/>
  <c r="H229" i="60"/>
  <c r="G229" i="60"/>
  <c r="H225" i="60"/>
  <c r="G225" i="60"/>
  <c r="H221" i="60"/>
  <c r="G221" i="60"/>
  <c r="H217" i="60"/>
  <c r="G217" i="60"/>
  <c r="H213" i="60"/>
  <c r="G213" i="60"/>
  <c r="H209" i="60"/>
  <c r="G209" i="60"/>
  <c r="H205" i="60"/>
  <c r="G205" i="60"/>
  <c r="H201" i="60"/>
  <c r="G201" i="60"/>
  <c r="H236" i="60"/>
  <c r="G236" i="60"/>
  <c r="H232" i="60"/>
  <c r="G232" i="60"/>
  <c r="H228" i="60"/>
  <c r="G228" i="60"/>
  <c r="H224" i="60"/>
  <c r="G224" i="60"/>
  <c r="H220" i="60"/>
  <c r="G220" i="60"/>
  <c r="H216" i="60"/>
  <c r="G216" i="60"/>
  <c r="H212" i="60"/>
  <c r="G212" i="60"/>
  <c r="H208" i="60"/>
  <c r="G208" i="60"/>
  <c r="H204" i="60"/>
  <c r="G204" i="60"/>
  <c r="H200" i="60"/>
  <c r="G200" i="60"/>
  <c r="G197" i="60"/>
  <c r="H197" i="60"/>
  <c r="G193" i="60"/>
  <c r="H193" i="60"/>
  <c r="G189" i="60"/>
  <c r="H189" i="60"/>
  <c r="H185" i="60"/>
  <c r="G185" i="60"/>
  <c r="H181" i="60"/>
  <c r="G181" i="60"/>
  <c r="H177" i="60"/>
  <c r="G177" i="60"/>
  <c r="H173" i="60"/>
  <c r="G173" i="60"/>
  <c r="H169" i="60"/>
  <c r="G169" i="60"/>
  <c r="H165" i="60"/>
  <c r="G165" i="60"/>
  <c r="H161" i="60"/>
  <c r="G161" i="60"/>
  <c r="H157" i="60"/>
  <c r="G157" i="60"/>
  <c r="H153" i="60"/>
  <c r="G153" i="60"/>
  <c r="H149" i="60"/>
  <c r="G149" i="60"/>
  <c r="H145" i="60"/>
  <c r="G145" i="60"/>
  <c r="H141" i="60"/>
  <c r="G141" i="60"/>
  <c r="H137" i="60"/>
  <c r="G137" i="60"/>
  <c r="H133" i="60"/>
  <c r="G133" i="60"/>
  <c r="H129" i="60"/>
  <c r="G129" i="60"/>
  <c r="H125" i="60"/>
  <c r="G125" i="60"/>
  <c r="H121" i="60"/>
  <c r="G121" i="60"/>
  <c r="H117" i="60"/>
  <c r="G117" i="60"/>
  <c r="H113" i="60"/>
  <c r="G113" i="60"/>
  <c r="H109" i="60"/>
  <c r="G109" i="60"/>
  <c r="H105" i="60"/>
  <c r="G105" i="60"/>
  <c r="G102" i="60"/>
  <c r="H102" i="60"/>
  <c r="G100" i="60"/>
  <c r="H100" i="60"/>
  <c r="G98" i="60"/>
  <c r="H98" i="60"/>
  <c r="G196" i="60"/>
  <c r="H196" i="60"/>
  <c r="G192" i="60"/>
  <c r="H192" i="60"/>
  <c r="H188" i="60"/>
  <c r="G188" i="60"/>
  <c r="H184" i="60"/>
  <c r="G184" i="60"/>
  <c r="H180" i="60"/>
  <c r="G180" i="60"/>
  <c r="H176" i="60"/>
  <c r="G176" i="60"/>
  <c r="H172" i="60"/>
  <c r="G172" i="60"/>
  <c r="H168" i="60"/>
  <c r="G168" i="60"/>
  <c r="H164" i="60"/>
  <c r="G164" i="60"/>
  <c r="H160" i="60"/>
  <c r="G160" i="60"/>
  <c r="H156" i="60"/>
  <c r="G156" i="60"/>
  <c r="H152" i="60"/>
  <c r="G152" i="60"/>
  <c r="H148" i="60"/>
  <c r="G148" i="60"/>
  <c r="H144" i="60"/>
  <c r="G144" i="60"/>
  <c r="H140" i="60"/>
  <c r="G140" i="60"/>
  <c r="H136" i="60"/>
  <c r="G136" i="60"/>
  <c r="H132" i="60"/>
  <c r="G132" i="60"/>
  <c r="H128" i="60"/>
  <c r="G128" i="60"/>
  <c r="H124" i="60"/>
  <c r="G124" i="60"/>
  <c r="H120" i="60"/>
  <c r="G120" i="60"/>
  <c r="H116" i="60"/>
  <c r="G116" i="60"/>
  <c r="H112" i="60"/>
  <c r="G112" i="60"/>
  <c r="H108" i="60"/>
  <c r="G108" i="60"/>
  <c r="H70" i="60"/>
  <c r="G70" i="60"/>
  <c r="W94" i="60"/>
  <c r="X94" i="60" s="1"/>
  <c r="W84" i="60"/>
  <c r="X84" i="60" s="1"/>
  <c r="G377" i="59"/>
  <c r="H377" i="59"/>
  <c r="H371" i="59"/>
  <c r="G371" i="59"/>
  <c r="H367" i="59"/>
  <c r="G367" i="59"/>
  <c r="H360" i="59"/>
  <c r="G360" i="59"/>
  <c r="H361" i="59"/>
  <c r="G361" i="59"/>
  <c r="G353" i="59"/>
  <c r="H353" i="59"/>
  <c r="G349" i="59"/>
  <c r="H349" i="59"/>
  <c r="G345" i="59"/>
  <c r="H345" i="59"/>
  <c r="H337" i="59"/>
  <c r="G337" i="59"/>
  <c r="H329" i="59"/>
  <c r="G329" i="59"/>
  <c r="H321" i="59"/>
  <c r="G321" i="59"/>
  <c r="H338" i="59"/>
  <c r="G338" i="59"/>
  <c r="H326" i="59"/>
  <c r="G326" i="59"/>
  <c r="H313" i="59"/>
  <c r="G313" i="59"/>
  <c r="H305" i="59"/>
  <c r="G305" i="59"/>
  <c r="H297" i="59"/>
  <c r="G297" i="59"/>
  <c r="H312" i="59"/>
  <c r="G312" i="59"/>
  <c r="H304" i="59"/>
  <c r="G304" i="59"/>
  <c r="H296" i="59"/>
  <c r="G296" i="59"/>
  <c r="G289" i="59"/>
  <c r="H289" i="59"/>
  <c r="G285" i="59"/>
  <c r="H285" i="59"/>
  <c r="G279" i="59"/>
  <c r="H279" i="59"/>
  <c r="G275" i="59"/>
  <c r="H275" i="59"/>
  <c r="G271" i="59"/>
  <c r="H271" i="59"/>
  <c r="G265" i="59"/>
  <c r="H265" i="59"/>
  <c r="G261" i="59"/>
  <c r="H261" i="59"/>
  <c r="G259" i="59"/>
  <c r="H259" i="59"/>
  <c r="G255" i="59"/>
  <c r="H255" i="59"/>
  <c r="G253" i="59"/>
  <c r="H253" i="59"/>
  <c r="G251" i="59"/>
  <c r="H251" i="59"/>
  <c r="H248" i="59"/>
  <c r="G248" i="59"/>
  <c r="H244" i="59"/>
  <c r="G244" i="59"/>
  <c r="G292" i="59"/>
  <c r="H292" i="59"/>
  <c r="H247" i="59"/>
  <c r="G247" i="59"/>
  <c r="H243" i="59"/>
  <c r="G243" i="59"/>
  <c r="H239" i="59"/>
  <c r="G239" i="59"/>
  <c r="H235" i="59"/>
  <c r="G235" i="59"/>
  <c r="H231" i="59"/>
  <c r="G231" i="59"/>
  <c r="H227" i="59"/>
  <c r="G227" i="59"/>
  <c r="H223" i="59"/>
  <c r="G223" i="59"/>
  <c r="H219" i="59"/>
  <c r="G219" i="59"/>
  <c r="H215" i="59"/>
  <c r="G215" i="59"/>
  <c r="H211" i="59"/>
  <c r="G211" i="59"/>
  <c r="H207" i="59"/>
  <c r="G207" i="59"/>
  <c r="H203" i="59"/>
  <c r="G203" i="59"/>
  <c r="H199" i="59"/>
  <c r="G199" i="59"/>
  <c r="H240" i="59"/>
  <c r="G240" i="59"/>
  <c r="H236" i="59"/>
  <c r="G236" i="59"/>
  <c r="H232" i="59"/>
  <c r="G232" i="59"/>
  <c r="H228" i="59"/>
  <c r="G228" i="59"/>
  <c r="H224" i="59"/>
  <c r="G224" i="59"/>
  <c r="H220" i="59"/>
  <c r="G220" i="59"/>
  <c r="H216" i="59"/>
  <c r="G216" i="59"/>
  <c r="H212" i="59"/>
  <c r="G212" i="59"/>
  <c r="H204" i="59"/>
  <c r="G204" i="59"/>
  <c r="H200" i="59"/>
  <c r="G200" i="59"/>
  <c r="G197" i="59"/>
  <c r="H197" i="59"/>
  <c r="G195" i="59"/>
  <c r="H195" i="59"/>
  <c r="G193" i="59"/>
  <c r="H193" i="59"/>
  <c r="G191" i="59"/>
  <c r="H191" i="59"/>
  <c r="G189" i="59"/>
  <c r="H189" i="59"/>
  <c r="G187" i="59"/>
  <c r="H187" i="59"/>
  <c r="G185" i="59"/>
  <c r="H185" i="59"/>
  <c r="G183" i="59"/>
  <c r="H183" i="59"/>
  <c r="G181" i="59"/>
  <c r="H181" i="59"/>
  <c r="G179" i="59"/>
  <c r="H179" i="59"/>
  <c r="G177" i="59"/>
  <c r="H177" i="59"/>
  <c r="G175" i="59"/>
  <c r="H175" i="59"/>
  <c r="G173" i="59"/>
  <c r="H173" i="59"/>
  <c r="G171" i="59"/>
  <c r="H171" i="59"/>
  <c r="G169" i="59"/>
  <c r="H169" i="59"/>
  <c r="G167" i="59"/>
  <c r="H167" i="59"/>
  <c r="G165" i="59"/>
  <c r="H165" i="59"/>
  <c r="G163" i="59"/>
  <c r="H163" i="59"/>
  <c r="G161" i="59"/>
  <c r="H161" i="59"/>
  <c r="G159" i="59"/>
  <c r="H159" i="59"/>
  <c r="G157" i="59"/>
  <c r="H157" i="59"/>
  <c r="G155" i="59"/>
  <c r="H155" i="59"/>
  <c r="G153" i="59"/>
  <c r="H153" i="59"/>
  <c r="G151" i="59"/>
  <c r="H151" i="59"/>
  <c r="G149" i="59"/>
  <c r="H149" i="59"/>
  <c r="G147" i="59"/>
  <c r="H147" i="59"/>
  <c r="G145" i="59"/>
  <c r="H145" i="59"/>
  <c r="G143" i="59"/>
  <c r="H143" i="59"/>
  <c r="G141" i="59"/>
  <c r="H141" i="59"/>
  <c r="G139" i="59"/>
  <c r="H139" i="59"/>
  <c r="G137" i="59"/>
  <c r="H137" i="59"/>
  <c r="G135" i="59"/>
  <c r="H135" i="59"/>
  <c r="G133" i="59"/>
  <c r="H133" i="59"/>
  <c r="G131" i="59"/>
  <c r="H131" i="59"/>
  <c r="G129" i="59"/>
  <c r="H129" i="59"/>
  <c r="G127" i="59"/>
  <c r="H127" i="59"/>
  <c r="G125" i="59"/>
  <c r="H125" i="59"/>
  <c r="G123" i="59"/>
  <c r="H123" i="59"/>
  <c r="G121" i="59"/>
  <c r="H121" i="59"/>
  <c r="G119" i="59"/>
  <c r="H119" i="59"/>
  <c r="G117" i="59"/>
  <c r="H117" i="59"/>
  <c r="G115" i="59"/>
  <c r="H115" i="59"/>
  <c r="G113" i="59"/>
  <c r="H113" i="59"/>
  <c r="G111" i="59"/>
  <c r="H111" i="59"/>
  <c r="H109" i="59"/>
  <c r="G109" i="59"/>
  <c r="H107" i="59"/>
  <c r="G107" i="59"/>
  <c r="H105" i="59"/>
  <c r="G105" i="59"/>
  <c r="H103" i="59"/>
  <c r="G103" i="59"/>
  <c r="H101" i="59"/>
  <c r="G101" i="59"/>
  <c r="H99" i="59"/>
  <c r="G99" i="59"/>
  <c r="H97" i="59"/>
  <c r="G97" i="59"/>
  <c r="H95" i="59"/>
  <c r="G95" i="59"/>
  <c r="Z70" i="59"/>
  <c r="AB70" i="59" s="1"/>
  <c r="U70" i="59"/>
  <c r="S70" i="59"/>
  <c r="Q70" i="59"/>
  <c r="H70" i="59"/>
  <c r="G70" i="59"/>
  <c r="G373" i="59"/>
  <c r="H373" i="59"/>
  <c r="G374" i="59"/>
  <c r="H374" i="59"/>
  <c r="H369" i="59"/>
  <c r="G369" i="59"/>
  <c r="H364" i="59"/>
  <c r="G364" i="59"/>
  <c r="H356" i="59"/>
  <c r="G356" i="59"/>
  <c r="H365" i="59"/>
  <c r="G365" i="59"/>
  <c r="H357" i="59"/>
  <c r="G357" i="59"/>
  <c r="G351" i="59"/>
  <c r="H351" i="59"/>
  <c r="G347" i="59"/>
  <c r="H347" i="59"/>
  <c r="H342" i="59"/>
  <c r="G342" i="59"/>
  <c r="H341" i="59"/>
  <c r="G341" i="59"/>
  <c r="H333" i="59"/>
  <c r="G333" i="59"/>
  <c r="H325" i="59"/>
  <c r="G325" i="59"/>
  <c r="H323" i="59"/>
  <c r="G323" i="59"/>
  <c r="H319" i="59"/>
  <c r="G319" i="59"/>
  <c r="H334" i="59"/>
  <c r="G334" i="59"/>
  <c r="H330" i="59"/>
  <c r="G330" i="59"/>
  <c r="H317" i="59"/>
  <c r="G317" i="59"/>
  <c r="H309" i="59"/>
  <c r="G309" i="59"/>
  <c r="H301" i="59"/>
  <c r="G301" i="59"/>
  <c r="H316" i="59"/>
  <c r="G316" i="59"/>
  <c r="H308" i="59"/>
  <c r="G308" i="59"/>
  <c r="H300" i="59"/>
  <c r="G300" i="59"/>
  <c r="G291" i="59"/>
  <c r="H291" i="59"/>
  <c r="G287" i="59"/>
  <c r="H287" i="59"/>
  <c r="G283" i="59"/>
  <c r="H283" i="59"/>
  <c r="G281" i="59"/>
  <c r="H281" i="59"/>
  <c r="G277" i="59"/>
  <c r="H277" i="59"/>
  <c r="G273" i="59"/>
  <c r="H273" i="59"/>
  <c r="G269" i="59"/>
  <c r="H269" i="59"/>
  <c r="G267" i="59"/>
  <c r="H267" i="59"/>
  <c r="G263" i="59"/>
  <c r="H263" i="59"/>
  <c r="G257" i="59"/>
  <c r="H257" i="59"/>
  <c r="H208" i="59"/>
  <c r="G208" i="59"/>
  <c r="G375" i="59"/>
  <c r="H375" i="59"/>
  <c r="G376" i="59"/>
  <c r="H376" i="59"/>
  <c r="H372" i="59"/>
  <c r="G372" i="59"/>
  <c r="H370" i="59"/>
  <c r="G370" i="59"/>
  <c r="H368" i="59"/>
  <c r="G368" i="59"/>
  <c r="H366" i="59"/>
  <c r="G366" i="59"/>
  <c r="H362" i="59"/>
  <c r="G362" i="59"/>
  <c r="H358" i="59"/>
  <c r="G358" i="59"/>
  <c r="H355" i="59"/>
  <c r="G355" i="59"/>
  <c r="H363" i="59"/>
  <c r="G363" i="59"/>
  <c r="H359" i="59"/>
  <c r="G359" i="59"/>
  <c r="G354" i="59"/>
  <c r="H354" i="59"/>
  <c r="G352" i="59"/>
  <c r="H352" i="59"/>
  <c r="G350" i="59"/>
  <c r="H350" i="59"/>
  <c r="G348" i="59"/>
  <c r="H348" i="59"/>
  <c r="G346" i="59"/>
  <c r="H346" i="59"/>
  <c r="G344" i="59"/>
  <c r="H344" i="59"/>
  <c r="H343" i="59"/>
  <c r="G343" i="59"/>
  <c r="H339" i="59"/>
  <c r="G339" i="59"/>
  <c r="H335" i="59"/>
  <c r="G335" i="59"/>
  <c r="H331" i="59"/>
  <c r="G331" i="59"/>
  <c r="H327" i="59"/>
  <c r="G327" i="59"/>
  <c r="H324" i="59"/>
  <c r="G324" i="59"/>
  <c r="H322" i="59"/>
  <c r="G322" i="59"/>
  <c r="H320" i="59"/>
  <c r="G320" i="59"/>
  <c r="H340" i="59"/>
  <c r="G340" i="59"/>
  <c r="H336" i="59"/>
  <c r="G336" i="59"/>
  <c r="H332" i="59"/>
  <c r="G332" i="59"/>
  <c r="H328" i="59"/>
  <c r="G328" i="59"/>
  <c r="H318" i="59"/>
  <c r="G318" i="59"/>
  <c r="H315" i="59"/>
  <c r="G315" i="59"/>
  <c r="H311" i="59"/>
  <c r="G311" i="59"/>
  <c r="H307" i="59"/>
  <c r="G307" i="59"/>
  <c r="H303" i="59"/>
  <c r="G303" i="59"/>
  <c r="H299" i="59"/>
  <c r="G299" i="59"/>
  <c r="H295" i="59"/>
  <c r="G295" i="59"/>
  <c r="H314" i="59"/>
  <c r="G314" i="59"/>
  <c r="H310" i="59"/>
  <c r="G310" i="59"/>
  <c r="H306" i="59"/>
  <c r="G306" i="59"/>
  <c r="H302" i="59"/>
  <c r="G302" i="59"/>
  <c r="H298" i="59"/>
  <c r="G298" i="59"/>
  <c r="G293" i="59"/>
  <c r="H293" i="59"/>
  <c r="G290" i="59"/>
  <c r="H290" i="59"/>
  <c r="G288" i="59"/>
  <c r="H288" i="59"/>
  <c r="G286" i="59"/>
  <c r="H286" i="59"/>
  <c r="G284" i="59"/>
  <c r="H284" i="59"/>
  <c r="G282" i="59"/>
  <c r="H282" i="59"/>
  <c r="G280" i="59"/>
  <c r="H280" i="59"/>
  <c r="G278" i="59"/>
  <c r="H278" i="59"/>
  <c r="G276" i="59"/>
  <c r="H276" i="59"/>
  <c r="G274" i="59"/>
  <c r="H274" i="59"/>
  <c r="G272" i="59"/>
  <c r="H272" i="59"/>
  <c r="G270" i="59"/>
  <c r="H270" i="59"/>
  <c r="G268" i="59"/>
  <c r="H268" i="59"/>
  <c r="G266" i="59"/>
  <c r="H266" i="59"/>
  <c r="G264" i="59"/>
  <c r="H264" i="59"/>
  <c r="G262" i="59"/>
  <c r="H262" i="59"/>
  <c r="G260" i="59"/>
  <c r="H260" i="59"/>
  <c r="G258" i="59"/>
  <c r="H258" i="59"/>
  <c r="G256" i="59"/>
  <c r="H256" i="59"/>
  <c r="G254" i="59"/>
  <c r="H254" i="59"/>
  <c r="G252" i="59"/>
  <c r="H252" i="59"/>
  <c r="G250" i="59"/>
  <c r="H250" i="59"/>
  <c r="H246" i="59"/>
  <c r="G246" i="59"/>
  <c r="G294" i="59"/>
  <c r="H294" i="59"/>
  <c r="H249" i="59"/>
  <c r="G249" i="59"/>
  <c r="H245" i="59"/>
  <c r="G245" i="59"/>
  <c r="H241" i="59"/>
  <c r="G241" i="59"/>
  <c r="H237" i="59"/>
  <c r="G237" i="59"/>
  <c r="H233" i="59"/>
  <c r="G233" i="59"/>
  <c r="H229" i="59"/>
  <c r="G229" i="59"/>
  <c r="H225" i="59"/>
  <c r="G225" i="59"/>
  <c r="H221" i="59"/>
  <c r="G221" i="59"/>
  <c r="H217" i="59"/>
  <c r="G217" i="59"/>
  <c r="H213" i="59"/>
  <c r="G213" i="59"/>
  <c r="H209" i="59"/>
  <c r="G209" i="59"/>
  <c r="H205" i="59"/>
  <c r="G205" i="59"/>
  <c r="H201" i="59"/>
  <c r="G201" i="59"/>
  <c r="H242" i="59"/>
  <c r="G242" i="59"/>
  <c r="H238" i="59"/>
  <c r="G238" i="59"/>
  <c r="H234" i="59"/>
  <c r="G234" i="59"/>
  <c r="H230" i="59"/>
  <c r="G230" i="59"/>
  <c r="H226" i="59"/>
  <c r="G226" i="59"/>
  <c r="H222" i="59"/>
  <c r="G222" i="59"/>
  <c r="H218" i="59"/>
  <c r="G218" i="59"/>
  <c r="H214" i="59"/>
  <c r="G214" i="59"/>
  <c r="H210" i="59"/>
  <c r="G210" i="59"/>
  <c r="H206" i="59"/>
  <c r="G206" i="59"/>
  <c r="H202" i="59"/>
  <c r="G202" i="59"/>
  <c r="H198" i="59"/>
  <c r="G198" i="59"/>
  <c r="G196" i="59"/>
  <c r="H196" i="59"/>
  <c r="G194" i="59"/>
  <c r="H194" i="59"/>
  <c r="G192" i="59"/>
  <c r="H192" i="59"/>
  <c r="G190" i="59"/>
  <c r="H190" i="59"/>
  <c r="G188" i="59"/>
  <c r="H188" i="59"/>
  <c r="G186" i="59"/>
  <c r="H186" i="59"/>
  <c r="G184" i="59"/>
  <c r="H184" i="59"/>
  <c r="G182" i="59"/>
  <c r="H182" i="59"/>
  <c r="G180" i="59"/>
  <c r="H180" i="59"/>
  <c r="G178" i="59"/>
  <c r="H178" i="59"/>
  <c r="G176" i="59"/>
  <c r="H176" i="59"/>
  <c r="G174" i="59"/>
  <c r="H174" i="59"/>
  <c r="G172" i="59"/>
  <c r="H172" i="59"/>
  <c r="G170" i="59"/>
  <c r="H170" i="59"/>
  <c r="G168" i="59"/>
  <c r="H168" i="59"/>
  <c r="G166" i="59"/>
  <c r="H166" i="59"/>
  <c r="G164" i="59"/>
  <c r="H164" i="59"/>
  <c r="G162" i="59"/>
  <c r="H162" i="59"/>
  <c r="G160" i="59"/>
  <c r="H160" i="59"/>
  <c r="G158" i="59"/>
  <c r="H158" i="59"/>
  <c r="G156" i="59"/>
  <c r="H156" i="59"/>
  <c r="G154" i="59"/>
  <c r="H154" i="59"/>
  <c r="G152" i="59"/>
  <c r="H152" i="59"/>
  <c r="G150" i="59"/>
  <c r="H150" i="59"/>
  <c r="G148" i="59"/>
  <c r="H148" i="59"/>
  <c r="G146" i="59"/>
  <c r="H146" i="59"/>
  <c r="G144" i="59"/>
  <c r="H144" i="59"/>
  <c r="G142" i="59"/>
  <c r="H142" i="59"/>
  <c r="G140" i="59"/>
  <c r="H140" i="59"/>
  <c r="G138" i="59"/>
  <c r="H138" i="59"/>
  <c r="G136" i="59"/>
  <c r="H136" i="59"/>
  <c r="G134" i="59"/>
  <c r="H134" i="59"/>
  <c r="G132" i="59"/>
  <c r="H132" i="59"/>
  <c r="G130" i="59"/>
  <c r="H130" i="59"/>
  <c r="G128" i="59"/>
  <c r="H128" i="59"/>
  <c r="G126" i="59"/>
  <c r="H126" i="59"/>
  <c r="G124" i="59"/>
  <c r="H124" i="59"/>
  <c r="G122" i="59"/>
  <c r="H122" i="59"/>
  <c r="G120" i="59"/>
  <c r="H120" i="59"/>
  <c r="G118" i="59"/>
  <c r="H118" i="59"/>
  <c r="G116" i="59"/>
  <c r="H116" i="59"/>
  <c r="G114" i="59"/>
  <c r="H114" i="59"/>
  <c r="G112" i="59"/>
  <c r="H112" i="59"/>
  <c r="G110" i="59"/>
  <c r="H110" i="59"/>
  <c r="H108" i="59"/>
  <c r="G108" i="59"/>
  <c r="H106" i="59"/>
  <c r="G106" i="59"/>
  <c r="H104" i="59"/>
  <c r="G104" i="59"/>
  <c r="H102" i="59"/>
  <c r="G102" i="59"/>
  <c r="H100" i="59"/>
  <c r="G100" i="59"/>
  <c r="H98" i="59"/>
  <c r="G98" i="59"/>
  <c r="H96" i="59"/>
  <c r="G96" i="59"/>
  <c r="I94" i="59"/>
  <c r="J94" i="59" s="1"/>
  <c r="I92" i="59"/>
  <c r="J92" i="59" s="1"/>
  <c r="I90" i="59"/>
  <c r="J90" i="59" s="1"/>
  <c r="I88" i="59"/>
  <c r="J88" i="59" s="1"/>
  <c r="I86" i="59"/>
  <c r="J86" i="59" s="1"/>
  <c r="I84" i="59"/>
  <c r="J84" i="59" s="1"/>
  <c r="I82" i="59"/>
  <c r="J82" i="59" s="1"/>
  <c r="I80" i="59"/>
  <c r="J80" i="59" s="1"/>
  <c r="I78" i="59"/>
  <c r="J78" i="59" s="1"/>
  <c r="I76" i="59"/>
  <c r="J76" i="59" s="1"/>
  <c r="I74" i="59"/>
  <c r="J74" i="59" s="1"/>
  <c r="I72" i="59"/>
  <c r="J72" i="59" s="1"/>
  <c r="I69" i="59"/>
  <c r="J69" i="59" s="1"/>
  <c r="I67" i="59"/>
  <c r="J67" i="59" s="1"/>
  <c r="I65" i="59"/>
  <c r="J65" i="59" s="1"/>
  <c r="I63" i="59"/>
  <c r="J63" i="59" s="1"/>
  <c r="I61" i="59"/>
  <c r="J61" i="59" s="1"/>
  <c r="I59" i="59"/>
  <c r="J59" i="59" s="1"/>
  <c r="I57" i="59"/>
  <c r="J57" i="59" s="1"/>
  <c r="I55" i="59"/>
  <c r="J55" i="59" s="1"/>
  <c r="I53" i="59"/>
  <c r="J53" i="59" s="1"/>
  <c r="I51" i="59"/>
  <c r="J51" i="59" s="1"/>
  <c r="I49" i="59"/>
  <c r="J49" i="59" s="1"/>
  <c r="I47" i="59"/>
  <c r="J47" i="59" s="1"/>
  <c r="I45" i="59"/>
  <c r="J45" i="59" s="1"/>
  <c r="I43" i="59"/>
  <c r="J43" i="59" s="1"/>
  <c r="I41" i="59"/>
  <c r="J41" i="59" s="1"/>
  <c r="I39" i="59"/>
  <c r="J39" i="59" s="1"/>
  <c r="I37" i="59"/>
  <c r="J37" i="59" s="1"/>
  <c r="I35" i="59"/>
  <c r="J35" i="59" s="1"/>
  <c r="I33" i="59"/>
  <c r="J33" i="59" s="1"/>
  <c r="I31" i="59"/>
  <c r="J31" i="59" s="1"/>
  <c r="I29" i="59"/>
  <c r="J29" i="59" s="1"/>
  <c r="I27" i="59"/>
  <c r="J27" i="59" s="1"/>
  <c r="I25" i="59"/>
  <c r="J25" i="59" s="1"/>
  <c r="I23" i="59"/>
  <c r="J23" i="59" s="1"/>
  <c r="I21" i="59"/>
  <c r="J21" i="59" s="1"/>
  <c r="I19" i="59"/>
  <c r="J19" i="59" s="1"/>
  <c r="I17" i="59"/>
  <c r="J17" i="59" s="1"/>
  <c r="I15" i="59"/>
  <c r="J15" i="59" s="1"/>
  <c r="I13" i="59"/>
  <c r="J13" i="59" s="1"/>
  <c r="I11" i="59"/>
  <c r="J11" i="59" s="1"/>
  <c r="Q114" i="58"/>
  <c r="Q110" i="58"/>
  <c r="Q106" i="58"/>
  <c r="Q102" i="58"/>
  <c r="Q98" i="58"/>
  <c r="Q94" i="58"/>
  <c r="Q90" i="58"/>
  <c r="Q86" i="58"/>
  <c r="Q82" i="58"/>
  <c r="Q78" i="58"/>
  <c r="Q74" i="58"/>
  <c r="Q12" i="58"/>
  <c r="Q68" i="58"/>
  <c r="Q64" i="58"/>
  <c r="Q60" i="58"/>
  <c r="Q56" i="58"/>
  <c r="Q52" i="58"/>
  <c r="Q48" i="58"/>
  <c r="Q44" i="58"/>
  <c r="Q40" i="58"/>
  <c r="Q36" i="58"/>
  <c r="Q32" i="58"/>
  <c r="Q28" i="58"/>
  <c r="Q24" i="58"/>
  <c r="Q20" i="58"/>
  <c r="Q16" i="58"/>
  <c r="G375" i="58"/>
  <c r="H375" i="58"/>
  <c r="G371" i="58"/>
  <c r="H371" i="58"/>
  <c r="H360" i="58"/>
  <c r="G360" i="58"/>
  <c r="G368" i="58"/>
  <c r="H368" i="58"/>
  <c r="H359" i="58"/>
  <c r="G359" i="58"/>
  <c r="H340" i="58"/>
  <c r="G340" i="58"/>
  <c r="G353" i="58"/>
  <c r="H353" i="58"/>
  <c r="H349" i="58"/>
  <c r="G349" i="58"/>
  <c r="H341" i="58"/>
  <c r="G341" i="58"/>
  <c r="G339" i="58"/>
  <c r="H339" i="58"/>
  <c r="G335" i="58"/>
  <c r="H335" i="58"/>
  <c r="G331" i="58"/>
  <c r="H331" i="58"/>
  <c r="H325" i="58"/>
  <c r="G325" i="58"/>
  <c r="H316" i="58"/>
  <c r="G316" i="58"/>
  <c r="H304" i="58"/>
  <c r="G304" i="58"/>
  <c r="H317" i="58"/>
  <c r="G317" i="58"/>
  <c r="H309" i="58"/>
  <c r="G309" i="58"/>
  <c r="H301" i="58"/>
  <c r="G301" i="58"/>
  <c r="H286" i="58"/>
  <c r="G286" i="58"/>
  <c r="H274" i="58"/>
  <c r="G274" i="58"/>
  <c r="H262" i="58"/>
  <c r="G262" i="58"/>
  <c r="H254" i="58"/>
  <c r="G254" i="58"/>
  <c r="G246" i="58"/>
  <c r="H246" i="58"/>
  <c r="G242" i="58"/>
  <c r="H242" i="58"/>
  <c r="G238" i="58"/>
  <c r="H238" i="58"/>
  <c r="G234" i="58"/>
  <c r="H234" i="58"/>
  <c r="G228" i="58"/>
  <c r="H228" i="58"/>
  <c r="G224" i="58"/>
  <c r="H224" i="58"/>
  <c r="G220" i="58"/>
  <c r="H220" i="58"/>
  <c r="G214" i="58"/>
  <c r="H214" i="58"/>
  <c r="G210" i="58"/>
  <c r="H210" i="58"/>
  <c r="G204" i="58"/>
  <c r="H204" i="58"/>
  <c r="G292" i="58"/>
  <c r="H292" i="58"/>
  <c r="G298" i="58"/>
  <c r="H298" i="58"/>
  <c r="L117" i="58"/>
  <c r="M117" i="58" s="1"/>
  <c r="N117" i="58" s="1"/>
  <c r="O117" i="58" s="1"/>
  <c r="P117" i="58" s="1"/>
  <c r="H70" i="58"/>
  <c r="G70" i="58"/>
  <c r="L29" i="58"/>
  <c r="M29" i="58" s="1"/>
  <c r="N29" i="58" s="1"/>
  <c r="O29" i="58" s="1"/>
  <c r="P29" i="58" s="1"/>
  <c r="L27" i="58"/>
  <c r="M27" i="58" s="1"/>
  <c r="N27" i="58" s="1"/>
  <c r="O27" i="58" s="1"/>
  <c r="P27" i="58" s="1"/>
  <c r="L25" i="58"/>
  <c r="M25" i="58" s="1"/>
  <c r="N25" i="58" s="1"/>
  <c r="O25" i="58" s="1"/>
  <c r="P25" i="58" s="1"/>
  <c r="L23" i="58"/>
  <c r="M23" i="58" s="1"/>
  <c r="N23" i="58" s="1"/>
  <c r="O23" i="58" s="1"/>
  <c r="P23" i="58" s="1"/>
  <c r="L21" i="58"/>
  <c r="M21" i="58" s="1"/>
  <c r="N21" i="58" s="1"/>
  <c r="O21" i="58" s="1"/>
  <c r="P21" i="58" s="1"/>
  <c r="L19" i="58"/>
  <c r="M19" i="58" s="1"/>
  <c r="N19" i="58" s="1"/>
  <c r="O19" i="58" s="1"/>
  <c r="P19" i="58" s="1"/>
  <c r="L17" i="58"/>
  <c r="M17" i="58" s="1"/>
  <c r="N17" i="58" s="1"/>
  <c r="O17" i="58" s="1"/>
  <c r="P17" i="58" s="1"/>
  <c r="L15" i="58"/>
  <c r="M15" i="58" s="1"/>
  <c r="N15" i="58" s="1"/>
  <c r="O15" i="58" s="1"/>
  <c r="P15" i="58" s="1"/>
  <c r="L13" i="58"/>
  <c r="M13" i="58" s="1"/>
  <c r="N13" i="58" s="1"/>
  <c r="O13" i="58" s="1"/>
  <c r="P13" i="58" s="1"/>
  <c r="W121" i="58"/>
  <c r="X121" i="58" s="1"/>
  <c r="W117" i="58"/>
  <c r="X117" i="58" s="1"/>
  <c r="W114" i="58"/>
  <c r="X114" i="58" s="1"/>
  <c r="W110" i="58"/>
  <c r="X110" i="58" s="1"/>
  <c r="W106" i="58"/>
  <c r="X106" i="58" s="1"/>
  <c r="W102" i="58"/>
  <c r="X102" i="58" s="1"/>
  <c r="W98" i="58"/>
  <c r="X98" i="58" s="1"/>
  <c r="W94" i="58"/>
  <c r="X94" i="58" s="1"/>
  <c r="W90" i="58"/>
  <c r="X90" i="58" s="1"/>
  <c r="W86" i="58"/>
  <c r="X86" i="58" s="1"/>
  <c r="W82" i="58"/>
  <c r="X82" i="58" s="1"/>
  <c r="W78" i="58"/>
  <c r="X78" i="58" s="1"/>
  <c r="W74" i="58"/>
  <c r="X74" i="58" s="1"/>
  <c r="W68" i="58"/>
  <c r="X68" i="58" s="1"/>
  <c r="W64" i="58"/>
  <c r="X64" i="58" s="1"/>
  <c r="W60" i="58"/>
  <c r="X60" i="58" s="1"/>
  <c r="W56" i="58"/>
  <c r="X56" i="58" s="1"/>
  <c r="W52" i="58"/>
  <c r="X52" i="58" s="1"/>
  <c r="W48" i="58"/>
  <c r="X48" i="58" s="1"/>
  <c r="W44" i="58"/>
  <c r="X44" i="58" s="1"/>
  <c r="W40" i="58"/>
  <c r="X40" i="58" s="1"/>
  <c r="W36" i="58"/>
  <c r="X36" i="58" s="1"/>
  <c r="W32" i="58"/>
  <c r="X32" i="58" s="1"/>
  <c r="W28" i="58"/>
  <c r="X28" i="58" s="1"/>
  <c r="W24" i="58"/>
  <c r="X24" i="58" s="1"/>
  <c r="W20" i="58"/>
  <c r="X20" i="58" s="1"/>
  <c r="W12" i="58"/>
  <c r="X12" i="58" s="1"/>
  <c r="W115" i="58"/>
  <c r="X115" i="58" s="1"/>
  <c r="W113" i="58"/>
  <c r="X113" i="58" s="1"/>
  <c r="W111" i="58"/>
  <c r="X111" i="58" s="1"/>
  <c r="W109" i="58"/>
  <c r="X109" i="58" s="1"/>
  <c r="W107" i="58"/>
  <c r="X107" i="58" s="1"/>
  <c r="W105" i="58"/>
  <c r="X105" i="58" s="1"/>
  <c r="W103" i="58"/>
  <c r="X103" i="58" s="1"/>
  <c r="W101" i="58"/>
  <c r="X101" i="58" s="1"/>
  <c r="W99" i="58"/>
  <c r="X99" i="58" s="1"/>
  <c r="W97" i="58"/>
  <c r="X97" i="58" s="1"/>
  <c r="W95" i="58"/>
  <c r="X95" i="58" s="1"/>
  <c r="W93" i="58"/>
  <c r="X93" i="58" s="1"/>
  <c r="W91" i="58"/>
  <c r="X91" i="58" s="1"/>
  <c r="W89" i="58"/>
  <c r="X89" i="58" s="1"/>
  <c r="W87" i="58"/>
  <c r="X87" i="58" s="1"/>
  <c r="W85" i="58"/>
  <c r="X85" i="58" s="1"/>
  <c r="W83" i="58"/>
  <c r="X83" i="58" s="1"/>
  <c r="W81" i="58"/>
  <c r="X81" i="58" s="1"/>
  <c r="W79" i="58"/>
  <c r="X79" i="58" s="1"/>
  <c r="W77" i="58"/>
  <c r="X77" i="58" s="1"/>
  <c r="W75" i="58"/>
  <c r="X75" i="58" s="1"/>
  <c r="W73" i="58"/>
  <c r="X73" i="58" s="1"/>
  <c r="W71" i="58"/>
  <c r="X71" i="58" s="1"/>
  <c r="W69" i="58"/>
  <c r="X69" i="58" s="1"/>
  <c r="W67" i="58"/>
  <c r="X67" i="58" s="1"/>
  <c r="W65" i="58"/>
  <c r="X65" i="58" s="1"/>
  <c r="W63" i="58"/>
  <c r="X63" i="58" s="1"/>
  <c r="W61" i="58"/>
  <c r="X61" i="58" s="1"/>
  <c r="W59" i="58"/>
  <c r="X59" i="58" s="1"/>
  <c r="W57" i="58"/>
  <c r="X57" i="58" s="1"/>
  <c r="W55" i="58"/>
  <c r="X55" i="58" s="1"/>
  <c r="W53" i="58"/>
  <c r="X53" i="58" s="1"/>
  <c r="W51" i="58"/>
  <c r="X51" i="58" s="1"/>
  <c r="W49" i="58"/>
  <c r="X49" i="58" s="1"/>
  <c r="W47" i="58"/>
  <c r="X47" i="58" s="1"/>
  <c r="W45" i="58"/>
  <c r="X45" i="58" s="1"/>
  <c r="W43" i="58"/>
  <c r="X43" i="58" s="1"/>
  <c r="W41" i="58"/>
  <c r="X41" i="58" s="1"/>
  <c r="W39" i="58"/>
  <c r="X39" i="58" s="1"/>
  <c r="W37" i="58"/>
  <c r="X37" i="58" s="1"/>
  <c r="W35" i="58"/>
  <c r="X35" i="58" s="1"/>
  <c r="W33" i="58"/>
  <c r="X33" i="58" s="1"/>
  <c r="W31" i="58"/>
  <c r="X31" i="58" s="1"/>
  <c r="W29" i="58"/>
  <c r="X29" i="58" s="1"/>
  <c r="W27" i="58"/>
  <c r="X27" i="58" s="1"/>
  <c r="W25" i="58"/>
  <c r="X25" i="58" s="1"/>
  <c r="W23" i="58"/>
  <c r="X23" i="58" s="1"/>
  <c r="W21" i="58"/>
  <c r="X21" i="58" s="1"/>
  <c r="W19" i="58"/>
  <c r="X19" i="58" s="1"/>
  <c r="W17" i="58"/>
  <c r="X17" i="58" s="1"/>
  <c r="W15" i="58"/>
  <c r="X15" i="58" s="1"/>
  <c r="W13" i="58"/>
  <c r="X13" i="58" s="1"/>
  <c r="W16" i="58"/>
  <c r="X16" i="58" s="1"/>
  <c r="G374" i="58"/>
  <c r="H374" i="58"/>
  <c r="G367" i="58"/>
  <c r="H367" i="58"/>
  <c r="H364" i="58"/>
  <c r="G364" i="58"/>
  <c r="H372" i="58"/>
  <c r="G372" i="58"/>
  <c r="H363" i="58"/>
  <c r="G363" i="58"/>
  <c r="H348" i="58"/>
  <c r="G348" i="58"/>
  <c r="H344" i="58"/>
  <c r="G344" i="58"/>
  <c r="G355" i="58"/>
  <c r="H355" i="58"/>
  <c r="G351" i="58"/>
  <c r="H351" i="58"/>
  <c r="H345" i="58"/>
  <c r="G345" i="58"/>
  <c r="H326" i="58"/>
  <c r="G326" i="58"/>
  <c r="H322" i="58"/>
  <c r="G322" i="58"/>
  <c r="G337" i="58"/>
  <c r="H337" i="58"/>
  <c r="G333" i="58"/>
  <c r="H333" i="58"/>
  <c r="H329" i="58"/>
  <c r="G329" i="58"/>
  <c r="H321" i="58"/>
  <c r="G321" i="58"/>
  <c r="H312" i="58"/>
  <c r="G312" i="58"/>
  <c r="H308" i="58"/>
  <c r="G308" i="58"/>
  <c r="H300" i="58"/>
  <c r="G300" i="58"/>
  <c r="H313" i="58"/>
  <c r="G313" i="58"/>
  <c r="H305" i="58"/>
  <c r="G305" i="58"/>
  <c r="H290" i="58"/>
  <c r="G290" i="58"/>
  <c r="H282" i="58"/>
  <c r="G282" i="58"/>
  <c r="H278" i="58"/>
  <c r="G278" i="58"/>
  <c r="H270" i="58"/>
  <c r="G270" i="58"/>
  <c r="H266" i="58"/>
  <c r="G266" i="58"/>
  <c r="H258" i="58"/>
  <c r="G258" i="58"/>
  <c r="G250" i="58"/>
  <c r="H250" i="58"/>
  <c r="G244" i="58"/>
  <c r="H244" i="58"/>
  <c r="G240" i="58"/>
  <c r="H240" i="58"/>
  <c r="G236" i="58"/>
  <c r="H236" i="58"/>
  <c r="G232" i="58"/>
  <c r="H232" i="58"/>
  <c r="G230" i="58"/>
  <c r="H230" i="58"/>
  <c r="G226" i="58"/>
  <c r="H226" i="58"/>
  <c r="G222" i="58"/>
  <c r="H222" i="58"/>
  <c r="G218" i="58"/>
  <c r="H218" i="58"/>
  <c r="G216" i="58"/>
  <c r="H216" i="58"/>
  <c r="G212" i="58"/>
  <c r="H212" i="58"/>
  <c r="G208" i="58"/>
  <c r="H208" i="58"/>
  <c r="G206" i="58"/>
  <c r="H206" i="58"/>
  <c r="G202" i="58"/>
  <c r="H202" i="58"/>
  <c r="G294" i="58"/>
  <c r="H294" i="58"/>
  <c r="G296" i="58"/>
  <c r="H296" i="58"/>
  <c r="G377" i="58"/>
  <c r="H377" i="58"/>
  <c r="G376" i="58"/>
  <c r="H376" i="58"/>
  <c r="G373" i="58"/>
  <c r="H373" i="58"/>
  <c r="G369" i="58"/>
  <c r="H369" i="58"/>
  <c r="H366" i="58"/>
  <c r="G366" i="58"/>
  <c r="H362" i="58"/>
  <c r="G362" i="58"/>
  <c r="H358" i="58"/>
  <c r="G358" i="58"/>
  <c r="G370" i="58"/>
  <c r="H370" i="58"/>
  <c r="H365" i="58"/>
  <c r="G365" i="58"/>
  <c r="H361" i="58"/>
  <c r="G361" i="58"/>
  <c r="H357" i="58"/>
  <c r="G357" i="58"/>
  <c r="H346" i="58"/>
  <c r="G346" i="58"/>
  <c r="H342" i="58"/>
  <c r="G342" i="58"/>
  <c r="G356" i="58"/>
  <c r="H356" i="58"/>
  <c r="G354" i="58"/>
  <c r="H354" i="58"/>
  <c r="G352" i="58"/>
  <c r="H352" i="58"/>
  <c r="G350" i="58"/>
  <c r="H350" i="58"/>
  <c r="H347" i="58"/>
  <c r="G347" i="58"/>
  <c r="H343" i="58"/>
  <c r="G343" i="58"/>
  <c r="H328" i="58"/>
  <c r="G328" i="58"/>
  <c r="H324" i="58"/>
  <c r="G324" i="58"/>
  <c r="H320" i="58"/>
  <c r="G320" i="58"/>
  <c r="G338" i="58"/>
  <c r="H338" i="58"/>
  <c r="G336" i="58"/>
  <c r="H336" i="58"/>
  <c r="G334" i="58"/>
  <c r="H334" i="58"/>
  <c r="G332" i="58"/>
  <c r="H332" i="58"/>
  <c r="G330" i="58"/>
  <c r="H330" i="58"/>
  <c r="H327" i="58"/>
  <c r="G327" i="58"/>
  <c r="H323" i="58"/>
  <c r="G323" i="58"/>
  <c r="H318" i="58"/>
  <c r="G318" i="58"/>
  <c r="H314" i="58"/>
  <c r="G314" i="58"/>
  <c r="H310" i="58"/>
  <c r="G310" i="58"/>
  <c r="H306" i="58"/>
  <c r="G306" i="58"/>
  <c r="H302" i="58"/>
  <c r="G302" i="58"/>
  <c r="H319" i="58"/>
  <c r="G319" i="58"/>
  <c r="H315" i="58"/>
  <c r="G315" i="58"/>
  <c r="H311" i="58"/>
  <c r="G311" i="58"/>
  <c r="H307" i="58"/>
  <c r="G307" i="58"/>
  <c r="H303" i="58"/>
  <c r="G303" i="58"/>
  <c r="H299" i="58"/>
  <c r="G299" i="58"/>
  <c r="H288" i="58"/>
  <c r="G288" i="58"/>
  <c r="H284" i="58"/>
  <c r="G284" i="58"/>
  <c r="H280" i="58"/>
  <c r="G280" i="58"/>
  <c r="H276" i="58"/>
  <c r="G276" i="58"/>
  <c r="H272" i="58"/>
  <c r="G272" i="58"/>
  <c r="H268" i="58"/>
  <c r="G268" i="58"/>
  <c r="H264" i="58"/>
  <c r="G264" i="58"/>
  <c r="H260" i="58"/>
  <c r="G260" i="58"/>
  <c r="H256" i="58"/>
  <c r="G256" i="58"/>
  <c r="H252" i="58"/>
  <c r="G252" i="58"/>
  <c r="G248" i="58"/>
  <c r="H248" i="58"/>
  <c r="G245" i="58"/>
  <c r="H245" i="58"/>
  <c r="G243" i="58"/>
  <c r="H243" i="58"/>
  <c r="G241" i="58"/>
  <c r="H241" i="58"/>
  <c r="G239" i="58"/>
  <c r="H239" i="58"/>
  <c r="G237" i="58"/>
  <c r="H237" i="58"/>
  <c r="G235" i="58"/>
  <c r="H235" i="58"/>
  <c r="G233" i="58"/>
  <c r="H233" i="58"/>
  <c r="G231" i="58"/>
  <c r="H231" i="58"/>
  <c r="G229" i="58"/>
  <c r="H229" i="58"/>
  <c r="G227" i="58"/>
  <c r="H227" i="58"/>
  <c r="G225" i="58"/>
  <c r="H225" i="58"/>
  <c r="G223" i="58"/>
  <c r="H223" i="58"/>
  <c r="G221" i="58"/>
  <c r="H221" i="58"/>
  <c r="G219" i="58"/>
  <c r="H219" i="58"/>
  <c r="G217" i="58"/>
  <c r="H217" i="58"/>
  <c r="G215" i="58"/>
  <c r="H215" i="58"/>
  <c r="G213" i="58"/>
  <c r="H213" i="58"/>
  <c r="G211" i="58"/>
  <c r="H211" i="58"/>
  <c r="G209" i="58"/>
  <c r="H209" i="58"/>
  <c r="G207" i="58"/>
  <c r="H207" i="58"/>
  <c r="G205" i="58"/>
  <c r="H205" i="58"/>
  <c r="G203" i="58"/>
  <c r="H203" i="58"/>
  <c r="G201" i="58"/>
  <c r="H201" i="58"/>
  <c r="G293" i="58"/>
  <c r="H293" i="58"/>
  <c r="G295" i="58"/>
  <c r="H295" i="58"/>
  <c r="G297" i="58"/>
  <c r="H297" i="58"/>
  <c r="I291" i="58"/>
  <c r="J291" i="58" s="1"/>
  <c r="I289" i="58"/>
  <c r="J289" i="58" s="1"/>
  <c r="I287" i="58"/>
  <c r="J287" i="58" s="1"/>
  <c r="I285" i="58"/>
  <c r="J285" i="58" s="1"/>
  <c r="I283" i="58"/>
  <c r="J283" i="58" s="1"/>
  <c r="I281" i="58"/>
  <c r="J281" i="58" s="1"/>
  <c r="I279" i="58"/>
  <c r="J279" i="58" s="1"/>
  <c r="I277" i="58"/>
  <c r="J277" i="58" s="1"/>
  <c r="I275" i="58"/>
  <c r="J275" i="58" s="1"/>
  <c r="I273" i="58"/>
  <c r="J273" i="58" s="1"/>
  <c r="I271" i="58"/>
  <c r="J271" i="58" s="1"/>
  <c r="I269" i="58"/>
  <c r="J269" i="58" s="1"/>
  <c r="I267" i="58"/>
  <c r="J267" i="58" s="1"/>
  <c r="I265" i="58"/>
  <c r="J265" i="58" s="1"/>
  <c r="I263" i="58"/>
  <c r="J263" i="58" s="1"/>
  <c r="I261" i="58"/>
  <c r="J261" i="58" s="1"/>
  <c r="I259" i="58"/>
  <c r="J259" i="58" s="1"/>
  <c r="I257" i="58"/>
  <c r="J257" i="58" s="1"/>
  <c r="I255" i="58"/>
  <c r="J255" i="58" s="1"/>
  <c r="I253" i="58"/>
  <c r="J253" i="58" s="1"/>
  <c r="I251" i="58"/>
  <c r="J251" i="58" s="1"/>
  <c r="I199" i="58"/>
  <c r="J199" i="58" s="1"/>
  <c r="I197" i="58"/>
  <c r="J197" i="58" s="1"/>
  <c r="I195" i="58"/>
  <c r="J195" i="58" s="1"/>
  <c r="I193" i="58"/>
  <c r="J193" i="58" s="1"/>
  <c r="I191" i="58"/>
  <c r="J191" i="58" s="1"/>
  <c r="I189" i="58"/>
  <c r="J189" i="58" s="1"/>
  <c r="I187" i="58"/>
  <c r="J187" i="58" s="1"/>
  <c r="I185" i="58"/>
  <c r="J185" i="58" s="1"/>
  <c r="I183" i="58"/>
  <c r="J183" i="58" s="1"/>
  <c r="I181" i="58"/>
  <c r="J181" i="58" s="1"/>
  <c r="I179" i="58"/>
  <c r="J179" i="58" s="1"/>
  <c r="I177" i="58"/>
  <c r="J177" i="58" s="1"/>
  <c r="I175" i="58"/>
  <c r="J175" i="58" s="1"/>
  <c r="I173" i="58"/>
  <c r="J173" i="58" s="1"/>
  <c r="I171" i="58"/>
  <c r="J171" i="58" s="1"/>
  <c r="I169" i="58"/>
  <c r="J169" i="58" s="1"/>
  <c r="I167" i="58"/>
  <c r="J167" i="58" s="1"/>
  <c r="I165" i="58"/>
  <c r="J165" i="58" s="1"/>
  <c r="I163" i="58"/>
  <c r="J163" i="58" s="1"/>
  <c r="I161" i="58"/>
  <c r="J161" i="58" s="1"/>
  <c r="I159" i="58"/>
  <c r="J159" i="58" s="1"/>
  <c r="I157" i="58"/>
  <c r="J157" i="58" s="1"/>
  <c r="I155" i="58"/>
  <c r="J155" i="58" s="1"/>
  <c r="I153" i="58"/>
  <c r="J153" i="58" s="1"/>
  <c r="I151" i="58"/>
  <c r="J151" i="58" s="1"/>
  <c r="I149" i="58"/>
  <c r="J149" i="58" s="1"/>
  <c r="I147" i="58"/>
  <c r="J147" i="58" s="1"/>
  <c r="I145" i="58"/>
  <c r="J145" i="58" s="1"/>
  <c r="I143" i="58"/>
  <c r="J143" i="58" s="1"/>
  <c r="I141" i="58"/>
  <c r="J141" i="58" s="1"/>
  <c r="I139" i="58"/>
  <c r="J139" i="58" s="1"/>
  <c r="I137" i="58"/>
  <c r="J137" i="58" s="1"/>
  <c r="I135" i="58"/>
  <c r="J135" i="58" s="1"/>
  <c r="I133" i="58"/>
  <c r="J133" i="58" s="1"/>
  <c r="I131" i="58"/>
  <c r="J131" i="58" s="1"/>
  <c r="I129" i="58"/>
  <c r="J129" i="58" s="1"/>
  <c r="I127" i="58"/>
  <c r="J127" i="58" s="1"/>
  <c r="I125" i="58"/>
  <c r="J125" i="58" s="1"/>
  <c r="L113" i="58"/>
  <c r="M113" i="58" s="1"/>
  <c r="N113" i="58" s="1"/>
  <c r="O113" i="58" s="1"/>
  <c r="P113" i="58" s="1"/>
  <c r="L111" i="58"/>
  <c r="M111" i="58" s="1"/>
  <c r="N111" i="58" s="1"/>
  <c r="O111" i="58" s="1"/>
  <c r="P111" i="58" s="1"/>
  <c r="L109" i="58"/>
  <c r="M109" i="58" s="1"/>
  <c r="N109" i="58" s="1"/>
  <c r="O109" i="58" s="1"/>
  <c r="P109" i="58" s="1"/>
  <c r="L107" i="58"/>
  <c r="M107" i="58" s="1"/>
  <c r="N107" i="58" s="1"/>
  <c r="O107" i="58" s="1"/>
  <c r="P107" i="58" s="1"/>
  <c r="L105" i="58"/>
  <c r="M105" i="58" s="1"/>
  <c r="N105" i="58" s="1"/>
  <c r="O105" i="58" s="1"/>
  <c r="P105" i="58" s="1"/>
  <c r="L103" i="58"/>
  <c r="M103" i="58" s="1"/>
  <c r="N103" i="58" s="1"/>
  <c r="O103" i="58" s="1"/>
  <c r="P103" i="58" s="1"/>
  <c r="L101" i="58"/>
  <c r="M101" i="58" s="1"/>
  <c r="N101" i="58" s="1"/>
  <c r="O101" i="58" s="1"/>
  <c r="P101" i="58" s="1"/>
  <c r="L99" i="58"/>
  <c r="M99" i="58" s="1"/>
  <c r="N99" i="58" s="1"/>
  <c r="O99" i="58" s="1"/>
  <c r="P99" i="58" s="1"/>
  <c r="L97" i="58"/>
  <c r="M97" i="58" s="1"/>
  <c r="N97" i="58" s="1"/>
  <c r="O97" i="58" s="1"/>
  <c r="P97" i="58" s="1"/>
  <c r="L95" i="58"/>
  <c r="M95" i="58" s="1"/>
  <c r="N95" i="58" s="1"/>
  <c r="O95" i="58" s="1"/>
  <c r="P95" i="58" s="1"/>
  <c r="L93" i="58"/>
  <c r="M93" i="58" s="1"/>
  <c r="N93" i="58" s="1"/>
  <c r="O93" i="58" s="1"/>
  <c r="P93" i="58" s="1"/>
  <c r="L91" i="58"/>
  <c r="M91" i="58" s="1"/>
  <c r="N91" i="58" s="1"/>
  <c r="O91" i="58" s="1"/>
  <c r="P91" i="58" s="1"/>
  <c r="L89" i="58"/>
  <c r="M89" i="58" s="1"/>
  <c r="N89" i="58" s="1"/>
  <c r="O89" i="58" s="1"/>
  <c r="P89" i="58" s="1"/>
  <c r="L87" i="58"/>
  <c r="M87" i="58" s="1"/>
  <c r="N87" i="58" s="1"/>
  <c r="O87" i="58" s="1"/>
  <c r="P87" i="58" s="1"/>
  <c r="L85" i="58"/>
  <c r="M85" i="58" s="1"/>
  <c r="N85" i="58" s="1"/>
  <c r="O85" i="58" s="1"/>
  <c r="P85" i="58" s="1"/>
  <c r="L83" i="58"/>
  <c r="M83" i="58" s="1"/>
  <c r="N83" i="58" s="1"/>
  <c r="O83" i="58" s="1"/>
  <c r="P83" i="58" s="1"/>
  <c r="L81" i="58"/>
  <c r="M81" i="58" s="1"/>
  <c r="N81" i="58" s="1"/>
  <c r="O81" i="58" s="1"/>
  <c r="P81" i="58" s="1"/>
  <c r="L79" i="58"/>
  <c r="M79" i="58" s="1"/>
  <c r="N79" i="58" s="1"/>
  <c r="O79" i="58" s="1"/>
  <c r="P79" i="58" s="1"/>
  <c r="L77" i="58"/>
  <c r="M77" i="58" s="1"/>
  <c r="N77" i="58" s="1"/>
  <c r="O77" i="58" s="1"/>
  <c r="P77" i="58" s="1"/>
  <c r="L75" i="58"/>
  <c r="M75" i="58" s="1"/>
  <c r="N75" i="58" s="1"/>
  <c r="O75" i="58" s="1"/>
  <c r="P75" i="58" s="1"/>
  <c r="L73" i="58"/>
  <c r="M73" i="58" s="1"/>
  <c r="N73" i="58" s="1"/>
  <c r="O73" i="58" s="1"/>
  <c r="P73" i="58" s="1"/>
  <c r="K71" i="58"/>
  <c r="L71" i="58" s="1"/>
  <c r="M71" i="58" s="1"/>
  <c r="N71" i="58" s="1"/>
  <c r="O71" i="58" s="1"/>
  <c r="P71" i="58" s="1"/>
  <c r="K69" i="58"/>
  <c r="L69" i="58" s="1"/>
  <c r="M69" i="58" s="1"/>
  <c r="N69" i="58" s="1"/>
  <c r="O69" i="58" s="1"/>
  <c r="P69" i="58" s="1"/>
  <c r="K67" i="58"/>
  <c r="L67" i="58" s="1"/>
  <c r="M67" i="58" s="1"/>
  <c r="N67" i="58" s="1"/>
  <c r="O67" i="58" s="1"/>
  <c r="P67" i="58" s="1"/>
  <c r="K65" i="58"/>
  <c r="L65" i="58" s="1"/>
  <c r="M65" i="58" s="1"/>
  <c r="N65" i="58" s="1"/>
  <c r="O65" i="58" s="1"/>
  <c r="P65" i="58" s="1"/>
  <c r="K63" i="58"/>
  <c r="L63" i="58" s="1"/>
  <c r="M63" i="58" s="1"/>
  <c r="N63" i="58" s="1"/>
  <c r="O63" i="58" s="1"/>
  <c r="P63" i="58" s="1"/>
  <c r="K61" i="58"/>
  <c r="L61" i="58" s="1"/>
  <c r="M61" i="58" s="1"/>
  <c r="N61" i="58" s="1"/>
  <c r="O61" i="58" s="1"/>
  <c r="P61" i="58" s="1"/>
  <c r="K59" i="58"/>
  <c r="L59" i="58" s="1"/>
  <c r="M59" i="58" s="1"/>
  <c r="N59" i="58" s="1"/>
  <c r="O59" i="58" s="1"/>
  <c r="P59" i="58" s="1"/>
  <c r="K57" i="58"/>
  <c r="L57" i="58" s="1"/>
  <c r="M57" i="58" s="1"/>
  <c r="N57" i="58" s="1"/>
  <c r="O57" i="58" s="1"/>
  <c r="P57" i="58" s="1"/>
  <c r="K55" i="58"/>
  <c r="L55" i="58" s="1"/>
  <c r="M55" i="58" s="1"/>
  <c r="N55" i="58" s="1"/>
  <c r="O55" i="58" s="1"/>
  <c r="P55" i="58" s="1"/>
  <c r="K53" i="58"/>
  <c r="L53" i="58" s="1"/>
  <c r="M53" i="58" s="1"/>
  <c r="N53" i="58" s="1"/>
  <c r="O53" i="58" s="1"/>
  <c r="P53" i="58" s="1"/>
  <c r="K51" i="58"/>
  <c r="L51" i="58" s="1"/>
  <c r="M51" i="58" s="1"/>
  <c r="N51" i="58" s="1"/>
  <c r="O51" i="58" s="1"/>
  <c r="P51" i="58" s="1"/>
  <c r="K49" i="58"/>
  <c r="L49" i="58" s="1"/>
  <c r="M49" i="58" s="1"/>
  <c r="N49" i="58" s="1"/>
  <c r="O49" i="58" s="1"/>
  <c r="P49" i="58" s="1"/>
  <c r="K47" i="58"/>
  <c r="L47" i="58" s="1"/>
  <c r="M47" i="58" s="1"/>
  <c r="N47" i="58" s="1"/>
  <c r="O47" i="58" s="1"/>
  <c r="P47" i="58" s="1"/>
  <c r="K45" i="58"/>
  <c r="L45" i="58" s="1"/>
  <c r="M45" i="58" s="1"/>
  <c r="N45" i="58" s="1"/>
  <c r="O45" i="58" s="1"/>
  <c r="P45" i="58" s="1"/>
  <c r="K43" i="58"/>
  <c r="L43" i="58" s="1"/>
  <c r="M43" i="58" s="1"/>
  <c r="N43" i="58" s="1"/>
  <c r="O43" i="58" s="1"/>
  <c r="P43" i="58" s="1"/>
  <c r="K41" i="58"/>
  <c r="L41" i="58" s="1"/>
  <c r="M41" i="58" s="1"/>
  <c r="N41" i="58" s="1"/>
  <c r="O41" i="58" s="1"/>
  <c r="P41" i="58" s="1"/>
  <c r="K39" i="58"/>
  <c r="L39" i="58" s="1"/>
  <c r="M39" i="58" s="1"/>
  <c r="N39" i="58" s="1"/>
  <c r="O39" i="58" s="1"/>
  <c r="P39" i="58" s="1"/>
  <c r="K37" i="58"/>
  <c r="L37" i="58" s="1"/>
  <c r="M37" i="58" s="1"/>
  <c r="N37" i="58" s="1"/>
  <c r="O37" i="58" s="1"/>
  <c r="P37" i="58" s="1"/>
  <c r="K35" i="58"/>
  <c r="L35" i="58" s="1"/>
  <c r="M35" i="58" s="1"/>
  <c r="N35" i="58" s="1"/>
  <c r="O35" i="58" s="1"/>
  <c r="P35" i="58" s="1"/>
  <c r="K33" i="58"/>
  <c r="L33" i="58" s="1"/>
  <c r="M33" i="58" s="1"/>
  <c r="N33" i="58" s="1"/>
  <c r="O33" i="58" s="1"/>
  <c r="P33" i="58" s="1"/>
  <c r="K31" i="58"/>
  <c r="L31" i="58" s="1"/>
  <c r="M31" i="58" s="1"/>
  <c r="N31" i="58" s="1"/>
  <c r="O31" i="58" s="1"/>
  <c r="P31" i="58" s="1"/>
  <c r="K115" i="58"/>
  <c r="L115" i="58" s="1"/>
  <c r="M115" i="58" s="1"/>
  <c r="N115" i="58" s="1"/>
  <c r="O115" i="58" s="1"/>
  <c r="P115" i="58" s="1"/>
  <c r="I86" i="56"/>
  <c r="J86" i="56" s="1"/>
  <c r="K86" i="56" s="1"/>
  <c r="I78" i="56"/>
  <c r="J78" i="56" s="1"/>
  <c r="K78" i="56" s="1"/>
  <c r="I52" i="56"/>
  <c r="J52" i="56" s="1"/>
  <c r="W52" i="56" s="1"/>
  <c r="X52" i="56" s="1"/>
  <c r="Y52" i="56" s="1"/>
  <c r="I44" i="56"/>
  <c r="J44" i="56" s="1"/>
  <c r="W44" i="56" s="1"/>
  <c r="X44" i="56" s="1"/>
  <c r="Y44" i="56" s="1"/>
  <c r="I20" i="56"/>
  <c r="J20" i="56" s="1"/>
  <c r="W20" i="56" s="1"/>
  <c r="X20" i="56" s="1"/>
  <c r="Y20" i="56" s="1"/>
  <c r="I12" i="56"/>
  <c r="J12" i="56" s="1"/>
  <c r="W12" i="56" s="1"/>
  <c r="X12" i="56" s="1"/>
  <c r="Y12" i="56" s="1"/>
  <c r="I24" i="56"/>
  <c r="J24" i="56" s="1"/>
  <c r="I105" i="56"/>
  <c r="J105" i="56" s="1"/>
  <c r="K105" i="56" s="1"/>
  <c r="I97" i="56"/>
  <c r="J97" i="56" s="1"/>
  <c r="K97" i="56" s="1"/>
  <c r="I89" i="56"/>
  <c r="J89" i="56" s="1"/>
  <c r="K89" i="56" s="1"/>
  <c r="I81" i="56"/>
  <c r="J81" i="56" s="1"/>
  <c r="K81" i="56" s="1"/>
  <c r="I77" i="56"/>
  <c r="J77" i="56" s="1"/>
  <c r="K77" i="56" s="1"/>
  <c r="I73" i="56"/>
  <c r="J73" i="56" s="1"/>
  <c r="K73" i="56" s="1"/>
  <c r="I63" i="56"/>
  <c r="J63" i="56" s="1"/>
  <c r="I55" i="56"/>
  <c r="J55" i="56" s="1"/>
  <c r="I47" i="56"/>
  <c r="J47" i="56" s="1"/>
  <c r="I39" i="56"/>
  <c r="J39" i="56" s="1"/>
  <c r="I31" i="56"/>
  <c r="J31" i="56" s="1"/>
  <c r="I23" i="56"/>
  <c r="J23" i="56" s="1"/>
  <c r="I15" i="56"/>
  <c r="J15" i="56" s="1"/>
  <c r="H373" i="56"/>
  <c r="G373" i="56"/>
  <c r="H366" i="56"/>
  <c r="G366" i="56"/>
  <c r="H362" i="56"/>
  <c r="G362" i="56"/>
  <c r="G365" i="56"/>
  <c r="H365" i="56"/>
  <c r="H354" i="56"/>
  <c r="G354" i="56"/>
  <c r="H346" i="56"/>
  <c r="G346" i="56"/>
  <c r="H338" i="56"/>
  <c r="G338" i="56"/>
  <c r="G333" i="56"/>
  <c r="H333" i="56"/>
  <c r="G325" i="56"/>
  <c r="H325" i="56"/>
  <c r="G317" i="56"/>
  <c r="H317" i="56"/>
  <c r="H328" i="56"/>
  <c r="G328" i="56"/>
  <c r="H320" i="56"/>
  <c r="G320" i="56"/>
  <c r="H312" i="56"/>
  <c r="G312" i="56"/>
  <c r="H308" i="56"/>
  <c r="G308" i="56"/>
  <c r="G305" i="56"/>
  <c r="H305" i="56"/>
  <c r="H298" i="56"/>
  <c r="G298" i="56"/>
  <c r="H290" i="56"/>
  <c r="G290" i="56"/>
  <c r="H282" i="56"/>
  <c r="G282" i="56"/>
  <c r="H274" i="56"/>
  <c r="G274" i="56"/>
  <c r="H266" i="56"/>
  <c r="G266" i="56"/>
  <c r="H261" i="56"/>
  <c r="G261" i="56"/>
  <c r="H304" i="56"/>
  <c r="G304" i="56"/>
  <c r="H296" i="56"/>
  <c r="G296" i="56"/>
  <c r="H292" i="56"/>
  <c r="G292" i="56"/>
  <c r="H284" i="56"/>
  <c r="G284" i="56"/>
  <c r="H276" i="56"/>
  <c r="G276" i="56"/>
  <c r="H268" i="56"/>
  <c r="G268" i="56"/>
  <c r="H264" i="56"/>
  <c r="G264" i="56"/>
  <c r="H254" i="56"/>
  <c r="G254" i="56"/>
  <c r="H242" i="56"/>
  <c r="G242" i="56"/>
  <c r="G233" i="56"/>
  <c r="H233" i="56"/>
  <c r="G229" i="56"/>
  <c r="H229" i="56"/>
  <c r="G221" i="56"/>
  <c r="H221" i="56"/>
  <c r="H212" i="56"/>
  <c r="G212" i="56"/>
  <c r="G257" i="56"/>
  <c r="H257" i="56"/>
  <c r="G249" i="56"/>
  <c r="H249" i="56"/>
  <c r="G241" i="56"/>
  <c r="H241" i="56"/>
  <c r="G237" i="56"/>
  <c r="H237" i="56"/>
  <c r="G231" i="56"/>
  <c r="H231" i="56"/>
  <c r="G223" i="56"/>
  <c r="H223" i="56"/>
  <c r="G215" i="56"/>
  <c r="H215" i="56"/>
  <c r="H375" i="56"/>
  <c r="G375" i="56"/>
  <c r="G371" i="56"/>
  <c r="H371" i="56"/>
  <c r="H368" i="56"/>
  <c r="G368" i="56"/>
  <c r="H364" i="56"/>
  <c r="G364" i="56"/>
  <c r="G369" i="56"/>
  <c r="H369" i="56"/>
  <c r="G363" i="56"/>
  <c r="H363" i="56"/>
  <c r="H360" i="56"/>
  <c r="G360" i="56"/>
  <c r="H356" i="56"/>
  <c r="G356" i="56"/>
  <c r="H352" i="56"/>
  <c r="G352" i="56"/>
  <c r="H348" i="56"/>
  <c r="G348" i="56"/>
  <c r="H344" i="56"/>
  <c r="G344" i="56"/>
  <c r="H340" i="56"/>
  <c r="G340" i="56"/>
  <c r="H334" i="56"/>
  <c r="G334" i="56"/>
  <c r="H330" i="56"/>
  <c r="G330" i="56"/>
  <c r="H326" i="56"/>
  <c r="G326" i="56"/>
  <c r="H322" i="56"/>
  <c r="G322" i="56"/>
  <c r="H318" i="56"/>
  <c r="G318" i="56"/>
  <c r="G335" i="56"/>
  <c r="H335" i="56"/>
  <c r="G331" i="56"/>
  <c r="H331" i="56"/>
  <c r="G327" i="56"/>
  <c r="H327" i="56"/>
  <c r="G323" i="56"/>
  <c r="H323" i="56"/>
  <c r="G319" i="56"/>
  <c r="H319" i="56"/>
  <c r="H314" i="56"/>
  <c r="G314" i="56"/>
  <c r="H310" i="56"/>
  <c r="G310" i="56"/>
  <c r="H306" i="56"/>
  <c r="G306" i="56"/>
  <c r="G309" i="56"/>
  <c r="H309" i="56"/>
  <c r="G303" i="56"/>
  <c r="H303" i="56"/>
  <c r="G299" i="56"/>
  <c r="H299" i="56"/>
  <c r="G295" i="56"/>
  <c r="H295" i="56"/>
  <c r="G291" i="56"/>
  <c r="H291" i="56"/>
  <c r="G287" i="56"/>
  <c r="H287" i="56"/>
  <c r="G283" i="56"/>
  <c r="H283" i="56"/>
  <c r="G279" i="56"/>
  <c r="H279" i="56"/>
  <c r="G275" i="56"/>
  <c r="H275" i="56"/>
  <c r="G271" i="56"/>
  <c r="H271" i="56"/>
  <c r="G267" i="56"/>
  <c r="H267" i="56"/>
  <c r="G263" i="56"/>
  <c r="H263" i="56"/>
  <c r="G315" i="56"/>
  <c r="H315" i="56"/>
  <c r="G307" i="56"/>
  <c r="H307" i="56"/>
  <c r="G301" i="56"/>
  <c r="H301" i="56"/>
  <c r="G297" i="56"/>
  <c r="H297" i="56"/>
  <c r="G293" i="56"/>
  <c r="H293" i="56"/>
  <c r="G289" i="56"/>
  <c r="H289" i="56"/>
  <c r="G285" i="56"/>
  <c r="H285" i="56"/>
  <c r="G281" i="56"/>
  <c r="H281" i="56"/>
  <c r="G277" i="56"/>
  <c r="H277" i="56"/>
  <c r="G273" i="56"/>
  <c r="H273" i="56"/>
  <c r="G269" i="56"/>
  <c r="H269" i="56"/>
  <c r="G265" i="56"/>
  <c r="H265" i="56"/>
  <c r="G259" i="56"/>
  <c r="H259" i="56"/>
  <c r="G255" i="56"/>
  <c r="H255" i="56"/>
  <c r="G251" i="56"/>
  <c r="H251" i="56"/>
  <c r="G247" i="56"/>
  <c r="H247" i="56"/>
  <c r="G243" i="56"/>
  <c r="H243" i="56"/>
  <c r="G239" i="56"/>
  <c r="H239" i="56"/>
  <c r="H234" i="56"/>
  <c r="G234" i="56"/>
  <c r="H230" i="56"/>
  <c r="G230" i="56"/>
  <c r="H226" i="56"/>
  <c r="G226" i="56"/>
  <c r="H222" i="56"/>
  <c r="G222" i="56"/>
  <c r="H218" i="56"/>
  <c r="G218" i="56"/>
  <c r="H214" i="56"/>
  <c r="G214" i="56"/>
  <c r="H210" i="56"/>
  <c r="G210" i="56"/>
  <c r="H256" i="56"/>
  <c r="G256" i="56"/>
  <c r="H252" i="56"/>
  <c r="G252" i="56"/>
  <c r="H248" i="56"/>
  <c r="G248" i="56"/>
  <c r="H244" i="56"/>
  <c r="G244" i="56"/>
  <c r="H240" i="56"/>
  <c r="G240" i="56"/>
  <c r="H236" i="56"/>
  <c r="G236" i="56"/>
  <c r="H232" i="56"/>
  <c r="G232" i="56"/>
  <c r="H228" i="56"/>
  <c r="G228" i="56"/>
  <c r="H224" i="56"/>
  <c r="G224" i="56"/>
  <c r="H220" i="56"/>
  <c r="G220" i="56"/>
  <c r="H216" i="56"/>
  <c r="G216" i="56"/>
  <c r="H209" i="56"/>
  <c r="G209" i="56"/>
  <c r="H205" i="56"/>
  <c r="G205" i="56"/>
  <c r="H201" i="56"/>
  <c r="G201" i="56"/>
  <c r="H197" i="56"/>
  <c r="G197" i="56"/>
  <c r="H193" i="56"/>
  <c r="G193" i="56"/>
  <c r="H189" i="56"/>
  <c r="G189" i="56"/>
  <c r="H185" i="56"/>
  <c r="G185" i="56"/>
  <c r="H181" i="56"/>
  <c r="G181" i="56"/>
  <c r="H177" i="56"/>
  <c r="G177" i="56"/>
  <c r="H173" i="56"/>
  <c r="G173" i="56"/>
  <c r="H169" i="56"/>
  <c r="G169" i="56"/>
  <c r="H165" i="56"/>
  <c r="G165" i="56"/>
  <c r="H161" i="56"/>
  <c r="G161" i="56"/>
  <c r="H157" i="56"/>
  <c r="G157" i="56"/>
  <c r="H153" i="56"/>
  <c r="G153" i="56"/>
  <c r="H149" i="56"/>
  <c r="G149" i="56"/>
  <c r="H145" i="56"/>
  <c r="G145" i="56"/>
  <c r="G142" i="56"/>
  <c r="H142" i="56"/>
  <c r="G138" i="56"/>
  <c r="H138" i="56"/>
  <c r="G134" i="56"/>
  <c r="H134" i="56"/>
  <c r="G130" i="56"/>
  <c r="H130" i="56"/>
  <c r="G126" i="56"/>
  <c r="H126" i="56"/>
  <c r="G122" i="56"/>
  <c r="H122" i="56"/>
  <c r="G118" i="56"/>
  <c r="H118" i="56"/>
  <c r="G114" i="56"/>
  <c r="H114" i="56"/>
  <c r="G110" i="56"/>
  <c r="H110" i="56"/>
  <c r="G108" i="56"/>
  <c r="H108" i="56"/>
  <c r="G211" i="56"/>
  <c r="H211" i="56"/>
  <c r="G260" i="56"/>
  <c r="H260" i="56"/>
  <c r="H336" i="56"/>
  <c r="G336" i="56"/>
  <c r="G339" i="56"/>
  <c r="H339" i="56"/>
  <c r="G343" i="56"/>
  <c r="H343" i="56"/>
  <c r="G347" i="56"/>
  <c r="H347" i="56"/>
  <c r="G351" i="56"/>
  <c r="H351" i="56"/>
  <c r="G355" i="56"/>
  <c r="H355" i="56"/>
  <c r="G359" i="56"/>
  <c r="H359" i="56"/>
  <c r="G372" i="56"/>
  <c r="H372" i="56"/>
  <c r="G376" i="56"/>
  <c r="H376" i="56"/>
  <c r="H207" i="56"/>
  <c r="G207" i="56"/>
  <c r="H203" i="56"/>
  <c r="G203" i="56"/>
  <c r="H199" i="56"/>
  <c r="G199" i="56"/>
  <c r="H195" i="56"/>
  <c r="G195" i="56"/>
  <c r="H191" i="56"/>
  <c r="G191" i="56"/>
  <c r="H187" i="56"/>
  <c r="G187" i="56"/>
  <c r="H183" i="56"/>
  <c r="G183" i="56"/>
  <c r="H179" i="56"/>
  <c r="G179" i="56"/>
  <c r="H175" i="56"/>
  <c r="G175" i="56"/>
  <c r="H171" i="56"/>
  <c r="G171" i="56"/>
  <c r="H167" i="56"/>
  <c r="G167" i="56"/>
  <c r="H163" i="56"/>
  <c r="G163" i="56"/>
  <c r="G158" i="56"/>
  <c r="H158" i="56"/>
  <c r="G154" i="56"/>
  <c r="H154" i="56"/>
  <c r="G150" i="56"/>
  <c r="H150" i="56"/>
  <c r="G146" i="56"/>
  <c r="H146" i="56"/>
  <c r="H141" i="56"/>
  <c r="G141" i="56"/>
  <c r="H137" i="56"/>
  <c r="G137" i="56"/>
  <c r="H133" i="56"/>
  <c r="G133" i="56"/>
  <c r="H129" i="56"/>
  <c r="G129" i="56"/>
  <c r="H125" i="56"/>
  <c r="G125" i="56"/>
  <c r="H121" i="56"/>
  <c r="G121" i="56"/>
  <c r="H117" i="56"/>
  <c r="G117" i="56"/>
  <c r="H113" i="56"/>
  <c r="G113" i="56"/>
  <c r="I107" i="56"/>
  <c r="J107" i="56" s="1"/>
  <c r="I103" i="56"/>
  <c r="J103" i="56" s="1"/>
  <c r="I99" i="56"/>
  <c r="J99" i="56" s="1"/>
  <c r="I95" i="56"/>
  <c r="J95" i="56" s="1"/>
  <c r="I91" i="56"/>
  <c r="J91" i="56" s="1"/>
  <c r="I87" i="56"/>
  <c r="J87" i="56" s="1"/>
  <c r="I83" i="56"/>
  <c r="J83" i="56" s="1"/>
  <c r="I79" i="56"/>
  <c r="J79" i="56" s="1"/>
  <c r="I75" i="56"/>
  <c r="J75" i="56" s="1"/>
  <c r="I71" i="56"/>
  <c r="J71" i="56" s="1"/>
  <c r="I69" i="56"/>
  <c r="J69" i="56" s="1"/>
  <c r="I65" i="56"/>
  <c r="J65" i="56" s="1"/>
  <c r="I61" i="56"/>
  <c r="J61" i="56" s="1"/>
  <c r="I57" i="56"/>
  <c r="J57" i="56" s="1"/>
  <c r="I53" i="56"/>
  <c r="J53" i="56" s="1"/>
  <c r="I49" i="56"/>
  <c r="J49" i="56" s="1"/>
  <c r="I45" i="56"/>
  <c r="J45" i="56" s="1"/>
  <c r="I41" i="56"/>
  <c r="J41" i="56" s="1"/>
  <c r="I37" i="56"/>
  <c r="J37" i="56" s="1"/>
  <c r="I33" i="56"/>
  <c r="J33" i="56" s="1"/>
  <c r="I29" i="56"/>
  <c r="J29" i="56" s="1"/>
  <c r="I25" i="56"/>
  <c r="J25" i="56" s="1"/>
  <c r="I21" i="56"/>
  <c r="J21" i="56" s="1"/>
  <c r="I17" i="56"/>
  <c r="J17" i="56" s="1"/>
  <c r="I13" i="56"/>
  <c r="J13" i="56" s="1"/>
  <c r="I100" i="56"/>
  <c r="J100" i="56" s="1"/>
  <c r="I92" i="56"/>
  <c r="J92" i="56" s="1"/>
  <c r="I88" i="56"/>
  <c r="J88" i="56" s="1"/>
  <c r="I84" i="56"/>
  <c r="J84" i="56" s="1"/>
  <c r="I80" i="56"/>
  <c r="J80" i="56" s="1"/>
  <c r="I76" i="56"/>
  <c r="J76" i="56" s="1"/>
  <c r="I66" i="56"/>
  <c r="J66" i="56" s="1"/>
  <c r="I58" i="56"/>
  <c r="J58" i="56" s="1"/>
  <c r="I50" i="56"/>
  <c r="J50" i="56" s="1"/>
  <c r="I46" i="56"/>
  <c r="J46" i="56" s="1"/>
  <c r="I42" i="56"/>
  <c r="J42" i="56" s="1"/>
  <c r="I34" i="56"/>
  <c r="J34" i="56" s="1"/>
  <c r="I26" i="56"/>
  <c r="J26" i="56" s="1"/>
  <c r="I22" i="56"/>
  <c r="J22" i="56" s="1"/>
  <c r="I18" i="56"/>
  <c r="J18" i="56" s="1"/>
  <c r="I14" i="56"/>
  <c r="J14" i="56" s="1"/>
  <c r="I11" i="56"/>
  <c r="J11" i="56" s="1"/>
  <c r="H377" i="56"/>
  <c r="G377" i="56"/>
  <c r="H370" i="56"/>
  <c r="G370" i="56"/>
  <c r="G367" i="56"/>
  <c r="H367" i="56"/>
  <c r="H358" i="56"/>
  <c r="G358" i="56"/>
  <c r="H350" i="56"/>
  <c r="G350" i="56"/>
  <c r="H342" i="56"/>
  <c r="G342" i="56"/>
  <c r="G329" i="56"/>
  <c r="H329" i="56"/>
  <c r="G321" i="56"/>
  <c r="H321" i="56"/>
  <c r="H332" i="56"/>
  <c r="G332" i="56"/>
  <c r="H324" i="56"/>
  <c r="G324" i="56"/>
  <c r="H316" i="56"/>
  <c r="G316" i="56"/>
  <c r="G313" i="56"/>
  <c r="H313" i="56"/>
  <c r="H302" i="56"/>
  <c r="G302" i="56"/>
  <c r="H294" i="56"/>
  <c r="G294" i="56"/>
  <c r="H286" i="56"/>
  <c r="G286" i="56"/>
  <c r="H278" i="56"/>
  <c r="G278" i="56"/>
  <c r="H270" i="56"/>
  <c r="G270" i="56"/>
  <c r="G311" i="56"/>
  <c r="H311" i="56"/>
  <c r="H300" i="56"/>
  <c r="G300" i="56"/>
  <c r="H288" i="56"/>
  <c r="G288" i="56"/>
  <c r="H280" i="56"/>
  <c r="G280" i="56"/>
  <c r="H272" i="56"/>
  <c r="G272" i="56"/>
  <c r="H258" i="56"/>
  <c r="G258" i="56"/>
  <c r="H250" i="56"/>
  <c r="G250" i="56"/>
  <c r="H246" i="56"/>
  <c r="G246" i="56"/>
  <c r="H238" i="56"/>
  <c r="G238" i="56"/>
  <c r="G225" i="56"/>
  <c r="H225" i="56"/>
  <c r="G217" i="56"/>
  <c r="H217" i="56"/>
  <c r="G253" i="56"/>
  <c r="H253" i="56"/>
  <c r="G245" i="56"/>
  <c r="H245" i="56"/>
  <c r="G235" i="56"/>
  <c r="H235" i="56"/>
  <c r="G227" i="56"/>
  <c r="H227" i="56"/>
  <c r="G219" i="56"/>
  <c r="H219" i="56"/>
  <c r="G206" i="56"/>
  <c r="H206" i="56"/>
  <c r="G202" i="56"/>
  <c r="H202" i="56"/>
  <c r="G198" i="56"/>
  <c r="H198" i="56"/>
  <c r="G194" i="56"/>
  <c r="H194" i="56"/>
  <c r="G190" i="56"/>
  <c r="H190" i="56"/>
  <c r="G186" i="56"/>
  <c r="H186" i="56"/>
  <c r="G182" i="56"/>
  <c r="H182" i="56"/>
  <c r="G178" i="56"/>
  <c r="H178" i="56"/>
  <c r="G174" i="56"/>
  <c r="H174" i="56"/>
  <c r="G170" i="56"/>
  <c r="H170" i="56"/>
  <c r="G166" i="56"/>
  <c r="H166" i="56"/>
  <c r="G162" i="56"/>
  <c r="H162" i="56"/>
  <c r="H159" i="56"/>
  <c r="G159" i="56"/>
  <c r="H155" i="56"/>
  <c r="G155" i="56"/>
  <c r="H151" i="56"/>
  <c r="G151" i="56"/>
  <c r="H147" i="56"/>
  <c r="G147" i="56"/>
  <c r="H143" i="56"/>
  <c r="G143" i="56"/>
  <c r="H139" i="56"/>
  <c r="G139" i="56"/>
  <c r="H135" i="56"/>
  <c r="G135" i="56"/>
  <c r="H131" i="56"/>
  <c r="G131" i="56"/>
  <c r="H127" i="56"/>
  <c r="G127" i="56"/>
  <c r="H123" i="56"/>
  <c r="G123" i="56"/>
  <c r="H119" i="56"/>
  <c r="G119" i="56"/>
  <c r="H115" i="56"/>
  <c r="G115" i="56"/>
  <c r="H111" i="56"/>
  <c r="G111" i="56"/>
  <c r="H109" i="56"/>
  <c r="G109" i="56"/>
  <c r="G213" i="56"/>
  <c r="H213" i="56"/>
  <c r="G262" i="56"/>
  <c r="H262" i="56"/>
  <c r="G337" i="56"/>
  <c r="H337" i="56"/>
  <c r="G341" i="56"/>
  <c r="H341" i="56"/>
  <c r="G345" i="56"/>
  <c r="H345" i="56"/>
  <c r="G349" i="56"/>
  <c r="H349" i="56"/>
  <c r="G353" i="56"/>
  <c r="H353" i="56"/>
  <c r="G357" i="56"/>
  <c r="H357" i="56"/>
  <c r="G361" i="56"/>
  <c r="H361" i="56"/>
  <c r="G374" i="56"/>
  <c r="H374" i="56"/>
  <c r="G208" i="56"/>
  <c r="H208" i="56"/>
  <c r="G204" i="56"/>
  <c r="H204" i="56"/>
  <c r="G200" i="56"/>
  <c r="H200" i="56"/>
  <c r="G196" i="56"/>
  <c r="H196" i="56"/>
  <c r="G192" i="56"/>
  <c r="H192" i="56"/>
  <c r="G188" i="56"/>
  <c r="H188" i="56"/>
  <c r="G184" i="56"/>
  <c r="H184" i="56"/>
  <c r="G180" i="56"/>
  <c r="H180" i="56"/>
  <c r="G176" i="56"/>
  <c r="H176" i="56"/>
  <c r="G172" i="56"/>
  <c r="H172" i="56"/>
  <c r="G168" i="56"/>
  <c r="H168" i="56"/>
  <c r="G164" i="56"/>
  <c r="H164" i="56"/>
  <c r="G160" i="56"/>
  <c r="H160" i="56"/>
  <c r="G156" i="56"/>
  <c r="H156" i="56"/>
  <c r="G152" i="56"/>
  <c r="H152" i="56"/>
  <c r="G148" i="56"/>
  <c r="H148" i="56"/>
  <c r="G144" i="56"/>
  <c r="H144" i="56"/>
  <c r="G140" i="56"/>
  <c r="H140" i="56"/>
  <c r="G136" i="56"/>
  <c r="H136" i="56"/>
  <c r="G132" i="56"/>
  <c r="H132" i="56"/>
  <c r="G128" i="56"/>
  <c r="H128" i="56"/>
  <c r="G124" i="56"/>
  <c r="H124" i="56"/>
  <c r="G120" i="56"/>
  <c r="H120" i="56"/>
  <c r="G116" i="56"/>
  <c r="H116" i="56"/>
  <c r="G112" i="56"/>
  <c r="H112" i="56"/>
  <c r="K107" i="67" l="1"/>
  <c r="L107" i="67" s="1"/>
  <c r="M107" i="67" s="1"/>
  <c r="N107" i="67" s="1"/>
  <c r="O107" i="67" s="1"/>
  <c r="P107" i="67" s="1"/>
  <c r="AR107" i="67" s="1"/>
  <c r="K91" i="67"/>
  <c r="L91" i="67" s="1"/>
  <c r="M91" i="67" s="1"/>
  <c r="N91" i="67" s="1"/>
  <c r="O91" i="67" s="1"/>
  <c r="P91" i="67" s="1"/>
  <c r="AR91" i="67" s="1"/>
  <c r="K75" i="67"/>
  <c r="L75" i="67" s="1"/>
  <c r="M75" i="67" s="1"/>
  <c r="N75" i="67" s="1"/>
  <c r="O75" i="67" s="1"/>
  <c r="P75" i="67" s="1"/>
  <c r="AR75" i="67" s="1"/>
  <c r="W265" i="67"/>
  <c r="X265" i="67" s="1"/>
  <c r="AS265" i="67" s="1"/>
  <c r="W307" i="67"/>
  <c r="X307" i="67" s="1"/>
  <c r="AS307" i="67" s="1"/>
  <c r="W96" i="67"/>
  <c r="X96" i="67" s="1"/>
  <c r="AS96" i="67" s="1"/>
  <c r="K67" i="67"/>
  <c r="L67" i="67" s="1"/>
  <c r="M67" i="67" s="1"/>
  <c r="N67" i="67" s="1"/>
  <c r="O67" i="67" s="1"/>
  <c r="P67" i="67" s="1"/>
  <c r="AR67" i="67" s="1"/>
  <c r="W272" i="67"/>
  <c r="X272" i="67" s="1"/>
  <c r="AS272" i="67" s="1"/>
  <c r="W310" i="67"/>
  <c r="X310" i="67" s="1"/>
  <c r="AS310" i="67" s="1"/>
  <c r="W326" i="67"/>
  <c r="X326" i="67" s="1"/>
  <c r="AS326" i="67" s="1"/>
  <c r="K348" i="67"/>
  <c r="L348" i="67" s="1"/>
  <c r="M348" i="67" s="1"/>
  <c r="N348" i="67" s="1"/>
  <c r="O348" i="67" s="1"/>
  <c r="P348" i="67" s="1"/>
  <c r="AR348" i="67" s="1"/>
  <c r="W23" i="67"/>
  <c r="X23" i="67" s="1"/>
  <c r="AS23" i="67" s="1"/>
  <c r="K111" i="67"/>
  <c r="L111" i="67" s="1"/>
  <c r="M111" i="67" s="1"/>
  <c r="N111" i="67" s="1"/>
  <c r="O111" i="67" s="1"/>
  <c r="P111" i="67" s="1"/>
  <c r="AR111" i="67" s="1"/>
  <c r="K103" i="67"/>
  <c r="L103" i="67" s="1"/>
  <c r="M103" i="67" s="1"/>
  <c r="N103" i="67" s="1"/>
  <c r="O103" i="67" s="1"/>
  <c r="P103" i="67" s="1"/>
  <c r="AR103" i="67" s="1"/>
  <c r="K95" i="67"/>
  <c r="L95" i="67" s="1"/>
  <c r="M95" i="67" s="1"/>
  <c r="N95" i="67" s="1"/>
  <c r="O95" i="67" s="1"/>
  <c r="P95" i="67" s="1"/>
  <c r="AR95" i="67" s="1"/>
  <c r="K87" i="67"/>
  <c r="L87" i="67" s="1"/>
  <c r="M87" i="67" s="1"/>
  <c r="N87" i="67" s="1"/>
  <c r="O87" i="67" s="1"/>
  <c r="P87" i="67" s="1"/>
  <c r="AR87" i="67" s="1"/>
  <c r="K79" i="67"/>
  <c r="L79" i="67" s="1"/>
  <c r="M79" i="67" s="1"/>
  <c r="N79" i="67" s="1"/>
  <c r="O79" i="67" s="1"/>
  <c r="P79" i="67" s="1"/>
  <c r="AR79" i="67" s="1"/>
  <c r="K71" i="67"/>
  <c r="L71" i="67" s="1"/>
  <c r="M71" i="67" s="1"/>
  <c r="N71" i="67" s="1"/>
  <c r="O71" i="67" s="1"/>
  <c r="P71" i="67" s="1"/>
  <c r="W62" i="67"/>
  <c r="X62" i="67" s="1"/>
  <c r="AS62" i="67" s="1"/>
  <c r="W54" i="67"/>
  <c r="X54" i="67" s="1"/>
  <c r="AS54" i="67" s="1"/>
  <c r="W205" i="67"/>
  <c r="X205" i="67" s="1"/>
  <c r="AS205" i="67" s="1"/>
  <c r="W273" i="67"/>
  <c r="X273" i="67" s="1"/>
  <c r="AS273" i="67" s="1"/>
  <c r="W289" i="67"/>
  <c r="X289" i="67" s="1"/>
  <c r="AS289" i="67" s="1"/>
  <c r="W315" i="67"/>
  <c r="X315" i="67" s="1"/>
  <c r="AS315" i="67" s="1"/>
  <c r="W337" i="67"/>
  <c r="X337" i="67" s="1"/>
  <c r="AS337" i="67" s="1"/>
  <c r="W88" i="67"/>
  <c r="X88" i="67" s="1"/>
  <c r="AS88" i="67" s="1"/>
  <c r="W76" i="67"/>
  <c r="X76" i="67" s="1"/>
  <c r="AS76" i="67" s="1"/>
  <c r="K59" i="67"/>
  <c r="L59" i="67" s="1"/>
  <c r="M59" i="67" s="1"/>
  <c r="N59" i="67" s="1"/>
  <c r="O59" i="67" s="1"/>
  <c r="P59" i="67" s="1"/>
  <c r="AR59" i="67" s="1"/>
  <c r="W202" i="67"/>
  <c r="X202" i="67" s="1"/>
  <c r="AS202" i="67" s="1"/>
  <c r="W306" i="67"/>
  <c r="X306" i="67" s="1"/>
  <c r="AS306" i="67" s="1"/>
  <c r="W314" i="67"/>
  <c r="X314" i="67" s="1"/>
  <c r="AS314" i="67" s="1"/>
  <c r="W322" i="67"/>
  <c r="X322" i="67" s="1"/>
  <c r="AS322" i="67" s="1"/>
  <c r="K336" i="67"/>
  <c r="L336" i="67" s="1"/>
  <c r="M336" i="67" s="1"/>
  <c r="N336" i="67" s="1"/>
  <c r="O336" i="67" s="1"/>
  <c r="P336" i="67" s="1"/>
  <c r="AR336" i="67" s="1"/>
  <c r="K344" i="67"/>
  <c r="L344" i="67" s="1"/>
  <c r="M344" i="67" s="1"/>
  <c r="N344" i="67" s="1"/>
  <c r="O344" i="67" s="1"/>
  <c r="P344" i="67" s="1"/>
  <c r="AR344" i="67" s="1"/>
  <c r="K352" i="67"/>
  <c r="L352" i="67" s="1"/>
  <c r="M352" i="67" s="1"/>
  <c r="N352" i="67" s="1"/>
  <c r="O352" i="67" s="1"/>
  <c r="P352" i="67" s="1"/>
  <c r="AR352" i="67" s="1"/>
  <c r="W31" i="67"/>
  <c r="X31" i="67" s="1"/>
  <c r="AS31" i="67" s="1"/>
  <c r="W15" i="67"/>
  <c r="X15" i="67" s="1"/>
  <c r="AS15" i="67" s="1"/>
  <c r="W112" i="58"/>
  <c r="X112" i="58" s="1"/>
  <c r="L94" i="56"/>
  <c r="M94" i="56" s="1"/>
  <c r="N94" i="56" s="1"/>
  <c r="O94" i="56" s="1"/>
  <c r="P94" i="56" s="1"/>
  <c r="H91" i="61" s="1"/>
  <c r="K74" i="62"/>
  <c r="L74" i="62" s="1"/>
  <c r="M74" i="62" s="1"/>
  <c r="N74" i="62" s="1"/>
  <c r="O74" i="62" s="1"/>
  <c r="P74" i="62" s="1"/>
  <c r="D71" i="61" s="1"/>
  <c r="W31" i="62"/>
  <c r="X31" i="62" s="1"/>
  <c r="Y31" i="62" s="1"/>
  <c r="Z31" i="62" s="1"/>
  <c r="AB31" i="62" s="1"/>
  <c r="K79" i="62"/>
  <c r="L79" i="62" s="1"/>
  <c r="M79" i="62" s="1"/>
  <c r="N79" i="62" s="1"/>
  <c r="O79" i="62" s="1"/>
  <c r="P79" i="62" s="1"/>
  <c r="D76" i="61" s="1"/>
  <c r="W57" i="62"/>
  <c r="X57" i="62" s="1"/>
  <c r="Y57" i="62" s="1"/>
  <c r="Z57" i="62" s="1"/>
  <c r="W94" i="56"/>
  <c r="X94" i="56" s="1"/>
  <c r="Y94" i="56" s="1"/>
  <c r="K53" i="62"/>
  <c r="L53" i="62" s="1"/>
  <c r="M53" i="62" s="1"/>
  <c r="N53" i="62" s="1"/>
  <c r="O53" i="62" s="1"/>
  <c r="P53" i="62" s="1"/>
  <c r="D50" i="61" s="1"/>
  <c r="K45" i="62"/>
  <c r="L45" i="62" s="1"/>
  <c r="M45" i="62" s="1"/>
  <c r="N45" i="62" s="1"/>
  <c r="O45" i="62" s="1"/>
  <c r="P45" i="62" s="1"/>
  <c r="Q45" i="62" s="1"/>
  <c r="W44" i="62"/>
  <c r="X44" i="62" s="1"/>
  <c r="Y44" i="62" s="1"/>
  <c r="Z44" i="62" s="1"/>
  <c r="AE95" i="62"/>
  <c r="K53" i="67"/>
  <c r="L53" i="67" s="1"/>
  <c r="M53" i="67" s="1"/>
  <c r="N53" i="67" s="1"/>
  <c r="O53" i="67" s="1"/>
  <c r="P53" i="67" s="1"/>
  <c r="AR53" i="67" s="1"/>
  <c r="K37" i="67"/>
  <c r="L37" i="67" s="1"/>
  <c r="M37" i="67" s="1"/>
  <c r="N37" i="67" s="1"/>
  <c r="O37" i="67" s="1"/>
  <c r="P37" i="67" s="1"/>
  <c r="AR37" i="67" s="1"/>
  <c r="L86" i="68"/>
  <c r="M86" i="68" s="1"/>
  <c r="N86" i="68" s="1"/>
  <c r="O86" i="68" s="1"/>
  <c r="P86" i="68" s="1"/>
  <c r="AL86" i="68" s="1"/>
  <c r="K178" i="68"/>
  <c r="L178" i="68" s="1"/>
  <c r="M178" i="68" s="1"/>
  <c r="N178" i="68" s="1"/>
  <c r="O178" i="68" s="1"/>
  <c r="P178" i="68" s="1"/>
  <c r="AL178" i="68" s="1"/>
  <c r="W119" i="68"/>
  <c r="X119" i="68" s="1"/>
  <c r="AM119" i="68" s="1"/>
  <c r="L270" i="68"/>
  <c r="M270" i="68" s="1"/>
  <c r="N270" i="68" s="1"/>
  <c r="O270" i="68" s="1"/>
  <c r="P270" i="68" s="1"/>
  <c r="AL270" i="68" s="1"/>
  <c r="K330" i="68"/>
  <c r="L330" i="68" s="1"/>
  <c r="M330" i="68" s="1"/>
  <c r="N330" i="68" s="1"/>
  <c r="O330" i="68" s="1"/>
  <c r="P330" i="68" s="1"/>
  <c r="AL330" i="68" s="1"/>
  <c r="W349" i="67"/>
  <c r="X349" i="67" s="1"/>
  <c r="AS349" i="67" s="1"/>
  <c r="W376" i="67"/>
  <c r="X376" i="67" s="1"/>
  <c r="AS376" i="67" s="1"/>
  <c r="W286" i="67"/>
  <c r="X286" i="67" s="1"/>
  <c r="AS286" i="67" s="1"/>
  <c r="W342" i="67"/>
  <c r="X342" i="67" s="1"/>
  <c r="AS342" i="67" s="1"/>
  <c r="K296" i="67"/>
  <c r="L296" i="67" s="1"/>
  <c r="M296" i="67" s="1"/>
  <c r="N296" i="67" s="1"/>
  <c r="O296" i="67" s="1"/>
  <c r="P296" i="67" s="1"/>
  <c r="AR296" i="67" s="1"/>
  <c r="W312" i="67"/>
  <c r="X312" i="67" s="1"/>
  <c r="AS312" i="67" s="1"/>
  <c r="W334" i="67"/>
  <c r="X334" i="67" s="1"/>
  <c r="AS334" i="67" s="1"/>
  <c r="W350" i="67"/>
  <c r="X350" i="67" s="1"/>
  <c r="AS350" i="67" s="1"/>
  <c r="K70" i="67"/>
  <c r="L70" i="67" s="1"/>
  <c r="M70" i="67" s="1"/>
  <c r="N70" i="67" s="1"/>
  <c r="O70" i="67" s="1"/>
  <c r="P70" i="67" s="1"/>
  <c r="Q70" i="67" s="1"/>
  <c r="W341" i="67"/>
  <c r="X341" i="67" s="1"/>
  <c r="AS341" i="67" s="1"/>
  <c r="W369" i="67"/>
  <c r="X369" i="67" s="1"/>
  <c r="AS369" i="67" s="1"/>
  <c r="W102" i="67"/>
  <c r="X102" i="67" s="1"/>
  <c r="AQ102" i="67" s="1"/>
  <c r="AO102" i="67" s="1"/>
  <c r="K21" i="67"/>
  <c r="L21" i="67" s="1"/>
  <c r="M21" i="67" s="1"/>
  <c r="N21" i="67" s="1"/>
  <c r="O21" i="67" s="1"/>
  <c r="P21" i="67" s="1"/>
  <c r="AR21" i="67" s="1"/>
  <c r="W371" i="67"/>
  <c r="X371" i="67" s="1"/>
  <c r="AS371" i="67" s="1"/>
  <c r="K204" i="67"/>
  <c r="L204" i="67" s="1"/>
  <c r="M204" i="67" s="1"/>
  <c r="N204" i="67" s="1"/>
  <c r="O204" i="67" s="1"/>
  <c r="P204" i="67" s="1"/>
  <c r="AR204" i="67" s="1"/>
  <c r="K270" i="67"/>
  <c r="L270" i="67" s="1"/>
  <c r="M270" i="67" s="1"/>
  <c r="N270" i="67" s="1"/>
  <c r="O270" i="67" s="1"/>
  <c r="P270" i="67" s="1"/>
  <c r="AR270" i="67" s="1"/>
  <c r="W308" i="67"/>
  <c r="X308" i="67" s="1"/>
  <c r="AS308" i="67" s="1"/>
  <c r="W316" i="67"/>
  <c r="X316" i="67" s="1"/>
  <c r="AQ316" i="67" s="1"/>
  <c r="AO316" i="67" s="1"/>
  <c r="W324" i="67"/>
  <c r="X324" i="67" s="1"/>
  <c r="AS324" i="67" s="1"/>
  <c r="W338" i="67"/>
  <c r="X338" i="67" s="1"/>
  <c r="AS338" i="67" s="1"/>
  <c r="W346" i="67"/>
  <c r="X346" i="67" s="1"/>
  <c r="AS346" i="67" s="1"/>
  <c r="W370" i="67"/>
  <c r="X370" i="67" s="1"/>
  <c r="AS370" i="67" s="1"/>
  <c r="W113" i="67"/>
  <c r="X113" i="67" s="1"/>
  <c r="AS113" i="67" s="1"/>
  <c r="K109" i="67"/>
  <c r="L109" i="67" s="1"/>
  <c r="M109" i="67" s="1"/>
  <c r="N109" i="67" s="1"/>
  <c r="O109" i="67" s="1"/>
  <c r="P109" i="67" s="1"/>
  <c r="AR109" i="67" s="1"/>
  <c r="W105" i="67"/>
  <c r="X105" i="67" s="1"/>
  <c r="AS105" i="67" s="1"/>
  <c r="K101" i="67"/>
  <c r="L101" i="67" s="1"/>
  <c r="M101" i="67" s="1"/>
  <c r="N101" i="67" s="1"/>
  <c r="O101" i="67" s="1"/>
  <c r="P101" i="67" s="1"/>
  <c r="AR101" i="67" s="1"/>
  <c r="W97" i="67"/>
  <c r="X97" i="67" s="1"/>
  <c r="AS97" i="67" s="1"/>
  <c r="K93" i="67"/>
  <c r="L93" i="67" s="1"/>
  <c r="M93" i="67" s="1"/>
  <c r="N93" i="67" s="1"/>
  <c r="O93" i="67" s="1"/>
  <c r="P93" i="67" s="1"/>
  <c r="AR93" i="67" s="1"/>
  <c r="W89" i="67"/>
  <c r="X89" i="67" s="1"/>
  <c r="AS89" i="67" s="1"/>
  <c r="K85" i="67"/>
  <c r="L85" i="67" s="1"/>
  <c r="M85" i="67" s="1"/>
  <c r="N85" i="67" s="1"/>
  <c r="O85" i="67" s="1"/>
  <c r="P85" i="67" s="1"/>
  <c r="AR85" i="67" s="1"/>
  <c r="W81" i="67"/>
  <c r="X81" i="67" s="1"/>
  <c r="AS81" i="67" s="1"/>
  <c r="K77" i="67"/>
  <c r="L77" i="67" s="1"/>
  <c r="M77" i="67" s="1"/>
  <c r="N77" i="67" s="1"/>
  <c r="O77" i="67" s="1"/>
  <c r="P77" i="67" s="1"/>
  <c r="AR77" i="67" s="1"/>
  <c r="W73" i="67"/>
  <c r="X73" i="67" s="1"/>
  <c r="AS73" i="67" s="1"/>
  <c r="W68" i="67"/>
  <c r="X68" i="67" s="1"/>
  <c r="AS68" i="67" s="1"/>
  <c r="K64" i="67"/>
  <c r="L64" i="67" s="1"/>
  <c r="M64" i="67" s="1"/>
  <c r="N64" i="67" s="1"/>
  <c r="O64" i="67" s="1"/>
  <c r="P64" i="67" s="1"/>
  <c r="AR64" i="67" s="1"/>
  <c r="W60" i="67"/>
  <c r="X60" i="67" s="1"/>
  <c r="AS60" i="67" s="1"/>
  <c r="K56" i="67"/>
  <c r="L56" i="67" s="1"/>
  <c r="M56" i="67" s="1"/>
  <c r="N56" i="67" s="1"/>
  <c r="O56" i="67" s="1"/>
  <c r="P56" i="67" s="1"/>
  <c r="AR56" i="67" s="1"/>
  <c r="W52" i="67"/>
  <c r="X52" i="67" s="1"/>
  <c r="AS52" i="67" s="1"/>
  <c r="K345" i="67"/>
  <c r="L345" i="67" s="1"/>
  <c r="M345" i="67" s="1"/>
  <c r="N345" i="67" s="1"/>
  <c r="O345" i="67" s="1"/>
  <c r="P345" i="67" s="1"/>
  <c r="AR345" i="67" s="1"/>
  <c r="W368" i="67"/>
  <c r="X368" i="67" s="1"/>
  <c r="AS368" i="67" s="1"/>
  <c r="K377" i="67"/>
  <c r="L377" i="67" s="1"/>
  <c r="M377" i="67" s="1"/>
  <c r="N377" i="67" s="1"/>
  <c r="O377" i="67" s="1"/>
  <c r="P377" i="67" s="1"/>
  <c r="AR377" i="67" s="1"/>
  <c r="K106" i="67"/>
  <c r="L106" i="67" s="1"/>
  <c r="M106" i="67" s="1"/>
  <c r="N106" i="67" s="1"/>
  <c r="O106" i="67" s="1"/>
  <c r="P106" i="67" s="1"/>
  <c r="AR106" i="67" s="1"/>
  <c r="L86" i="67"/>
  <c r="M86" i="67" s="1"/>
  <c r="N86" i="67" s="1"/>
  <c r="O86" i="67" s="1"/>
  <c r="P86" i="67" s="1"/>
  <c r="AR86" i="67" s="1"/>
  <c r="K29" i="67"/>
  <c r="L29" i="67" s="1"/>
  <c r="M29" i="67" s="1"/>
  <c r="N29" i="67" s="1"/>
  <c r="O29" i="67" s="1"/>
  <c r="P29" i="67" s="1"/>
  <c r="AR29" i="67" s="1"/>
  <c r="K13" i="67"/>
  <c r="L13" i="67" s="1"/>
  <c r="M13" i="67" s="1"/>
  <c r="N13" i="67" s="1"/>
  <c r="O13" i="67" s="1"/>
  <c r="P13" i="67" s="1"/>
  <c r="AR13" i="67" s="1"/>
  <c r="W262" i="67"/>
  <c r="X262" i="67" s="1"/>
  <c r="AS262" i="67" s="1"/>
  <c r="W49" i="67"/>
  <c r="X49" i="67" s="1"/>
  <c r="AS49" i="67" s="1"/>
  <c r="W294" i="67"/>
  <c r="X294" i="67" s="1"/>
  <c r="AS294" i="67" s="1"/>
  <c r="W103" i="68"/>
  <c r="X103" i="68" s="1"/>
  <c r="AM103" i="68" s="1"/>
  <c r="W135" i="68"/>
  <c r="X135" i="68" s="1"/>
  <c r="AM135" i="68" s="1"/>
  <c r="L12" i="68"/>
  <c r="M12" i="68" s="1"/>
  <c r="N12" i="68" s="1"/>
  <c r="O12" i="68" s="1"/>
  <c r="P12" i="68" s="1"/>
  <c r="AL12" i="68" s="1"/>
  <c r="W29" i="68"/>
  <c r="X29" i="68" s="1"/>
  <c r="AM29" i="68" s="1"/>
  <c r="W33" i="68"/>
  <c r="X33" i="68" s="1"/>
  <c r="AM33" i="68" s="1"/>
  <c r="W37" i="68"/>
  <c r="X37" i="68" s="1"/>
  <c r="AM37" i="68" s="1"/>
  <c r="W41" i="68"/>
  <c r="X41" i="68" s="1"/>
  <c r="AM41" i="68" s="1"/>
  <c r="W45" i="68"/>
  <c r="X45" i="68" s="1"/>
  <c r="AM45" i="68" s="1"/>
  <c r="W49" i="68"/>
  <c r="X49" i="68" s="1"/>
  <c r="AM49" i="68" s="1"/>
  <c r="W53" i="68"/>
  <c r="X53" i="68" s="1"/>
  <c r="AM53" i="68" s="1"/>
  <c r="W57" i="68"/>
  <c r="X57" i="68" s="1"/>
  <c r="AM57" i="68" s="1"/>
  <c r="W61" i="68"/>
  <c r="X61" i="68" s="1"/>
  <c r="AM61" i="68" s="1"/>
  <c r="W65" i="68"/>
  <c r="X65" i="68" s="1"/>
  <c r="AM65" i="68" s="1"/>
  <c r="W69" i="68"/>
  <c r="X69" i="68" s="1"/>
  <c r="AM69" i="68" s="1"/>
  <c r="L102" i="68"/>
  <c r="M102" i="68" s="1"/>
  <c r="N102" i="68" s="1"/>
  <c r="O102" i="68" s="1"/>
  <c r="P102" i="68" s="1"/>
  <c r="AL102" i="68" s="1"/>
  <c r="L286" i="68"/>
  <c r="M286" i="68" s="1"/>
  <c r="N286" i="68" s="1"/>
  <c r="O286" i="68" s="1"/>
  <c r="P286" i="68" s="1"/>
  <c r="AL286" i="68" s="1"/>
  <c r="K338" i="68"/>
  <c r="L338" i="68" s="1"/>
  <c r="M338" i="68" s="1"/>
  <c r="N338" i="68" s="1"/>
  <c r="O338" i="68" s="1"/>
  <c r="P338" i="68" s="1"/>
  <c r="AL338" i="68" s="1"/>
  <c r="K292" i="68"/>
  <c r="L292" i="68" s="1"/>
  <c r="M292" i="68" s="1"/>
  <c r="N292" i="68" s="1"/>
  <c r="O292" i="68" s="1"/>
  <c r="P292" i="68" s="1"/>
  <c r="AL292" i="68" s="1"/>
  <c r="AR70" i="67"/>
  <c r="K373" i="68"/>
  <c r="L373" i="68" s="1"/>
  <c r="M373" i="68" s="1"/>
  <c r="N373" i="68" s="1"/>
  <c r="O373" i="68" s="1"/>
  <c r="P373" i="68" s="1"/>
  <c r="AL373" i="68" s="1"/>
  <c r="K367" i="68"/>
  <c r="L367" i="68" s="1"/>
  <c r="M367" i="68" s="1"/>
  <c r="N367" i="68" s="1"/>
  <c r="O367" i="68" s="1"/>
  <c r="P367" i="68" s="1"/>
  <c r="AL367" i="68" s="1"/>
  <c r="K363" i="68"/>
  <c r="L363" i="68" s="1"/>
  <c r="M363" i="68" s="1"/>
  <c r="N363" i="68" s="1"/>
  <c r="O363" i="68" s="1"/>
  <c r="P363" i="68" s="1"/>
  <c r="AL363" i="68" s="1"/>
  <c r="K357" i="68"/>
  <c r="L357" i="68" s="1"/>
  <c r="M357" i="68" s="1"/>
  <c r="N357" i="68" s="1"/>
  <c r="O357" i="68" s="1"/>
  <c r="P357" i="68" s="1"/>
  <c r="AL357" i="68" s="1"/>
  <c r="K353" i="68"/>
  <c r="L353" i="68" s="1"/>
  <c r="M353" i="68" s="1"/>
  <c r="N353" i="68" s="1"/>
  <c r="O353" i="68" s="1"/>
  <c r="P353" i="68" s="1"/>
  <c r="AL353" i="68" s="1"/>
  <c r="K349" i="68"/>
  <c r="L349" i="68" s="1"/>
  <c r="M349" i="68" s="1"/>
  <c r="N349" i="68" s="1"/>
  <c r="O349" i="68" s="1"/>
  <c r="P349" i="68" s="1"/>
  <c r="AL349" i="68" s="1"/>
  <c r="K345" i="68"/>
  <c r="L345" i="68" s="1"/>
  <c r="M345" i="68" s="1"/>
  <c r="N345" i="68" s="1"/>
  <c r="O345" i="68" s="1"/>
  <c r="P345" i="68" s="1"/>
  <c r="AL345" i="68" s="1"/>
  <c r="K323" i="68"/>
  <c r="L323" i="68" s="1"/>
  <c r="M323" i="68" s="1"/>
  <c r="N323" i="68" s="1"/>
  <c r="O323" i="68" s="1"/>
  <c r="P323" i="68" s="1"/>
  <c r="AL323" i="68" s="1"/>
  <c r="K319" i="68"/>
  <c r="L319" i="68" s="1"/>
  <c r="M319" i="68" s="1"/>
  <c r="N319" i="68" s="1"/>
  <c r="O319" i="68" s="1"/>
  <c r="P319" i="68" s="1"/>
  <c r="AL319" i="68" s="1"/>
  <c r="K315" i="68"/>
  <c r="L315" i="68" s="1"/>
  <c r="M315" i="68" s="1"/>
  <c r="N315" i="68" s="1"/>
  <c r="O315" i="68" s="1"/>
  <c r="P315" i="68" s="1"/>
  <c r="AL315" i="68" s="1"/>
  <c r="K311" i="68"/>
  <c r="L311" i="68" s="1"/>
  <c r="M311" i="68" s="1"/>
  <c r="N311" i="68" s="1"/>
  <c r="O311" i="68" s="1"/>
  <c r="P311" i="68" s="1"/>
  <c r="AL311" i="68" s="1"/>
  <c r="K307" i="68"/>
  <c r="L307" i="68" s="1"/>
  <c r="M307" i="68" s="1"/>
  <c r="N307" i="68" s="1"/>
  <c r="O307" i="68" s="1"/>
  <c r="P307" i="68" s="1"/>
  <c r="AL307" i="68" s="1"/>
  <c r="K303" i="68"/>
  <c r="L303" i="68" s="1"/>
  <c r="M303" i="68" s="1"/>
  <c r="N303" i="68" s="1"/>
  <c r="O303" i="68" s="1"/>
  <c r="P303" i="68" s="1"/>
  <c r="AL303" i="68" s="1"/>
  <c r="K299" i="68"/>
  <c r="L299" i="68" s="1"/>
  <c r="M299" i="68" s="1"/>
  <c r="N299" i="68" s="1"/>
  <c r="O299" i="68" s="1"/>
  <c r="P299" i="68" s="1"/>
  <c r="AL299" i="68" s="1"/>
  <c r="K249" i="68"/>
  <c r="L249" i="68" s="1"/>
  <c r="M249" i="68" s="1"/>
  <c r="N249" i="68" s="1"/>
  <c r="O249" i="68" s="1"/>
  <c r="P249" i="68" s="1"/>
  <c r="AL249" i="68" s="1"/>
  <c r="K245" i="68"/>
  <c r="L245" i="68" s="1"/>
  <c r="M245" i="68" s="1"/>
  <c r="N245" i="68" s="1"/>
  <c r="O245" i="68" s="1"/>
  <c r="P245" i="68" s="1"/>
  <c r="AL245" i="68" s="1"/>
  <c r="K241" i="68"/>
  <c r="L241" i="68" s="1"/>
  <c r="M241" i="68" s="1"/>
  <c r="N241" i="68" s="1"/>
  <c r="O241" i="68" s="1"/>
  <c r="P241" i="68" s="1"/>
  <c r="AL241" i="68" s="1"/>
  <c r="K237" i="68"/>
  <c r="L237" i="68" s="1"/>
  <c r="M237" i="68" s="1"/>
  <c r="N237" i="68" s="1"/>
  <c r="O237" i="68" s="1"/>
  <c r="P237" i="68" s="1"/>
  <c r="AL237" i="68" s="1"/>
  <c r="K233" i="68"/>
  <c r="L233" i="68" s="1"/>
  <c r="M233" i="68" s="1"/>
  <c r="N233" i="68" s="1"/>
  <c r="O233" i="68" s="1"/>
  <c r="P233" i="68" s="1"/>
  <c r="AL233" i="68" s="1"/>
  <c r="K229" i="68"/>
  <c r="L229" i="68" s="1"/>
  <c r="M229" i="68" s="1"/>
  <c r="N229" i="68" s="1"/>
  <c r="O229" i="68" s="1"/>
  <c r="P229" i="68" s="1"/>
  <c r="AL229" i="68" s="1"/>
  <c r="K225" i="68"/>
  <c r="L225" i="68" s="1"/>
  <c r="M225" i="68" s="1"/>
  <c r="N225" i="68" s="1"/>
  <c r="O225" i="68" s="1"/>
  <c r="P225" i="68" s="1"/>
  <c r="AL225" i="68" s="1"/>
  <c r="K221" i="68"/>
  <c r="L221" i="68" s="1"/>
  <c r="M221" i="68" s="1"/>
  <c r="N221" i="68" s="1"/>
  <c r="O221" i="68" s="1"/>
  <c r="P221" i="68" s="1"/>
  <c r="AL221" i="68" s="1"/>
  <c r="K217" i="68"/>
  <c r="L217" i="68" s="1"/>
  <c r="M217" i="68" s="1"/>
  <c r="N217" i="68" s="1"/>
  <c r="O217" i="68" s="1"/>
  <c r="P217" i="68" s="1"/>
  <c r="AL217" i="68" s="1"/>
  <c r="K213" i="68"/>
  <c r="L213" i="68" s="1"/>
  <c r="M213" i="68" s="1"/>
  <c r="N213" i="68" s="1"/>
  <c r="O213" i="68" s="1"/>
  <c r="P213" i="68" s="1"/>
  <c r="AL213" i="68" s="1"/>
  <c r="K209" i="68"/>
  <c r="L209" i="68" s="1"/>
  <c r="M209" i="68" s="1"/>
  <c r="N209" i="68" s="1"/>
  <c r="O209" i="68" s="1"/>
  <c r="P209" i="68" s="1"/>
  <c r="AL209" i="68" s="1"/>
  <c r="K205" i="68"/>
  <c r="L205" i="68" s="1"/>
  <c r="M205" i="68" s="1"/>
  <c r="N205" i="68" s="1"/>
  <c r="O205" i="68" s="1"/>
  <c r="P205" i="68" s="1"/>
  <c r="AL205" i="68" s="1"/>
  <c r="K201" i="68"/>
  <c r="L201" i="68" s="1"/>
  <c r="M201" i="68" s="1"/>
  <c r="N201" i="68" s="1"/>
  <c r="O201" i="68" s="1"/>
  <c r="P201" i="68" s="1"/>
  <c r="AL201" i="68" s="1"/>
  <c r="K15" i="68"/>
  <c r="L15" i="68" s="1"/>
  <c r="M15" i="68" s="1"/>
  <c r="N15" i="68" s="1"/>
  <c r="O15" i="68" s="1"/>
  <c r="P15" i="68" s="1"/>
  <c r="AL15" i="68" s="1"/>
  <c r="W111" i="68"/>
  <c r="X111" i="68" s="1"/>
  <c r="AM111" i="68" s="1"/>
  <c r="W127" i="68"/>
  <c r="X127" i="68" s="1"/>
  <c r="AM127" i="68" s="1"/>
  <c r="W18" i="68"/>
  <c r="X18" i="68" s="1"/>
  <c r="AM18" i="68" s="1"/>
  <c r="L78" i="68"/>
  <c r="M78" i="68" s="1"/>
  <c r="N78" i="68" s="1"/>
  <c r="O78" i="68" s="1"/>
  <c r="P78" i="68" s="1"/>
  <c r="AL78" i="68" s="1"/>
  <c r="L94" i="68"/>
  <c r="M94" i="68" s="1"/>
  <c r="N94" i="68" s="1"/>
  <c r="O94" i="68" s="1"/>
  <c r="P94" i="68" s="1"/>
  <c r="AL94" i="68" s="1"/>
  <c r="L262" i="68"/>
  <c r="M262" i="68" s="1"/>
  <c r="N262" i="68" s="1"/>
  <c r="O262" i="68" s="1"/>
  <c r="P262" i="68" s="1"/>
  <c r="AL262" i="68" s="1"/>
  <c r="L278" i="68"/>
  <c r="M278" i="68" s="1"/>
  <c r="N278" i="68" s="1"/>
  <c r="O278" i="68" s="1"/>
  <c r="P278" i="68" s="1"/>
  <c r="AL278" i="68" s="1"/>
  <c r="W362" i="68"/>
  <c r="X362" i="68" s="1"/>
  <c r="AM362" i="68" s="1"/>
  <c r="K342" i="68"/>
  <c r="L342" i="68" s="1"/>
  <c r="M342" i="68" s="1"/>
  <c r="N342" i="68" s="1"/>
  <c r="O342" i="68" s="1"/>
  <c r="P342" i="68" s="1"/>
  <c r="AL342" i="68" s="1"/>
  <c r="K334" i="68"/>
  <c r="L334" i="68" s="1"/>
  <c r="M334" i="68" s="1"/>
  <c r="N334" i="68" s="1"/>
  <c r="O334" i="68" s="1"/>
  <c r="P334" i="68" s="1"/>
  <c r="AL334" i="68" s="1"/>
  <c r="K296" i="68"/>
  <c r="L296" i="68" s="1"/>
  <c r="M296" i="68" s="1"/>
  <c r="N296" i="68" s="1"/>
  <c r="O296" i="68" s="1"/>
  <c r="P296" i="68" s="1"/>
  <c r="AL296" i="68" s="1"/>
  <c r="K194" i="68"/>
  <c r="L194" i="68" s="1"/>
  <c r="M194" i="68" s="1"/>
  <c r="N194" i="68" s="1"/>
  <c r="O194" i="68" s="1"/>
  <c r="P194" i="68" s="1"/>
  <c r="AL194" i="68" s="1"/>
  <c r="K162" i="68"/>
  <c r="L162" i="68" s="1"/>
  <c r="M162" i="68" s="1"/>
  <c r="N162" i="68" s="1"/>
  <c r="O162" i="68" s="1"/>
  <c r="P162" i="68" s="1"/>
  <c r="AL162" i="68" s="1"/>
  <c r="AR71" i="67"/>
  <c r="AP71" i="67"/>
  <c r="AM71" i="67" s="1"/>
  <c r="V377" i="67"/>
  <c r="AS102" i="67"/>
  <c r="AR346" i="67"/>
  <c r="AP346" i="67"/>
  <c r="AM346" i="67" s="1"/>
  <c r="AS71" i="67"/>
  <c r="AQ71" i="67"/>
  <c r="AO71" i="67" s="1"/>
  <c r="AR285" i="67"/>
  <c r="AP285" i="67"/>
  <c r="AM285" i="67" s="1"/>
  <c r="W46" i="67"/>
  <c r="X46" i="67" s="1"/>
  <c r="AS46" i="67" s="1"/>
  <c r="W38" i="67"/>
  <c r="X38" i="67" s="1"/>
  <c r="AS38" i="67" s="1"/>
  <c r="W30" i="67"/>
  <c r="X30" i="67" s="1"/>
  <c r="AS30" i="67" s="1"/>
  <c r="W22" i="67"/>
  <c r="X22" i="67" s="1"/>
  <c r="AS22" i="67" s="1"/>
  <c r="W14" i="67"/>
  <c r="X14" i="67" s="1"/>
  <c r="AS14" i="67" s="1"/>
  <c r="W261" i="67"/>
  <c r="X261" i="67" s="1"/>
  <c r="AS261" i="67" s="1"/>
  <c r="W269" i="67"/>
  <c r="X269" i="67" s="1"/>
  <c r="AS269" i="67" s="1"/>
  <c r="W277" i="67"/>
  <c r="X277" i="67" s="1"/>
  <c r="AS277" i="67" s="1"/>
  <c r="W285" i="67"/>
  <c r="X285" i="67" s="1"/>
  <c r="Y285" i="67" s="1"/>
  <c r="W293" i="67"/>
  <c r="X293" i="67" s="1"/>
  <c r="AS293" i="67" s="1"/>
  <c r="W311" i="67"/>
  <c r="X311" i="67" s="1"/>
  <c r="AS311" i="67" s="1"/>
  <c r="W319" i="67"/>
  <c r="X319" i="67" s="1"/>
  <c r="AS319" i="67" s="1"/>
  <c r="W333" i="67"/>
  <c r="X333" i="67" s="1"/>
  <c r="AS333" i="67" s="1"/>
  <c r="W339" i="67"/>
  <c r="X339" i="67" s="1"/>
  <c r="AS339" i="67" s="1"/>
  <c r="W343" i="67"/>
  <c r="X343" i="67" s="1"/>
  <c r="AS343" i="67" s="1"/>
  <c r="W347" i="67"/>
  <c r="X347" i="67" s="1"/>
  <c r="AS347" i="67" s="1"/>
  <c r="W351" i="67"/>
  <c r="X351" i="67" s="1"/>
  <c r="AS351" i="67" s="1"/>
  <c r="K372" i="67"/>
  <c r="L372" i="67" s="1"/>
  <c r="M372" i="67" s="1"/>
  <c r="N372" i="67" s="1"/>
  <c r="O372" i="67" s="1"/>
  <c r="P372" i="67" s="1"/>
  <c r="AR372" i="67" s="1"/>
  <c r="K375" i="67"/>
  <c r="L375" i="67" s="1"/>
  <c r="M375" i="67" s="1"/>
  <c r="N375" i="67" s="1"/>
  <c r="O375" i="67" s="1"/>
  <c r="P375" i="67" s="1"/>
  <c r="AR375" i="67" s="1"/>
  <c r="W112" i="67"/>
  <c r="X112" i="67" s="1"/>
  <c r="AS112" i="67" s="1"/>
  <c r="K108" i="67"/>
  <c r="L108" i="67" s="1"/>
  <c r="M108" i="67" s="1"/>
  <c r="N108" i="67" s="1"/>
  <c r="O108" i="67" s="1"/>
  <c r="P108" i="67" s="1"/>
  <c r="AR108" i="67" s="1"/>
  <c r="W104" i="67"/>
  <c r="X104" i="67" s="1"/>
  <c r="AS104" i="67" s="1"/>
  <c r="K100" i="67"/>
  <c r="L100" i="67" s="1"/>
  <c r="M100" i="67" s="1"/>
  <c r="N100" i="67" s="1"/>
  <c r="O100" i="67" s="1"/>
  <c r="P100" i="67" s="1"/>
  <c r="AR100" i="67" s="1"/>
  <c r="K92" i="67"/>
  <c r="L92" i="67" s="1"/>
  <c r="M92" i="67" s="1"/>
  <c r="N92" i="67" s="1"/>
  <c r="O92" i="67" s="1"/>
  <c r="P92" i="67" s="1"/>
  <c r="AR92" i="67" s="1"/>
  <c r="K63" i="67"/>
  <c r="L63" i="67" s="1"/>
  <c r="M63" i="67" s="1"/>
  <c r="N63" i="67" s="1"/>
  <c r="O63" i="67" s="1"/>
  <c r="P63" i="67" s="1"/>
  <c r="AR63" i="67" s="1"/>
  <c r="K47" i="67"/>
  <c r="L47" i="67" s="1"/>
  <c r="M47" i="67" s="1"/>
  <c r="N47" i="67" s="1"/>
  <c r="O47" i="67" s="1"/>
  <c r="P47" i="67" s="1"/>
  <c r="AR47" i="67" s="1"/>
  <c r="W206" i="67"/>
  <c r="X206" i="67" s="1"/>
  <c r="AS206" i="67" s="1"/>
  <c r="W268" i="67"/>
  <c r="X268" i="67" s="1"/>
  <c r="AS268" i="67" s="1"/>
  <c r="K276" i="67"/>
  <c r="L276" i="67" s="1"/>
  <c r="M276" i="67" s="1"/>
  <c r="N276" i="67" s="1"/>
  <c r="O276" i="67" s="1"/>
  <c r="P276" i="67" s="1"/>
  <c r="AR276" i="67" s="1"/>
  <c r="W284" i="67"/>
  <c r="X284" i="67" s="1"/>
  <c r="AS284" i="67" s="1"/>
  <c r="K292" i="67"/>
  <c r="L292" i="67" s="1"/>
  <c r="M292" i="67" s="1"/>
  <c r="N292" i="67" s="1"/>
  <c r="O292" i="67" s="1"/>
  <c r="P292" i="67" s="1"/>
  <c r="AR292" i="67" s="1"/>
  <c r="W55" i="67"/>
  <c r="X55" i="67" s="1"/>
  <c r="AS55" i="67" s="1"/>
  <c r="W43" i="67"/>
  <c r="X43" i="67" s="1"/>
  <c r="AS43" i="67" s="1"/>
  <c r="W35" i="67"/>
  <c r="X35" i="67" s="1"/>
  <c r="AS35" i="67" s="1"/>
  <c r="W27" i="67"/>
  <c r="X27" i="67" s="1"/>
  <c r="AS27" i="67" s="1"/>
  <c r="W19" i="67"/>
  <c r="X19" i="67" s="1"/>
  <c r="AS19" i="67" s="1"/>
  <c r="W264" i="67"/>
  <c r="X264" i="67" s="1"/>
  <c r="AS264" i="67" s="1"/>
  <c r="AR316" i="67"/>
  <c r="AP316" i="67"/>
  <c r="AM316" i="67" s="1"/>
  <c r="K139" i="68"/>
  <c r="L139" i="68" s="1"/>
  <c r="M139" i="68" s="1"/>
  <c r="N139" i="68" s="1"/>
  <c r="O139" i="68" s="1"/>
  <c r="P139" i="68" s="1"/>
  <c r="AL139" i="68" s="1"/>
  <c r="K131" i="68"/>
  <c r="L131" i="68" s="1"/>
  <c r="M131" i="68" s="1"/>
  <c r="N131" i="68" s="1"/>
  <c r="O131" i="68" s="1"/>
  <c r="P131" i="68" s="1"/>
  <c r="K123" i="68"/>
  <c r="L123" i="68" s="1"/>
  <c r="M123" i="68" s="1"/>
  <c r="N123" i="68" s="1"/>
  <c r="O123" i="68" s="1"/>
  <c r="P123" i="68" s="1"/>
  <c r="AL123" i="68" s="1"/>
  <c r="K115" i="68"/>
  <c r="L115" i="68" s="1"/>
  <c r="M115" i="68" s="1"/>
  <c r="N115" i="68" s="1"/>
  <c r="O115" i="68" s="1"/>
  <c r="P115" i="68" s="1"/>
  <c r="K107" i="68"/>
  <c r="L107" i="68" s="1"/>
  <c r="M107" i="68" s="1"/>
  <c r="N107" i="68" s="1"/>
  <c r="O107" i="68" s="1"/>
  <c r="P107" i="68" s="1"/>
  <c r="AL107" i="68" s="1"/>
  <c r="W22" i="68"/>
  <c r="X22" i="68" s="1"/>
  <c r="W17" i="68"/>
  <c r="X17" i="68" s="1"/>
  <c r="AM17" i="68" s="1"/>
  <c r="L74" i="68"/>
  <c r="M74" i="68" s="1"/>
  <c r="N74" i="68" s="1"/>
  <c r="O74" i="68" s="1"/>
  <c r="P74" i="68" s="1"/>
  <c r="L82" i="68"/>
  <c r="M82" i="68" s="1"/>
  <c r="N82" i="68" s="1"/>
  <c r="O82" i="68" s="1"/>
  <c r="P82" i="68" s="1"/>
  <c r="AL82" i="68" s="1"/>
  <c r="L90" i="68"/>
  <c r="M90" i="68" s="1"/>
  <c r="N90" i="68" s="1"/>
  <c r="O90" i="68" s="1"/>
  <c r="P90" i="68" s="1"/>
  <c r="AL90" i="68" s="1"/>
  <c r="L98" i="68"/>
  <c r="M98" i="68" s="1"/>
  <c r="N98" i="68" s="1"/>
  <c r="O98" i="68" s="1"/>
  <c r="P98" i="68" s="1"/>
  <c r="AL98" i="68" s="1"/>
  <c r="L146" i="68"/>
  <c r="M146" i="68" s="1"/>
  <c r="N146" i="68" s="1"/>
  <c r="O146" i="68" s="1"/>
  <c r="P146" i="68" s="1"/>
  <c r="AL146" i="68" s="1"/>
  <c r="L266" i="68"/>
  <c r="M266" i="68" s="1"/>
  <c r="N266" i="68" s="1"/>
  <c r="O266" i="68" s="1"/>
  <c r="P266" i="68" s="1"/>
  <c r="AL266" i="68" s="1"/>
  <c r="L274" i="68"/>
  <c r="M274" i="68" s="1"/>
  <c r="N274" i="68" s="1"/>
  <c r="O274" i="68" s="1"/>
  <c r="P274" i="68" s="1"/>
  <c r="AL274" i="68" s="1"/>
  <c r="L282" i="68"/>
  <c r="M282" i="68" s="1"/>
  <c r="N282" i="68" s="1"/>
  <c r="O282" i="68" s="1"/>
  <c r="P282" i="68" s="1"/>
  <c r="AL282" i="68" s="1"/>
  <c r="K254" i="68"/>
  <c r="L254" i="68" s="1"/>
  <c r="M254" i="68" s="1"/>
  <c r="N254" i="68" s="1"/>
  <c r="O254" i="68" s="1"/>
  <c r="P254" i="68" s="1"/>
  <c r="K186" i="68"/>
  <c r="L186" i="68" s="1"/>
  <c r="M186" i="68" s="1"/>
  <c r="N186" i="68" s="1"/>
  <c r="O186" i="68" s="1"/>
  <c r="P186" i="68" s="1"/>
  <c r="AL186" i="68" s="1"/>
  <c r="K170" i="68"/>
  <c r="L170" i="68" s="1"/>
  <c r="M170" i="68" s="1"/>
  <c r="N170" i="68" s="1"/>
  <c r="O170" i="68" s="1"/>
  <c r="P170" i="68" s="1"/>
  <c r="K154" i="68"/>
  <c r="L154" i="68" s="1"/>
  <c r="M154" i="68" s="1"/>
  <c r="N154" i="68" s="1"/>
  <c r="O154" i="68" s="1"/>
  <c r="P154" i="68" s="1"/>
  <c r="AL154" i="68" s="1"/>
  <c r="L110" i="67"/>
  <c r="M110" i="67" s="1"/>
  <c r="N110" i="67" s="1"/>
  <c r="O110" i="67" s="1"/>
  <c r="P110" i="67" s="1"/>
  <c r="AR110" i="67" s="1"/>
  <c r="W110" i="67"/>
  <c r="X110" i="67" s="1"/>
  <c r="AE111" i="67" s="1"/>
  <c r="W94" i="67"/>
  <c r="X94" i="67" s="1"/>
  <c r="AE95" i="67" s="1"/>
  <c r="L82" i="67"/>
  <c r="M82" i="67" s="1"/>
  <c r="N82" i="67" s="1"/>
  <c r="O82" i="67" s="1"/>
  <c r="P82" i="67" s="1"/>
  <c r="AR82" i="67" s="1"/>
  <c r="W82" i="67"/>
  <c r="X82" i="67" s="1"/>
  <c r="AE83" i="67" s="1"/>
  <c r="L278" i="67"/>
  <c r="M278" i="67" s="1"/>
  <c r="N278" i="67" s="1"/>
  <c r="O278" i="67" s="1"/>
  <c r="P278" i="67" s="1"/>
  <c r="AR278" i="67" s="1"/>
  <c r="W278" i="67"/>
  <c r="X278" i="67" s="1"/>
  <c r="W48" i="67"/>
  <c r="X48" i="67" s="1"/>
  <c r="AS48" i="67" s="1"/>
  <c r="K44" i="67"/>
  <c r="L44" i="67" s="1"/>
  <c r="M44" i="67" s="1"/>
  <c r="N44" i="67" s="1"/>
  <c r="O44" i="67" s="1"/>
  <c r="P44" i="67" s="1"/>
  <c r="V44" i="67" s="1"/>
  <c r="W40" i="67"/>
  <c r="X40" i="67" s="1"/>
  <c r="AS40" i="67" s="1"/>
  <c r="K36" i="67"/>
  <c r="L36" i="67" s="1"/>
  <c r="M36" i="67" s="1"/>
  <c r="N36" i="67" s="1"/>
  <c r="O36" i="67" s="1"/>
  <c r="P36" i="67" s="1"/>
  <c r="V36" i="67" s="1"/>
  <c r="W32" i="67"/>
  <c r="X32" i="67" s="1"/>
  <c r="AS32" i="67" s="1"/>
  <c r="K28" i="67"/>
  <c r="L28" i="67" s="1"/>
  <c r="M28" i="67" s="1"/>
  <c r="N28" i="67" s="1"/>
  <c r="O28" i="67" s="1"/>
  <c r="P28" i="67" s="1"/>
  <c r="W24" i="67"/>
  <c r="X24" i="67" s="1"/>
  <c r="AS24" i="67" s="1"/>
  <c r="K20" i="67"/>
  <c r="L20" i="67" s="1"/>
  <c r="M20" i="67" s="1"/>
  <c r="N20" i="67" s="1"/>
  <c r="O20" i="67" s="1"/>
  <c r="P20" i="67" s="1"/>
  <c r="V20" i="67" s="1"/>
  <c r="W16" i="67"/>
  <c r="X16" i="67" s="1"/>
  <c r="AS16" i="67" s="1"/>
  <c r="W203" i="67"/>
  <c r="X203" i="67" s="1"/>
  <c r="K259" i="67"/>
  <c r="L259" i="67" s="1"/>
  <c r="M259" i="67" s="1"/>
  <c r="N259" i="67" s="1"/>
  <c r="O259" i="67" s="1"/>
  <c r="P259" i="67" s="1"/>
  <c r="AR259" i="67" s="1"/>
  <c r="W263" i="67"/>
  <c r="X263" i="67" s="1"/>
  <c r="K267" i="67"/>
  <c r="L267" i="67" s="1"/>
  <c r="M267" i="67" s="1"/>
  <c r="N267" i="67" s="1"/>
  <c r="O267" i="67" s="1"/>
  <c r="P267" i="67" s="1"/>
  <c r="AR267" i="67" s="1"/>
  <c r="W271" i="67"/>
  <c r="X271" i="67" s="1"/>
  <c r="AE271" i="67" s="1"/>
  <c r="K275" i="67"/>
  <c r="L275" i="67" s="1"/>
  <c r="M275" i="67" s="1"/>
  <c r="N275" i="67" s="1"/>
  <c r="O275" i="67" s="1"/>
  <c r="P275" i="67" s="1"/>
  <c r="AR275" i="67" s="1"/>
  <c r="W279" i="67"/>
  <c r="X279" i="67" s="1"/>
  <c r="AE279" i="67" s="1"/>
  <c r="K283" i="67"/>
  <c r="L283" i="67" s="1"/>
  <c r="M283" i="67" s="1"/>
  <c r="N283" i="67" s="1"/>
  <c r="O283" i="67" s="1"/>
  <c r="P283" i="67" s="1"/>
  <c r="AR283" i="67" s="1"/>
  <c r="W287" i="67"/>
  <c r="X287" i="67" s="1"/>
  <c r="AE288" i="67" s="1"/>
  <c r="K291" i="67"/>
  <c r="L291" i="67" s="1"/>
  <c r="M291" i="67" s="1"/>
  <c r="N291" i="67" s="1"/>
  <c r="O291" i="67" s="1"/>
  <c r="P291" i="67" s="1"/>
  <c r="AR291" i="67" s="1"/>
  <c r="W295" i="67"/>
  <c r="X295" i="67" s="1"/>
  <c r="AE296" i="67" s="1"/>
  <c r="K309" i="67"/>
  <c r="L309" i="67" s="1"/>
  <c r="M309" i="67" s="1"/>
  <c r="N309" i="67" s="1"/>
  <c r="O309" i="67" s="1"/>
  <c r="P309" i="67" s="1"/>
  <c r="AR309" i="67" s="1"/>
  <c r="W313" i="67"/>
  <c r="X313" i="67" s="1"/>
  <c r="K317" i="67"/>
  <c r="L317" i="67" s="1"/>
  <c r="M317" i="67" s="1"/>
  <c r="N317" i="67" s="1"/>
  <c r="O317" i="67" s="1"/>
  <c r="P317" i="67" s="1"/>
  <c r="AR317" i="67" s="1"/>
  <c r="W321" i="67"/>
  <c r="X321" i="67" s="1"/>
  <c r="AE322" i="67" s="1"/>
  <c r="K325" i="67"/>
  <c r="L325" i="67" s="1"/>
  <c r="M325" i="67" s="1"/>
  <c r="N325" i="67" s="1"/>
  <c r="O325" i="67" s="1"/>
  <c r="P325" i="67" s="1"/>
  <c r="AR325" i="67" s="1"/>
  <c r="W335" i="67"/>
  <c r="X335" i="67" s="1"/>
  <c r="AE336" i="67" s="1"/>
  <c r="L102" i="67"/>
  <c r="M102" i="67" s="1"/>
  <c r="N102" i="67" s="1"/>
  <c r="O102" i="67" s="1"/>
  <c r="P102" i="67" s="1"/>
  <c r="V103" i="67" s="1"/>
  <c r="W98" i="67"/>
  <c r="X98" i="67" s="1"/>
  <c r="AE99" i="67" s="1"/>
  <c r="K94" i="67"/>
  <c r="L94" i="67" s="1"/>
  <c r="M94" i="67" s="1"/>
  <c r="N94" i="67" s="1"/>
  <c r="O94" i="67" s="1"/>
  <c r="P94" i="67" s="1"/>
  <c r="AR94" i="67" s="1"/>
  <c r="K90" i="67"/>
  <c r="L90" i="67" s="1"/>
  <c r="M90" i="67" s="1"/>
  <c r="N90" i="67" s="1"/>
  <c r="O90" i="67" s="1"/>
  <c r="P90" i="67" s="1"/>
  <c r="V91" i="67" s="1"/>
  <c r="W86" i="67"/>
  <c r="X86" i="67" s="1"/>
  <c r="AS86" i="67" s="1"/>
  <c r="K78" i="67"/>
  <c r="L78" i="67" s="1"/>
  <c r="M78" i="67" s="1"/>
  <c r="N78" i="67" s="1"/>
  <c r="O78" i="67" s="1"/>
  <c r="P78" i="67" s="1"/>
  <c r="W74" i="67"/>
  <c r="X74" i="67" s="1"/>
  <c r="AS74" i="67" s="1"/>
  <c r="W69" i="67"/>
  <c r="X69" i="67" s="1"/>
  <c r="K65" i="67"/>
  <c r="L65" i="67" s="1"/>
  <c r="M65" i="67" s="1"/>
  <c r="N65" i="67" s="1"/>
  <c r="O65" i="67" s="1"/>
  <c r="P65" i="67" s="1"/>
  <c r="AR65" i="67" s="1"/>
  <c r="W61" i="67"/>
  <c r="X61" i="67" s="1"/>
  <c r="K57" i="67"/>
  <c r="L57" i="67" s="1"/>
  <c r="M57" i="67" s="1"/>
  <c r="N57" i="67" s="1"/>
  <c r="O57" i="67" s="1"/>
  <c r="P57" i="67" s="1"/>
  <c r="AR57" i="67" s="1"/>
  <c r="K41" i="67"/>
  <c r="L41" i="67" s="1"/>
  <c r="M41" i="67" s="1"/>
  <c r="N41" i="67" s="1"/>
  <c r="O41" i="67" s="1"/>
  <c r="P41" i="67" s="1"/>
  <c r="V41" i="67" s="1"/>
  <c r="K33" i="67"/>
  <c r="L33" i="67" s="1"/>
  <c r="M33" i="67" s="1"/>
  <c r="N33" i="67" s="1"/>
  <c r="O33" i="67" s="1"/>
  <c r="P33" i="67" s="1"/>
  <c r="AR33" i="67" s="1"/>
  <c r="K25" i="67"/>
  <c r="L25" i="67" s="1"/>
  <c r="M25" i="67" s="1"/>
  <c r="N25" i="67" s="1"/>
  <c r="O25" i="67" s="1"/>
  <c r="P25" i="67" s="1"/>
  <c r="V25" i="67" s="1"/>
  <c r="K17" i="67"/>
  <c r="L17" i="67" s="1"/>
  <c r="M17" i="67" s="1"/>
  <c r="N17" i="67" s="1"/>
  <c r="O17" i="67" s="1"/>
  <c r="P17" i="67" s="1"/>
  <c r="AR17" i="67" s="1"/>
  <c r="W258" i="67"/>
  <c r="X258" i="67" s="1"/>
  <c r="AS258" i="67" s="1"/>
  <c r="W45" i="67"/>
  <c r="X45" i="67" s="1"/>
  <c r="AS45" i="67" s="1"/>
  <c r="K266" i="67"/>
  <c r="L266" i="67" s="1"/>
  <c r="M266" i="67" s="1"/>
  <c r="N266" i="67" s="1"/>
  <c r="O266" i="67" s="1"/>
  <c r="P266" i="67" s="1"/>
  <c r="V266" i="67" s="1"/>
  <c r="K274" i="67"/>
  <c r="L274" i="67" s="1"/>
  <c r="M274" i="67" s="1"/>
  <c r="N274" i="67" s="1"/>
  <c r="O274" i="67" s="1"/>
  <c r="P274" i="67" s="1"/>
  <c r="AR274" i="67" s="1"/>
  <c r="W282" i="67"/>
  <c r="X282" i="67" s="1"/>
  <c r="AE282" i="67" s="1"/>
  <c r="W290" i="67"/>
  <c r="X290" i="67" s="1"/>
  <c r="AS290" i="67" s="1"/>
  <c r="L294" i="67"/>
  <c r="M294" i="67" s="1"/>
  <c r="N294" i="67" s="1"/>
  <c r="O294" i="67" s="1"/>
  <c r="P294" i="67" s="1"/>
  <c r="Q294" i="67" s="1"/>
  <c r="L66" i="67"/>
  <c r="M66" i="67" s="1"/>
  <c r="N66" i="67" s="1"/>
  <c r="O66" i="67" s="1"/>
  <c r="P66" i="67" s="1"/>
  <c r="AR66" i="67" s="1"/>
  <c r="L58" i="67"/>
  <c r="M58" i="67" s="1"/>
  <c r="N58" i="67" s="1"/>
  <c r="O58" i="67" s="1"/>
  <c r="P58" i="67" s="1"/>
  <c r="V59" i="67" s="1"/>
  <c r="L50" i="67"/>
  <c r="M50" i="67" s="1"/>
  <c r="N50" i="67" s="1"/>
  <c r="O50" i="67" s="1"/>
  <c r="P50" i="67" s="1"/>
  <c r="AR50" i="67" s="1"/>
  <c r="L42" i="67"/>
  <c r="M42" i="67" s="1"/>
  <c r="N42" i="67" s="1"/>
  <c r="O42" i="67" s="1"/>
  <c r="P42" i="67" s="1"/>
  <c r="V42" i="67" s="1"/>
  <c r="L34" i="67"/>
  <c r="M34" i="67" s="1"/>
  <c r="N34" i="67" s="1"/>
  <c r="O34" i="67" s="1"/>
  <c r="P34" i="67" s="1"/>
  <c r="AR34" i="67" s="1"/>
  <c r="L26" i="67"/>
  <c r="M26" i="67" s="1"/>
  <c r="N26" i="67" s="1"/>
  <c r="O26" i="67" s="1"/>
  <c r="P26" i="67" s="1"/>
  <c r="Q26" i="67" s="1"/>
  <c r="L18" i="67"/>
  <c r="M18" i="67" s="1"/>
  <c r="N18" i="67" s="1"/>
  <c r="O18" i="67" s="1"/>
  <c r="P18" i="67" s="1"/>
  <c r="AR18" i="67" s="1"/>
  <c r="L80" i="67"/>
  <c r="M80" i="67" s="1"/>
  <c r="N80" i="67" s="1"/>
  <c r="O80" i="67" s="1"/>
  <c r="P80" i="67" s="1"/>
  <c r="V81" i="67" s="1"/>
  <c r="L72" i="67"/>
  <c r="M72" i="67" s="1"/>
  <c r="N72" i="67" s="1"/>
  <c r="O72" i="67" s="1"/>
  <c r="P72" i="67" s="1"/>
  <c r="AR72" i="67" s="1"/>
  <c r="L280" i="67"/>
  <c r="M280" i="67" s="1"/>
  <c r="N280" i="67" s="1"/>
  <c r="O280" i="67" s="1"/>
  <c r="P280" i="67" s="1"/>
  <c r="V281" i="67" s="1"/>
  <c r="L22" i="68"/>
  <c r="M22" i="68" s="1"/>
  <c r="N22" i="68" s="1"/>
  <c r="O22" i="68" s="1"/>
  <c r="P22" i="68" s="1"/>
  <c r="AL22" i="68" s="1"/>
  <c r="L18" i="68"/>
  <c r="M18" i="68" s="1"/>
  <c r="N18" i="68" s="1"/>
  <c r="O18" i="68" s="1"/>
  <c r="P18" i="68" s="1"/>
  <c r="W12" i="68"/>
  <c r="X12" i="68" s="1"/>
  <c r="AM12" i="68" s="1"/>
  <c r="W74" i="68"/>
  <c r="X74" i="68" s="1"/>
  <c r="W78" i="68"/>
  <c r="X78" i="68" s="1"/>
  <c r="AM78" i="68" s="1"/>
  <c r="W82" i="68"/>
  <c r="X82" i="68" s="1"/>
  <c r="W86" i="68"/>
  <c r="X86" i="68" s="1"/>
  <c r="AM86" i="68" s="1"/>
  <c r="W90" i="68"/>
  <c r="X90" i="68" s="1"/>
  <c r="W94" i="68"/>
  <c r="X94" i="68" s="1"/>
  <c r="AM94" i="68" s="1"/>
  <c r="W98" i="68"/>
  <c r="X98" i="68" s="1"/>
  <c r="W102" i="68"/>
  <c r="X102" i="68" s="1"/>
  <c r="Y102" i="68" s="1"/>
  <c r="W146" i="68"/>
  <c r="X146" i="68" s="1"/>
  <c r="W262" i="68"/>
  <c r="X262" i="68" s="1"/>
  <c r="AM262" i="68" s="1"/>
  <c r="W266" i="68"/>
  <c r="X266" i="68" s="1"/>
  <c r="W270" i="68"/>
  <c r="X270" i="68" s="1"/>
  <c r="AM270" i="68" s="1"/>
  <c r="W274" i="68"/>
  <c r="X274" i="68" s="1"/>
  <c r="W278" i="68"/>
  <c r="X278" i="68" s="1"/>
  <c r="AM278" i="68" s="1"/>
  <c r="W282" i="68"/>
  <c r="X282" i="68" s="1"/>
  <c r="W286" i="68"/>
  <c r="X286" i="68" s="1"/>
  <c r="AM286" i="68" s="1"/>
  <c r="K258" i="68"/>
  <c r="L258" i="68" s="1"/>
  <c r="M258" i="68" s="1"/>
  <c r="N258" i="68" s="1"/>
  <c r="O258" i="68" s="1"/>
  <c r="P258" i="68" s="1"/>
  <c r="AL258" i="68" s="1"/>
  <c r="K198" i="68"/>
  <c r="L198" i="68" s="1"/>
  <c r="M198" i="68" s="1"/>
  <c r="N198" i="68" s="1"/>
  <c r="O198" i="68" s="1"/>
  <c r="P198" i="68" s="1"/>
  <c r="AL198" i="68" s="1"/>
  <c r="K190" i="68"/>
  <c r="L190" i="68" s="1"/>
  <c r="M190" i="68" s="1"/>
  <c r="N190" i="68" s="1"/>
  <c r="O190" i="68" s="1"/>
  <c r="P190" i="68" s="1"/>
  <c r="AL190" i="68" s="1"/>
  <c r="K182" i="68"/>
  <c r="L182" i="68" s="1"/>
  <c r="M182" i="68" s="1"/>
  <c r="N182" i="68" s="1"/>
  <c r="O182" i="68" s="1"/>
  <c r="P182" i="68" s="1"/>
  <c r="AL182" i="68" s="1"/>
  <c r="K174" i="68"/>
  <c r="L174" i="68" s="1"/>
  <c r="M174" i="68" s="1"/>
  <c r="N174" i="68" s="1"/>
  <c r="O174" i="68" s="1"/>
  <c r="P174" i="68" s="1"/>
  <c r="AL174" i="68" s="1"/>
  <c r="K166" i="68"/>
  <c r="L166" i="68" s="1"/>
  <c r="M166" i="68" s="1"/>
  <c r="N166" i="68" s="1"/>
  <c r="O166" i="68" s="1"/>
  <c r="P166" i="68" s="1"/>
  <c r="AL166" i="68" s="1"/>
  <c r="K158" i="68"/>
  <c r="L158" i="68" s="1"/>
  <c r="M158" i="68" s="1"/>
  <c r="N158" i="68" s="1"/>
  <c r="O158" i="68" s="1"/>
  <c r="P158" i="68" s="1"/>
  <c r="AL158" i="68" s="1"/>
  <c r="K150" i="68"/>
  <c r="L150" i="68" s="1"/>
  <c r="M150" i="68" s="1"/>
  <c r="N150" i="68" s="1"/>
  <c r="O150" i="68" s="1"/>
  <c r="P150" i="68" s="1"/>
  <c r="AL150" i="68" s="1"/>
  <c r="I70" i="68"/>
  <c r="J70" i="68" s="1"/>
  <c r="W70" i="68" s="1"/>
  <c r="X70" i="68" s="1"/>
  <c r="W66" i="67"/>
  <c r="X66" i="67" s="1"/>
  <c r="AS66" i="67" s="1"/>
  <c r="W58" i="67"/>
  <c r="X58" i="67" s="1"/>
  <c r="W50" i="67"/>
  <c r="X50" i="67" s="1"/>
  <c r="AS50" i="67" s="1"/>
  <c r="W42" i="67"/>
  <c r="X42" i="67" s="1"/>
  <c r="Y42" i="67" s="1"/>
  <c r="W34" i="67"/>
  <c r="X34" i="67" s="1"/>
  <c r="AS34" i="67" s="1"/>
  <c r="W26" i="67"/>
  <c r="X26" i="67" s="1"/>
  <c r="W18" i="67"/>
  <c r="X18" i="67" s="1"/>
  <c r="AS18" i="67" s="1"/>
  <c r="W80" i="67"/>
  <c r="X80" i="67" s="1"/>
  <c r="AS80" i="67" s="1"/>
  <c r="W72" i="67"/>
  <c r="X72" i="67" s="1"/>
  <c r="W280" i="67"/>
  <c r="X280" i="67" s="1"/>
  <c r="AS280" i="67" s="1"/>
  <c r="V363" i="68"/>
  <c r="Q357" i="68"/>
  <c r="Q323" i="68"/>
  <c r="Q307" i="68"/>
  <c r="Q245" i="68"/>
  <c r="Q229" i="68"/>
  <c r="Q213" i="68"/>
  <c r="Q67" i="68"/>
  <c r="Q63" i="68"/>
  <c r="Q59" i="68"/>
  <c r="Q55" i="68"/>
  <c r="Q51" i="68"/>
  <c r="Q47" i="68"/>
  <c r="Q43" i="68"/>
  <c r="Q39" i="68"/>
  <c r="Q35" i="68"/>
  <c r="Q31" i="68"/>
  <c r="Q27" i="68"/>
  <c r="Q135" i="68"/>
  <c r="Q127" i="68"/>
  <c r="Q123" i="68"/>
  <c r="Q119" i="68"/>
  <c r="Q111" i="68"/>
  <c r="Q103" i="68"/>
  <c r="V15" i="68"/>
  <c r="Q360" i="68"/>
  <c r="V360" i="68"/>
  <c r="Q284" i="68"/>
  <c r="Q276" i="68"/>
  <c r="Q268" i="68"/>
  <c r="Q260" i="68"/>
  <c r="Q178" i="68"/>
  <c r="Q80" i="68"/>
  <c r="Q375" i="68"/>
  <c r="Q369" i="68"/>
  <c r="Q365" i="68"/>
  <c r="Q359" i="68"/>
  <c r="Q355" i="68"/>
  <c r="Q351" i="68"/>
  <c r="Q347" i="68"/>
  <c r="Q325" i="68"/>
  <c r="Q321" i="68"/>
  <c r="Q317" i="68"/>
  <c r="Q313" i="68"/>
  <c r="Q309" i="68"/>
  <c r="Q305" i="68"/>
  <c r="Q301" i="68"/>
  <c r="Q251" i="68"/>
  <c r="Q247" i="68"/>
  <c r="Q243" i="68"/>
  <c r="Q239" i="68"/>
  <c r="Q235" i="68"/>
  <c r="Q231" i="68"/>
  <c r="Q227" i="68"/>
  <c r="Q223" i="68"/>
  <c r="Q219" i="68"/>
  <c r="Q69" i="68"/>
  <c r="Q65" i="68"/>
  <c r="Q61" i="68"/>
  <c r="Q57" i="68"/>
  <c r="Q53" i="68"/>
  <c r="Q49" i="68"/>
  <c r="Q45" i="68"/>
  <c r="Q41" i="68"/>
  <c r="Q37" i="68"/>
  <c r="Q33" i="68"/>
  <c r="Q29" i="68"/>
  <c r="V17" i="68"/>
  <c r="Q17" i="68"/>
  <c r="Q370" i="68"/>
  <c r="V370" i="68"/>
  <c r="Q288" i="68"/>
  <c r="Q280" i="68"/>
  <c r="Q272" i="68"/>
  <c r="Q264" i="68"/>
  <c r="Q258" i="68"/>
  <c r="Q174" i="68"/>
  <c r="Q16" i="68"/>
  <c r="Q20" i="68"/>
  <c r="Q24" i="68"/>
  <c r="Q105" i="68"/>
  <c r="Q109" i="68"/>
  <c r="Q113" i="68"/>
  <c r="Q117" i="68"/>
  <c r="Q121" i="68"/>
  <c r="Q125" i="68"/>
  <c r="Q129" i="68"/>
  <c r="Q133" i="68"/>
  <c r="Q137" i="68"/>
  <c r="Q141" i="68"/>
  <c r="Q203" i="68"/>
  <c r="Q207" i="68"/>
  <c r="Q211" i="68"/>
  <c r="Q215" i="68"/>
  <c r="Q14" i="68"/>
  <c r="Q72" i="68"/>
  <c r="Q76" i="68"/>
  <c r="Q84" i="68"/>
  <c r="Q88" i="68"/>
  <c r="Q90" i="68"/>
  <c r="Q92" i="68"/>
  <c r="Q96" i="68"/>
  <c r="Q100" i="68"/>
  <c r="Q102" i="68"/>
  <c r="Q144" i="68"/>
  <c r="Q146" i="68"/>
  <c r="Q148" i="68"/>
  <c r="Q152" i="68"/>
  <c r="Q156" i="68"/>
  <c r="Q160" i="68"/>
  <c r="Q164" i="68"/>
  <c r="Q168" i="68"/>
  <c r="Q172" i="68"/>
  <c r="Q176" i="68"/>
  <c r="Q180" i="68"/>
  <c r="Q184" i="68"/>
  <c r="Q188" i="68"/>
  <c r="Q192" i="68"/>
  <c r="Q196" i="68"/>
  <c r="Q252" i="68"/>
  <c r="V252" i="68"/>
  <c r="Q256" i="68"/>
  <c r="Q274" i="68"/>
  <c r="Q290" i="68"/>
  <c r="Q294" i="68"/>
  <c r="Q328" i="68"/>
  <c r="Q332" i="68"/>
  <c r="Q336" i="68"/>
  <c r="Q340" i="68"/>
  <c r="Q362" i="68"/>
  <c r="W11" i="68"/>
  <c r="X11" i="68" s="1"/>
  <c r="K11" i="68"/>
  <c r="L11" i="68" s="1"/>
  <c r="M11" i="68" s="1"/>
  <c r="N11" i="68" s="1"/>
  <c r="O11" i="68" s="1"/>
  <c r="P11" i="68" s="1"/>
  <c r="W28" i="68"/>
  <c r="X28" i="68" s="1"/>
  <c r="K28" i="68"/>
  <c r="L28" i="68" s="1"/>
  <c r="M28" i="68" s="1"/>
  <c r="N28" i="68" s="1"/>
  <c r="O28" i="68" s="1"/>
  <c r="P28" i="68" s="1"/>
  <c r="AL28" i="68" s="1"/>
  <c r="W32" i="68"/>
  <c r="X32" i="68" s="1"/>
  <c r="AM32" i="68" s="1"/>
  <c r="K32" i="68"/>
  <c r="L32" i="68" s="1"/>
  <c r="M32" i="68" s="1"/>
  <c r="N32" i="68" s="1"/>
  <c r="O32" i="68" s="1"/>
  <c r="P32" i="68" s="1"/>
  <c r="AL32" i="68" s="1"/>
  <c r="W36" i="68"/>
  <c r="X36" i="68" s="1"/>
  <c r="K36" i="68"/>
  <c r="L36" i="68" s="1"/>
  <c r="M36" i="68" s="1"/>
  <c r="N36" i="68" s="1"/>
  <c r="O36" i="68" s="1"/>
  <c r="P36" i="68" s="1"/>
  <c r="AL36" i="68" s="1"/>
  <c r="W40" i="68"/>
  <c r="X40" i="68" s="1"/>
  <c r="AM40" i="68" s="1"/>
  <c r="K40" i="68"/>
  <c r="L40" i="68" s="1"/>
  <c r="M40" i="68" s="1"/>
  <c r="N40" i="68" s="1"/>
  <c r="O40" i="68" s="1"/>
  <c r="P40" i="68" s="1"/>
  <c r="AL40" i="68" s="1"/>
  <c r="W44" i="68"/>
  <c r="X44" i="68" s="1"/>
  <c r="K44" i="68"/>
  <c r="L44" i="68" s="1"/>
  <c r="M44" i="68" s="1"/>
  <c r="N44" i="68" s="1"/>
  <c r="O44" i="68" s="1"/>
  <c r="P44" i="68" s="1"/>
  <c r="AL44" i="68" s="1"/>
  <c r="W48" i="68"/>
  <c r="X48" i="68" s="1"/>
  <c r="AM48" i="68" s="1"/>
  <c r="K48" i="68"/>
  <c r="L48" i="68" s="1"/>
  <c r="M48" i="68" s="1"/>
  <c r="N48" i="68" s="1"/>
  <c r="O48" i="68" s="1"/>
  <c r="P48" i="68" s="1"/>
  <c r="AL48" i="68" s="1"/>
  <c r="W52" i="68"/>
  <c r="X52" i="68" s="1"/>
  <c r="K52" i="68"/>
  <c r="L52" i="68" s="1"/>
  <c r="M52" i="68" s="1"/>
  <c r="N52" i="68" s="1"/>
  <c r="O52" i="68" s="1"/>
  <c r="P52" i="68" s="1"/>
  <c r="AL52" i="68" s="1"/>
  <c r="W56" i="68"/>
  <c r="X56" i="68" s="1"/>
  <c r="AM56" i="68" s="1"/>
  <c r="K56" i="68"/>
  <c r="L56" i="68" s="1"/>
  <c r="M56" i="68" s="1"/>
  <c r="N56" i="68" s="1"/>
  <c r="O56" i="68" s="1"/>
  <c r="P56" i="68" s="1"/>
  <c r="AL56" i="68" s="1"/>
  <c r="W60" i="68"/>
  <c r="X60" i="68" s="1"/>
  <c r="K60" i="68"/>
  <c r="L60" i="68" s="1"/>
  <c r="M60" i="68" s="1"/>
  <c r="N60" i="68" s="1"/>
  <c r="O60" i="68" s="1"/>
  <c r="P60" i="68" s="1"/>
  <c r="AL60" i="68" s="1"/>
  <c r="W64" i="68"/>
  <c r="X64" i="68" s="1"/>
  <c r="AM64" i="68" s="1"/>
  <c r="K64" i="68"/>
  <c r="L64" i="68" s="1"/>
  <c r="M64" i="68" s="1"/>
  <c r="N64" i="68" s="1"/>
  <c r="O64" i="68" s="1"/>
  <c r="P64" i="68" s="1"/>
  <c r="AL64" i="68" s="1"/>
  <c r="W68" i="68"/>
  <c r="X68" i="68" s="1"/>
  <c r="K68" i="68"/>
  <c r="L68" i="68" s="1"/>
  <c r="M68" i="68" s="1"/>
  <c r="N68" i="68" s="1"/>
  <c r="O68" i="68" s="1"/>
  <c r="P68" i="68" s="1"/>
  <c r="AL68" i="68" s="1"/>
  <c r="W73" i="68"/>
  <c r="X73" i="68" s="1"/>
  <c r="AM73" i="68" s="1"/>
  <c r="K73" i="68"/>
  <c r="L73" i="68" s="1"/>
  <c r="M73" i="68" s="1"/>
  <c r="N73" i="68" s="1"/>
  <c r="O73" i="68" s="1"/>
  <c r="P73" i="68" s="1"/>
  <c r="AL73" i="68" s="1"/>
  <c r="W77" i="68"/>
  <c r="X77" i="68" s="1"/>
  <c r="K77" i="68"/>
  <c r="L77" i="68" s="1"/>
  <c r="M77" i="68" s="1"/>
  <c r="N77" i="68" s="1"/>
  <c r="O77" i="68" s="1"/>
  <c r="P77" i="68" s="1"/>
  <c r="AL77" i="68" s="1"/>
  <c r="W81" i="68"/>
  <c r="X81" i="68" s="1"/>
  <c r="AM81" i="68" s="1"/>
  <c r="K81" i="68"/>
  <c r="L81" i="68" s="1"/>
  <c r="M81" i="68" s="1"/>
  <c r="N81" i="68" s="1"/>
  <c r="O81" i="68" s="1"/>
  <c r="P81" i="68" s="1"/>
  <c r="AL81" i="68" s="1"/>
  <c r="W85" i="68"/>
  <c r="X85" i="68" s="1"/>
  <c r="K85" i="68"/>
  <c r="L85" i="68" s="1"/>
  <c r="M85" i="68" s="1"/>
  <c r="N85" i="68" s="1"/>
  <c r="O85" i="68" s="1"/>
  <c r="P85" i="68" s="1"/>
  <c r="AL85" i="68" s="1"/>
  <c r="W89" i="68"/>
  <c r="X89" i="68" s="1"/>
  <c r="AM89" i="68" s="1"/>
  <c r="K89" i="68"/>
  <c r="L89" i="68" s="1"/>
  <c r="M89" i="68" s="1"/>
  <c r="N89" i="68" s="1"/>
  <c r="O89" i="68" s="1"/>
  <c r="P89" i="68" s="1"/>
  <c r="AL89" i="68" s="1"/>
  <c r="W93" i="68"/>
  <c r="X93" i="68" s="1"/>
  <c r="AM93" i="68" s="1"/>
  <c r="K93" i="68"/>
  <c r="L93" i="68" s="1"/>
  <c r="M93" i="68" s="1"/>
  <c r="N93" i="68" s="1"/>
  <c r="O93" i="68" s="1"/>
  <c r="P93" i="68" s="1"/>
  <c r="AL93" i="68" s="1"/>
  <c r="W97" i="68"/>
  <c r="X97" i="68" s="1"/>
  <c r="AM97" i="68" s="1"/>
  <c r="K97" i="68"/>
  <c r="L97" i="68" s="1"/>
  <c r="M97" i="68" s="1"/>
  <c r="N97" i="68" s="1"/>
  <c r="O97" i="68" s="1"/>
  <c r="P97" i="68" s="1"/>
  <c r="AL97" i="68" s="1"/>
  <c r="W101" i="68"/>
  <c r="X101" i="68" s="1"/>
  <c r="AM101" i="68" s="1"/>
  <c r="K101" i="68"/>
  <c r="L101" i="68" s="1"/>
  <c r="M101" i="68" s="1"/>
  <c r="N101" i="68" s="1"/>
  <c r="O101" i="68" s="1"/>
  <c r="P101" i="68" s="1"/>
  <c r="AL101" i="68" s="1"/>
  <c r="W145" i="68"/>
  <c r="X145" i="68" s="1"/>
  <c r="AM145" i="68" s="1"/>
  <c r="K145" i="68"/>
  <c r="L145" i="68" s="1"/>
  <c r="M145" i="68" s="1"/>
  <c r="N145" i="68" s="1"/>
  <c r="O145" i="68" s="1"/>
  <c r="P145" i="68" s="1"/>
  <c r="AL145" i="68" s="1"/>
  <c r="W149" i="68"/>
  <c r="X149" i="68" s="1"/>
  <c r="K149" i="68"/>
  <c r="L149" i="68" s="1"/>
  <c r="M149" i="68" s="1"/>
  <c r="N149" i="68" s="1"/>
  <c r="O149" i="68" s="1"/>
  <c r="P149" i="68" s="1"/>
  <c r="AL149" i="68" s="1"/>
  <c r="W153" i="68"/>
  <c r="X153" i="68" s="1"/>
  <c r="K153" i="68"/>
  <c r="L153" i="68" s="1"/>
  <c r="M153" i="68" s="1"/>
  <c r="N153" i="68" s="1"/>
  <c r="O153" i="68" s="1"/>
  <c r="P153" i="68" s="1"/>
  <c r="AL153" i="68" s="1"/>
  <c r="W157" i="68"/>
  <c r="X157" i="68" s="1"/>
  <c r="K157" i="68"/>
  <c r="L157" i="68" s="1"/>
  <c r="M157" i="68" s="1"/>
  <c r="N157" i="68" s="1"/>
  <c r="O157" i="68" s="1"/>
  <c r="P157" i="68" s="1"/>
  <c r="AL157" i="68" s="1"/>
  <c r="W161" i="68"/>
  <c r="X161" i="68" s="1"/>
  <c r="K161" i="68"/>
  <c r="L161" i="68" s="1"/>
  <c r="M161" i="68" s="1"/>
  <c r="N161" i="68" s="1"/>
  <c r="O161" i="68" s="1"/>
  <c r="P161" i="68" s="1"/>
  <c r="AL161" i="68" s="1"/>
  <c r="W165" i="68"/>
  <c r="X165" i="68" s="1"/>
  <c r="K165" i="68"/>
  <c r="L165" i="68" s="1"/>
  <c r="M165" i="68" s="1"/>
  <c r="N165" i="68" s="1"/>
  <c r="O165" i="68" s="1"/>
  <c r="P165" i="68" s="1"/>
  <c r="AL165" i="68" s="1"/>
  <c r="W169" i="68"/>
  <c r="X169" i="68" s="1"/>
  <c r="K169" i="68"/>
  <c r="L169" i="68" s="1"/>
  <c r="M169" i="68" s="1"/>
  <c r="N169" i="68" s="1"/>
  <c r="O169" i="68" s="1"/>
  <c r="P169" i="68" s="1"/>
  <c r="AL169" i="68" s="1"/>
  <c r="W173" i="68"/>
  <c r="X173" i="68" s="1"/>
  <c r="K173" i="68"/>
  <c r="L173" i="68" s="1"/>
  <c r="M173" i="68" s="1"/>
  <c r="N173" i="68" s="1"/>
  <c r="O173" i="68" s="1"/>
  <c r="P173" i="68" s="1"/>
  <c r="AL173" i="68" s="1"/>
  <c r="W177" i="68"/>
  <c r="X177" i="68" s="1"/>
  <c r="K177" i="68"/>
  <c r="L177" i="68" s="1"/>
  <c r="M177" i="68" s="1"/>
  <c r="N177" i="68" s="1"/>
  <c r="O177" i="68" s="1"/>
  <c r="P177" i="68" s="1"/>
  <c r="AL177" i="68" s="1"/>
  <c r="W181" i="68"/>
  <c r="X181" i="68" s="1"/>
  <c r="K181" i="68"/>
  <c r="L181" i="68" s="1"/>
  <c r="M181" i="68" s="1"/>
  <c r="N181" i="68" s="1"/>
  <c r="O181" i="68" s="1"/>
  <c r="P181" i="68" s="1"/>
  <c r="AL181" i="68" s="1"/>
  <c r="W185" i="68"/>
  <c r="X185" i="68" s="1"/>
  <c r="K185" i="68"/>
  <c r="L185" i="68" s="1"/>
  <c r="M185" i="68" s="1"/>
  <c r="N185" i="68" s="1"/>
  <c r="O185" i="68" s="1"/>
  <c r="P185" i="68" s="1"/>
  <c r="AL185" i="68" s="1"/>
  <c r="W189" i="68"/>
  <c r="X189" i="68" s="1"/>
  <c r="K189" i="68"/>
  <c r="L189" i="68" s="1"/>
  <c r="M189" i="68" s="1"/>
  <c r="N189" i="68" s="1"/>
  <c r="O189" i="68" s="1"/>
  <c r="P189" i="68" s="1"/>
  <c r="AL189" i="68" s="1"/>
  <c r="W193" i="68"/>
  <c r="X193" i="68" s="1"/>
  <c r="K193" i="68"/>
  <c r="L193" i="68" s="1"/>
  <c r="M193" i="68" s="1"/>
  <c r="N193" i="68" s="1"/>
  <c r="O193" i="68" s="1"/>
  <c r="P193" i="68" s="1"/>
  <c r="W197" i="68"/>
  <c r="X197" i="68" s="1"/>
  <c r="K197" i="68"/>
  <c r="L197" i="68" s="1"/>
  <c r="M197" i="68" s="1"/>
  <c r="N197" i="68" s="1"/>
  <c r="O197" i="68" s="1"/>
  <c r="P197" i="68" s="1"/>
  <c r="AL197" i="68" s="1"/>
  <c r="W253" i="68"/>
  <c r="X253" i="68" s="1"/>
  <c r="K253" i="68"/>
  <c r="L253" i="68" s="1"/>
  <c r="M253" i="68" s="1"/>
  <c r="N253" i="68" s="1"/>
  <c r="O253" i="68" s="1"/>
  <c r="P253" i="68" s="1"/>
  <c r="AL253" i="68" s="1"/>
  <c r="W257" i="68"/>
  <c r="X257" i="68" s="1"/>
  <c r="K257" i="68"/>
  <c r="L257" i="68" s="1"/>
  <c r="M257" i="68" s="1"/>
  <c r="N257" i="68" s="1"/>
  <c r="O257" i="68" s="1"/>
  <c r="P257" i="68" s="1"/>
  <c r="AL257" i="68" s="1"/>
  <c r="W261" i="68"/>
  <c r="X261" i="68" s="1"/>
  <c r="K261" i="68"/>
  <c r="L261" i="68" s="1"/>
  <c r="M261" i="68" s="1"/>
  <c r="N261" i="68" s="1"/>
  <c r="O261" i="68" s="1"/>
  <c r="P261" i="68" s="1"/>
  <c r="AL261" i="68" s="1"/>
  <c r="W265" i="68"/>
  <c r="X265" i="68" s="1"/>
  <c r="AM265" i="68" s="1"/>
  <c r="K265" i="68"/>
  <c r="L265" i="68" s="1"/>
  <c r="M265" i="68" s="1"/>
  <c r="N265" i="68" s="1"/>
  <c r="O265" i="68" s="1"/>
  <c r="P265" i="68" s="1"/>
  <c r="AL265" i="68" s="1"/>
  <c r="W269" i="68"/>
  <c r="X269" i="68" s="1"/>
  <c r="K269" i="68"/>
  <c r="L269" i="68" s="1"/>
  <c r="M269" i="68" s="1"/>
  <c r="N269" i="68" s="1"/>
  <c r="O269" i="68" s="1"/>
  <c r="P269" i="68" s="1"/>
  <c r="AL269" i="68" s="1"/>
  <c r="W273" i="68"/>
  <c r="X273" i="68" s="1"/>
  <c r="AM273" i="68" s="1"/>
  <c r="K273" i="68"/>
  <c r="L273" i="68" s="1"/>
  <c r="M273" i="68" s="1"/>
  <c r="N273" i="68" s="1"/>
  <c r="O273" i="68" s="1"/>
  <c r="P273" i="68" s="1"/>
  <c r="AL273" i="68" s="1"/>
  <c r="W277" i="68"/>
  <c r="X277" i="68" s="1"/>
  <c r="K277" i="68"/>
  <c r="L277" i="68" s="1"/>
  <c r="M277" i="68" s="1"/>
  <c r="N277" i="68" s="1"/>
  <c r="O277" i="68" s="1"/>
  <c r="P277" i="68" s="1"/>
  <c r="AL277" i="68" s="1"/>
  <c r="W281" i="68"/>
  <c r="X281" i="68" s="1"/>
  <c r="AM281" i="68" s="1"/>
  <c r="K281" i="68"/>
  <c r="L281" i="68" s="1"/>
  <c r="M281" i="68" s="1"/>
  <c r="N281" i="68" s="1"/>
  <c r="O281" i="68" s="1"/>
  <c r="P281" i="68" s="1"/>
  <c r="AL281" i="68" s="1"/>
  <c r="W285" i="68"/>
  <c r="X285" i="68" s="1"/>
  <c r="K285" i="68"/>
  <c r="L285" i="68" s="1"/>
  <c r="M285" i="68" s="1"/>
  <c r="N285" i="68" s="1"/>
  <c r="O285" i="68" s="1"/>
  <c r="P285" i="68" s="1"/>
  <c r="W289" i="68"/>
  <c r="X289" i="68" s="1"/>
  <c r="K289" i="68"/>
  <c r="L289" i="68" s="1"/>
  <c r="M289" i="68" s="1"/>
  <c r="N289" i="68" s="1"/>
  <c r="O289" i="68" s="1"/>
  <c r="P289" i="68" s="1"/>
  <c r="AL289" i="68" s="1"/>
  <c r="W293" i="68"/>
  <c r="X293" i="68" s="1"/>
  <c r="K293" i="68"/>
  <c r="L293" i="68" s="1"/>
  <c r="M293" i="68" s="1"/>
  <c r="N293" i="68" s="1"/>
  <c r="O293" i="68" s="1"/>
  <c r="P293" i="68" s="1"/>
  <c r="AL293" i="68" s="1"/>
  <c r="W297" i="68"/>
  <c r="X297" i="68" s="1"/>
  <c r="AM297" i="68" s="1"/>
  <c r="K297" i="68"/>
  <c r="L297" i="68" s="1"/>
  <c r="M297" i="68" s="1"/>
  <c r="N297" i="68" s="1"/>
  <c r="O297" i="68" s="1"/>
  <c r="P297" i="68" s="1"/>
  <c r="AL297" i="68" s="1"/>
  <c r="W329" i="68"/>
  <c r="X329" i="68" s="1"/>
  <c r="K329" i="68"/>
  <c r="L329" i="68" s="1"/>
  <c r="M329" i="68" s="1"/>
  <c r="N329" i="68" s="1"/>
  <c r="O329" i="68" s="1"/>
  <c r="P329" i="68" s="1"/>
  <c r="AL329" i="68" s="1"/>
  <c r="W333" i="68"/>
  <c r="X333" i="68" s="1"/>
  <c r="K333" i="68"/>
  <c r="L333" i="68" s="1"/>
  <c r="M333" i="68" s="1"/>
  <c r="N333" i="68" s="1"/>
  <c r="O333" i="68" s="1"/>
  <c r="P333" i="68" s="1"/>
  <c r="AL333" i="68" s="1"/>
  <c r="W337" i="68"/>
  <c r="X337" i="68" s="1"/>
  <c r="K337" i="68"/>
  <c r="L337" i="68" s="1"/>
  <c r="M337" i="68" s="1"/>
  <c r="N337" i="68" s="1"/>
  <c r="O337" i="68" s="1"/>
  <c r="P337" i="68" s="1"/>
  <c r="AL337" i="68" s="1"/>
  <c r="W341" i="68"/>
  <c r="X341" i="68" s="1"/>
  <c r="K341" i="68"/>
  <c r="L341" i="68" s="1"/>
  <c r="M341" i="68" s="1"/>
  <c r="N341" i="68" s="1"/>
  <c r="O341" i="68" s="1"/>
  <c r="P341" i="68" s="1"/>
  <c r="AL341" i="68" s="1"/>
  <c r="W361" i="68"/>
  <c r="X361" i="68" s="1"/>
  <c r="K361" i="68"/>
  <c r="L361" i="68" s="1"/>
  <c r="M361" i="68" s="1"/>
  <c r="N361" i="68" s="1"/>
  <c r="O361" i="68" s="1"/>
  <c r="P361" i="68" s="1"/>
  <c r="AL361" i="68" s="1"/>
  <c r="W377" i="68"/>
  <c r="X377" i="68" s="1"/>
  <c r="K377" i="68"/>
  <c r="L377" i="68" s="1"/>
  <c r="M377" i="68" s="1"/>
  <c r="N377" i="68" s="1"/>
  <c r="O377" i="68" s="1"/>
  <c r="P377" i="68" s="1"/>
  <c r="W21" i="68"/>
  <c r="X21" i="68" s="1"/>
  <c r="AM21" i="68" s="1"/>
  <c r="K21" i="68"/>
  <c r="L21" i="68" s="1"/>
  <c r="M21" i="68" s="1"/>
  <c r="N21" i="68" s="1"/>
  <c r="O21" i="68" s="1"/>
  <c r="P21" i="68" s="1"/>
  <c r="AL21" i="68" s="1"/>
  <c r="W25" i="68"/>
  <c r="X25" i="68" s="1"/>
  <c r="AM25" i="68" s="1"/>
  <c r="K25" i="68"/>
  <c r="L25" i="68" s="1"/>
  <c r="M25" i="68" s="1"/>
  <c r="N25" i="68" s="1"/>
  <c r="O25" i="68" s="1"/>
  <c r="P25" i="68" s="1"/>
  <c r="AL25" i="68" s="1"/>
  <c r="W106" i="68"/>
  <c r="X106" i="68" s="1"/>
  <c r="K106" i="68"/>
  <c r="L106" i="68" s="1"/>
  <c r="M106" i="68" s="1"/>
  <c r="N106" i="68" s="1"/>
  <c r="O106" i="68" s="1"/>
  <c r="P106" i="68" s="1"/>
  <c r="AL106" i="68" s="1"/>
  <c r="W110" i="68"/>
  <c r="X110" i="68" s="1"/>
  <c r="AM110" i="68" s="1"/>
  <c r="K110" i="68"/>
  <c r="L110" i="68" s="1"/>
  <c r="M110" i="68" s="1"/>
  <c r="N110" i="68" s="1"/>
  <c r="O110" i="68" s="1"/>
  <c r="P110" i="68" s="1"/>
  <c r="AL110" i="68" s="1"/>
  <c r="W114" i="68"/>
  <c r="X114" i="68" s="1"/>
  <c r="K114" i="68"/>
  <c r="L114" i="68" s="1"/>
  <c r="M114" i="68" s="1"/>
  <c r="N114" i="68" s="1"/>
  <c r="O114" i="68" s="1"/>
  <c r="P114" i="68" s="1"/>
  <c r="AL114" i="68" s="1"/>
  <c r="W118" i="68"/>
  <c r="X118" i="68" s="1"/>
  <c r="AM118" i="68" s="1"/>
  <c r="K118" i="68"/>
  <c r="L118" i="68" s="1"/>
  <c r="M118" i="68" s="1"/>
  <c r="N118" i="68" s="1"/>
  <c r="O118" i="68" s="1"/>
  <c r="P118" i="68" s="1"/>
  <c r="AL118" i="68" s="1"/>
  <c r="W122" i="68"/>
  <c r="X122" i="68" s="1"/>
  <c r="K122" i="68"/>
  <c r="L122" i="68" s="1"/>
  <c r="M122" i="68" s="1"/>
  <c r="N122" i="68" s="1"/>
  <c r="O122" i="68" s="1"/>
  <c r="P122" i="68" s="1"/>
  <c r="AL122" i="68" s="1"/>
  <c r="W126" i="68"/>
  <c r="X126" i="68" s="1"/>
  <c r="AM126" i="68" s="1"/>
  <c r="K126" i="68"/>
  <c r="L126" i="68" s="1"/>
  <c r="M126" i="68" s="1"/>
  <c r="N126" i="68" s="1"/>
  <c r="O126" i="68" s="1"/>
  <c r="P126" i="68" s="1"/>
  <c r="AL126" i="68" s="1"/>
  <c r="W130" i="68"/>
  <c r="X130" i="68" s="1"/>
  <c r="K130" i="68"/>
  <c r="L130" i="68" s="1"/>
  <c r="M130" i="68" s="1"/>
  <c r="N130" i="68" s="1"/>
  <c r="O130" i="68" s="1"/>
  <c r="P130" i="68" s="1"/>
  <c r="AL130" i="68" s="1"/>
  <c r="W134" i="68"/>
  <c r="X134" i="68" s="1"/>
  <c r="AM134" i="68" s="1"/>
  <c r="K134" i="68"/>
  <c r="L134" i="68" s="1"/>
  <c r="M134" i="68" s="1"/>
  <c r="N134" i="68" s="1"/>
  <c r="O134" i="68" s="1"/>
  <c r="P134" i="68" s="1"/>
  <c r="AL134" i="68" s="1"/>
  <c r="W138" i="68"/>
  <c r="X138" i="68" s="1"/>
  <c r="K138" i="68"/>
  <c r="L138" i="68" s="1"/>
  <c r="M138" i="68" s="1"/>
  <c r="N138" i="68" s="1"/>
  <c r="O138" i="68" s="1"/>
  <c r="P138" i="68" s="1"/>
  <c r="AL138" i="68" s="1"/>
  <c r="W142" i="68"/>
  <c r="X142" i="68" s="1"/>
  <c r="AM142" i="68" s="1"/>
  <c r="K142" i="68"/>
  <c r="L142" i="68" s="1"/>
  <c r="M142" i="68" s="1"/>
  <c r="N142" i="68" s="1"/>
  <c r="O142" i="68" s="1"/>
  <c r="P142" i="68" s="1"/>
  <c r="AL142" i="68" s="1"/>
  <c r="W202" i="68"/>
  <c r="X202" i="68" s="1"/>
  <c r="AM202" i="68" s="1"/>
  <c r="K202" i="68"/>
  <c r="L202" i="68" s="1"/>
  <c r="M202" i="68" s="1"/>
  <c r="N202" i="68" s="1"/>
  <c r="O202" i="68" s="1"/>
  <c r="P202" i="68" s="1"/>
  <c r="AL202" i="68" s="1"/>
  <c r="W206" i="68"/>
  <c r="X206" i="68" s="1"/>
  <c r="K206" i="68"/>
  <c r="L206" i="68" s="1"/>
  <c r="M206" i="68" s="1"/>
  <c r="N206" i="68" s="1"/>
  <c r="O206" i="68" s="1"/>
  <c r="P206" i="68" s="1"/>
  <c r="AL206" i="68" s="1"/>
  <c r="W210" i="68"/>
  <c r="X210" i="68" s="1"/>
  <c r="AM210" i="68" s="1"/>
  <c r="K210" i="68"/>
  <c r="L210" i="68" s="1"/>
  <c r="M210" i="68" s="1"/>
  <c r="N210" i="68" s="1"/>
  <c r="O210" i="68" s="1"/>
  <c r="P210" i="68" s="1"/>
  <c r="AL210" i="68" s="1"/>
  <c r="W214" i="68"/>
  <c r="X214" i="68" s="1"/>
  <c r="K214" i="68"/>
  <c r="L214" i="68" s="1"/>
  <c r="M214" i="68" s="1"/>
  <c r="N214" i="68" s="1"/>
  <c r="O214" i="68" s="1"/>
  <c r="P214" i="68" s="1"/>
  <c r="AL214" i="68" s="1"/>
  <c r="W218" i="68"/>
  <c r="X218" i="68" s="1"/>
  <c r="AM218" i="68" s="1"/>
  <c r="K218" i="68"/>
  <c r="L218" i="68" s="1"/>
  <c r="M218" i="68" s="1"/>
  <c r="N218" i="68" s="1"/>
  <c r="O218" i="68" s="1"/>
  <c r="P218" i="68" s="1"/>
  <c r="AL218" i="68" s="1"/>
  <c r="W222" i="68"/>
  <c r="X222" i="68" s="1"/>
  <c r="K222" i="68"/>
  <c r="L222" i="68" s="1"/>
  <c r="M222" i="68" s="1"/>
  <c r="N222" i="68" s="1"/>
  <c r="O222" i="68" s="1"/>
  <c r="P222" i="68" s="1"/>
  <c r="AL222" i="68" s="1"/>
  <c r="W226" i="68"/>
  <c r="X226" i="68" s="1"/>
  <c r="AM226" i="68" s="1"/>
  <c r="K226" i="68"/>
  <c r="L226" i="68" s="1"/>
  <c r="M226" i="68" s="1"/>
  <c r="N226" i="68" s="1"/>
  <c r="O226" i="68" s="1"/>
  <c r="P226" i="68" s="1"/>
  <c r="AL226" i="68" s="1"/>
  <c r="W230" i="68"/>
  <c r="X230" i="68" s="1"/>
  <c r="K230" i="68"/>
  <c r="L230" i="68" s="1"/>
  <c r="M230" i="68" s="1"/>
  <c r="N230" i="68" s="1"/>
  <c r="O230" i="68" s="1"/>
  <c r="P230" i="68" s="1"/>
  <c r="AL230" i="68" s="1"/>
  <c r="W234" i="68"/>
  <c r="X234" i="68" s="1"/>
  <c r="AM234" i="68" s="1"/>
  <c r="K234" i="68"/>
  <c r="L234" i="68" s="1"/>
  <c r="M234" i="68" s="1"/>
  <c r="N234" i="68" s="1"/>
  <c r="O234" i="68" s="1"/>
  <c r="P234" i="68" s="1"/>
  <c r="AL234" i="68" s="1"/>
  <c r="W238" i="68"/>
  <c r="X238" i="68" s="1"/>
  <c r="K238" i="68"/>
  <c r="L238" i="68" s="1"/>
  <c r="M238" i="68" s="1"/>
  <c r="N238" i="68" s="1"/>
  <c r="O238" i="68" s="1"/>
  <c r="P238" i="68" s="1"/>
  <c r="AL238" i="68" s="1"/>
  <c r="W242" i="68"/>
  <c r="X242" i="68" s="1"/>
  <c r="AM242" i="68" s="1"/>
  <c r="K242" i="68"/>
  <c r="L242" i="68" s="1"/>
  <c r="M242" i="68" s="1"/>
  <c r="N242" i="68" s="1"/>
  <c r="O242" i="68" s="1"/>
  <c r="P242" i="68" s="1"/>
  <c r="AL242" i="68" s="1"/>
  <c r="W246" i="68"/>
  <c r="X246" i="68" s="1"/>
  <c r="AM246" i="68" s="1"/>
  <c r="K246" i="68"/>
  <c r="L246" i="68" s="1"/>
  <c r="M246" i="68" s="1"/>
  <c r="N246" i="68" s="1"/>
  <c r="O246" i="68" s="1"/>
  <c r="P246" i="68" s="1"/>
  <c r="AL246" i="68" s="1"/>
  <c r="W250" i="68"/>
  <c r="X250" i="68" s="1"/>
  <c r="AM250" i="68" s="1"/>
  <c r="K250" i="68"/>
  <c r="L250" i="68" s="1"/>
  <c r="M250" i="68" s="1"/>
  <c r="N250" i="68" s="1"/>
  <c r="O250" i="68" s="1"/>
  <c r="P250" i="68" s="1"/>
  <c r="AL250" i="68" s="1"/>
  <c r="W300" i="68"/>
  <c r="X300" i="68" s="1"/>
  <c r="K300" i="68"/>
  <c r="L300" i="68" s="1"/>
  <c r="M300" i="68" s="1"/>
  <c r="N300" i="68" s="1"/>
  <c r="O300" i="68" s="1"/>
  <c r="P300" i="68" s="1"/>
  <c r="AL300" i="68" s="1"/>
  <c r="W304" i="68"/>
  <c r="X304" i="68" s="1"/>
  <c r="AM304" i="68" s="1"/>
  <c r="K304" i="68"/>
  <c r="L304" i="68" s="1"/>
  <c r="M304" i="68" s="1"/>
  <c r="N304" i="68" s="1"/>
  <c r="O304" i="68" s="1"/>
  <c r="P304" i="68" s="1"/>
  <c r="AL304" i="68" s="1"/>
  <c r="W308" i="68"/>
  <c r="X308" i="68" s="1"/>
  <c r="K308" i="68"/>
  <c r="L308" i="68" s="1"/>
  <c r="M308" i="68" s="1"/>
  <c r="N308" i="68" s="1"/>
  <c r="O308" i="68" s="1"/>
  <c r="P308" i="68" s="1"/>
  <c r="AL308" i="68" s="1"/>
  <c r="W312" i="68"/>
  <c r="X312" i="68" s="1"/>
  <c r="AM312" i="68" s="1"/>
  <c r="K312" i="68"/>
  <c r="L312" i="68" s="1"/>
  <c r="M312" i="68" s="1"/>
  <c r="N312" i="68" s="1"/>
  <c r="O312" i="68" s="1"/>
  <c r="P312" i="68" s="1"/>
  <c r="AL312" i="68" s="1"/>
  <c r="W316" i="68"/>
  <c r="X316" i="68" s="1"/>
  <c r="K316" i="68"/>
  <c r="L316" i="68" s="1"/>
  <c r="M316" i="68" s="1"/>
  <c r="N316" i="68" s="1"/>
  <c r="O316" i="68" s="1"/>
  <c r="P316" i="68" s="1"/>
  <c r="W320" i="68"/>
  <c r="X320" i="68" s="1"/>
  <c r="AM320" i="68" s="1"/>
  <c r="K320" i="68"/>
  <c r="L320" i="68" s="1"/>
  <c r="M320" i="68" s="1"/>
  <c r="N320" i="68" s="1"/>
  <c r="O320" i="68" s="1"/>
  <c r="P320" i="68" s="1"/>
  <c r="AL320" i="68" s="1"/>
  <c r="W324" i="68"/>
  <c r="X324" i="68" s="1"/>
  <c r="K324" i="68"/>
  <c r="L324" i="68" s="1"/>
  <c r="M324" i="68" s="1"/>
  <c r="N324" i="68" s="1"/>
  <c r="O324" i="68" s="1"/>
  <c r="P324" i="68" s="1"/>
  <c r="AL324" i="68" s="1"/>
  <c r="W344" i="68"/>
  <c r="X344" i="68" s="1"/>
  <c r="K344" i="68"/>
  <c r="L344" i="68" s="1"/>
  <c r="M344" i="68" s="1"/>
  <c r="N344" i="68" s="1"/>
  <c r="O344" i="68" s="1"/>
  <c r="P344" i="68" s="1"/>
  <c r="AL344" i="68" s="1"/>
  <c r="W348" i="68"/>
  <c r="X348" i="68" s="1"/>
  <c r="AM348" i="68" s="1"/>
  <c r="K348" i="68"/>
  <c r="L348" i="68" s="1"/>
  <c r="M348" i="68" s="1"/>
  <c r="N348" i="68" s="1"/>
  <c r="O348" i="68" s="1"/>
  <c r="P348" i="68" s="1"/>
  <c r="AL348" i="68" s="1"/>
  <c r="W352" i="68"/>
  <c r="X352" i="68" s="1"/>
  <c r="AM352" i="68" s="1"/>
  <c r="K352" i="68"/>
  <c r="L352" i="68" s="1"/>
  <c r="M352" i="68" s="1"/>
  <c r="N352" i="68" s="1"/>
  <c r="O352" i="68" s="1"/>
  <c r="P352" i="68" s="1"/>
  <c r="AL352" i="68" s="1"/>
  <c r="W356" i="68"/>
  <c r="X356" i="68" s="1"/>
  <c r="K356" i="68"/>
  <c r="L356" i="68" s="1"/>
  <c r="M356" i="68" s="1"/>
  <c r="N356" i="68" s="1"/>
  <c r="O356" i="68" s="1"/>
  <c r="P356" i="68" s="1"/>
  <c r="AL356" i="68" s="1"/>
  <c r="W364" i="68"/>
  <c r="X364" i="68" s="1"/>
  <c r="K364" i="68"/>
  <c r="L364" i="68" s="1"/>
  <c r="M364" i="68" s="1"/>
  <c r="N364" i="68" s="1"/>
  <c r="O364" i="68" s="1"/>
  <c r="P364" i="68" s="1"/>
  <c r="AL364" i="68" s="1"/>
  <c r="W368" i="68"/>
  <c r="X368" i="68" s="1"/>
  <c r="AM368" i="68" s="1"/>
  <c r="K368" i="68"/>
  <c r="L368" i="68" s="1"/>
  <c r="M368" i="68" s="1"/>
  <c r="N368" i="68" s="1"/>
  <c r="O368" i="68" s="1"/>
  <c r="P368" i="68" s="1"/>
  <c r="AL368" i="68" s="1"/>
  <c r="W374" i="68"/>
  <c r="X374" i="68" s="1"/>
  <c r="K374" i="68"/>
  <c r="L374" i="68" s="1"/>
  <c r="M374" i="68" s="1"/>
  <c r="N374" i="68" s="1"/>
  <c r="O374" i="68" s="1"/>
  <c r="P374" i="68" s="1"/>
  <c r="AL374" i="68" s="1"/>
  <c r="Y80" i="68"/>
  <c r="Y150" i="68"/>
  <c r="Y154" i="68"/>
  <c r="Y158" i="68"/>
  <c r="Y162" i="68"/>
  <c r="Y166" i="68"/>
  <c r="Y170" i="68"/>
  <c r="Y174" i="68"/>
  <c r="Y178" i="68"/>
  <c r="Y182" i="68"/>
  <c r="Y186" i="68"/>
  <c r="Y190" i="68"/>
  <c r="Y194" i="68"/>
  <c r="Y198" i="68"/>
  <c r="Y254" i="68"/>
  <c r="Y258" i="68"/>
  <c r="Y260" i="68"/>
  <c r="Y264" i="68"/>
  <c r="Y268" i="68"/>
  <c r="Y272" i="68"/>
  <c r="Y276" i="68"/>
  <c r="Y280" i="68"/>
  <c r="Y284" i="68"/>
  <c r="Y288" i="68"/>
  <c r="Y292" i="68"/>
  <c r="Y296" i="68"/>
  <c r="Y330" i="68"/>
  <c r="Y334" i="68"/>
  <c r="Y338" i="68"/>
  <c r="Y342" i="68"/>
  <c r="AE360" i="68"/>
  <c r="Y360" i="68"/>
  <c r="AE370" i="68"/>
  <c r="Y370" i="68"/>
  <c r="AE16" i="68"/>
  <c r="Y16" i="68"/>
  <c r="AE15" i="68"/>
  <c r="Y15" i="68"/>
  <c r="Y20" i="68"/>
  <c r="Y24" i="68"/>
  <c r="Y105" i="68"/>
  <c r="Y107" i="68"/>
  <c r="Y109" i="68"/>
  <c r="Y113" i="68"/>
  <c r="Y115" i="68"/>
  <c r="Y117" i="68"/>
  <c r="Y121" i="68"/>
  <c r="Y123" i="68"/>
  <c r="Y125" i="68"/>
  <c r="Y129" i="68"/>
  <c r="Y131" i="68"/>
  <c r="Y133" i="68"/>
  <c r="Y137" i="68"/>
  <c r="Y139" i="68"/>
  <c r="Y141" i="68"/>
  <c r="Y201" i="68"/>
  <c r="Y203" i="68"/>
  <c r="Y205" i="68"/>
  <c r="Y207" i="68"/>
  <c r="Y209" i="68"/>
  <c r="Y211" i="68"/>
  <c r="Y213" i="68"/>
  <c r="Y215" i="68"/>
  <c r="Y217" i="68"/>
  <c r="Y219" i="68"/>
  <c r="Y221" i="68"/>
  <c r="Y223" i="68"/>
  <c r="Y225" i="68"/>
  <c r="Y227" i="68"/>
  <c r="Y229" i="68"/>
  <c r="Y231" i="68"/>
  <c r="Y233" i="68"/>
  <c r="Y235" i="68"/>
  <c r="Y237" i="68"/>
  <c r="Y239" i="68"/>
  <c r="Y241" i="68"/>
  <c r="Y243" i="68"/>
  <c r="Y245" i="68"/>
  <c r="Y247" i="68"/>
  <c r="Y249" i="68"/>
  <c r="Y251" i="68"/>
  <c r="Y299" i="68"/>
  <c r="Y301" i="68"/>
  <c r="Y303" i="68"/>
  <c r="AE305" i="68"/>
  <c r="Y305" i="68"/>
  <c r="Y307" i="68"/>
  <c r="Y309" i="68"/>
  <c r="Y311" i="68"/>
  <c r="Y313" i="68"/>
  <c r="Y315" i="68"/>
  <c r="Y317" i="68"/>
  <c r="Y319" i="68"/>
  <c r="Y321" i="68"/>
  <c r="Y323" i="68"/>
  <c r="Y325" i="68"/>
  <c r="Y345" i="68"/>
  <c r="Y347" i="68"/>
  <c r="Y349" i="68"/>
  <c r="Y351" i="68"/>
  <c r="Y353" i="68"/>
  <c r="Y355" i="68"/>
  <c r="Y357" i="68"/>
  <c r="Y359" i="68"/>
  <c r="Y363" i="68"/>
  <c r="Y365" i="68"/>
  <c r="Y367" i="68"/>
  <c r="Y369" i="68"/>
  <c r="Y373" i="68"/>
  <c r="Y375" i="68"/>
  <c r="Y14" i="68"/>
  <c r="Y27" i="68"/>
  <c r="Y31" i="68"/>
  <c r="Y35" i="68"/>
  <c r="Y39" i="68"/>
  <c r="Y41" i="68"/>
  <c r="Y43" i="68"/>
  <c r="Y47" i="68"/>
  <c r="AE49" i="68"/>
  <c r="Y51" i="68"/>
  <c r="Y55" i="68"/>
  <c r="Y59" i="68"/>
  <c r="Y63" i="68"/>
  <c r="Y67" i="68"/>
  <c r="Y72" i="68"/>
  <c r="Y76" i="68"/>
  <c r="Y84" i="68"/>
  <c r="Y88" i="68"/>
  <c r="Y92" i="68"/>
  <c r="Y96" i="68"/>
  <c r="Y100" i="68"/>
  <c r="Y144" i="68"/>
  <c r="Y148" i="68"/>
  <c r="Y152" i="68"/>
  <c r="Y156" i="68"/>
  <c r="Y160" i="68"/>
  <c r="Y164" i="68"/>
  <c r="Y168" i="68"/>
  <c r="Y172" i="68"/>
  <c r="Y176" i="68"/>
  <c r="Y180" i="68"/>
  <c r="Y184" i="68"/>
  <c r="Y188" i="68"/>
  <c r="Y192" i="68"/>
  <c r="Y196" i="68"/>
  <c r="AE252" i="68"/>
  <c r="Y252" i="68"/>
  <c r="Y256" i="68"/>
  <c r="Y290" i="68"/>
  <c r="Y294" i="68"/>
  <c r="Y328" i="68"/>
  <c r="Y332" i="68"/>
  <c r="Y336" i="68"/>
  <c r="Y340" i="68"/>
  <c r="W13" i="68"/>
  <c r="X13" i="68" s="1"/>
  <c r="K13" i="68"/>
  <c r="L13" i="68" s="1"/>
  <c r="M13" i="68" s="1"/>
  <c r="N13" i="68" s="1"/>
  <c r="O13" i="68" s="1"/>
  <c r="P13" i="68" s="1"/>
  <c r="AL13" i="68" s="1"/>
  <c r="W26" i="68"/>
  <c r="X26" i="68" s="1"/>
  <c r="AM26" i="68" s="1"/>
  <c r="K26" i="68"/>
  <c r="L26" i="68" s="1"/>
  <c r="M26" i="68" s="1"/>
  <c r="N26" i="68" s="1"/>
  <c r="O26" i="68" s="1"/>
  <c r="P26" i="68" s="1"/>
  <c r="AL26" i="68" s="1"/>
  <c r="W30" i="68"/>
  <c r="X30" i="68" s="1"/>
  <c r="K30" i="68"/>
  <c r="L30" i="68" s="1"/>
  <c r="M30" i="68" s="1"/>
  <c r="N30" i="68" s="1"/>
  <c r="O30" i="68" s="1"/>
  <c r="P30" i="68" s="1"/>
  <c r="AL30" i="68" s="1"/>
  <c r="W34" i="68"/>
  <c r="X34" i="68" s="1"/>
  <c r="AM34" i="68" s="1"/>
  <c r="K34" i="68"/>
  <c r="L34" i="68" s="1"/>
  <c r="M34" i="68" s="1"/>
  <c r="N34" i="68" s="1"/>
  <c r="O34" i="68" s="1"/>
  <c r="P34" i="68" s="1"/>
  <c r="AL34" i="68" s="1"/>
  <c r="W38" i="68"/>
  <c r="X38" i="68" s="1"/>
  <c r="K38" i="68"/>
  <c r="L38" i="68" s="1"/>
  <c r="M38" i="68" s="1"/>
  <c r="N38" i="68" s="1"/>
  <c r="O38" i="68" s="1"/>
  <c r="P38" i="68" s="1"/>
  <c r="AL38" i="68" s="1"/>
  <c r="W42" i="68"/>
  <c r="X42" i="68" s="1"/>
  <c r="K42" i="68"/>
  <c r="L42" i="68" s="1"/>
  <c r="M42" i="68" s="1"/>
  <c r="N42" i="68" s="1"/>
  <c r="O42" i="68" s="1"/>
  <c r="P42" i="68" s="1"/>
  <c r="W46" i="68"/>
  <c r="X46" i="68" s="1"/>
  <c r="K46" i="68"/>
  <c r="L46" i="68" s="1"/>
  <c r="M46" i="68" s="1"/>
  <c r="N46" i="68" s="1"/>
  <c r="O46" i="68" s="1"/>
  <c r="P46" i="68" s="1"/>
  <c r="AL46" i="68" s="1"/>
  <c r="W50" i="68"/>
  <c r="X50" i="68" s="1"/>
  <c r="AM50" i="68" s="1"/>
  <c r="K50" i="68"/>
  <c r="L50" i="68" s="1"/>
  <c r="M50" i="68" s="1"/>
  <c r="N50" i="68" s="1"/>
  <c r="O50" i="68" s="1"/>
  <c r="P50" i="68" s="1"/>
  <c r="AL50" i="68" s="1"/>
  <c r="W54" i="68"/>
  <c r="X54" i="68" s="1"/>
  <c r="K54" i="68"/>
  <c r="L54" i="68" s="1"/>
  <c r="M54" i="68" s="1"/>
  <c r="N54" i="68" s="1"/>
  <c r="O54" i="68" s="1"/>
  <c r="P54" i="68" s="1"/>
  <c r="AL54" i="68" s="1"/>
  <c r="W58" i="68"/>
  <c r="X58" i="68" s="1"/>
  <c r="AM58" i="68" s="1"/>
  <c r="K58" i="68"/>
  <c r="L58" i="68" s="1"/>
  <c r="M58" i="68" s="1"/>
  <c r="N58" i="68" s="1"/>
  <c r="O58" i="68" s="1"/>
  <c r="P58" i="68" s="1"/>
  <c r="AL58" i="68" s="1"/>
  <c r="W62" i="68"/>
  <c r="X62" i="68" s="1"/>
  <c r="K62" i="68"/>
  <c r="L62" i="68" s="1"/>
  <c r="M62" i="68" s="1"/>
  <c r="N62" i="68" s="1"/>
  <c r="O62" i="68" s="1"/>
  <c r="P62" i="68" s="1"/>
  <c r="AL62" i="68" s="1"/>
  <c r="W66" i="68"/>
  <c r="X66" i="68" s="1"/>
  <c r="AM66" i="68" s="1"/>
  <c r="K66" i="68"/>
  <c r="L66" i="68" s="1"/>
  <c r="M66" i="68" s="1"/>
  <c r="N66" i="68" s="1"/>
  <c r="O66" i="68" s="1"/>
  <c r="P66" i="68" s="1"/>
  <c r="AL66" i="68" s="1"/>
  <c r="W71" i="68"/>
  <c r="X71" i="68" s="1"/>
  <c r="K71" i="68"/>
  <c r="L71" i="68" s="1"/>
  <c r="M71" i="68" s="1"/>
  <c r="N71" i="68" s="1"/>
  <c r="O71" i="68" s="1"/>
  <c r="P71" i="68" s="1"/>
  <c r="W75" i="68"/>
  <c r="X75" i="68" s="1"/>
  <c r="AM75" i="68" s="1"/>
  <c r="K75" i="68"/>
  <c r="L75" i="68" s="1"/>
  <c r="M75" i="68" s="1"/>
  <c r="N75" i="68" s="1"/>
  <c r="O75" i="68" s="1"/>
  <c r="P75" i="68" s="1"/>
  <c r="AL75" i="68" s="1"/>
  <c r="W79" i="68"/>
  <c r="X79" i="68" s="1"/>
  <c r="AM79" i="68" s="1"/>
  <c r="K79" i="68"/>
  <c r="L79" i="68" s="1"/>
  <c r="M79" i="68" s="1"/>
  <c r="N79" i="68" s="1"/>
  <c r="O79" i="68" s="1"/>
  <c r="P79" i="68" s="1"/>
  <c r="AL79" i="68" s="1"/>
  <c r="W83" i="68"/>
  <c r="X83" i="68" s="1"/>
  <c r="K83" i="68"/>
  <c r="L83" i="68" s="1"/>
  <c r="M83" i="68" s="1"/>
  <c r="N83" i="68" s="1"/>
  <c r="O83" i="68" s="1"/>
  <c r="P83" i="68" s="1"/>
  <c r="AL83" i="68" s="1"/>
  <c r="W87" i="68"/>
  <c r="X87" i="68" s="1"/>
  <c r="AM87" i="68" s="1"/>
  <c r="K87" i="68"/>
  <c r="L87" i="68" s="1"/>
  <c r="M87" i="68" s="1"/>
  <c r="N87" i="68" s="1"/>
  <c r="O87" i="68" s="1"/>
  <c r="P87" i="68" s="1"/>
  <c r="AL87" i="68" s="1"/>
  <c r="W91" i="68"/>
  <c r="X91" i="68" s="1"/>
  <c r="K91" i="68"/>
  <c r="L91" i="68" s="1"/>
  <c r="M91" i="68" s="1"/>
  <c r="N91" i="68" s="1"/>
  <c r="O91" i="68" s="1"/>
  <c r="P91" i="68" s="1"/>
  <c r="AL91" i="68" s="1"/>
  <c r="W95" i="68"/>
  <c r="X95" i="68" s="1"/>
  <c r="AM95" i="68" s="1"/>
  <c r="K95" i="68"/>
  <c r="L95" i="68" s="1"/>
  <c r="M95" i="68" s="1"/>
  <c r="N95" i="68" s="1"/>
  <c r="O95" i="68" s="1"/>
  <c r="P95" i="68" s="1"/>
  <c r="AL95" i="68" s="1"/>
  <c r="W99" i="68"/>
  <c r="X99" i="68" s="1"/>
  <c r="K99" i="68"/>
  <c r="L99" i="68" s="1"/>
  <c r="M99" i="68" s="1"/>
  <c r="N99" i="68" s="1"/>
  <c r="O99" i="68" s="1"/>
  <c r="P99" i="68" s="1"/>
  <c r="AL99" i="68" s="1"/>
  <c r="W143" i="68"/>
  <c r="X143" i="68" s="1"/>
  <c r="AM143" i="68" s="1"/>
  <c r="K143" i="68"/>
  <c r="L143" i="68" s="1"/>
  <c r="M143" i="68" s="1"/>
  <c r="N143" i="68" s="1"/>
  <c r="O143" i="68" s="1"/>
  <c r="P143" i="68" s="1"/>
  <c r="AL143" i="68" s="1"/>
  <c r="W147" i="68"/>
  <c r="X147" i="68" s="1"/>
  <c r="K147" i="68"/>
  <c r="L147" i="68" s="1"/>
  <c r="M147" i="68" s="1"/>
  <c r="N147" i="68" s="1"/>
  <c r="O147" i="68" s="1"/>
  <c r="P147" i="68" s="1"/>
  <c r="AL147" i="68" s="1"/>
  <c r="W151" i="68"/>
  <c r="X151" i="68" s="1"/>
  <c r="K151" i="68"/>
  <c r="L151" i="68" s="1"/>
  <c r="M151" i="68" s="1"/>
  <c r="N151" i="68" s="1"/>
  <c r="O151" i="68" s="1"/>
  <c r="P151" i="68" s="1"/>
  <c r="AL151" i="68" s="1"/>
  <c r="W155" i="68"/>
  <c r="X155" i="68" s="1"/>
  <c r="K155" i="68"/>
  <c r="L155" i="68" s="1"/>
  <c r="M155" i="68" s="1"/>
  <c r="N155" i="68" s="1"/>
  <c r="O155" i="68" s="1"/>
  <c r="P155" i="68" s="1"/>
  <c r="AL155" i="68" s="1"/>
  <c r="W159" i="68"/>
  <c r="X159" i="68" s="1"/>
  <c r="K159" i="68"/>
  <c r="L159" i="68" s="1"/>
  <c r="M159" i="68" s="1"/>
  <c r="N159" i="68" s="1"/>
  <c r="O159" i="68" s="1"/>
  <c r="P159" i="68" s="1"/>
  <c r="AL159" i="68" s="1"/>
  <c r="W163" i="68"/>
  <c r="X163" i="68" s="1"/>
  <c r="K163" i="68"/>
  <c r="L163" i="68" s="1"/>
  <c r="M163" i="68" s="1"/>
  <c r="N163" i="68" s="1"/>
  <c r="O163" i="68" s="1"/>
  <c r="P163" i="68" s="1"/>
  <c r="W167" i="68"/>
  <c r="X167" i="68" s="1"/>
  <c r="K167" i="68"/>
  <c r="L167" i="68" s="1"/>
  <c r="M167" i="68" s="1"/>
  <c r="N167" i="68" s="1"/>
  <c r="O167" i="68" s="1"/>
  <c r="P167" i="68" s="1"/>
  <c r="AL167" i="68" s="1"/>
  <c r="W171" i="68"/>
  <c r="X171" i="68" s="1"/>
  <c r="K171" i="68"/>
  <c r="L171" i="68" s="1"/>
  <c r="M171" i="68" s="1"/>
  <c r="N171" i="68" s="1"/>
  <c r="O171" i="68" s="1"/>
  <c r="P171" i="68" s="1"/>
  <c r="AL171" i="68" s="1"/>
  <c r="W175" i="68"/>
  <c r="X175" i="68" s="1"/>
  <c r="K175" i="68"/>
  <c r="L175" i="68" s="1"/>
  <c r="M175" i="68" s="1"/>
  <c r="N175" i="68" s="1"/>
  <c r="O175" i="68" s="1"/>
  <c r="P175" i="68" s="1"/>
  <c r="AL175" i="68" s="1"/>
  <c r="W179" i="68"/>
  <c r="X179" i="68" s="1"/>
  <c r="K179" i="68"/>
  <c r="L179" i="68" s="1"/>
  <c r="M179" i="68" s="1"/>
  <c r="N179" i="68" s="1"/>
  <c r="O179" i="68" s="1"/>
  <c r="P179" i="68" s="1"/>
  <c r="AL179" i="68" s="1"/>
  <c r="W183" i="68"/>
  <c r="X183" i="68" s="1"/>
  <c r="K183" i="68"/>
  <c r="L183" i="68" s="1"/>
  <c r="M183" i="68" s="1"/>
  <c r="N183" i="68" s="1"/>
  <c r="O183" i="68" s="1"/>
  <c r="P183" i="68" s="1"/>
  <c r="AL183" i="68" s="1"/>
  <c r="W187" i="68"/>
  <c r="X187" i="68" s="1"/>
  <c r="AM187" i="68" s="1"/>
  <c r="K187" i="68"/>
  <c r="L187" i="68" s="1"/>
  <c r="M187" i="68" s="1"/>
  <c r="N187" i="68" s="1"/>
  <c r="O187" i="68" s="1"/>
  <c r="P187" i="68" s="1"/>
  <c r="AL187" i="68" s="1"/>
  <c r="W191" i="68"/>
  <c r="X191" i="68" s="1"/>
  <c r="K191" i="68"/>
  <c r="L191" i="68" s="1"/>
  <c r="M191" i="68" s="1"/>
  <c r="N191" i="68" s="1"/>
  <c r="O191" i="68" s="1"/>
  <c r="P191" i="68" s="1"/>
  <c r="AL191" i="68" s="1"/>
  <c r="W195" i="68"/>
  <c r="X195" i="68" s="1"/>
  <c r="AM195" i="68" s="1"/>
  <c r="K195" i="68"/>
  <c r="L195" i="68" s="1"/>
  <c r="M195" i="68" s="1"/>
  <c r="N195" i="68" s="1"/>
  <c r="O195" i="68" s="1"/>
  <c r="P195" i="68" s="1"/>
  <c r="AL195" i="68" s="1"/>
  <c r="W199" i="68"/>
  <c r="X199" i="68" s="1"/>
  <c r="AM199" i="68" s="1"/>
  <c r="K199" i="68"/>
  <c r="L199" i="68" s="1"/>
  <c r="M199" i="68" s="1"/>
  <c r="N199" i="68" s="1"/>
  <c r="O199" i="68" s="1"/>
  <c r="P199" i="68" s="1"/>
  <c r="AL199" i="68" s="1"/>
  <c r="W255" i="68"/>
  <c r="X255" i="68" s="1"/>
  <c r="K255" i="68"/>
  <c r="L255" i="68" s="1"/>
  <c r="M255" i="68" s="1"/>
  <c r="N255" i="68" s="1"/>
  <c r="O255" i="68" s="1"/>
  <c r="P255" i="68" s="1"/>
  <c r="W259" i="68"/>
  <c r="X259" i="68" s="1"/>
  <c r="AM259" i="68" s="1"/>
  <c r="K259" i="68"/>
  <c r="L259" i="68" s="1"/>
  <c r="M259" i="68" s="1"/>
  <c r="N259" i="68" s="1"/>
  <c r="O259" i="68" s="1"/>
  <c r="P259" i="68" s="1"/>
  <c r="AL259" i="68" s="1"/>
  <c r="W263" i="68"/>
  <c r="X263" i="68" s="1"/>
  <c r="AM263" i="68" s="1"/>
  <c r="K263" i="68"/>
  <c r="L263" i="68" s="1"/>
  <c r="M263" i="68" s="1"/>
  <c r="N263" i="68" s="1"/>
  <c r="O263" i="68" s="1"/>
  <c r="P263" i="68" s="1"/>
  <c r="AL263" i="68" s="1"/>
  <c r="W267" i="68"/>
  <c r="X267" i="68" s="1"/>
  <c r="AM267" i="68" s="1"/>
  <c r="K267" i="68"/>
  <c r="L267" i="68" s="1"/>
  <c r="M267" i="68" s="1"/>
  <c r="N267" i="68" s="1"/>
  <c r="O267" i="68" s="1"/>
  <c r="P267" i="68" s="1"/>
  <c r="AL267" i="68" s="1"/>
  <c r="W271" i="68"/>
  <c r="X271" i="68" s="1"/>
  <c r="AM271" i="68" s="1"/>
  <c r="K271" i="68"/>
  <c r="L271" i="68" s="1"/>
  <c r="M271" i="68" s="1"/>
  <c r="N271" i="68" s="1"/>
  <c r="O271" i="68" s="1"/>
  <c r="P271" i="68" s="1"/>
  <c r="AL271" i="68" s="1"/>
  <c r="W275" i="68"/>
  <c r="X275" i="68" s="1"/>
  <c r="AM275" i="68" s="1"/>
  <c r="K275" i="68"/>
  <c r="L275" i="68" s="1"/>
  <c r="M275" i="68" s="1"/>
  <c r="N275" i="68" s="1"/>
  <c r="O275" i="68" s="1"/>
  <c r="P275" i="68" s="1"/>
  <c r="AL275" i="68" s="1"/>
  <c r="W279" i="68"/>
  <c r="X279" i="68" s="1"/>
  <c r="AM279" i="68" s="1"/>
  <c r="K279" i="68"/>
  <c r="L279" i="68" s="1"/>
  <c r="M279" i="68" s="1"/>
  <c r="N279" i="68" s="1"/>
  <c r="O279" i="68" s="1"/>
  <c r="P279" i="68" s="1"/>
  <c r="AL279" i="68" s="1"/>
  <c r="W283" i="68"/>
  <c r="X283" i="68" s="1"/>
  <c r="AM283" i="68" s="1"/>
  <c r="K283" i="68"/>
  <c r="L283" i="68" s="1"/>
  <c r="M283" i="68" s="1"/>
  <c r="N283" i="68" s="1"/>
  <c r="O283" i="68" s="1"/>
  <c r="P283" i="68" s="1"/>
  <c r="AL283" i="68" s="1"/>
  <c r="W287" i="68"/>
  <c r="X287" i="68" s="1"/>
  <c r="AM287" i="68" s="1"/>
  <c r="K287" i="68"/>
  <c r="L287" i="68" s="1"/>
  <c r="M287" i="68" s="1"/>
  <c r="N287" i="68" s="1"/>
  <c r="O287" i="68" s="1"/>
  <c r="P287" i="68" s="1"/>
  <c r="AL287" i="68" s="1"/>
  <c r="W291" i="68"/>
  <c r="X291" i="68" s="1"/>
  <c r="AM291" i="68" s="1"/>
  <c r="K291" i="68"/>
  <c r="L291" i="68" s="1"/>
  <c r="M291" i="68" s="1"/>
  <c r="N291" i="68" s="1"/>
  <c r="O291" i="68" s="1"/>
  <c r="P291" i="68" s="1"/>
  <c r="AL291" i="68" s="1"/>
  <c r="W295" i="68"/>
  <c r="X295" i="68" s="1"/>
  <c r="AM295" i="68" s="1"/>
  <c r="K295" i="68"/>
  <c r="L295" i="68" s="1"/>
  <c r="M295" i="68" s="1"/>
  <c r="N295" i="68" s="1"/>
  <c r="O295" i="68" s="1"/>
  <c r="P295" i="68" s="1"/>
  <c r="AL295" i="68" s="1"/>
  <c r="W327" i="68"/>
  <c r="X327" i="68" s="1"/>
  <c r="AM327" i="68" s="1"/>
  <c r="K327" i="68"/>
  <c r="L327" i="68" s="1"/>
  <c r="M327" i="68" s="1"/>
  <c r="N327" i="68" s="1"/>
  <c r="O327" i="68" s="1"/>
  <c r="P327" i="68" s="1"/>
  <c r="AL327" i="68" s="1"/>
  <c r="W331" i="68"/>
  <c r="X331" i="68" s="1"/>
  <c r="AM331" i="68" s="1"/>
  <c r="K331" i="68"/>
  <c r="L331" i="68" s="1"/>
  <c r="M331" i="68" s="1"/>
  <c r="N331" i="68" s="1"/>
  <c r="O331" i="68" s="1"/>
  <c r="P331" i="68" s="1"/>
  <c r="AL331" i="68" s="1"/>
  <c r="W335" i="68"/>
  <c r="X335" i="68" s="1"/>
  <c r="AM335" i="68" s="1"/>
  <c r="K335" i="68"/>
  <c r="L335" i="68" s="1"/>
  <c r="M335" i="68" s="1"/>
  <c r="N335" i="68" s="1"/>
  <c r="O335" i="68" s="1"/>
  <c r="P335" i="68" s="1"/>
  <c r="AL335" i="68" s="1"/>
  <c r="W339" i="68"/>
  <c r="X339" i="68" s="1"/>
  <c r="AM339" i="68" s="1"/>
  <c r="K339" i="68"/>
  <c r="L339" i="68" s="1"/>
  <c r="M339" i="68" s="1"/>
  <c r="N339" i="68" s="1"/>
  <c r="O339" i="68" s="1"/>
  <c r="P339" i="68" s="1"/>
  <c r="AL339" i="68" s="1"/>
  <c r="W343" i="68"/>
  <c r="X343" i="68" s="1"/>
  <c r="AM343" i="68" s="1"/>
  <c r="K343" i="68"/>
  <c r="L343" i="68" s="1"/>
  <c r="M343" i="68" s="1"/>
  <c r="N343" i="68" s="1"/>
  <c r="O343" i="68" s="1"/>
  <c r="P343" i="68" s="1"/>
  <c r="AL343" i="68" s="1"/>
  <c r="W371" i="68"/>
  <c r="X371" i="68" s="1"/>
  <c r="AM371" i="68" s="1"/>
  <c r="K371" i="68"/>
  <c r="L371" i="68" s="1"/>
  <c r="M371" i="68" s="1"/>
  <c r="N371" i="68" s="1"/>
  <c r="O371" i="68" s="1"/>
  <c r="P371" i="68" s="1"/>
  <c r="AL371" i="68" s="1"/>
  <c r="W19" i="68"/>
  <c r="X19" i="68" s="1"/>
  <c r="AM19" i="68" s="1"/>
  <c r="K19" i="68"/>
  <c r="L19" i="68" s="1"/>
  <c r="M19" i="68" s="1"/>
  <c r="N19" i="68" s="1"/>
  <c r="O19" i="68" s="1"/>
  <c r="P19" i="68" s="1"/>
  <c r="AL19" i="68" s="1"/>
  <c r="W23" i="68"/>
  <c r="X23" i="68" s="1"/>
  <c r="AM23" i="68" s="1"/>
  <c r="K23" i="68"/>
  <c r="L23" i="68" s="1"/>
  <c r="M23" i="68" s="1"/>
  <c r="N23" i="68" s="1"/>
  <c r="O23" i="68" s="1"/>
  <c r="P23" i="68" s="1"/>
  <c r="AL23" i="68" s="1"/>
  <c r="W104" i="68"/>
  <c r="X104" i="68" s="1"/>
  <c r="K104" i="68"/>
  <c r="L104" i="68" s="1"/>
  <c r="M104" i="68" s="1"/>
  <c r="N104" i="68" s="1"/>
  <c r="O104" i="68" s="1"/>
  <c r="P104" i="68" s="1"/>
  <c r="AL104" i="68" s="1"/>
  <c r="W108" i="68"/>
  <c r="X108" i="68" s="1"/>
  <c r="AM108" i="68" s="1"/>
  <c r="K108" i="68"/>
  <c r="L108" i="68" s="1"/>
  <c r="M108" i="68" s="1"/>
  <c r="N108" i="68" s="1"/>
  <c r="O108" i="68" s="1"/>
  <c r="P108" i="68" s="1"/>
  <c r="AL108" i="68" s="1"/>
  <c r="W112" i="68"/>
  <c r="X112" i="68" s="1"/>
  <c r="K112" i="68"/>
  <c r="L112" i="68" s="1"/>
  <c r="M112" i="68" s="1"/>
  <c r="N112" i="68" s="1"/>
  <c r="O112" i="68" s="1"/>
  <c r="P112" i="68" s="1"/>
  <c r="AL112" i="68" s="1"/>
  <c r="W116" i="68"/>
  <c r="X116" i="68" s="1"/>
  <c r="AM116" i="68" s="1"/>
  <c r="K116" i="68"/>
  <c r="L116" i="68" s="1"/>
  <c r="M116" i="68" s="1"/>
  <c r="N116" i="68" s="1"/>
  <c r="O116" i="68" s="1"/>
  <c r="P116" i="68" s="1"/>
  <c r="AL116" i="68" s="1"/>
  <c r="W120" i="68"/>
  <c r="X120" i="68" s="1"/>
  <c r="K120" i="68"/>
  <c r="L120" i="68" s="1"/>
  <c r="M120" i="68" s="1"/>
  <c r="N120" i="68" s="1"/>
  <c r="O120" i="68" s="1"/>
  <c r="P120" i="68" s="1"/>
  <c r="AL120" i="68" s="1"/>
  <c r="W124" i="68"/>
  <c r="X124" i="68" s="1"/>
  <c r="AM124" i="68" s="1"/>
  <c r="K124" i="68"/>
  <c r="L124" i="68" s="1"/>
  <c r="M124" i="68" s="1"/>
  <c r="N124" i="68" s="1"/>
  <c r="O124" i="68" s="1"/>
  <c r="P124" i="68" s="1"/>
  <c r="AL124" i="68" s="1"/>
  <c r="W128" i="68"/>
  <c r="X128" i="68" s="1"/>
  <c r="K128" i="68"/>
  <c r="L128" i="68" s="1"/>
  <c r="M128" i="68" s="1"/>
  <c r="N128" i="68" s="1"/>
  <c r="O128" i="68" s="1"/>
  <c r="P128" i="68" s="1"/>
  <c r="AL128" i="68" s="1"/>
  <c r="W132" i="68"/>
  <c r="X132" i="68" s="1"/>
  <c r="K132" i="68"/>
  <c r="L132" i="68" s="1"/>
  <c r="M132" i="68" s="1"/>
  <c r="N132" i="68" s="1"/>
  <c r="O132" i="68" s="1"/>
  <c r="P132" i="68" s="1"/>
  <c r="W136" i="68"/>
  <c r="X136" i="68" s="1"/>
  <c r="K136" i="68"/>
  <c r="L136" i="68" s="1"/>
  <c r="M136" i="68" s="1"/>
  <c r="N136" i="68" s="1"/>
  <c r="O136" i="68" s="1"/>
  <c r="P136" i="68" s="1"/>
  <c r="AL136" i="68" s="1"/>
  <c r="W140" i="68"/>
  <c r="X140" i="68" s="1"/>
  <c r="AM140" i="68" s="1"/>
  <c r="K140" i="68"/>
  <c r="L140" i="68" s="1"/>
  <c r="M140" i="68" s="1"/>
  <c r="N140" i="68" s="1"/>
  <c r="O140" i="68" s="1"/>
  <c r="P140" i="68" s="1"/>
  <c r="AL140" i="68" s="1"/>
  <c r="W200" i="68"/>
  <c r="X200" i="68" s="1"/>
  <c r="K200" i="68"/>
  <c r="L200" i="68" s="1"/>
  <c r="M200" i="68" s="1"/>
  <c r="N200" i="68" s="1"/>
  <c r="O200" i="68" s="1"/>
  <c r="P200" i="68" s="1"/>
  <c r="AL200" i="68" s="1"/>
  <c r="W204" i="68"/>
  <c r="X204" i="68" s="1"/>
  <c r="AM204" i="68" s="1"/>
  <c r="K204" i="68"/>
  <c r="L204" i="68" s="1"/>
  <c r="M204" i="68" s="1"/>
  <c r="N204" i="68" s="1"/>
  <c r="O204" i="68" s="1"/>
  <c r="P204" i="68" s="1"/>
  <c r="AL204" i="68" s="1"/>
  <c r="W208" i="68"/>
  <c r="X208" i="68" s="1"/>
  <c r="K208" i="68"/>
  <c r="L208" i="68" s="1"/>
  <c r="M208" i="68" s="1"/>
  <c r="N208" i="68" s="1"/>
  <c r="O208" i="68" s="1"/>
  <c r="P208" i="68" s="1"/>
  <c r="AL208" i="68" s="1"/>
  <c r="W212" i="68"/>
  <c r="X212" i="68" s="1"/>
  <c r="AM212" i="68" s="1"/>
  <c r="K212" i="68"/>
  <c r="L212" i="68" s="1"/>
  <c r="M212" i="68" s="1"/>
  <c r="N212" i="68" s="1"/>
  <c r="O212" i="68" s="1"/>
  <c r="P212" i="68" s="1"/>
  <c r="AL212" i="68" s="1"/>
  <c r="W216" i="68"/>
  <c r="X216" i="68" s="1"/>
  <c r="K216" i="68"/>
  <c r="L216" i="68" s="1"/>
  <c r="M216" i="68" s="1"/>
  <c r="N216" i="68" s="1"/>
  <c r="O216" i="68" s="1"/>
  <c r="P216" i="68" s="1"/>
  <c r="AL216" i="68" s="1"/>
  <c r="W220" i="68"/>
  <c r="X220" i="68" s="1"/>
  <c r="AM220" i="68" s="1"/>
  <c r="K220" i="68"/>
  <c r="L220" i="68" s="1"/>
  <c r="M220" i="68" s="1"/>
  <c r="N220" i="68" s="1"/>
  <c r="O220" i="68" s="1"/>
  <c r="P220" i="68" s="1"/>
  <c r="AL220" i="68" s="1"/>
  <c r="W224" i="68"/>
  <c r="X224" i="68" s="1"/>
  <c r="K224" i="68"/>
  <c r="L224" i="68" s="1"/>
  <c r="M224" i="68" s="1"/>
  <c r="N224" i="68" s="1"/>
  <c r="O224" i="68" s="1"/>
  <c r="P224" i="68" s="1"/>
  <c r="W228" i="68"/>
  <c r="X228" i="68" s="1"/>
  <c r="AM228" i="68" s="1"/>
  <c r="K228" i="68"/>
  <c r="L228" i="68" s="1"/>
  <c r="M228" i="68" s="1"/>
  <c r="N228" i="68" s="1"/>
  <c r="O228" i="68" s="1"/>
  <c r="P228" i="68" s="1"/>
  <c r="AL228" i="68" s="1"/>
  <c r="W232" i="68"/>
  <c r="X232" i="68" s="1"/>
  <c r="K232" i="68"/>
  <c r="L232" i="68" s="1"/>
  <c r="M232" i="68" s="1"/>
  <c r="N232" i="68" s="1"/>
  <c r="O232" i="68" s="1"/>
  <c r="P232" i="68" s="1"/>
  <c r="AL232" i="68" s="1"/>
  <c r="W236" i="68"/>
  <c r="X236" i="68" s="1"/>
  <c r="AM236" i="68" s="1"/>
  <c r="K236" i="68"/>
  <c r="L236" i="68" s="1"/>
  <c r="M236" i="68" s="1"/>
  <c r="N236" i="68" s="1"/>
  <c r="O236" i="68" s="1"/>
  <c r="P236" i="68" s="1"/>
  <c r="AL236" i="68" s="1"/>
  <c r="W240" i="68"/>
  <c r="X240" i="68" s="1"/>
  <c r="K240" i="68"/>
  <c r="L240" i="68" s="1"/>
  <c r="M240" i="68" s="1"/>
  <c r="N240" i="68" s="1"/>
  <c r="O240" i="68" s="1"/>
  <c r="P240" i="68" s="1"/>
  <c r="AL240" i="68" s="1"/>
  <c r="W244" i="68"/>
  <c r="X244" i="68" s="1"/>
  <c r="AM244" i="68" s="1"/>
  <c r="K244" i="68"/>
  <c r="L244" i="68" s="1"/>
  <c r="M244" i="68" s="1"/>
  <c r="N244" i="68" s="1"/>
  <c r="O244" i="68" s="1"/>
  <c r="P244" i="68" s="1"/>
  <c r="AL244" i="68" s="1"/>
  <c r="W248" i="68"/>
  <c r="X248" i="68" s="1"/>
  <c r="AM248" i="68" s="1"/>
  <c r="K248" i="68"/>
  <c r="L248" i="68" s="1"/>
  <c r="M248" i="68" s="1"/>
  <c r="N248" i="68" s="1"/>
  <c r="O248" i="68" s="1"/>
  <c r="P248" i="68" s="1"/>
  <c r="AL248" i="68" s="1"/>
  <c r="W298" i="68"/>
  <c r="X298" i="68" s="1"/>
  <c r="AM298" i="68" s="1"/>
  <c r="K298" i="68"/>
  <c r="L298" i="68" s="1"/>
  <c r="M298" i="68" s="1"/>
  <c r="N298" i="68" s="1"/>
  <c r="O298" i="68" s="1"/>
  <c r="P298" i="68" s="1"/>
  <c r="AL298" i="68" s="1"/>
  <c r="W302" i="68"/>
  <c r="X302" i="68" s="1"/>
  <c r="K302" i="68"/>
  <c r="L302" i="68" s="1"/>
  <c r="M302" i="68" s="1"/>
  <c r="N302" i="68" s="1"/>
  <c r="O302" i="68" s="1"/>
  <c r="P302" i="68" s="1"/>
  <c r="AL302" i="68" s="1"/>
  <c r="W306" i="68"/>
  <c r="X306" i="68" s="1"/>
  <c r="AM306" i="68" s="1"/>
  <c r="K306" i="68"/>
  <c r="L306" i="68" s="1"/>
  <c r="M306" i="68" s="1"/>
  <c r="N306" i="68" s="1"/>
  <c r="O306" i="68" s="1"/>
  <c r="P306" i="68" s="1"/>
  <c r="AL306" i="68" s="1"/>
  <c r="W310" i="68"/>
  <c r="X310" i="68" s="1"/>
  <c r="K310" i="68"/>
  <c r="L310" i="68" s="1"/>
  <c r="M310" i="68" s="1"/>
  <c r="N310" i="68" s="1"/>
  <c r="O310" i="68" s="1"/>
  <c r="P310" i="68" s="1"/>
  <c r="AL310" i="68" s="1"/>
  <c r="W314" i="68"/>
  <c r="X314" i="68" s="1"/>
  <c r="AM314" i="68" s="1"/>
  <c r="K314" i="68"/>
  <c r="L314" i="68" s="1"/>
  <c r="M314" i="68" s="1"/>
  <c r="N314" i="68" s="1"/>
  <c r="O314" i="68" s="1"/>
  <c r="P314" i="68" s="1"/>
  <c r="AL314" i="68" s="1"/>
  <c r="W318" i="68"/>
  <c r="X318" i="68" s="1"/>
  <c r="K318" i="68"/>
  <c r="L318" i="68" s="1"/>
  <c r="M318" i="68" s="1"/>
  <c r="N318" i="68" s="1"/>
  <c r="O318" i="68" s="1"/>
  <c r="P318" i="68" s="1"/>
  <c r="AL318" i="68" s="1"/>
  <c r="W322" i="68"/>
  <c r="X322" i="68" s="1"/>
  <c r="AM322" i="68" s="1"/>
  <c r="K322" i="68"/>
  <c r="L322" i="68" s="1"/>
  <c r="M322" i="68" s="1"/>
  <c r="N322" i="68" s="1"/>
  <c r="O322" i="68" s="1"/>
  <c r="P322" i="68" s="1"/>
  <c r="AL322" i="68" s="1"/>
  <c r="W326" i="68"/>
  <c r="X326" i="68" s="1"/>
  <c r="AM326" i="68" s="1"/>
  <c r="K326" i="68"/>
  <c r="L326" i="68" s="1"/>
  <c r="M326" i="68" s="1"/>
  <c r="N326" i="68" s="1"/>
  <c r="O326" i="68" s="1"/>
  <c r="P326" i="68" s="1"/>
  <c r="AL326" i="68" s="1"/>
  <c r="W346" i="68"/>
  <c r="X346" i="68" s="1"/>
  <c r="K346" i="68"/>
  <c r="L346" i="68" s="1"/>
  <c r="M346" i="68" s="1"/>
  <c r="N346" i="68" s="1"/>
  <c r="O346" i="68" s="1"/>
  <c r="P346" i="68" s="1"/>
  <c r="W350" i="68"/>
  <c r="X350" i="68" s="1"/>
  <c r="AM350" i="68" s="1"/>
  <c r="K350" i="68"/>
  <c r="L350" i="68" s="1"/>
  <c r="M350" i="68" s="1"/>
  <c r="N350" i="68" s="1"/>
  <c r="O350" i="68" s="1"/>
  <c r="P350" i="68" s="1"/>
  <c r="AL350" i="68" s="1"/>
  <c r="W354" i="68"/>
  <c r="X354" i="68" s="1"/>
  <c r="AM354" i="68" s="1"/>
  <c r="K354" i="68"/>
  <c r="L354" i="68" s="1"/>
  <c r="M354" i="68" s="1"/>
  <c r="N354" i="68" s="1"/>
  <c r="O354" i="68" s="1"/>
  <c r="P354" i="68" s="1"/>
  <c r="AL354" i="68" s="1"/>
  <c r="W358" i="68"/>
  <c r="X358" i="68" s="1"/>
  <c r="AM358" i="68" s="1"/>
  <c r="K358" i="68"/>
  <c r="L358" i="68" s="1"/>
  <c r="M358" i="68" s="1"/>
  <c r="N358" i="68" s="1"/>
  <c r="O358" i="68" s="1"/>
  <c r="P358" i="68" s="1"/>
  <c r="AL358" i="68" s="1"/>
  <c r="W366" i="68"/>
  <c r="X366" i="68" s="1"/>
  <c r="AM366" i="68" s="1"/>
  <c r="K366" i="68"/>
  <c r="L366" i="68" s="1"/>
  <c r="M366" i="68" s="1"/>
  <c r="N366" i="68" s="1"/>
  <c r="O366" i="68" s="1"/>
  <c r="P366" i="68" s="1"/>
  <c r="AL366" i="68" s="1"/>
  <c r="W372" i="68"/>
  <c r="X372" i="68" s="1"/>
  <c r="K372" i="68"/>
  <c r="L372" i="68" s="1"/>
  <c r="M372" i="68" s="1"/>
  <c r="N372" i="68" s="1"/>
  <c r="O372" i="68" s="1"/>
  <c r="P372" i="68" s="1"/>
  <c r="AL372" i="68" s="1"/>
  <c r="W376" i="68"/>
  <c r="X376" i="68" s="1"/>
  <c r="AM376" i="68" s="1"/>
  <c r="K376" i="68"/>
  <c r="L376" i="68" s="1"/>
  <c r="M376" i="68" s="1"/>
  <c r="N376" i="68" s="1"/>
  <c r="O376" i="68" s="1"/>
  <c r="P376" i="68" s="1"/>
  <c r="AL376" i="68" s="1"/>
  <c r="Q113" i="67"/>
  <c r="V113" i="67"/>
  <c r="Q111" i="67"/>
  <c r="Q105" i="67"/>
  <c r="V105" i="67"/>
  <c r="Q103" i="67"/>
  <c r="Q99" i="67"/>
  <c r="V99" i="67"/>
  <c r="Q97" i="67"/>
  <c r="V97" i="67"/>
  <c r="Q91" i="67"/>
  <c r="Q89" i="67"/>
  <c r="V89" i="67"/>
  <c r="Q87" i="67"/>
  <c r="Q83" i="67"/>
  <c r="Q81" i="67"/>
  <c r="V75" i="67"/>
  <c r="Q73" i="67"/>
  <c r="Q68" i="67"/>
  <c r="Q60" i="67"/>
  <c r="V60" i="67"/>
  <c r="Q52" i="67"/>
  <c r="V52" i="67"/>
  <c r="Q369" i="67"/>
  <c r="V369" i="67"/>
  <c r="Q84" i="67"/>
  <c r="V84" i="67"/>
  <c r="Q74" i="67"/>
  <c r="V74" i="67"/>
  <c r="Q69" i="67"/>
  <c r="V69" i="67"/>
  <c r="Q61" i="67"/>
  <c r="V61" i="67"/>
  <c r="Q59" i="67"/>
  <c r="Q51" i="67"/>
  <c r="Q258" i="67"/>
  <c r="Q314" i="67"/>
  <c r="V314" i="67"/>
  <c r="Q282" i="67"/>
  <c r="V282" i="67"/>
  <c r="Q308" i="67"/>
  <c r="V308" i="67"/>
  <c r="Q324" i="67"/>
  <c r="V324" i="67"/>
  <c r="Q346" i="67"/>
  <c r="Q374" i="67"/>
  <c r="V374" i="67"/>
  <c r="Q48" i="67"/>
  <c r="Q40" i="67"/>
  <c r="V40" i="67"/>
  <c r="Q32" i="67"/>
  <c r="V32" i="67"/>
  <c r="Q24" i="67"/>
  <c r="V24" i="67"/>
  <c r="Q16" i="67"/>
  <c r="V16" i="67"/>
  <c r="Q203" i="67"/>
  <c r="V203" i="67"/>
  <c r="Q205" i="67"/>
  <c r="Q261" i="67"/>
  <c r="V261" i="67"/>
  <c r="Q263" i="67"/>
  <c r="V263" i="67"/>
  <c r="Q265" i="67"/>
  <c r="V265" i="67"/>
  <c r="Q269" i="67"/>
  <c r="V269" i="67"/>
  <c r="Q271" i="67"/>
  <c r="Q273" i="67"/>
  <c r="V273" i="67"/>
  <c r="Q277" i="67"/>
  <c r="Q279" i="67"/>
  <c r="Q281" i="67"/>
  <c r="Q285" i="67"/>
  <c r="V285" i="67"/>
  <c r="Q287" i="67"/>
  <c r="V287" i="67"/>
  <c r="Q289" i="67"/>
  <c r="V289" i="67"/>
  <c r="Q293" i="67"/>
  <c r="Q295" i="67"/>
  <c r="Q307" i="67"/>
  <c r="V307" i="67"/>
  <c r="Q311" i="67"/>
  <c r="V311" i="67"/>
  <c r="Q313" i="67"/>
  <c r="V313" i="67"/>
  <c r="Q315" i="67"/>
  <c r="V315" i="67"/>
  <c r="Q319" i="67"/>
  <c r="V319" i="67"/>
  <c r="Q321" i="67"/>
  <c r="V321" i="67"/>
  <c r="Q323" i="67"/>
  <c r="V323" i="67"/>
  <c r="Q333" i="67"/>
  <c r="Q335" i="67"/>
  <c r="V335" i="67"/>
  <c r="Q337" i="67"/>
  <c r="Q339" i="67"/>
  <c r="V339" i="67"/>
  <c r="Q341" i="67"/>
  <c r="V341" i="67"/>
  <c r="Q343" i="67"/>
  <c r="V343" i="67"/>
  <c r="Q347" i="67"/>
  <c r="V347" i="67"/>
  <c r="Q349" i="67"/>
  <c r="V349" i="67"/>
  <c r="Q351" i="67"/>
  <c r="V351" i="67"/>
  <c r="Q112" i="67"/>
  <c r="Q104" i="67"/>
  <c r="V104" i="67"/>
  <c r="Q96" i="67"/>
  <c r="Q88" i="67"/>
  <c r="V88" i="67"/>
  <c r="Q202" i="67"/>
  <c r="Q268" i="67"/>
  <c r="Q284" i="67"/>
  <c r="Q306" i="67"/>
  <c r="Q322" i="67"/>
  <c r="V322" i="67"/>
  <c r="Q344" i="67"/>
  <c r="V344" i="67"/>
  <c r="Q373" i="67"/>
  <c r="Q371" i="67"/>
  <c r="V371" i="67"/>
  <c r="Q376" i="67"/>
  <c r="Q55" i="67"/>
  <c r="V55" i="67"/>
  <c r="Q49" i="67"/>
  <c r="V49" i="67"/>
  <c r="Q45" i="67"/>
  <c r="Q43" i="67"/>
  <c r="Q39" i="67"/>
  <c r="V39" i="67"/>
  <c r="Q35" i="67"/>
  <c r="Q31" i="67"/>
  <c r="V31" i="67"/>
  <c r="Q27" i="67"/>
  <c r="Q23" i="67"/>
  <c r="V23" i="67"/>
  <c r="Q19" i="67"/>
  <c r="Q15" i="67"/>
  <c r="V15" i="67"/>
  <c r="Q260" i="67"/>
  <c r="Q290" i="67"/>
  <c r="V290" i="67"/>
  <c r="Q316" i="67"/>
  <c r="V316" i="67"/>
  <c r="Q338" i="67"/>
  <c r="V338" i="67"/>
  <c r="Q370" i="67"/>
  <c r="V370" i="67"/>
  <c r="Q71" i="67"/>
  <c r="V71" i="67"/>
  <c r="Y111" i="67"/>
  <c r="AE107" i="67"/>
  <c r="Y107" i="67"/>
  <c r="Y103" i="67"/>
  <c r="Y99" i="67"/>
  <c r="Y95" i="67"/>
  <c r="AE91" i="67"/>
  <c r="Y91" i="67"/>
  <c r="Y87" i="67"/>
  <c r="Y83" i="67"/>
  <c r="AE79" i="67"/>
  <c r="Y79" i="67"/>
  <c r="Y75" i="67"/>
  <c r="Y71" i="67"/>
  <c r="AE64" i="67"/>
  <c r="Y64" i="67"/>
  <c r="Y56" i="67"/>
  <c r="Y44" i="67"/>
  <c r="Y36" i="67"/>
  <c r="Y28" i="67"/>
  <c r="Y20" i="67"/>
  <c r="Y205" i="67"/>
  <c r="Y265" i="67"/>
  <c r="AE273" i="67"/>
  <c r="Y273" i="67"/>
  <c r="Y281" i="67"/>
  <c r="Y315" i="67"/>
  <c r="AE323" i="67"/>
  <c r="Y323" i="67"/>
  <c r="AE345" i="67"/>
  <c r="Y345" i="67"/>
  <c r="AE108" i="67"/>
  <c r="Y108" i="67"/>
  <c r="AE100" i="67"/>
  <c r="Y100" i="67"/>
  <c r="AE96" i="67"/>
  <c r="Y96" i="67"/>
  <c r="AE92" i="67"/>
  <c r="Y92" i="67"/>
  <c r="AE88" i="67"/>
  <c r="Y88" i="67"/>
  <c r="AE84" i="67"/>
  <c r="Y84" i="67"/>
  <c r="AE78" i="67"/>
  <c r="Y78" i="67"/>
  <c r="Y67" i="67"/>
  <c r="Y63" i="67"/>
  <c r="Y59" i="67"/>
  <c r="Y53" i="67"/>
  <c r="Y47" i="67"/>
  <c r="AE37" i="67"/>
  <c r="Y37" i="67"/>
  <c r="AE29" i="67"/>
  <c r="Y29" i="67"/>
  <c r="AE21" i="67"/>
  <c r="Y21" i="67"/>
  <c r="Y13" i="67"/>
  <c r="AE276" i="67"/>
  <c r="Y276" i="67"/>
  <c r="AE292" i="67"/>
  <c r="Y292" i="67"/>
  <c r="Y306" i="67"/>
  <c r="Y322" i="67"/>
  <c r="Y336" i="67"/>
  <c r="Y344" i="67"/>
  <c r="Y352" i="67"/>
  <c r="AE373" i="67"/>
  <c r="Y373" i="67"/>
  <c r="W12" i="67"/>
  <c r="X12" i="67" s="1"/>
  <c r="AS12" i="67" s="1"/>
  <c r="K12" i="67"/>
  <c r="L12" i="67" s="1"/>
  <c r="M12" i="67" s="1"/>
  <c r="N12" i="67" s="1"/>
  <c r="O12" i="67" s="1"/>
  <c r="P12" i="67" s="1"/>
  <c r="AR12" i="67" s="1"/>
  <c r="W117" i="67"/>
  <c r="X117" i="67" s="1"/>
  <c r="AS117" i="67" s="1"/>
  <c r="K117" i="67"/>
  <c r="L117" i="67" s="1"/>
  <c r="M117" i="67" s="1"/>
  <c r="N117" i="67" s="1"/>
  <c r="O117" i="67" s="1"/>
  <c r="P117" i="67" s="1"/>
  <c r="AR117" i="67" s="1"/>
  <c r="W121" i="67"/>
  <c r="X121" i="67" s="1"/>
  <c r="AS121" i="67" s="1"/>
  <c r="K121" i="67"/>
  <c r="L121" i="67" s="1"/>
  <c r="M121" i="67" s="1"/>
  <c r="N121" i="67" s="1"/>
  <c r="O121" i="67" s="1"/>
  <c r="P121" i="67" s="1"/>
  <c r="AR121" i="67" s="1"/>
  <c r="W125" i="67"/>
  <c r="X125" i="67" s="1"/>
  <c r="AS125" i="67" s="1"/>
  <c r="K125" i="67"/>
  <c r="L125" i="67" s="1"/>
  <c r="M125" i="67" s="1"/>
  <c r="N125" i="67" s="1"/>
  <c r="O125" i="67" s="1"/>
  <c r="P125" i="67" s="1"/>
  <c r="AR125" i="67" s="1"/>
  <c r="W129" i="67"/>
  <c r="X129" i="67" s="1"/>
  <c r="AS129" i="67" s="1"/>
  <c r="K129" i="67"/>
  <c r="L129" i="67" s="1"/>
  <c r="M129" i="67" s="1"/>
  <c r="N129" i="67" s="1"/>
  <c r="O129" i="67" s="1"/>
  <c r="P129" i="67" s="1"/>
  <c r="AR129" i="67" s="1"/>
  <c r="W133" i="67"/>
  <c r="X133" i="67" s="1"/>
  <c r="AS133" i="67" s="1"/>
  <c r="K133" i="67"/>
  <c r="L133" i="67" s="1"/>
  <c r="M133" i="67" s="1"/>
  <c r="N133" i="67" s="1"/>
  <c r="O133" i="67" s="1"/>
  <c r="P133" i="67" s="1"/>
  <c r="AR133" i="67" s="1"/>
  <c r="W137" i="67"/>
  <c r="X137" i="67" s="1"/>
  <c r="AS137" i="67" s="1"/>
  <c r="K137" i="67"/>
  <c r="L137" i="67" s="1"/>
  <c r="M137" i="67" s="1"/>
  <c r="N137" i="67" s="1"/>
  <c r="O137" i="67" s="1"/>
  <c r="P137" i="67" s="1"/>
  <c r="AR137" i="67" s="1"/>
  <c r="W141" i="67"/>
  <c r="X141" i="67" s="1"/>
  <c r="AS141" i="67" s="1"/>
  <c r="K141" i="67"/>
  <c r="L141" i="67" s="1"/>
  <c r="M141" i="67" s="1"/>
  <c r="N141" i="67" s="1"/>
  <c r="O141" i="67" s="1"/>
  <c r="P141" i="67" s="1"/>
  <c r="AR141" i="67" s="1"/>
  <c r="W145" i="67"/>
  <c r="X145" i="67" s="1"/>
  <c r="AS145" i="67" s="1"/>
  <c r="K145" i="67"/>
  <c r="L145" i="67" s="1"/>
  <c r="M145" i="67" s="1"/>
  <c r="N145" i="67" s="1"/>
  <c r="O145" i="67" s="1"/>
  <c r="P145" i="67" s="1"/>
  <c r="AR145" i="67" s="1"/>
  <c r="W149" i="67"/>
  <c r="X149" i="67" s="1"/>
  <c r="AS149" i="67" s="1"/>
  <c r="K149" i="67"/>
  <c r="L149" i="67" s="1"/>
  <c r="M149" i="67" s="1"/>
  <c r="N149" i="67" s="1"/>
  <c r="O149" i="67" s="1"/>
  <c r="P149" i="67" s="1"/>
  <c r="AR149" i="67" s="1"/>
  <c r="W153" i="67"/>
  <c r="X153" i="67" s="1"/>
  <c r="AS153" i="67" s="1"/>
  <c r="K153" i="67"/>
  <c r="L153" i="67" s="1"/>
  <c r="M153" i="67" s="1"/>
  <c r="N153" i="67" s="1"/>
  <c r="O153" i="67" s="1"/>
  <c r="P153" i="67" s="1"/>
  <c r="AR153" i="67" s="1"/>
  <c r="W157" i="67"/>
  <c r="X157" i="67" s="1"/>
  <c r="AS157" i="67" s="1"/>
  <c r="K157" i="67"/>
  <c r="L157" i="67" s="1"/>
  <c r="M157" i="67" s="1"/>
  <c r="N157" i="67" s="1"/>
  <c r="O157" i="67" s="1"/>
  <c r="P157" i="67" s="1"/>
  <c r="AR157" i="67" s="1"/>
  <c r="W161" i="67"/>
  <c r="X161" i="67" s="1"/>
  <c r="AS161" i="67" s="1"/>
  <c r="K161" i="67"/>
  <c r="L161" i="67" s="1"/>
  <c r="M161" i="67" s="1"/>
  <c r="N161" i="67" s="1"/>
  <c r="O161" i="67" s="1"/>
  <c r="P161" i="67" s="1"/>
  <c r="AR161" i="67" s="1"/>
  <c r="W165" i="67"/>
  <c r="X165" i="67" s="1"/>
  <c r="AS165" i="67" s="1"/>
  <c r="K165" i="67"/>
  <c r="L165" i="67" s="1"/>
  <c r="M165" i="67" s="1"/>
  <c r="N165" i="67" s="1"/>
  <c r="O165" i="67" s="1"/>
  <c r="P165" i="67" s="1"/>
  <c r="AR165" i="67" s="1"/>
  <c r="W169" i="67"/>
  <c r="X169" i="67" s="1"/>
  <c r="AS169" i="67" s="1"/>
  <c r="K169" i="67"/>
  <c r="L169" i="67" s="1"/>
  <c r="M169" i="67" s="1"/>
  <c r="N169" i="67" s="1"/>
  <c r="O169" i="67" s="1"/>
  <c r="P169" i="67" s="1"/>
  <c r="AR169" i="67" s="1"/>
  <c r="W173" i="67"/>
  <c r="X173" i="67" s="1"/>
  <c r="AS173" i="67" s="1"/>
  <c r="K173" i="67"/>
  <c r="L173" i="67" s="1"/>
  <c r="M173" i="67" s="1"/>
  <c r="N173" i="67" s="1"/>
  <c r="O173" i="67" s="1"/>
  <c r="P173" i="67" s="1"/>
  <c r="AR173" i="67" s="1"/>
  <c r="W177" i="67"/>
  <c r="X177" i="67" s="1"/>
  <c r="AS177" i="67" s="1"/>
  <c r="K177" i="67"/>
  <c r="L177" i="67" s="1"/>
  <c r="M177" i="67" s="1"/>
  <c r="N177" i="67" s="1"/>
  <c r="O177" i="67" s="1"/>
  <c r="P177" i="67" s="1"/>
  <c r="AR177" i="67" s="1"/>
  <c r="W181" i="67"/>
  <c r="X181" i="67" s="1"/>
  <c r="AS181" i="67" s="1"/>
  <c r="K181" i="67"/>
  <c r="L181" i="67" s="1"/>
  <c r="M181" i="67" s="1"/>
  <c r="N181" i="67" s="1"/>
  <c r="O181" i="67" s="1"/>
  <c r="P181" i="67" s="1"/>
  <c r="AR181" i="67" s="1"/>
  <c r="W185" i="67"/>
  <c r="X185" i="67" s="1"/>
  <c r="AS185" i="67" s="1"/>
  <c r="K185" i="67"/>
  <c r="L185" i="67" s="1"/>
  <c r="M185" i="67" s="1"/>
  <c r="N185" i="67" s="1"/>
  <c r="O185" i="67" s="1"/>
  <c r="P185" i="67" s="1"/>
  <c r="AR185" i="67" s="1"/>
  <c r="W189" i="67"/>
  <c r="X189" i="67" s="1"/>
  <c r="AS189" i="67" s="1"/>
  <c r="K189" i="67"/>
  <c r="L189" i="67" s="1"/>
  <c r="M189" i="67" s="1"/>
  <c r="N189" i="67" s="1"/>
  <c r="O189" i="67" s="1"/>
  <c r="P189" i="67" s="1"/>
  <c r="AR189" i="67" s="1"/>
  <c r="W193" i="67"/>
  <c r="X193" i="67" s="1"/>
  <c r="K193" i="67"/>
  <c r="L193" i="67" s="1"/>
  <c r="M193" i="67" s="1"/>
  <c r="N193" i="67" s="1"/>
  <c r="O193" i="67" s="1"/>
  <c r="P193" i="67" s="1"/>
  <c r="W197" i="67"/>
  <c r="X197" i="67" s="1"/>
  <c r="AS197" i="67" s="1"/>
  <c r="K197" i="67"/>
  <c r="L197" i="67" s="1"/>
  <c r="M197" i="67" s="1"/>
  <c r="N197" i="67" s="1"/>
  <c r="O197" i="67" s="1"/>
  <c r="P197" i="67" s="1"/>
  <c r="AR197" i="67" s="1"/>
  <c r="W201" i="67"/>
  <c r="X201" i="67" s="1"/>
  <c r="K201" i="67"/>
  <c r="L201" i="67" s="1"/>
  <c r="M201" i="67" s="1"/>
  <c r="N201" i="67" s="1"/>
  <c r="O201" i="67" s="1"/>
  <c r="P201" i="67" s="1"/>
  <c r="AR201" i="67" s="1"/>
  <c r="W209" i="67"/>
  <c r="X209" i="67" s="1"/>
  <c r="AS209" i="67" s="1"/>
  <c r="K209" i="67"/>
  <c r="L209" i="67" s="1"/>
  <c r="M209" i="67" s="1"/>
  <c r="N209" i="67" s="1"/>
  <c r="O209" i="67" s="1"/>
  <c r="P209" i="67" s="1"/>
  <c r="AR209" i="67" s="1"/>
  <c r="W213" i="67"/>
  <c r="X213" i="67" s="1"/>
  <c r="AS213" i="67" s="1"/>
  <c r="K213" i="67"/>
  <c r="L213" i="67" s="1"/>
  <c r="M213" i="67" s="1"/>
  <c r="N213" i="67" s="1"/>
  <c r="O213" i="67" s="1"/>
  <c r="P213" i="67" s="1"/>
  <c r="AR213" i="67" s="1"/>
  <c r="W217" i="67"/>
  <c r="X217" i="67" s="1"/>
  <c r="AS217" i="67" s="1"/>
  <c r="K217" i="67"/>
  <c r="L217" i="67" s="1"/>
  <c r="M217" i="67" s="1"/>
  <c r="N217" i="67" s="1"/>
  <c r="O217" i="67" s="1"/>
  <c r="P217" i="67" s="1"/>
  <c r="AR217" i="67" s="1"/>
  <c r="W221" i="67"/>
  <c r="X221" i="67" s="1"/>
  <c r="AS221" i="67" s="1"/>
  <c r="K221" i="67"/>
  <c r="L221" i="67" s="1"/>
  <c r="M221" i="67" s="1"/>
  <c r="N221" i="67" s="1"/>
  <c r="O221" i="67" s="1"/>
  <c r="P221" i="67" s="1"/>
  <c r="AR221" i="67" s="1"/>
  <c r="W225" i="67"/>
  <c r="X225" i="67" s="1"/>
  <c r="AS225" i="67" s="1"/>
  <c r="K225" i="67"/>
  <c r="L225" i="67" s="1"/>
  <c r="M225" i="67" s="1"/>
  <c r="N225" i="67" s="1"/>
  <c r="O225" i="67" s="1"/>
  <c r="P225" i="67" s="1"/>
  <c r="AR225" i="67" s="1"/>
  <c r="W229" i="67"/>
  <c r="X229" i="67" s="1"/>
  <c r="AS229" i="67" s="1"/>
  <c r="K229" i="67"/>
  <c r="L229" i="67" s="1"/>
  <c r="M229" i="67" s="1"/>
  <c r="N229" i="67" s="1"/>
  <c r="O229" i="67" s="1"/>
  <c r="P229" i="67" s="1"/>
  <c r="AR229" i="67" s="1"/>
  <c r="W233" i="67"/>
  <c r="X233" i="67" s="1"/>
  <c r="AS233" i="67" s="1"/>
  <c r="K233" i="67"/>
  <c r="L233" i="67" s="1"/>
  <c r="M233" i="67" s="1"/>
  <c r="N233" i="67" s="1"/>
  <c r="O233" i="67" s="1"/>
  <c r="P233" i="67" s="1"/>
  <c r="AR233" i="67" s="1"/>
  <c r="W237" i="67"/>
  <c r="X237" i="67" s="1"/>
  <c r="AS237" i="67" s="1"/>
  <c r="K237" i="67"/>
  <c r="L237" i="67" s="1"/>
  <c r="M237" i="67" s="1"/>
  <c r="N237" i="67" s="1"/>
  <c r="O237" i="67" s="1"/>
  <c r="P237" i="67" s="1"/>
  <c r="AR237" i="67" s="1"/>
  <c r="W241" i="67"/>
  <c r="X241" i="67" s="1"/>
  <c r="AS241" i="67" s="1"/>
  <c r="K241" i="67"/>
  <c r="L241" i="67" s="1"/>
  <c r="M241" i="67" s="1"/>
  <c r="N241" i="67" s="1"/>
  <c r="O241" i="67" s="1"/>
  <c r="P241" i="67" s="1"/>
  <c r="AR241" i="67" s="1"/>
  <c r="W245" i="67"/>
  <c r="X245" i="67" s="1"/>
  <c r="AS245" i="67" s="1"/>
  <c r="K245" i="67"/>
  <c r="L245" i="67" s="1"/>
  <c r="M245" i="67" s="1"/>
  <c r="N245" i="67" s="1"/>
  <c r="O245" i="67" s="1"/>
  <c r="P245" i="67" s="1"/>
  <c r="AR245" i="67" s="1"/>
  <c r="W249" i="67"/>
  <c r="X249" i="67" s="1"/>
  <c r="AS249" i="67" s="1"/>
  <c r="K249" i="67"/>
  <c r="L249" i="67" s="1"/>
  <c r="M249" i="67" s="1"/>
  <c r="N249" i="67" s="1"/>
  <c r="O249" i="67" s="1"/>
  <c r="P249" i="67" s="1"/>
  <c r="AR249" i="67" s="1"/>
  <c r="W253" i="67"/>
  <c r="X253" i="67" s="1"/>
  <c r="AS253" i="67" s="1"/>
  <c r="K253" i="67"/>
  <c r="L253" i="67" s="1"/>
  <c r="M253" i="67" s="1"/>
  <c r="N253" i="67" s="1"/>
  <c r="O253" i="67" s="1"/>
  <c r="P253" i="67" s="1"/>
  <c r="AR253" i="67" s="1"/>
  <c r="W257" i="67"/>
  <c r="X257" i="67" s="1"/>
  <c r="AS257" i="67" s="1"/>
  <c r="K257" i="67"/>
  <c r="L257" i="67" s="1"/>
  <c r="M257" i="67" s="1"/>
  <c r="N257" i="67" s="1"/>
  <c r="O257" i="67" s="1"/>
  <c r="P257" i="67" s="1"/>
  <c r="AR257" i="67" s="1"/>
  <c r="W299" i="67"/>
  <c r="X299" i="67" s="1"/>
  <c r="AS299" i="67" s="1"/>
  <c r="K299" i="67"/>
  <c r="L299" i="67" s="1"/>
  <c r="M299" i="67" s="1"/>
  <c r="N299" i="67" s="1"/>
  <c r="O299" i="67" s="1"/>
  <c r="P299" i="67" s="1"/>
  <c r="AR299" i="67" s="1"/>
  <c r="W303" i="67"/>
  <c r="X303" i="67" s="1"/>
  <c r="AS303" i="67" s="1"/>
  <c r="K303" i="67"/>
  <c r="L303" i="67" s="1"/>
  <c r="M303" i="67" s="1"/>
  <c r="N303" i="67" s="1"/>
  <c r="O303" i="67" s="1"/>
  <c r="P303" i="67" s="1"/>
  <c r="AR303" i="67" s="1"/>
  <c r="W327" i="67"/>
  <c r="X327" i="67" s="1"/>
  <c r="AS327" i="67" s="1"/>
  <c r="K327" i="67"/>
  <c r="L327" i="67" s="1"/>
  <c r="M327" i="67" s="1"/>
  <c r="N327" i="67" s="1"/>
  <c r="O327" i="67" s="1"/>
  <c r="P327" i="67" s="1"/>
  <c r="AR327" i="67" s="1"/>
  <c r="W331" i="67"/>
  <c r="X331" i="67" s="1"/>
  <c r="AS331" i="67" s="1"/>
  <c r="K331" i="67"/>
  <c r="L331" i="67" s="1"/>
  <c r="M331" i="67" s="1"/>
  <c r="N331" i="67" s="1"/>
  <c r="O331" i="67" s="1"/>
  <c r="P331" i="67" s="1"/>
  <c r="AR331" i="67" s="1"/>
  <c r="W355" i="67"/>
  <c r="X355" i="67" s="1"/>
  <c r="AS355" i="67" s="1"/>
  <c r="K355" i="67"/>
  <c r="L355" i="67" s="1"/>
  <c r="M355" i="67" s="1"/>
  <c r="N355" i="67" s="1"/>
  <c r="O355" i="67" s="1"/>
  <c r="P355" i="67" s="1"/>
  <c r="AR355" i="67" s="1"/>
  <c r="W359" i="67"/>
  <c r="X359" i="67" s="1"/>
  <c r="AS359" i="67" s="1"/>
  <c r="K359" i="67"/>
  <c r="L359" i="67" s="1"/>
  <c r="M359" i="67" s="1"/>
  <c r="N359" i="67" s="1"/>
  <c r="O359" i="67" s="1"/>
  <c r="P359" i="67" s="1"/>
  <c r="AR359" i="67" s="1"/>
  <c r="W363" i="67"/>
  <c r="X363" i="67" s="1"/>
  <c r="AS363" i="67" s="1"/>
  <c r="K363" i="67"/>
  <c r="L363" i="67" s="1"/>
  <c r="M363" i="67" s="1"/>
  <c r="N363" i="67" s="1"/>
  <c r="O363" i="67" s="1"/>
  <c r="P363" i="67" s="1"/>
  <c r="AR363" i="67" s="1"/>
  <c r="W367" i="67"/>
  <c r="X367" i="67" s="1"/>
  <c r="AS367" i="67" s="1"/>
  <c r="K367" i="67"/>
  <c r="L367" i="67" s="1"/>
  <c r="M367" i="67" s="1"/>
  <c r="N367" i="67" s="1"/>
  <c r="O367" i="67" s="1"/>
  <c r="P367" i="67" s="1"/>
  <c r="AR367" i="67" s="1"/>
  <c r="W11" i="67"/>
  <c r="X11" i="67" s="1"/>
  <c r="K11" i="67"/>
  <c r="L11" i="67" s="1"/>
  <c r="M11" i="67" s="1"/>
  <c r="N11" i="67" s="1"/>
  <c r="O11" i="67" s="1"/>
  <c r="P11" i="67" s="1"/>
  <c r="K118" i="67"/>
  <c r="L118" i="67" s="1"/>
  <c r="M118" i="67" s="1"/>
  <c r="N118" i="67" s="1"/>
  <c r="O118" i="67" s="1"/>
  <c r="P118" i="67" s="1"/>
  <c r="AR118" i="67" s="1"/>
  <c r="W118" i="67"/>
  <c r="X118" i="67" s="1"/>
  <c r="AS118" i="67" s="1"/>
  <c r="K122" i="67"/>
  <c r="L122" i="67" s="1"/>
  <c r="M122" i="67" s="1"/>
  <c r="N122" i="67" s="1"/>
  <c r="O122" i="67" s="1"/>
  <c r="P122" i="67" s="1"/>
  <c r="AR122" i="67" s="1"/>
  <c r="W122" i="67"/>
  <c r="X122" i="67" s="1"/>
  <c r="AS122" i="67" s="1"/>
  <c r="K126" i="67"/>
  <c r="L126" i="67" s="1"/>
  <c r="M126" i="67" s="1"/>
  <c r="N126" i="67" s="1"/>
  <c r="O126" i="67" s="1"/>
  <c r="P126" i="67" s="1"/>
  <c r="AR126" i="67" s="1"/>
  <c r="W126" i="67"/>
  <c r="X126" i="67" s="1"/>
  <c r="AS126" i="67" s="1"/>
  <c r="K130" i="67"/>
  <c r="L130" i="67" s="1"/>
  <c r="M130" i="67" s="1"/>
  <c r="N130" i="67" s="1"/>
  <c r="O130" i="67" s="1"/>
  <c r="P130" i="67" s="1"/>
  <c r="AR130" i="67" s="1"/>
  <c r="W130" i="67"/>
  <c r="X130" i="67" s="1"/>
  <c r="AS130" i="67" s="1"/>
  <c r="K134" i="67"/>
  <c r="L134" i="67" s="1"/>
  <c r="M134" i="67" s="1"/>
  <c r="N134" i="67" s="1"/>
  <c r="O134" i="67" s="1"/>
  <c r="P134" i="67" s="1"/>
  <c r="AR134" i="67" s="1"/>
  <c r="W134" i="67"/>
  <c r="X134" i="67" s="1"/>
  <c r="AS134" i="67" s="1"/>
  <c r="K138" i="67"/>
  <c r="L138" i="67" s="1"/>
  <c r="M138" i="67" s="1"/>
  <c r="N138" i="67" s="1"/>
  <c r="O138" i="67" s="1"/>
  <c r="P138" i="67" s="1"/>
  <c r="AR138" i="67" s="1"/>
  <c r="W138" i="67"/>
  <c r="X138" i="67" s="1"/>
  <c r="AS138" i="67" s="1"/>
  <c r="K142" i="67"/>
  <c r="L142" i="67" s="1"/>
  <c r="M142" i="67" s="1"/>
  <c r="N142" i="67" s="1"/>
  <c r="O142" i="67" s="1"/>
  <c r="P142" i="67" s="1"/>
  <c r="AR142" i="67" s="1"/>
  <c r="W142" i="67"/>
  <c r="X142" i="67" s="1"/>
  <c r="AS142" i="67" s="1"/>
  <c r="K146" i="67"/>
  <c r="L146" i="67" s="1"/>
  <c r="M146" i="67" s="1"/>
  <c r="N146" i="67" s="1"/>
  <c r="O146" i="67" s="1"/>
  <c r="P146" i="67" s="1"/>
  <c r="AR146" i="67" s="1"/>
  <c r="W146" i="67"/>
  <c r="X146" i="67" s="1"/>
  <c r="AS146" i="67" s="1"/>
  <c r="K150" i="67"/>
  <c r="L150" i="67" s="1"/>
  <c r="M150" i="67" s="1"/>
  <c r="N150" i="67" s="1"/>
  <c r="O150" i="67" s="1"/>
  <c r="P150" i="67" s="1"/>
  <c r="AR150" i="67" s="1"/>
  <c r="W150" i="67"/>
  <c r="X150" i="67" s="1"/>
  <c r="AS150" i="67" s="1"/>
  <c r="K154" i="67"/>
  <c r="L154" i="67" s="1"/>
  <c r="M154" i="67" s="1"/>
  <c r="N154" i="67" s="1"/>
  <c r="O154" i="67" s="1"/>
  <c r="P154" i="67" s="1"/>
  <c r="AR154" i="67" s="1"/>
  <c r="W154" i="67"/>
  <c r="X154" i="67" s="1"/>
  <c r="AS154" i="67" s="1"/>
  <c r="K158" i="67"/>
  <c r="L158" i="67" s="1"/>
  <c r="M158" i="67" s="1"/>
  <c r="N158" i="67" s="1"/>
  <c r="O158" i="67" s="1"/>
  <c r="P158" i="67" s="1"/>
  <c r="AR158" i="67" s="1"/>
  <c r="W158" i="67"/>
  <c r="X158" i="67" s="1"/>
  <c r="AS158" i="67" s="1"/>
  <c r="K162" i="67"/>
  <c r="L162" i="67" s="1"/>
  <c r="M162" i="67" s="1"/>
  <c r="N162" i="67" s="1"/>
  <c r="O162" i="67" s="1"/>
  <c r="P162" i="67" s="1"/>
  <c r="AR162" i="67" s="1"/>
  <c r="W162" i="67"/>
  <c r="X162" i="67" s="1"/>
  <c r="AS162" i="67" s="1"/>
  <c r="K166" i="67"/>
  <c r="L166" i="67" s="1"/>
  <c r="M166" i="67" s="1"/>
  <c r="N166" i="67" s="1"/>
  <c r="O166" i="67" s="1"/>
  <c r="P166" i="67" s="1"/>
  <c r="AR166" i="67" s="1"/>
  <c r="W166" i="67"/>
  <c r="X166" i="67" s="1"/>
  <c r="AS166" i="67" s="1"/>
  <c r="K170" i="67"/>
  <c r="L170" i="67" s="1"/>
  <c r="M170" i="67" s="1"/>
  <c r="N170" i="67" s="1"/>
  <c r="O170" i="67" s="1"/>
  <c r="P170" i="67" s="1"/>
  <c r="AR170" i="67" s="1"/>
  <c r="W170" i="67"/>
  <c r="X170" i="67" s="1"/>
  <c r="AS170" i="67" s="1"/>
  <c r="K174" i="67"/>
  <c r="L174" i="67" s="1"/>
  <c r="M174" i="67" s="1"/>
  <c r="N174" i="67" s="1"/>
  <c r="O174" i="67" s="1"/>
  <c r="P174" i="67" s="1"/>
  <c r="AR174" i="67" s="1"/>
  <c r="W174" i="67"/>
  <c r="X174" i="67" s="1"/>
  <c r="AS174" i="67" s="1"/>
  <c r="K178" i="67"/>
  <c r="L178" i="67" s="1"/>
  <c r="M178" i="67" s="1"/>
  <c r="N178" i="67" s="1"/>
  <c r="O178" i="67" s="1"/>
  <c r="P178" i="67" s="1"/>
  <c r="AR178" i="67" s="1"/>
  <c r="W178" i="67"/>
  <c r="X178" i="67" s="1"/>
  <c r="AS178" i="67" s="1"/>
  <c r="K182" i="67"/>
  <c r="L182" i="67" s="1"/>
  <c r="M182" i="67" s="1"/>
  <c r="N182" i="67" s="1"/>
  <c r="O182" i="67" s="1"/>
  <c r="P182" i="67" s="1"/>
  <c r="AR182" i="67" s="1"/>
  <c r="W182" i="67"/>
  <c r="X182" i="67" s="1"/>
  <c r="AS182" i="67" s="1"/>
  <c r="K186" i="67"/>
  <c r="L186" i="67" s="1"/>
  <c r="M186" i="67" s="1"/>
  <c r="N186" i="67" s="1"/>
  <c r="O186" i="67" s="1"/>
  <c r="P186" i="67" s="1"/>
  <c r="AR186" i="67" s="1"/>
  <c r="W186" i="67"/>
  <c r="X186" i="67" s="1"/>
  <c r="AS186" i="67" s="1"/>
  <c r="K190" i="67"/>
  <c r="L190" i="67" s="1"/>
  <c r="M190" i="67" s="1"/>
  <c r="N190" i="67" s="1"/>
  <c r="O190" i="67" s="1"/>
  <c r="P190" i="67" s="1"/>
  <c r="AR190" i="67" s="1"/>
  <c r="W190" i="67"/>
  <c r="X190" i="67" s="1"/>
  <c r="AS190" i="67" s="1"/>
  <c r="K194" i="67"/>
  <c r="L194" i="67" s="1"/>
  <c r="M194" i="67" s="1"/>
  <c r="N194" i="67" s="1"/>
  <c r="O194" i="67" s="1"/>
  <c r="P194" i="67" s="1"/>
  <c r="AR194" i="67" s="1"/>
  <c r="W194" i="67"/>
  <c r="X194" i="67" s="1"/>
  <c r="AS194" i="67" s="1"/>
  <c r="K198" i="67"/>
  <c r="L198" i="67" s="1"/>
  <c r="M198" i="67" s="1"/>
  <c r="N198" i="67" s="1"/>
  <c r="O198" i="67" s="1"/>
  <c r="P198" i="67" s="1"/>
  <c r="AR198" i="67" s="1"/>
  <c r="W198" i="67"/>
  <c r="X198" i="67" s="1"/>
  <c r="AS198" i="67" s="1"/>
  <c r="K208" i="67"/>
  <c r="L208" i="67" s="1"/>
  <c r="M208" i="67" s="1"/>
  <c r="N208" i="67" s="1"/>
  <c r="O208" i="67" s="1"/>
  <c r="P208" i="67" s="1"/>
  <c r="AR208" i="67" s="1"/>
  <c r="W208" i="67"/>
  <c r="X208" i="67" s="1"/>
  <c r="AS208" i="67" s="1"/>
  <c r="K212" i="67"/>
  <c r="L212" i="67" s="1"/>
  <c r="M212" i="67" s="1"/>
  <c r="N212" i="67" s="1"/>
  <c r="O212" i="67" s="1"/>
  <c r="P212" i="67" s="1"/>
  <c r="AR212" i="67" s="1"/>
  <c r="W212" i="67"/>
  <c r="X212" i="67" s="1"/>
  <c r="AS212" i="67" s="1"/>
  <c r="K216" i="67"/>
  <c r="L216" i="67" s="1"/>
  <c r="M216" i="67" s="1"/>
  <c r="N216" i="67" s="1"/>
  <c r="O216" i="67" s="1"/>
  <c r="P216" i="67" s="1"/>
  <c r="AR216" i="67" s="1"/>
  <c r="W216" i="67"/>
  <c r="X216" i="67" s="1"/>
  <c r="AS216" i="67" s="1"/>
  <c r="K220" i="67"/>
  <c r="L220" i="67" s="1"/>
  <c r="M220" i="67" s="1"/>
  <c r="N220" i="67" s="1"/>
  <c r="O220" i="67" s="1"/>
  <c r="P220" i="67" s="1"/>
  <c r="AR220" i="67" s="1"/>
  <c r="W220" i="67"/>
  <c r="X220" i="67" s="1"/>
  <c r="AS220" i="67" s="1"/>
  <c r="K224" i="67"/>
  <c r="L224" i="67" s="1"/>
  <c r="M224" i="67" s="1"/>
  <c r="N224" i="67" s="1"/>
  <c r="O224" i="67" s="1"/>
  <c r="P224" i="67" s="1"/>
  <c r="W224" i="67"/>
  <c r="X224" i="67" s="1"/>
  <c r="K228" i="67"/>
  <c r="L228" i="67" s="1"/>
  <c r="M228" i="67" s="1"/>
  <c r="N228" i="67" s="1"/>
  <c r="O228" i="67" s="1"/>
  <c r="P228" i="67" s="1"/>
  <c r="AR228" i="67" s="1"/>
  <c r="W228" i="67"/>
  <c r="X228" i="67" s="1"/>
  <c r="AS228" i="67" s="1"/>
  <c r="K232" i="67"/>
  <c r="L232" i="67" s="1"/>
  <c r="M232" i="67" s="1"/>
  <c r="N232" i="67" s="1"/>
  <c r="O232" i="67" s="1"/>
  <c r="P232" i="67" s="1"/>
  <c r="AR232" i="67" s="1"/>
  <c r="W232" i="67"/>
  <c r="X232" i="67" s="1"/>
  <c r="AS232" i="67" s="1"/>
  <c r="K236" i="67"/>
  <c r="L236" i="67" s="1"/>
  <c r="M236" i="67" s="1"/>
  <c r="N236" i="67" s="1"/>
  <c r="O236" i="67" s="1"/>
  <c r="P236" i="67" s="1"/>
  <c r="AR236" i="67" s="1"/>
  <c r="W236" i="67"/>
  <c r="X236" i="67" s="1"/>
  <c r="AS236" i="67" s="1"/>
  <c r="K240" i="67"/>
  <c r="L240" i="67" s="1"/>
  <c r="M240" i="67" s="1"/>
  <c r="N240" i="67" s="1"/>
  <c r="O240" i="67" s="1"/>
  <c r="P240" i="67" s="1"/>
  <c r="AR240" i="67" s="1"/>
  <c r="W240" i="67"/>
  <c r="X240" i="67" s="1"/>
  <c r="AS240" i="67" s="1"/>
  <c r="K244" i="67"/>
  <c r="L244" i="67" s="1"/>
  <c r="M244" i="67" s="1"/>
  <c r="N244" i="67" s="1"/>
  <c r="O244" i="67" s="1"/>
  <c r="P244" i="67" s="1"/>
  <c r="AR244" i="67" s="1"/>
  <c r="W244" i="67"/>
  <c r="X244" i="67" s="1"/>
  <c r="AS244" i="67" s="1"/>
  <c r="K248" i="67"/>
  <c r="L248" i="67" s="1"/>
  <c r="M248" i="67" s="1"/>
  <c r="N248" i="67" s="1"/>
  <c r="O248" i="67" s="1"/>
  <c r="P248" i="67" s="1"/>
  <c r="AR248" i="67" s="1"/>
  <c r="W248" i="67"/>
  <c r="X248" i="67" s="1"/>
  <c r="AS248" i="67" s="1"/>
  <c r="K252" i="67"/>
  <c r="L252" i="67" s="1"/>
  <c r="M252" i="67" s="1"/>
  <c r="N252" i="67" s="1"/>
  <c r="O252" i="67" s="1"/>
  <c r="P252" i="67" s="1"/>
  <c r="AR252" i="67" s="1"/>
  <c r="W252" i="67"/>
  <c r="X252" i="67" s="1"/>
  <c r="AS252" i="67" s="1"/>
  <c r="K256" i="67"/>
  <c r="L256" i="67" s="1"/>
  <c r="M256" i="67" s="1"/>
  <c r="N256" i="67" s="1"/>
  <c r="O256" i="67" s="1"/>
  <c r="P256" i="67" s="1"/>
  <c r="AR256" i="67" s="1"/>
  <c r="W256" i="67"/>
  <c r="X256" i="67" s="1"/>
  <c r="AS256" i="67" s="1"/>
  <c r="K300" i="67"/>
  <c r="L300" i="67" s="1"/>
  <c r="M300" i="67" s="1"/>
  <c r="N300" i="67" s="1"/>
  <c r="O300" i="67" s="1"/>
  <c r="P300" i="67" s="1"/>
  <c r="AR300" i="67" s="1"/>
  <c r="W300" i="67"/>
  <c r="X300" i="67" s="1"/>
  <c r="AS300" i="67" s="1"/>
  <c r="K304" i="67"/>
  <c r="L304" i="67" s="1"/>
  <c r="M304" i="67" s="1"/>
  <c r="N304" i="67" s="1"/>
  <c r="O304" i="67" s="1"/>
  <c r="P304" i="67" s="1"/>
  <c r="AR304" i="67" s="1"/>
  <c r="W304" i="67"/>
  <c r="X304" i="67" s="1"/>
  <c r="AS304" i="67" s="1"/>
  <c r="W330" i="67"/>
  <c r="X330" i="67" s="1"/>
  <c r="AS330" i="67" s="1"/>
  <c r="K330" i="67"/>
  <c r="L330" i="67" s="1"/>
  <c r="M330" i="67" s="1"/>
  <c r="N330" i="67" s="1"/>
  <c r="O330" i="67" s="1"/>
  <c r="P330" i="67" s="1"/>
  <c r="AR330" i="67" s="1"/>
  <c r="K354" i="67"/>
  <c r="L354" i="67" s="1"/>
  <c r="M354" i="67" s="1"/>
  <c r="N354" i="67" s="1"/>
  <c r="O354" i="67" s="1"/>
  <c r="P354" i="67" s="1"/>
  <c r="AR354" i="67" s="1"/>
  <c r="W354" i="67"/>
  <c r="X354" i="67" s="1"/>
  <c r="AS354" i="67" s="1"/>
  <c r="K358" i="67"/>
  <c r="L358" i="67" s="1"/>
  <c r="M358" i="67" s="1"/>
  <c r="N358" i="67" s="1"/>
  <c r="O358" i="67" s="1"/>
  <c r="P358" i="67" s="1"/>
  <c r="AR358" i="67" s="1"/>
  <c r="W358" i="67"/>
  <c r="X358" i="67" s="1"/>
  <c r="AS358" i="67" s="1"/>
  <c r="K362" i="67"/>
  <c r="L362" i="67" s="1"/>
  <c r="M362" i="67" s="1"/>
  <c r="N362" i="67" s="1"/>
  <c r="O362" i="67" s="1"/>
  <c r="P362" i="67" s="1"/>
  <c r="AR362" i="67" s="1"/>
  <c r="W362" i="67"/>
  <c r="X362" i="67" s="1"/>
  <c r="AS362" i="67" s="1"/>
  <c r="K366" i="67"/>
  <c r="L366" i="67" s="1"/>
  <c r="M366" i="67" s="1"/>
  <c r="N366" i="67" s="1"/>
  <c r="O366" i="67" s="1"/>
  <c r="P366" i="67" s="1"/>
  <c r="AR366" i="67" s="1"/>
  <c r="W366" i="67"/>
  <c r="X366" i="67" s="1"/>
  <c r="AS366" i="67" s="1"/>
  <c r="AE260" i="67"/>
  <c r="Y260" i="67"/>
  <c r="AE266" i="67"/>
  <c r="Y266" i="67"/>
  <c r="AE274" i="67"/>
  <c r="Y274" i="67"/>
  <c r="AE374" i="67"/>
  <c r="Y374" i="67"/>
  <c r="Y70" i="67"/>
  <c r="AE70" i="67"/>
  <c r="V70" i="67"/>
  <c r="AE109" i="67"/>
  <c r="Y109" i="67"/>
  <c r="AE101" i="67"/>
  <c r="Y101" i="67"/>
  <c r="AE93" i="67"/>
  <c r="Y93" i="67"/>
  <c r="AE85" i="67"/>
  <c r="Y85" i="67"/>
  <c r="Y77" i="67"/>
  <c r="Q62" i="67"/>
  <c r="V62" i="67"/>
  <c r="AE54" i="67"/>
  <c r="Y54" i="67"/>
  <c r="Q54" i="67"/>
  <c r="Q46" i="67"/>
  <c r="V46" i="67"/>
  <c r="Q38" i="67"/>
  <c r="Q30" i="67"/>
  <c r="Q22" i="67"/>
  <c r="Q14" i="67"/>
  <c r="Y259" i="67"/>
  <c r="AE267" i="67"/>
  <c r="Y267" i="67"/>
  <c r="AE275" i="67"/>
  <c r="Y275" i="67"/>
  <c r="Y283" i="67"/>
  <c r="Y291" i="67"/>
  <c r="Y309" i="67"/>
  <c r="Y317" i="67"/>
  <c r="Y325" i="67"/>
  <c r="Q368" i="67"/>
  <c r="Y372" i="67"/>
  <c r="AE375" i="67"/>
  <c r="Y375" i="67"/>
  <c r="Y106" i="67"/>
  <c r="Q98" i="67"/>
  <c r="V98" i="67"/>
  <c r="Y90" i="67"/>
  <c r="Q76" i="67"/>
  <c r="AE65" i="67"/>
  <c r="Y65" i="67"/>
  <c r="AE57" i="67"/>
  <c r="Y57" i="67"/>
  <c r="Y51" i="67"/>
  <c r="Y41" i="67"/>
  <c r="Y33" i="67"/>
  <c r="Y25" i="67"/>
  <c r="Y17" i="67"/>
  <c r="V206" i="67"/>
  <c r="Q206" i="67"/>
  <c r="Q262" i="67"/>
  <c r="V262" i="67"/>
  <c r="Y272" i="67"/>
  <c r="Q272" i="67"/>
  <c r="V272" i="67"/>
  <c r="Y288" i="67"/>
  <c r="Q288" i="67"/>
  <c r="V288" i="67"/>
  <c r="Y296" i="67"/>
  <c r="Q310" i="67"/>
  <c r="AE318" i="67"/>
  <c r="Y318" i="67"/>
  <c r="Q318" i="67"/>
  <c r="Y326" i="67"/>
  <c r="AE326" i="67"/>
  <c r="Q326" i="67"/>
  <c r="Y340" i="67"/>
  <c r="Q340" i="67"/>
  <c r="V340" i="67"/>
  <c r="Y348" i="67"/>
  <c r="W115" i="67"/>
  <c r="X115" i="67" s="1"/>
  <c r="AS115" i="67" s="1"/>
  <c r="K115" i="67"/>
  <c r="L115" i="67" s="1"/>
  <c r="M115" i="67" s="1"/>
  <c r="N115" i="67" s="1"/>
  <c r="O115" i="67" s="1"/>
  <c r="P115" i="67" s="1"/>
  <c r="AR115" i="67" s="1"/>
  <c r="W119" i="67"/>
  <c r="X119" i="67" s="1"/>
  <c r="AS119" i="67" s="1"/>
  <c r="K119" i="67"/>
  <c r="L119" i="67" s="1"/>
  <c r="M119" i="67" s="1"/>
  <c r="N119" i="67" s="1"/>
  <c r="O119" i="67" s="1"/>
  <c r="P119" i="67" s="1"/>
  <c r="AR119" i="67" s="1"/>
  <c r="W123" i="67"/>
  <c r="X123" i="67" s="1"/>
  <c r="AS123" i="67" s="1"/>
  <c r="K123" i="67"/>
  <c r="L123" i="67" s="1"/>
  <c r="M123" i="67" s="1"/>
  <c r="N123" i="67" s="1"/>
  <c r="O123" i="67" s="1"/>
  <c r="P123" i="67" s="1"/>
  <c r="AR123" i="67" s="1"/>
  <c r="W127" i="67"/>
  <c r="X127" i="67" s="1"/>
  <c r="AS127" i="67" s="1"/>
  <c r="K127" i="67"/>
  <c r="L127" i="67" s="1"/>
  <c r="M127" i="67" s="1"/>
  <c r="N127" i="67" s="1"/>
  <c r="O127" i="67" s="1"/>
  <c r="P127" i="67" s="1"/>
  <c r="AR127" i="67" s="1"/>
  <c r="W131" i="67"/>
  <c r="X131" i="67" s="1"/>
  <c r="AS131" i="67" s="1"/>
  <c r="K131" i="67"/>
  <c r="L131" i="67" s="1"/>
  <c r="M131" i="67" s="1"/>
  <c r="N131" i="67" s="1"/>
  <c r="O131" i="67" s="1"/>
  <c r="P131" i="67" s="1"/>
  <c r="AR131" i="67" s="1"/>
  <c r="W135" i="67"/>
  <c r="X135" i="67" s="1"/>
  <c r="AS135" i="67" s="1"/>
  <c r="K135" i="67"/>
  <c r="L135" i="67" s="1"/>
  <c r="M135" i="67" s="1"/>
  <c r="N135" i="67" s="1"/>
  <c r="O135" i="67" s="1"/>
  <c r="P135" i="67" s="1"/>
  <c r="AR135" i="67" s="1"/>
  <c r="W139" i="67"/>
  <c r="X139" i="67" s="1"/>
  <c r="AS139" i="67" s="1"/>
  <c r="K139" i="67"/>
  <c r="L139" i="67" s="1"/>
  <c r="M139" i="67" s="1"/>
  <c r="N139" i="67" s="1"/>
  <c r="O139" i="67" s="1"/>
  <c r="P139" i="67" s="1"/>
  <c r="AR139" i="67" s="1"/>
  <c r="W143" i="67"/>
  <c r="X143" i="67" s="1"/>
  <c r="AS143" i="67" s="1"/>
  <c r="K143" i="67"/>
  <c r="L143" i="67" s="1"/>
  <c r="M143" i="67" s="1"/>
  <c r="N143" i="67" s="1"/>
  <c r="O143" i="67" s="1"/>
  <c r="P143" i="67" s="1"/>
  <c r="AR143" i="67" s="1"/>
  <c r="W147" i="67"/>
  <c r="X147" i="67" s="1"/>
  <c r="AS147" i="67" s="1"/>
  <c r="K147" i="67"/>
  <c r="L147" i="67" s="1"/>
  <c r="M147" i="67" s="1"/>
  <c r="N147" i="67" s="1"/>
  <c r="O147" i="67" s="1"/>
  <c r="P147" i="67" s="1"/>
  <c r="AR147" i="67" s="1"/>
  <c r="W151" i="67"/>
  <c r="X151" i="67" s="1"/>
  <c r="AS151" i="67" s="1"/>
  <c r="K151" i="67"/>
  <c r="L151" i="67" s="1"/>
  <c r="M151" i="67" s="1"/>
  <c r="N151" i="67" s="1"/>
  <c r="O151" i="67" s="1"/>
  <c r="P151" i="67" s="1"/>
  <c r="AR151" i="67" s="1"/>
  <c r="W155" i="67"/>
  <c r="X155" i="67" s="1"/>
  <c r="AS155" i="67" s="1"/>
  <c r="K155" i="67"/>
  <c r="L155" i="67" s="1"/>
  <c r="M155" i="67" s="1"/>
  <c r="N155" i="67" s="1"/>
  <c r="O155" i="67" s="1"/>
  <c r="P155" i="67" s="1"/>
  <c r="AR155" i="67" s="1"/>
  <c r="W159" i="67"/>
  <c r="X159" i="67" s="1"/>
  <c r="AS159" i="67" s="1"/>
  <c r="K159" i="67"/>
  <c r="L159" i="67" s="1"/>
  <c r="M159" i="67" s="1"/>
  <c r="N159" i="67" s="1"/>
  <c r="O159" i="67" s="1"/>
  <c r="P159" i="67" s="1"/>
  <c r="AR159" i="67" s="1"/>
  <c r="W163" i="67"/>
  <c r="X163" i="67" s="1"/>
  <c r="K163" i="67"/>
  <c r="L163" i="67" s="1"/>
  <c r="M163" i="67" s="1"/>
  <c r="N163" i="67" s="1"/>
  <c r="O163" i="67" s="1"/>
  <c r="P163" i="67" s="1"/>
  <c r="W167" i="67"/>
  <c r="X167" i="67" s="1"/>
  <c r="AS167" i="67" s="1"/>
  <c r="K167" i="67"/>
  <c r="L167" i="67" s="1"/>
  <c r="M167" i="67" s="1"/>
  <c r="N167" i="67" s="1"/>
  <c r="O167" i="67" s="1"/>
  <c r="P167" i="67" s="1"/>
  <c r="AR167" i="67" s="1"/>
  <c r="W171" i="67"/>
  <c r="X171" i="67" s="1"/>
  <c r="AS171" i="67" s="1"/>
  <c r="K171" i="67"/>
  <c r="L171" i="67" s="1"/>
  <c r="M171" i="67" s="1"/>
  <c r="N171" i="67" s="1"/>
  <c r="O171" i="67" s="1"/>
  <c r="P171" i="67" s="1"/>
  <c r="AR171" i="67" s="1"/>
  <c r="W175" i="67"/>
  <c r="X175" i="67" s="1"/>
  <c r="AS175" i="67" s="1"/>
  <c r="K175" i="67"/>
  <c r="L175" i="67" s="1"/>
  <c r="M175" i="67" s="1"/>
  <c r="N175" i="67" s="1"/>
  <c r="O175" i="67" s="1"/>
  <c r="P175" i="67" s="1"/>
  <c r="AR175" i="67" s="1"/>
  <c r="W179" i="67"/>
  <c r="X179" i="67" s="1"/>
  <c r="AS179" i="67" s="1"/>
  <c r="K179" i="67"/>
  <c r="L179" i="67" s="1"/>
  <c r="M179" i="67" s="1"/>
  <c r="N179" i="67" s="1"/>
  <c r="O179" i="67" s="1"/>
  <c r="P179" i="67" s="1"/>
  <c r="AR179" i="67" s="1"/>
  <c r="W183" i="67"/>
  <c r="X183" i="67" s="1"/>
  <c r="AS183" i="67" s="1"/>
  <c r="K183" i="67"/>
  <c r="L183" i="67" s="1"/>
  <c r="M183" i="67" s="1"/>
  <c r="N183" i="67" s="1"/>
  <c r="O183" i="67" s="1"/>
  <c r="P183" i="67" s="1"/>
  <c r="AR183" i="67" s="1"/>
  <c r="W187" i="67"/>
  <c r="X187" i="67" s="1"/>
  <c r="AS187" i="67" s="1"/>
  <c r="K187" i="67"/>
  <c r="L187" i="67" s="1"/>
  <c r="M187" i="67" s="1"/>
  <c r="N187" i="67" s="1"/>
  <c r="O187" i="67" s="1"/>
  <c r="P187" i="67" s="1"/>
  <c r="AR187" i="67" s="1"/>
  <c r="W191" i="67"/>
  <c r="X191" i="67" s="1"/>
  <c r="AS191" i="67" s="1"/>
  <c r="K191" i="67"/>
  <c r="L191" i="67" s="1"/>
  <c r="M191" i="67" s="1"/>
  <c r="N191" i="67" s="1"/>
  <c r="O191" i="67" s="1"/>
  <c r="P191" i="67" s="1"/>
  <c r="AR191" i="67" s="1"/>
  <c r="W195" i="67"/>
  <c r="X195" i="67" s="1"/>
  <c r="AS195" i="67" s="1"/>
  <c r="K195" i="67"/>
  <c r="L195" i="67" s="1"/>
  <c r="M195" i="67" s="1"/>
  <c r="N195" i="67" s="1"/>
  <c r="O195" i="67" s="1"/>
  <c r="P195" i="67" s="1"/>
  <c r="AR195" i="67" s="1"/>
  <c r="W199" i="67"/>
  <c r="X199" i="67" s="1"/>
  <c r="AS199" i="67" s="1"/>
  <c r="K199" i="67"/>
  <c r="L199" i="67" s="1"/>
  <c r="M199" i="67" s="1"/>
  <c r="N199" i="67" s="1"/>
  <c r="O199" i="67" s="1"/>
  <c r="P199" i="67" s="1"/>
  <c r="AR199" i="67" s="1"/>
  <c r="W207" i="67"/>
  <c r="X207" i="67" s="1"/>
  <c r="AS207" i="67" s="1"/>
  <c r="K207" i="67"/>
  <c r="L207" i="67" s="1"/>
  <c r="M207" i="67" s="1"/>
  <c r="N207" i="67" s="1"/>
  <c r="O207" i="67" s="1"/>
  <c r="P207" i="67" s="1"/>
  <c r="AR207" i="67" s="1"/>
  <c r="W211" i="67"/>
  <c r="X211" i="67" s="1"/>
  <c r="AS211" i="67" s="1"/>
  <c r="K211" i="67"/>
  <c r="L211" i="67" s="1"/>
  <c r="M211" i="67" s="1"/>
  <c r="N211" i="67" s="1"/>
  <c r="O211" i="67" s="1"/>
  <c r="P211" i="67" s="1"/>
  <c r="AR211" i="67" s="1"/>
  <c r="W215" i="67"/>
  <c r="X215" i="67" s="1"/>
  <c r="AS215" i="67" s="1"/>
  <c r="K215" i="67"/>
  <c r="L215" i="67" s="1"/>
  <c r="M215" i="67" s="1"/>
  <c r="N215" i="67" s="1"/>
  <c r="O215" i="67" s="1"/>
  <c r="P215" i="67" s="1"/>
  <c r="AR215" i="67" s="1"/>
  <c r="W219" i="67"/>
  <c r="X219" i="67" s="1"/>
  <c r="AS219" i="67" s="1"/>
  <c r="K219" i="67"/>
  <c r="L219" i="67" s="1"/>
  <c r="M219" i="67" s="1"/>
  <c r="N219" i="67" s="1"/>
  <c r="O219" i="67" s="1"/>
  <c r="P219" i="67" s="1"/>
  <c r="AR219" i="67" s="1"/>
  <c r="W223" i="67"/>
  <c r="X223" i="67" s="1"/>
  <c r="AS223" i="67" s="1"/>
  <c r="K223" i="67"/>
  <c r="L223" i="67" s="1"/>
  <c r="M223" i="67" s="1"/>
  <c r="N223" i="67" s="1"/>
  <c r="O223" i="67" s="1"/>
  <c r="P223" i="67" s="1"/>
  <c r="AR223" i="67" s="1"/>
  <c r="W227" i="67"/>
  <c r="X227" i="67" s="1"/>
  <c r="AS227" i="67" s="1"/>
  <c r="K227" i="67"/>
  <c r="L227" i="67" s="1"/>
  <c r="M227" i="67" s="1"/>
  <c r="N227" i="67" s="1"/>
  <c r="O227" i="67" s="1"/>
  <c r="P227" i="67" s="1"/>
  <c r="AR227" i="67" s="1"/>
  <c r="W231" i="67"/>
  <c r="X231" i="67" s="1"/>
  <c r="AS231" i="67" s="1"/>
  <c r="K231" i="67"/>
  <c r="L231" i="67" s="1"/>
  <c r="M231" i="67" s="1"/>
  <c r="N231" i="67" s="1"/>
  <c r="O231" i="67" s="1"/>
  <c r="P231" i="67" s="1"/>
  <c r="AR231" i="67" s="1"/>
  <c r="W235" i="67"/>
  <c r="X235" i="67" s="1"/>
  <c r="AS235" i="67" s="1"/>
  <c r="K235" i="67"/>
  <c r="L235" i="67" s="1"/>
  <c r="M235" i="67" s="1"/>
  <c r="N235" i="67" s="1"/>
  <c r="O235" i="67" s="1"/>
  <c r="P235" i="67" s="1"/>
  <c r="AR235" i="67" s="1"/>
  <c r="W239" i="67"/>
  <c r="X239" i="67" s="1"/>
  <c r="AS239" i="67" s="1"/>
  <c r="K239" i="67"/>
  <c r="L239" i="67" s="1"/>
  <c r="M239" i="67" s="1"/>
  <c r="N239" i="67" s="1"/>
  <c r="O239" i="67" s="1"/>
  <c r="P239" i="67" s="1"/>
  <c r="AR239" i="67" s="1"/>
  <c r="W243" i="67"/>
  <c r="X243" i="67" s="1"/>
  <c r="AS243" i="67" s="1"/>
  <c r="K243" i="67"/>
  <c r="L243" i="67" s="1"/>
  <c r="M243" i="67" s="1"/>
  <c r="N243" i="67" s="1"/>
  <c r="O243" i="67" s="1"/>
  <c r="P243" i="67" s="1"/>
  <c r="AR243" i="67" s="1"/>
  <c r="W247" i="67"/>
  <c r="X247" i="67" s="1"/>
  <c r="AS247" i="67" s="1"/>
  <c r="K247" i="67"/>
  <c r="L247" i="67" s="1"/>
  <c r="M247" i="67" s="1"/>
  <c r="N247" i="67" s="1"/>
  <c r="O247" i="67" s="1"/>
  <c r="P247" i="67" s="1"/>
  <c r="AR247" i="67" s="1"/>
  <c r="W251" i="67"/>
  <c r="X251" i="67" s="1"/>
  <c r="AS251" i="67" s="1"/>
  <c r="K251" i="67"/>
  <c r="L251" i="67" s="1"/>
  <c r="M251" i="67" s="1"/>
  <c r="N251" i="67" s="1"/>
  <c r="O251" i="67" s="1"/>
  <c r="P251" i="67" s="1"/>
  <c r="AR251" i="67" s="1"/>
  <c r="W255" i="67"/>
  <c r="X255" i="67" s="1"/>
  <c r="K255" i="67"/>
  <c r="L255" i="67" s="1"/>
  <c r="M255" i="67" s="1"/>
  <c r="N255" i="67" s="1"/>
  <c r="O255" i="67" s="1"/>
  <c r="P255" i="67" s="1"/>
  <c r="W297" i="67"/>
  <c r="X297" i="67" s="1"/>
  <c r="AS297" i="67" s="1"/>
  <c r="K297" i="67"/>
  <c r="L297" i="67" s="1"/>
  <c r="M297" i="67" s="1"/>
  <c r="N297" i="67" s="1"/>
  <c r="O297" i="67" s="1"/>
  <c r="P297" i="67" s="1"/>
  <c r="AR297" i="67" s="1"/>
  <c r="W301" i="67"/>
  <c r="X301" i="67" s="1"/>
  <c r="AS301" i="67" s="1"/>
  <c r="K301" i="67"/>
  <c r="L301" i="67" s="1"/>
  <c r="M301" i="67" s="1"/>
  <c r="N301" i="67" s="1"/>
  <c r="O301" i="67" s="1"/>
  <c r="P301" i="67" s="1"/>
  <c r="AR301" i="67" s="1"/>
  <c r="W305" i="67"/>
  <c r="X305" i="67" s="1"/>
  <c r="AS305" i="67" s="1"/>
  <c r="K305" i="67"/>
  <c r="L305" i="67" s="1"/>
  <c r="M305" i="67" s="1"/>
  <c r="N305" i="67" s="1"/>
  <c r="O305" i="67" s="1"/>
  <c r="P305" i="67" s="1"/>
  <c r="AR305" i="67" s="1"/>
  <c r="W329" i="67"/>
  <c r="X329" i="67" s="1"/>
  <c r="AS329" i="67" s="1"/>
  <c r="K329" i="67"/>
  <c r="L329" i="67" s="1"/>
  <c r="M329" i="67" s="1"/>
  <c r="N329" i="67" s="1"/>
  <c r="O329" i="67" s="1"/>
  <c r="P329" i="67" s="1"/>
  <c r="AR329" i="67" s="1"/>
  <c r="W353" i="67"/>
  <c r="X353" i="67" s="1"/>
  <c r="AS353" i="67" s="1"/>
  <c r="K353" i="67"/>
  <c r="L353" i="67" s="1"/>
  <c r="M353" i="67" s="1"/>
  <c r="N353" i="67" s="1"/>
  <c r="O353" i="67" s="1"/>
  <c r="P353" i="67" s="1"/>
  <c r="AR353" i="67" s="1"/>
  <c r="W357" i="67"/>
  <c r="X357" i="67" s="1"/>
  <c r="AS357" i="67" s="1"/>
  <c r="K357" i="67"/>
  <c r="L357" i="67" s="1"/>
  <c r="M357" i="67" s="1"/>
  <c r="N357" i="67" s="1"/>
  <c r="O357" i="67" s="1"/>
  <c r="P357" i="67" s="1"/>
  <c r="AR357" i="67" s="1"/>
  <c r="W361" i="67"/>
  <c r="X361" i="67" s="1"/>
  <c r="AS361" i="67" s="1"/>
  <c r="K361" i="67"/>
  <c r="L361" i="67" s="1"/>
  <c r="M361" i="67" s="1"/>
  <c r="N361" i="67" s="1"/>
  <c r="O361" i="67" s="1"/>
  <c r="P361" i="67" s="1"/>
  <c r="AR361" i="67" s="1"/>
  <c r="W365" i="67"/>
  <c r="X365" i="67" s="1"/>
  <c r="AS365" i="67" s="1"/>
  <c r="K365" i="67"/>
  <c r="L365" i="67" s="1"/>
  <c r="M365" i="67" s="1"/>
  <c r="N365" i="67" s="1"/>
  <c r="O365" i="67" s="1"/>
  <c r="P365" i="67" s="1"/>
  <c r="AR365" i="67" s="1"/>
  <c r="K114" i="67"/>
  <c r="L114" i="67" s="1"/>
  <c r="M114" i="67" s="1"/>
  <c r="N114" i="67" s="1"/>
  <c r="O114" i="67" s="1"/>
  <c r="P114" i="67" s="1"/>
  <c r="AR114" i="67" s="1"/>
  <c r="W114" i="67"/>
  <c r="X114" i="67" s="1"/>
  <c r="AS114" i="67" s="1"/>
  <c r="K116" i="67"/>
  <c r="L116" i="67" s="1"/>
  <c r="M116" i="67" s="1"/>
  <c r="N116" i="67" s="1"/>
  <c r="O116" i="67" s="1"/>
  <c r="P116" i="67" s="1"/>
  <c r="AR116" i="67" s="1"/>
  <c r="W116" i="67"/>
  <c r="X116" i="67" s="1"/>
  <c r="AS116" i="67" s="1"/>
  <c r="K120" i="67"/>
  <c r="L120" i="67" s="1"/>
  <c r="M120" i="67" s="1"/>
  <c r="N120" i="67" s="1"/>
  <c r="O120" i="67" s="1"/>
  <c r="P120" i="67" s="1"/>
  <c r="AR120" i="67" s="1"/>
  <c r="W120" i="67"/>
  <c r="X120" i="67" s="1"/>
  <c r="AS120" i="67" s="1"/>
  <c r="K124" i="67"/>
  <c r="L124" i="67" s="1"/>
  <c r="M124" i="67" s="1"/>
  <c r="N124" i="67" s="1"/>
  <c r="O124" i="67" s="1"/>
  <c r="P124" i="67" s="1"/>
  <c r="AR124" i="67" s="1"/>
  <c r="W124" i="67"/>
  <c r="X124" i="67" s="1"/>
  <c r="AS124" i="67" s="1"/>
  <c r="K128" i="67"/>
  <c r="L128" i="67" s="1"/>
  <c r="M128" i="67" s="1"/>
  <c r="N128" i="67" s="1"/>
  <c r="O128" i="67" s="1"/>
  <c r="P128" i="67" s="1"/>
  <c r="AR128" i="67" s="1"/>
  <c r="W128" i="67"/>
  <c r="X128" i="67" s="1"/>
  <c r="AS128" i="67" s="1"/>
  <c r="K132" i="67"/>
  <c r="L132" i="67" s="1"/>
  <c r="M132" i="67" s="1"/>
  <c r="N132" i="67" s="1"/>
  <c r="O132" i="67" s="1"/>
  <c r="P132" i="67" s="1"/>
  <c r="W132" i="67"/>
  <c r="X132" i="67" s="1"/>
  <c r="K136" i="67"/>
  <c r="L136" i="67" s="1"/>
  <c r="M136" i="67" s="1"/>
  <c r="N136" i="67" s="1"/>
  <c r="O136" i="67" s="1"/>
  <c r="P136" i="67" s="1"/>
  <c r="AR136" i="67" s="1"/>
  <c r="W136" i="67"/>
  <c r="X136" i="67" s="1"/>
  <c r="AS136" i="67" s="1"/>
  <c r="K140" i="67"/>
  <c r="L140" i="67" s="1"/>
  <c r="M140" i="67" s="1"/>
  <c r="N140" i="67" s="1"/>
  <c r="O140" i="67" s="1"/>
  <c r="P140" i="67" s="1"/>
  <c r="AR140" i="67" s="1"/>
  <c r="W140" i="67"/>
  <c r="X140" i="67" s="1"/>
  <c r="AS140" i="67" s="1"/>
  <c r="K144" i="67"/>
  <c r="L144" i="67" s="1"/>
  <c r="M144" i="67" s="1"/>
  <c r="N144" i="67" s="1"/>
  <c r="O144" i="67" s="1"/>
  <c r="P144" i="67" s="1"/>
  <c r="AR144" i="67" s="1"/>
  <c r="W144" i="67"/>
  <c r="X144" i="67" s="1"/>
  <c r="AS144" i="67" s="1"/>
  <c r="K148" i="67"/>
  <c r="L148" i="67" s="1"/>
  <c r="M148" i="67" s="1"/>
  <c r="N148" i="67" s="1"/>
  <c r="O148" i="67" s="1"/>
  <c r="P148" i="67" s="1"/>
  <c r="AR148" i="67" s="1"/>
  <c r="W148" i="67"/>
  <c r="X148" i="67" s="1"/>
  <c r="AS148" i="67" s="1"/>
  <c r="K152" i="67"/>
  <c r="L152" i="67" s="1"/>
  <c r="M152" i="67" s="1"/>
  <c r="N152" i="67" s="1"/>
  <c r="O152" i="67" s="1"/>
  <c r="P152" i="67" s="1"/>
  <c r="AR152" i="67" s="1"/>
  <c r="W152" i="67"/>
  <c r="X152" i="67" s="1"/>
  <c r="AS152" i="67" s="1"/>
  <c r="K156" i="67"/>
  <c r="L156" i="67" s="1"/>
  <c r="M156" i="67" s="1"/>
  <c r="N156" i="67" s="1"/>
  <c r="O156" i="67" s="1"/>
  <c r="P156" i="67" s="1"/>
  <c r="AR156" i="67" s="1"/>
  <c r="W156" i="67"/>
  <c r="X156" i="67" s="1"/>
  <c r="AS156" i="67" s="1"/>
  <c r="K160" i="67"/>
  <c r="L160" i="67" s="1"/>
  <c r="M160" i="67" s="1"/>
  <c r="N160" i="67" s="1"/>
  <c r="O160" i="67" s="1"/>
  <c r="P160" i="67" s="1"/>
  <c r="AR160" i="67" s="1"/>
  <c r="W160" i="67"/>
  <c r="X160" i="67" s="1"/>
  <c r="AS160" i="67" s="1"/>
  <c r="K164" i="67"/>
  <c r="L164" i="67" s="1"/>
  <c r="M164" i="67" s="1"/>
  <c r="N164" i="67" s="1"/>
  <c r="O164" i="67" s="1"/>
  <c r="P164" i="67" s="1"/>
  <c r="AR164" i="67" s="1"/>
  <c r="W164" i="67"/>
  <c r="X164" i="67" s="1"/>
  <c r="AS164" i="67" s="1"/>
  <c r="K168" i="67"/>
  <c r="L168" i="67" s="1"/>
  <c r="M168" i="67" s="1"/>
  <c r="N168" i="67" s="1"/>
  <c r="O168" i="67" s="1"/>
  <c r="P168" i="67" s="1"/>
  <c r="AR168" i="67" s="1"/>
  <c r="W168" i="67"/>
  <c r="X168" i="67" s="1"/>
  <c r="AS168" i="67" s="1"/>
  <c r="K172" i="67"/>
  <c r="L172" i="67" s="1"/>
  <c r="M172" i="67" s="1"/>
  <c r="N172" i="67" s="1"/>
  <c r="O172" i="67" s="1"/>
  <c r="P172" i="67" s="1"/>
  <c r="AR172" i="67" s="1"/>
  <c r="W172" i="67"/>
  <c r="X172" i="67" s="1"/>
  <c r="AS172" i="67" s="1"/>
  <c r="K176" i="67"/>
  <c r="L176" i="67" s="1"/>
  <c r="M176" i="67" s="1"/>
  <c r="N176" i="67" s="1"/>
  <c r="O176" i="67" s="1"/>
  <c r="P176" i="67" s="1"/>
  <c r="AR176" i="67" s="1"/>
  <c r="W176" i="67"/>
  <c r="X176" i="67" s="1"/>
  <c r="AS176" i="67" s="1"/>
  <c r="K180" i="67"/>
  <c r="L180" i="67" s="1"/>
  <c r="M180" i="67" s="1"/>
  <c r="N180" i="67" s="1"/>
  <c r="O180" i="67" s="1"/>
  <c r="P180" i="67" s="1"/>
  <c r="AR180" i="67" s="1"/>
  <c r="W180" i="67"/>
  <c r="X180" i="67" s="1"/>
  <c r="AS180" i="67" s="1"/>
  <c r="K184" i="67"/>
  <c r="L184" i="67" s="1"/>
  <c r="M184" i="67" s="1"/>
  <c r="N184" i="67" s="1"/>
  <c r="O184" i="67" s="1"/>
  <c r="P184" i="67" s="1"/>
  <c r="AR184" i="67" s="1"/>
  <c r="W184" i="67"/>
  <c r="X184" i="67" s="1"/>
  <c r="AS184" i="67" s="1"/>
  <c r="K188" i="67"/>
  <c r="L188" i="67" s="1"/>
  <c r="M188" i="67" s="1"/>
  <c r="N188" i="67" s="1"/>
  <c r="O188" i="67" s="1"/>
  <c r="P188" i="67" s="1"/>
  <c r="AR188" i="67" s="1"/>
  <c r="W188" i="67"/>
  <c r="X188" i="67" s="1"/>
  <c r="AS188" i="67" s="1"/>
  <c r="K192" i="67"/>
  <c r="L192" i="67" s="1"/>
  <c r="M192" i="67" s="1"/>
  <c r="N192" i="67" s="1"/>
  <c r="O192" i="67" s="1"/>
  <c r="P192" i="67" s="1"/>
  <c r="AR192" i="67" s="1"/>
  <c r="W192" i="67"/>
  <c r="X192" i="67" s="1"/>
  <c r="AS192" i="67" s="1"/>
  <c r="K196" i="67"/>
  <c r="L196" i="67" s="1"/>
  <c r="M196" i="67" s="1"/>
  <c r="N196" i="67" s="1"/>
  <c r="O196" i="67" s="1"/>
  <c r="P196" i="67" s="1"/>
  <c r="AR196" i="67" s="1"/>
  <c r="W196" i="67"/>
  <c r="X196" i="67" s="1"/>
  <c r="AS196" i="67" s="1"/>
  <c r="K200" i="67"/>
  <c r="L200" i="67" s="1"/>
  <c r="M200" i="67" s="1"/>
  <c r="N200" i="67" s="1"/>
  <c r="O200" i="67" s="1"/>
  <c r="P200" i="67" s="1"/>
  <c r="AR200" i="67" s="1"/>
  <c r="W200" i="67"/>
  <c r="X200" i="67" s="1"/>
  <c r="AS200" i="67" s="1"/>
  <c r="K210" i="67"/>
  <c r="L210" i="67" s="1"/>
  <c r="M210" i="67" s="1"/>
  <c r="N210" i="67" s="1"/>
  <c r="O210" i="67" s="1"/>
  <c r="P210" i="67" s="1"/>
  <c r="AR210" i="67" s="1"/>
  <c r="W210" i="67"/>
  <c r="X210" i="67" s="1"/>
  <c r="AS210" i="67" s="1"/>
  <c r="K214" i="67"/>
  <c r="L214" i="67" s="1"/>
  <c r="M214" i="67" s="1"/>
  <c r="N214" i="67" s="1"/>
  <c r="O214" i="67" s="1"/>
  <c r="P214" i="67" s="1"/>
  <c r="AR214" i="67" s="1"/>
  <c r="W214" i="67"/>
  <c r="X214" i="67" s="1"/>
  <c r="AS214" i="67" s="1"/>
  <c r="K218" i="67"/>
  <c r="L218" i="67" s="1"/>
  <c r="M218" i="67" s="1"/>
  <c r="N218" i="67" s="1"/>
  <c r="O218" i="67" s="1"/>
  <c r="P218" i="67" s="1"/>
  <c r="AR218" i="67" s="1"/>
  <c r="W218" i="67"/>
  <c r="X218" i="67" s="1"/>
  <c r="AS218" i="67" s="1"/>
  <c r="K222" i="67"/>
  <c r="L222" i="67" s="1"/>
  <c r="M222" i="67" s="1"/>
  <c r="N222" i="67" s="1"/>
  <c r="O222" i="67" s="1"/>
  <c r="P222" i="67" s="1"/>
  <c r="AR222" i="67" s="1"/>
  <c r="W222" i="67"/>
  <c r="X222" i="67" s="1"/>
  <c r="AS222" i="67" s="1"/>
  <c r="K226" i="67"/>
  <c r="L226" i="67" s="1"/>
  <c r="M226" i="67" s="1"/>
  <c r="N226" i="67" s="1"/>
  <c r="O226" i="67" s="1"/>
  <c r="P226" i="67" s="1"/>
  <c r="AR226" i="67" s="1"/>
  <c r="W226" i="67"/>
  <c r="X226" i="67" s="1"/>
  <c r="AS226" i="67" s="1"/>
  <c r="K230" i="67"/>
  <c r="L230" i="67" s="1"/>
  <c r="M230" i="67" s="1"/>
  <c r="N230" i="67" s="1"/>
  <c r="O230" i="67" s="1"/>
  <c r="P230" i="67" s="1"/>
  <c r="AR230" i="67" s="1"/>
  <c r="W230" i="67"/>
  <c r="X230" i="67" s="1"/>
  <c r="AS230" i="67" s="1"/>
  <c r="K234" i="67"/>
  <c r="L234" i="67" s="1"/>
  <c r="M234" i="67" s="1"/>
  <c r="N234" i="67" s="1"/>
  <c r="O234" i="67" s="1"/>
  <c r="P234" i="67" s="1"/>
  <c r="AR234" i="67" s="1"/>
  <c r="W234" i="67"/>
  <c r="X234" i="67" s="1"/>
  <c r="AS234" i="67" s="1"/>
  <c r="K238" i="67"/>
  <c r="L238" i="67" s="1"/>
  <c r="M238" i="67" s="1"/>
  <c r="N238" i="67" s="1"/>
  <c r="O238" i="67" s="1"/>
  <c r="P238" i="67" s="1"/>
  <c r="AR238" i="67" s="1"/>
  <c r="W238" i="67"/>
  <c r="X238" i="67" s="1"/>
  <c r="AS238" i="67" s="1"/>
  <c r="K242" i="67"/>
  <c r="L242" i="67" s="1"/>
  <c r="M242" i="67" s="1"/>
  <c r="N242" i="67" s="1"/>
  <c r="O242" i="67" s="1"/>
  <c r="P242" i="67" s="1"/>
  <c r="AR242" i="67" s="1"/>
  <c r="W242" i="67"/>
  <c r="X242" i="67" s="1"/>
  <c r="AS242" i="67" s="1"/>
  <c r="K246" i="67"/>
  <c r="L246" i="67" s="1"/>
  <c r="M246" i="67" s="1"/>
  <c r="N246" i="67" s="1"/>
  <c r="O246" i="67" s="1"/>
  <c r="P246" i="67" s="1"/>
  <c r="AR246" i="67" s="1"/>
  <c r="W246" i="67"/>
  <c r="X246" i="67" s="1"/>
  <c r="AS246" i="67" s="1"/>
  <c r="K250" i="67"/>
  <c r="L250" i="67" s="1"/>
  <c r="M250" i="67" s="1"/>
  <c r="N250" i="67" s="1"/>
  <c r="O250" i="67" s="1"/>
  <c r="P250" i="67" s="1"/>
  <c r="AR250" i="67" s="1"/>
  <c r="W250" i="67"/>
  <c r="X250" i="67" s="1"/>
  <c r="AS250" i="67" s="1"/>
  <c r="K254" i="67"/>
  <c r="L254" i="67" s="1"/>
  <c r="M254" i="67" s="1"/>
  <c r="N254" i="67" s="1"/>
  <c r="O254" i="67" s="1"/>
  <c r="P254" i="67" s="1"/>
  <c r="AR254" i="67" s="1"/>
  <c r="W254" i="67"/>
  <c r="X254" i="67" s="1"/>
  <c r="AS254" i="67" s="1"/>
  <c r="K298" i="67"/>
  <c r="L298" i="67" s="1"/>
  <c r="M298" i="67" s="1"/>
  <c r="N298" i="67" s="1"/>
  <c r="O298" i="67" s="1"/>
  <c r="P298" i="67" s="1"/>
  <c r="AR298" i="67" s="1"/>
  <c r="W298" i="67"/>
  <c r="X298" i="67" s="1"/>
  <c r="AS298" i="67" s="1"/>
  <c r="K302" i="67"/>
  <c r="L302" i="67" s="1"/>
  <c r="M302" i="67" s="1"/>
  <c r="N302" i="67" s="1"/>
  <c r="O302" i="67" s="1"/>
  <c r="P302" i="67" s="1"/>
  <c r="AR302" i="67" s="1"/>
  <c r="W302" i="67"/>
  <c r="X302" i="67" s="1"/>
  <c r="AS302" i="67" s="1"/>
  <c r="W328" i="67"/>
  <c r="X328" i="67" s="1"/>
  <c r="AS328" i="67" s="1"/>
  <c r="K328" i="67"/>
  <c r="L328" i="67" s="1"/>
  <c r="M328" i="67" s="1"/>
  <c r="N328" i="67" s="1"/>
  <c r="O328" i="67" s="1"/>
  <c r="P328" i="67" s="1"/>
  <c r="AR328" i="67" s="1"/>
  <c r="W332" i="67"/>
  <c r="X332" i="67" s="1"/>
  <c r="AS332" i="67" s="1"/>
  <c r="K332" i="67"/>
  <c r="L332" i="67" s="1"/>
  <c r="M332" i="67" s="1"/>
  <c r="N332" i="67" s="1"/>
  <c r="O332" i="67" s="1"/>
  <c r="P332" i="67" s="1"/>
  <c r="AR332" i="67" s="1"/>
  <c r="K356" i="67"/>
  <c r="L356" i="67" s="1"/>
  <c r="M356" i="67" s="1"/>
  <c r="N356" i="67" s="1"/>
  <c r="O356" i="67" s="1"/>
  <c r="P356" i="67" s="1"/>
  <c r="AR356" i="67" s="1"/>
  <c r="W356" i="67"/>
  <c r="X356" i="67" s="1"/>
  <c r="AS356" i="67" s="1"/>
  <c r="K360" i="67"/>
  <c r="L360" i="67" s="1"/>
  <c r="M360" i="67" s="1"/>
  <c r="N360" i="67" s="1"/>
  <c r="O360" i="67" s="1"/>
  <c r="P360" i="67" s="1"/>
  <c r="AR360" i="67" s="1"/>
  <c r="W360" i="67"/>
  <c r="X360" i="67" s="1"/>
  <c r="AS360" i="67" s="1"/>
  <c r="K364" i="67"/>
  <c r="L364" i="67" s="1"/>
  <c r="M364" i="67" s="1"/>
  <c r="N364" i="67" s="1"/>
  <c r="O364" i="67" s="1"/>
  <c r="P364" i="67" s="1"/>
  <c r="AR364" i="67" s="1"/>
  <c r="W364" i="67"/>
  <c r="X364" i="67" s="1"/>
  <c r="AS364" i="67" s="1"/>
  <c r="Y39" i="67"/>
  <c r="Y31" i="67"/>
  <c r="Y23" i="67"/>
  <c r="Y204" i="67"/>
  <c r="Q264" i="67"/>
  <c r="V264" i="67"/>
  <c r="Y270" i="67"/>
  <c r="Q286" i="67"/>
  <c r="V286" i="67"/>
  <c r="Q312" i="67"/>
  <c r="V312" i="67"/>
  <c r="Y320" i="67"/>
  <c r="Q320" i="67"/>
  <c r="V320" i="67"/>
  <c r="Y334" i="67"/>
  <c r="Q334" i="67"/>
  <c r="V334" i="67"/>
  <c r="Q342" i="67"/>
  <c r="V342" i="67"/>
  <c r="Q350" i="67"/>
  <c r="V350" i="67"/>
  <c r="L121" i="58"/>
  <c r="M121" i="58" s="1"/>
  <c r="N121" i="58" s="1"/>
  <c r="O121" i="58" s="1"/>
  <c r="P121" i="58" s="1"/>
  <c r="G118" i="61" s="1"/>
  <c r="K28" i="56"/>
  <c r="L28" i="56" s="1"/>
  <c r="M28" i="56" s="1"/>
  <c r="N28" i="56" s="1"/>
  <c r="O28" i="56" s="1"/>
  <c r="P28" i="56" s="1"/>
  <c r="H25" i="61" s="1"/>
  <c r="W188" i="58"/>
  <c r="X188" i="58" s="1"/>
  <c r="Y188" i="58" s="1"/>
  <c r="K176" i="58"/>
  <c r="L176" i="58" s="1"/>
  <c r="M176" i="58" s="1"/>
  <c r="N176" i="58" s="1"/>
  <c r="O176" i="58" s="1"/>
  <c r="P176" i="58" s="1"/>
  <c r="G173" i="61" s="1"/>
  <c r="K65" i="62"/>
  <c r="L65" i="62" s="1"/>
  <c r="M65" i="62" s="1"/>
  <c r="N65" i="62" s="1"/>
  <c r="O65" i="62" s="1"/>
  <c r="P65" i="62" s="1"/>
  <c r="D62" i="61" s="1"/>
  <c r="K90" i="62"/>
  <c r="L90" i="62" s="1"/>
  <c r="M90" i="62" s="1"/>
  <c r="N90" i="62" s="1"/>
  <c r="O90" i="62" s="1"/>
  <c r="P90" i="62" s="1"/>
  <c r="V90" i="62" s="1"/>
  <c r="K76" i="62"/>
  <c r="L76" i="62" s="1"/>
  <c r="M76" i="62" s="1"/>
  <c r="N76" i="62" s="1"/>
  <c r="O76" i="62" s="1"/>
  <c r="P76" i="62" s="1"/>
  <c r="Q76" i="62" s="1"/>
  <c r="Q44" i="62"/>
  <c r="R44" i="62" s="1"/>
  <c r="T44" i="62" s="1"/>
  <c r="W71" i="62"/>
  <c r="X71" i="62" s="1"/>
  <c r="Y71" i="62" s="1"/>
  <c r="Z71" i="62" s="1"/>
  <c r="L93" i="62"/>
  <c r="M93" i="62" s="1"/>
  <c r="N93" i="62" s="1"/>
  <c r="O93" i="62" s="1"/>
  <c r="P93" i="62" s="1"/>
  <c r="L35" i="62"/>
  <c r="M35" i="62" s="1"/>
  <c r="N35" i="62" s="1"/>
  <c r="O35" i="62" s="1"/>
  <c r="P35" i="62" s="1"/>
  <c r="D32" i="61" s="1"/>
  <c r="L71" i="62"/>
  <c r="M71" i="62" s="1"/>
  <c r="N71" i="62" s="1"/>
  <c r="O71" i="62" s="1"/>
  <c r="P71" i="62" s="1"/>
  <c r="Q71" i="62" s="1"/>
  <c r="R71" i="62" s="1"/>
  <c r="T71" i="62" s="1"/>
  <c r="I151" i="62"/>
  <c r="J151" i="62" s="1"/>
  <c r="W151" i="62" s="1"/>
  <c r="X151" i="62" s="1"/>
  <c r="I25" i="62"/>
  <c r="J25" i="62" s="1"/>
  <c r="K25" i="62" s="1"/>
  <c r="I17" i="62"/>
  <c r="J17" i="62" s="1"/>
  <c r="W17" i="62" s="1"/>
  <c r="X17" i="62" s="1"/>
  <c r="Y17" i="62" s="1"/>
  <c r="Z17" i="62" s="1"/>
  <c r="AB17" i="62" s="1"/>
  <c r="W124" i="58"/>
  <c r="X124" i="58" s="1"/>
  <c r="Y124" i="58" s="1"/>
  <c r="K94" i="62"/>
  <c r="L94" i="62" s="1"/>
  <c r="M94" i="62" s="1"/>
  <c r="N94" i="62" s="1"/>
  <c r="O94" i="62" s="1"/>
  <c r="P94" i="62" s="1"/>
  <c r="D91" i="61" s="1"/>
  <c r="K69" i="62"/>
  <c r="L69" i="62" s="1"/>
  <c r="M69" i="62" s="1"/>
  <c r="N69" i="62" s="1"/>
  <c r="O69" i="62" s="1"/>
  <c r="P69" i="62" s="1"/>
  <c r="D66" i="61" s="1"/>
  <c r="W62" i="58"/>
  <c r="X62" i="58" s="1"/>
  <c r="AE62" i="58" s="1"/>
  <c r="W156" i="58"/>
  <c r="X156" i="58" s="1"/>
  <c r="Y156" i="58" s="1"/>
  <c r="K144" i="58"/>
  <c r="L144" i="58" s="1"/>
  <c r="M144" i="58" s="1"/>
  <c r="N144" i="58" s="1"/>
  <c r="O144" i="58" s="1"/>
  <c r="P144" i="58" s="1"/>
  <c r="Q144" i="58" s="1"/>
  <c r="W68" i="59"/>
  <c r="X68" i="59" s="1"/>
  <c r="Y68" i="59" s="1"/>
  <c r="K77" i="59"/>
  <c r="L77" i="59" s="1"/>
  <c r="M77" i="59" s="1"/>
  <c r="N77" i="59" s="1"/>
  <c r="O77" i="59" s="1"/>
  <c r="P77" i="59" s="1"/>
  <c r="Q77" i="59" s="1"/>
  <c r="AE21" i="62"/>
  <c r="AE18" i="62"/>
  <c r="W80" i="58"/>
  <c r="X80" i="58" s="1"/>
  <c r="AE80" i="58" s="1"/>
  <c r="W119" i="58"/>
  <c r="X119" i="58" s="1"/>
  <c r="Y119" i="58" s="1"/>
  <c r="W123" i="58"/>
  <c r="X123" i="58" s="1"/>
  <c r="AE124" i="58" s="1"/>
  <c r="L119" i="58"/>
  <c r="M119" i="58" s="1"/>
  <c r="N119" i="58" s="1"/>
  <c r="O119" i="58" s="1"/>
  <c r="P119" i="58" s="1"/>
  <c r="G116" i="61" s="1"/>
  <c r="L123" i="58"/>
  <c r="M123" i="58" s="1"/>
  <c r="N123" i="58" s="1"/>
  <c r="O123" i="58" s="1"/>
  <c r="P123" i="58" s="1"/>
  <c r="Q123" i="58" s="1"/>
  <c r="K60" i="56"/>
  <c r="L60" i="56" s="1"/>
  <c r="M60" i="56" s="1"/>
  <c r="N60" i="56" s="1"/>
  <c r="O60" i="56" s="1"/>
  <c r="P60" i="56" s="1"/>
  <c r="H57" i="61" s="1"/>
  <c r="W30" i="58"/>
  <c r="X30" i="58" s="1"/>
  <c r="AE30" i="58" s="1"/>
  <c r="W140" i="58"/>
  <c r="X140" i="58" s="1"/>
  <c r="Y140" i="58" s="1"/>
  <c r="W172" i="58"/>
  <c r="X172" i="58" s="1"/>
  <c r="Y172" i="58" s="1"/>
  <c r="L118" i="58"/>
  <c r="M118" i="58" s="1"/>
  <c r="N118" i="58" s="1"/>
  <c r="O118" i="58" s="1"/>
  <c r="P118" i="58" s="1"/>
  <c r="V118" i="58" s="1"/>
  <c r="L120" i="58"/>
  <c r="M120" i="58" s="1"/>
  <c r="N120" i="58" s="1"/>
  <c r="O120" i="58" s="1"/>
  <c r="P120" i="58" s="1"/>
  <c r="G117" i="61" s="1"/>
  <c r="L122" i="58"/>
  <c r="M122" i="58" s="1"/>
  <c r="N122" i="58" s="1"/>
  <c r="O122" i="58" s="1"/>
  <c r="P122" i="58" s="1"/>
  <c r="V122" i="58" s="1"/>
  <c r="K200" i="58"/>
  <c r="L200" i="58" s="1"/>
  <c r="M200" i="58" s="1"/>
  <c r="N200" i="58" s="1"/>
  <c r="O200" i="58" s="1"/>
  <c r="P200" i="58" s="1"/>
  <c r="K160" i="58"/>
  <c r="L160" i="58" s="1"/>
  <c r="M160" i="58" s="1"/>
  <c r="N160" i="58" s="1"/>
  <c r="O160" i="58" s="1"/>
  <c r="P160" i="58" s="1"/>
  <c r="Q160" i="58" s="1"/>
  <c r="K128" i="58"/>
  <c r="L128" i="58" s="1"/>
  <c r="M128" i="58" s="1"/>
  <c r="N128" i="58" s="1"/>
  <c r="O128" i="58" s="1"/>
  <c r="P128" i="58" s="1"/>
  <c r="G125" i="61" s="1"/>
  <c r="K50" i="62"/>
  <c r="L50" i="62" s="1"/>
  <c r="M50" i="62" s="1"/>
  <c r="N50" i="62" s="1"/>
  <c r="O50" i="62" s="1"/>
  <c r="P50" i="62" s="1"/>
  <c r="Q50" i="62" s="1"/>
  <c r="K92" i="62"/>
  <c r="L92" i="62" s="1"/>
  <c r="M92" i="62" s="1"/>
  <c r="N92" i="62" s="1"/>
  <c r="O92" i="62" s="1"/>
  <c r="P92" i="62" s="1"/>
  <c r="Q92" i="62" s="1"/>
  <c r="K37" i="62"/>
  <c r="L37" i="62" s="1"/>
  <c r="M37" i="62" s="1"/>
  <c r="N37" i="62" s="1"/>
  <c r="O37" i="62" s="1"/>
  <c r="P37" i="62" s="1"/>
  <c r="D34" i="61" s="1"/>
  <c r="AE295" i="62"/>
  <c r="W27" i="62"/>
  <c r="X27" i="62" s="1"/>
  <c r="Y27" i="62" s="1"/>
  <c r="Z27" i="62" s="1"/>
  <c r="AB27" i="62" s="1"/>
  <c r="I83" i="62"/>
  <c r="J83" i="62" s="1"/>
  <c r="I32" i="62"/>
  <c r="J32" i="62" s="1"/>
  <c r="W32" i="62" s="1"/>
  <c r="X32" i="62" s="1"/>
  <c r="Y32" i="62" s="1"/>
  <c r="Z32" i="62" s="1"/>
  <c r="AB32" i="62" s="1"/>
  <c r="I28" i="62"/>
  <c r="J28" i="62" s="1"/>
  <c r="W28" i="62" s="1"/>
  <c r="X28" i="62" s="1"/>
  <c r="I81" i="62"/>
  <c r="J81" i="62" s="1"/>
  <c r="W81" i="62" s="1"/>
  <c r="X81" i="62" s="1"/>
  <c r="Y81" i="62" s="1"/>
  <c r="Z81" i="62" s="1"/>
  <c r="AB81" i="62" s="1"/>
  <c r="I73" i="62"/>
  <c r="J73" i="62" s="1"/>
  <c r="I15" i="62"/>
  <c r="J15" i="62" s="1"/>
  <c r="I23" i="62"/>
  <c r="J23" i="62" s="1"/>
  <c r="K23" i="62" s="1"/>
  <c r="L23" i="62" s="1"/>
  <c r="M23" i="62" s="1"/>
  <c r="N23" i="62" s="1"/>
  <c r="O23" i="62" s="1"/>
  <c r="P23" i="62" s="1"/>
  <c r="D20" i="61" s="1"/>
  <c r="I82" i="62"/>
  <c r="J82" i="62" s="1"/>
  <c r="W66" i="62"/>
  <c r="X66" i="62" s="1"/>
  <c r="K66" i="62"/>
  <c r="L66" i="62" s="1"/>
  <c r="M66" i="62" s="1"/>
  <c r="N66" i="62" s="1"/>
  <c r="O66" i="62" s="1"/>
  <c r="P66" i="62" s="1"/>
  <c r="W64" i="56"/>
  <c r="X64" i="56" s="1"/>
  <c r="Y64" i="56" s="1"/>
  <c r="Z64" i="56" s="1"/>
  <c r="K64" i="56"/>
  <c r="L64" i="56" s="1"/>
  <c r="M64" i="56" s="1"/>
  <c r="N64" i="56" s="1"/>
  <c r="O64" i="56" s="1"/>
  <c r="P64" i="56" s="1"/>
  <c r="W102" i="56"/>
  <c r="X102" i="56" s="1"/>
  <c r="Y102" i="56" s="1"/>
  <c r="W46" i="58"/>
  <c r="X46" i="58" s="1"/>
  <c r="W132" i="58"/>
  <c r="X132" i="58" s="1"/>
  <c r="Y132" i="58" s="1"/>
  <c r="W148" i="58"/>
  <c r="X148" i="58" s="1"/>
  <c r="Y148" i="58" s="1"/>
  <c r="W164" i="58"/>
  <c r="X164" i="58" s="1"/>
  <c r="Y164" i="58" s="1"/>
  <c r="W180" i="58"/>
  <c r="X180" i="58" s="1"/>
  <c r="Y180" i="58" s="1"/>
  <c r="W196" i="58"/>
  <c r="X196" i="58" s="1"/>
  <c r="Y196" i="58" s="1"/>
  <c r="K184" i="58"/>
  <c r="L184" i="58" s="1"/>
  <c r="M184" i="58" s="1"/>
  <c r="N184" i="58" s="1"/>
  <c r="O184" i="58" s="1"/>
  <c r="P184" i="58" s="1"/>
  <c r="Q184" i="58" s="1"/>
  <c r="K168" i="58"/>
  <c r="L168" i="58" s="1"/>
  <c r="M168" i="58" s="1"/>
  <c r="N168" i="58" s="1"/>
  <c r="O168" i="58" s="1"/>
  <c r="P168" i="58" s="1"/>
  <c r="Q168" i="58" s="1"/>
  <c r="K152" i="58"/>
  <c r="L152" i="58" s="1"/>
  <c r="M152" i="58" s="1"/>
  <c r="N152" i="58" s="1"/>
  <c r="O152" i="58" s="1"/>
  <c r="P152" i="58" s="1"/>
  <c r="Q152" i="58" s="1"/>
  <c r="K136" i="58"/>
  <c r="L136" i="58" s="1"/>
  <c r="M136" i="58" s="1"/>
  <c r="N136" i="58" s="1"/>
  <c r="O136" i="58" s="1"/>
  <c r="P136" i="58" s="1"/>
  <c r="G133" i="61" s="1"/>
  <c r="K93" i="59"/>
  <c r="L93" i="59" s="1"/>
  <c r="M93" i="59" s="1"/>
  <c r="N93" i="59" s="1"/>
  <c r="O93" i="59" s="1"/>
  <c r="P93" i="59" s="1"/>
  <c r="Q93" i="59" s="1"/>
  <c r="K28" i="62"/>
  <c r="L28" i="62" s="1"/>
  <c r="M28" i="62" s="1"/>
  <c r="N28" i="62" s="1"/>
  <c r="O28" i="62" s="1"/>
  <c r="P28" i="62" s="1"/>
  <c r="D25" i="61" s="1"/>
  <c r="K17" i="62"/>
  <c r="L17" i="62" s="1"/>
  <c r="M17" i="62" s="1"/>
  <c r="N17" i="62" s="1"/>
  <c r="O17" i="62" s="1"/>
  <c r="P17" i="62" s="1"/>
  <c r="K21" i="62"/>
  <c r="L21" i="62" s="1"/>
  <c r="M21" i="62" s="1"/>
  <c r="N21" i="62" s="1"/>
  <c r="O21" i="62" s="1"/>
  <c r="P21" i="62" s="1"/>
  <c r="AE87" i="62"/>
  <c r="W29" i="62"/>
  <c r="X29" i="62" s="1"/>
  <c r="L57" i="62"/>
  <c r="M57" i="62" s="1"/>
  <c r="N57" i="62" s="1"/>
  <c r="O57" i="62" s="1"/>
  <c r="P57" i="62" s="1"/>
  <c r="D54" i="61" s="1"/>
  <c r="K85" i="56"/>
  <c r="W85" i="56"/>
  <c r="X85" i="56" s="1"/>
  <c r="Y85" i="56" s="1"/>
  <c r="L85" i="56"/>
  <c r="M85" i="56" s="1"/>
  <c r="N85" i="56" s="1"/>
  <c r="O85" i="56" s="1"/>
  <c r="P85" i="56" s="1"/>
  <c r="Q85" i="56" s="1"/>
  <c r="K82" i="56"/>
  <c r="L82" i="56" s="1"/>
  <c r="M82" i="56" s="1"/>
  <c r="N82" i="56" s="1"/>
  <c r="O82" i="56" s="1"/>
  <c r="P82" i="56" s="1"/>
  <c r="L102" i="56"/>
  <c r="M102" i="56" s="1"/>
  <c r="N102" i="56" s="1"/>
  <c r="O102" i="56" s="1"/>
  <c r="P102" i="56" s="1"/>
  <c r="H99" i="61" s="1"/>
  <c r="K36" i="56"/>
  <c r="L36" i="56" s="1"/>
  <c r="M36" i="56" s="1"/>
  <c r="N36" i="56" s="1"/>
  <c r="O36" i="56" s="1"/>
  <c r="P36" i="56" s="1"/>
  <c r="H33" i="61" s="1"/>
  <c r="L198" i="58"/>
  <c r="M198" i="58" s="1"/>
  <c r="N198" i="58" s="1"/>
  <c r="O198" i="58" s="1"/>
  <c r="P198" i="58" s="1"/>
  <c r="W96" i="58"/>
  <c r="X96" i="58" s="1"/>
  <c r="AE96" i="58" s="1"/>
  <c r="W122" i="58"/>
  <c r="X122" i="58" s="1"/>
  <c r="W247" i="58"/>
  <c r="X247" i="58" s="1"/>
  <c r="Y247" i="58" s="1"/>
  <c r="L62" i="59"/>
  <c r="M62" i="59" s="1"/>
  <c r="N62" i="59" s="1"/>
  <c r="O62" i="59" s="1"/>
  <c r="P62" i="59" s="1"/>
  <c r="W104" i="60"/>
  <c r="X104" i="60" s="1"/>
  <c r="Y104" i="60" s="1"/>
  <c r="K60" i="62"/>
  <c r="L60" i="62" s="1"/>
  <c r="M60" i="62" s="1"/>
  <c r="N60" i="62" s="1"/>
  <c r="O60" i="62" s="1"/>
  <c r="P60" i="62" s="1"/>
  <c r="D57" i="61" s="1"/>
  <c r="K86" i="62"/>
  <c r="L86" i="62" s="1"/>
  <c r="M86" i="62" s="1"/>
  <c r="N86" i="62" s="1"/>
  <c r="O86" i="62" s="1"/>
  <c r="P86" i="62" s="1"/>
  <c r="K72" i="62"/>
  <c r="L72" i="62" s="1"/>
  <c r="M72" i="62" s="1"/>
  <c r="N72" i="62" s="1"/>
  <c r="O72" i="62" s="1"/>
  <c r="P72" i="62" s="1"/>
  <c r="K48" i="62"/>
  <c r="L48" i="62" s="1"/>
  <c r="M48" i="62" s="1"/>
  <c r="N48" i="62" s="1"/>
  <c r="O48" i="62" s="1"/>
  <c r="P48" i="62" s="1"/>
  <c r="Q48" i="62" s="1"/>
  <c r="L16" i="62"/>
  <c r="M16" i="62" s="1"/>
  <c r="N16" i="62" s="1"/>
  <c r="O16" i="62" s="1"/>
  <c r="P16" i="62" s="1"/>
  <c r="W16" i="62"/>
  <c r="X16" i="62" s="1"/>
  <c r="L29" i="62"/>
  <c r="M29" i="62" s="1"/>
  <c r="N29" i="62" s="1"/>
  <c r="O29" i="62" s="1"/>
  <c r="P29" i="62" s="1"/>
  <c r="D26" i="61" s="1"/>
  <c r="K62" i="62"/>
  <c r="L62" i="62" s="1"/>
  <c r="M62" i="62" s="1"/>
  <c r="N62" i="62" s="1"/>
  <c r="O62" i="62" s="1"/>
  <c r="P62" i="62" s="1"/>
  <c r="I41" i="62"/>
  <c r="J41" i="62" s="1"/>
  <c r="I34" i="62"/>
  <c r="J34" i="62" s="1"/>
  <c r="I84" i="62"/>
  <c r="J84" i="62" s="1"/>
  <c r="I33" i="62"/>
  <c r="J33" i="62" s="1"/>
  <c r="I61" i="62"/>
  <c r="J61" i="62" s="1"/>
  <c r="I13" i="62"/>
  <c r="J13" i="62" s="1"/>
  <c r="I197" i="62"/>
  <c r="J197" i="62" s="1"/>
  <c r="W197" i="62" s="1"/>
  <c r="X197" i="62" s="1"/>
  <c r="I199" i="62"/>
  <c r="J199" i="62" s="1"/>
  <c r="W199" i="62" s="1"/>
  <c r="X199" i="62" s="1"/>
  <c r="I56" i="62"/>
  <c r="J56" i="62" s="1"/>
  <c r="I40" i="62"/>
  <c r="J40" i="62" s="1"/>
  <c r="I78" i="62"/>
  <c r="J78" i="62" s="1"/>
  <c r="I67" i="62"/>
  <c r="J67" i="62" s="1"/>
  <c r="Y74" i="62"/>
  <c r="Z74" i="62" s="1"/>
  <c r="AB74" i="62" s="1"/>
  <c r="W35" i="62"/>
  <c r="X35" i="62" s="1"/>
  <c r="W93" i="62"/>
  <c r="X93" i="62" s="1"/>
  <c r="I46" i="62"/>
  <c r="J46" i="62" s="1"/>
  <c r="I14" i="62"/>
  <c r="J14" i="62" s="1"/>
  <c r="I54" i="62"/>
  <c r="J54" i="62" s="1"/>
  <c r="I26" i="62"/>
  <c r="J26" i="62" s="1"/>
  <c r="I58" i="62"/>
  <c r="J58" i="62" s="1"/>
  <c r="W58" i="62" s="1"/>
  <c r="X58" i="62" s="1"/>
  <c r="Y58" i="62" s="1"/>
  <c r="Z58" i="62" s="1"/>
  <c r="AB58" i="62" s="1"/>
  <c r="I64" i="62"/>
  <c r="J64" i="62" s="1"/>
  <c r="I39" i="62"/>
  <c r="J39" i="62" s="1"/>
  <c r="W39" i="62" s="1"/>
  <c r="X39" i="62" s="1"/>
  <c r="Y39" i="62" s="1"/>
  <c r="Z39" i="62" s="1"/>
  <c r="AB39" i="62" s="1"/>
  <c r="I47" i="62"/>
  <c r="J47" i="62" s="1"/>
  <c r="W47" i="62" s="1"/>
  <c r="X47" i="62" s="1"/>
  <c r="I30" i="62"/>
  <c r="J30" i="62" s="1"/>
  <c r="W30" i="62" s="1"/>
  <c r="X30" i="62" s="1"/>
  <c r="Y30" i="62" s="1"/>
  <c r="Z30" i="62" s="1"/>
  <c r="AB30" i="62" s="1"/>
  <c r="I80" i="62"/>
  <c r="J80" i="62" s="1"/>
  <c r="I38" i="62"/>
  <c r="J38" i="62" s="1"/>
  <c r="K38" i="62" s="1"/>
  <c r="L38" i="62" s="1"/>
  <c r="M38" i="62" s="1"/>
  <c r="N38" i="62" s="1"/>
  <c r="O38" i="62" s="1"/>
  <c r="P38" i="62" s="1"/>
  <c r="I42" i="62"/>
  <c r="J42" i="62" s="1"/>
  <c r="I88" i="62"/>
  <c r="J88" i="62" s="1"/>
  <c r="W88" i="62" s="1"/>
  <c r="X88" i="62" s="1"/>
  <c r="Y88" i="62" s="1"/>
  <c r="Z88" i="62" s="1"/>
  <c r="AB88" i="62" s="1"/>
  <c r="I36" i="62"/>
  <c r="J36" i="62" s="1"/>
  <c r="I68" i="62"/>
  <c r="J68" i="62" s="1"/>
  <c r="I11" i="62"/>
  <c r="J11" i="62" s="1"/>
  <c r="I75" i="62"/>
  <c r="J75" i="62" s="1"/>
  <c r="I91" i="62"/>
  <c r="J91" i="62" s="1"/>
  <c r="I297" i="58"/>
  <c r="J297" i="58" s="1"/>
  <c r="W297" i="58" s="1"/>
  <c r="X297" i="58" s="1"/>
  <c r="I295" i="58"/>
  <c r="J295" i="58" s="1"/>
  <c r="I293" i="58"/>
  <c r="J293" i="58" s="1"/>
  <c r="I201" i="58"/>
  <c r="J201" i="58" s="1"/>
  <c r="K201" i="58" s="1"/>
  <c r="L201" i="58" s="1"/>
  <c r="M201" i="58" s="1"/>
  <c r="N201" i="58" s="1"/>
  <c r="O201" i="58" s="1"/>
  <c r="P201" i="58" s="1"/>
  <c r="I203" i="58"/>
  <c r="J203" i="58" s="1"/>
  <c r="I205" i="58"/>
  <c r="J205" i="58" s="1"/>
  <c r="I207" i="58"/>
  <c r="J207" i="58" s="1"/>
  <c r="I209" i="58"/>
  <c r="J209" i="58" s="1"/>
  <c r="K209" i="58" s="1"/>
  <c r="L209" i="58" s="1"/>
  <c r="M209" i="58" s="1"/>
  <c r="N209" i="58" s="1"/>
  <c r="O209" i="58" s="1"/>
  <c r="P209" i="58" s="1"/>
  <c r="I211" i="58"/>
  <c r="J211" i="58" s="1"/>
  <c r="I213" i="58"/>
  <c r="J213" i="58" s="1"/>
  <c r="I215" i="58"/>
  <c r="J215" i="58" s="1"/>
  <c r="I217" i="58"/>
  <c r="J217" i="58" s="1"/>
  <c r="K217" i="58" s="1"/>
  <c r="L217" i="58" s="1"/>
  <c r="M217" i="58" s="1"/>
  <c r="N217" i="58" s="1"/>
  <c r="O217" i="58" s="1"/>
  <c r="P217" i="58" s="1"/>
  <c r="I219" i="58"/>
  <c r="J219" i="58" s="1"/>
  <c r="I221" i="58"/>
  <c r="J221" i="58" s="1"/>
  <c r="I223" i="58"/>
  <c r="J223" i="58" s="1"/>
  <c r="I225" i="58"/>
  <c r="J225" i="58" s="1"/>
  <c r="K225" i="58" s="1"/>
  <c r="L225" i="58" s="1"/>
  <c r="M225" i="58" s="1"/>
  <c r="N225" i="58" s="1"/>
  <c r="O225" i="58" s="1"/>
  <c r="P225" i="58" s="1"/>
  <c r="I227" i="58"/>
  <c r="J227" i="58" s="1"/>
  <c r="I229" i="58"/>
  <c r="J229" i="58" s="1"/>
  <c r="I231" i="58"/>
  <c r="J231" i="58" s="1"/>
  <c r="I233" i="58"/>
  <c r="J233" i="58" s="1"/>
  <c r="W233" i="58" s="1"/>
  <c r="X233" i="58" s="1"/>
  <c r="I235" i="58"/>
  <c r="J235" i="58" s="1"/>
  <c r="I237" i="58"/>
  <c r="J237" i="58" s="1"/>
  <c r="I239" i="58"/>
  <c r="J239" i="58" s="1"/>
  <c r="I241" i="58"/>
  <c r="J241" i="58" s="1"/>
  <c r="K241" i="58" s="1"/>
  <c r="L241" i="58" s="1"/>
  <c r="M241" i="58" s="1"/>
  <c r="N241" i="58" s="1"/>
  <c r="O241" i="58" s="1"/>
  <c r="P241" i="58" s="1"/>
  <c r="I243" i="58"/>
  <c r="J243" i="58" s="1"/>
  <c r="I245" i="58"/>
  <c r="J245" i="58" s="1"/>
  <c r="I248" i="58"/>
  <c r="J248" i="58" s="1"/>
  <c r="I330" i="58"/>
  <c r="J330" i="58" s="1"/>
  <c r="W330" i="58" s="1"/>
  <c r="X330" i="58" s="1"/>
  <c r="I332" i="58"/>
  <c r="J332" i="58" s="1"/>
  <c r="I334" i="58"/>
  <c r="J334" i="58" s="1"/>
  <c r="K334" i="58" s="1"/>
  <c r="L334" i="58" s="1"/>
  <c r="M334" i="58" s="1"/>
  <c r="N334" i="58" s="1"/>
  <c r="O334" i="58" s="1"/>
  <c r="P334" i="58" s="1"/>
  <c r="I336" i="58"/>
  <c r="J336" i="58" s="1"/>
  <c r="I338" i="58"/>
  <c r="J338" i="58" s="1"/>
  <c r="W338" i="58" s="1"/>
  <c r="X338" i="58" s="1"/>
  <c r="I350" i="58"/>
  <c r="J350" i="58" s="1"/>
  <c r="I352" i="58"/>
  <c r="J352" i="58" s="1"/>
  <c r="K352" i="58" s="1"/>
  <c r="L352" i="58" s="1"/>
  <c r="M352" i="58" s="1"/>
  <c r="N352" i="58" s="1"/>
  <c r="O352" i="58" s="1"/>
  <c r="P352" i="58" s="1"/>
  <c r="I354" i="58"/>
  <c r="J354" i="58" s="1"/>
  <c r="I356" i="58"/>
  <c r="J356" i="58" s="1"/>
  <c r="K356" i="58" s="1"/>
  <c r="L356" i="58" s="1"/>
  <c r="M356" i="58" s="1"/>
  <c r="N356" i="58" s="1"/>
  <c r="O356" i="58" s="1"/>
  <c r="P356" i="58" s="1"/>
  <c r="I370" i="58"/>
  <c r="J370" i="58" s="1"/>
  <c r="I369" i="58"/>
  <c r="J369" i="58" s="1"/>
  <c r="I373" i="58"/>
  <c r="J373" i="58" s="1"/>
  <c r="I376" i="58"/>
  <c r="J376" i="58" s="1"/>
  <c r="W376" i="58" s="1"/>
  <c r="X376" i="58" s="1"/>
  <c r="I377" i="58"/>
  <c r="J377" i="58" s="1"/>
  <c r="I49" i="62"/>
  <c r="J49" i="62" s="1"/>
  <c r="AE290" i="62"/>
  <c r="L59" i="62"/>
  <c r="M59" i="62" s="1"/>
  <c r="N59" i="62" s="1"/>
  <c r="O59" i="62" s="1"/>
  <c r="P59" i="62" s="1"/>
  <c r="D56" i="61" s="1"/>
  <c r="W59" i="62"/>
  <c r="X59" i="62" s="1"/>
  <c r="Y59" i="62" s="1"/>
  <c r="Z59" i="62" s="1"/>
  <c r="AB59" i="62" s="1"/>
  <c r="Y93" i="62"/>
  <c r="Z93" i="62" s="1"/>
  <c r="AE244" i="62"/>
  <c r="AE236" i="62"/>
  <c r="AE228" i="62"/>
  <c r="AE220" i="62"/>
  <c r="AE212" i="62"/>
  <c r="AE204" i="62"/>
  <c r="L19" i="62"/>
  <c r="M19" i="62" s="1"/>
  <c r="N19" i="62" s="1"/>
  <c r="O19" i="62" s="1"/>
  <c r="P19" i="62" s="1"/>
  <c r="W51" i="62"/>
  <c r="X51" i="62" s="1"/>
  <c r="K51" i="62"/>
  <c r="L51" i="62" s="1"/>
  <c r="M51" i="62" s="1"/>
  <c r="N51" i="62" s="1"/>
  <c r="O51" i="62" s="1"/>
  <c r="P51" i="62" s="1"/>
  <c r="K20" i="62"/>
  <c r="L20" i="62" s="1"/>
  <c r="M20" i="62" s="1"/>
  <c r="N20" i="62" s="1"/>
  <c r="O20" i="62" s="1"/>
  <c r="P20" i="62" s="1"/>
  <c r="Y89" i="62"/>
  <c r="Z89" i="62" s="1"/>
  <c r="AB89" i="62" s="1"/>
  <c r="W19" i="62"/>
  <c r="X19" i="62" s="1"/>
  <c r="Y19" i="62" s="1"/>
  <c r="Z19" i="62" s="1"/>
  <c r="AB19" i="62" s="1"/>
  <c r="I22" i="62"/>
  <c r="J22" i="62" s="1"/>
  <c r="I12" i="62"/>
  <c r="J12" i="62" s="1"/>
  <c r="I55" i="62"/>
  <c r="J55" i="62" s="1"/>
  <c r="I63" i="62"/>
  <c r="J63" i="62" s="1"/>
  <c r="E70" i="62"/>
  <c r="F70" i="62" s="1"/>
  <c r="I52" i="62"/>
  <c r="J52" i="62" s="1"/>
  <c r="I85" i="62"/>
  <c r="J85" i="62" s="1"/>
  <c r="I77" i="62"/>
  <c r="J77" i="62" s="1"/>
  <c r="I43" i="62"/>
  <c r="J43" i="62" s="1"/>
  <c r="G112" i="61"/>
  <c r="G30" i="61"/>
  <c r="G34" i="61"/>
  <c r="G38" i="61"/>
  <c r="G42" i="61"/>
  <c r="G46" i="61"/>
  <c r="G50" i="61"/>
  <c r="G54" i="61"/>
  <c r="G58" i="61"/>
  <c r="G62" i="61"/>
  <c r="G66" i="61"/>
  <c r="G74" i="61"/>
  <c r="G82" i="61"/>
  <c r="G90" i="61"/>
  <c r="G98" i="61"/>
  <c r="G106" i="61"/>
  <c r="G20" i="61"/>
  <c r="G114" i="61"/>
  <c r="G69" i="61"/>
  <c r="G77" i="61"/>
  <c r="G85" i="61"/>
  <c r="G93" i="61"/>
  <c r="G101" i="61"/>
  <c r="G109" i="61"/>
  <c r="G8" i="61"/>
  <c r="G15" i="61"/>
  <c r="G23" i="61"/>
  <c r="G31" i="61"/>
  <c r="G39" i="61"/>
  <c r="G47" i="61"/>
  <c r="G55" i="61"/>
  <c r="G63" i="61"/>
  <c r="G123" i="61"/>
  <c r="G131" i="61"/>
  <c r="G135" i="61"/>
  <c r="G139" i="61"/>
  <c r="G147" i="61"/>
  <c r="G151" i="61"/>
  <c r="G155" i="61"/>
  <c r="G163" i="61"/>
  <c r="G167" i="61"/>
  <c r="G171" i="61"/>
  <c r="G179" i="61"/>
  <c r="G183" i="61"/>
  <c r="G191" i="61"/>
  <c r="G244" i="61"/>
  <c r="H82" i="61"/>
  <c r="G28" i="61"/>
  <c r="G32" i="61"/>
  <c r="G36" i="61"/>
  <c r="G40" i="61"/>
  <c r="G44" i="61"/>
  <c r="G48" i="61"/>
  <c r="G52" i="61"/>
  <c r="G56" i="61"/>
  <c r="G60" i="61"/>
  <c r="G64" i="61"/>
  <c r="G68" i="61"/>
  <c r="G72" i="61"/>
  <c r="G76" i="61"/>
  <c r="G80" i="61"/>
  <c r="G84" i="61"/>
  <c r="G88" i="61"/>
  <c r="G92" i="61"/>
  <c r="G96" i="61"/>
  <c r="G100" i="61"/>
  <c r="G104" i="61"/>
  <c r="G108" i="61"/>
  <c r="G10" i="61"/>
  <c r="G14" i="61"/>
  <c r="G18" i="61"/>
  <c r="G22" i="61"/>
  <c r="G26" i="61"/>
  <c r="G73" i="61"/>
  <c r="G81" i="61"/>
  <c r="G89" i="61"/>
  <c r="G97" i="61"/>
  <c r="G105" i="61"/>
  <c r="G113" i="61"/>
  <c r="G11" i="61"/>
  <c r="G19" i="61"/>
  <c r="G27" i="61"/>
  <c r="G35" i="61"/>
  <c r="G43" i="61"/>
  <c r="G51" i="61"/>
  <c r="G59" i="61"/>
  <c r="G121" i="61"/>
  <c r="G129" i="61"/>
  <c r="G137" i="61"/>
  <c r="G145" i="61"/>
  <c r="G153" i="61"/>
  <c r="G161" i="61"/>
  <c r="G169" i="61"/>
  <c r="G177" i="61"/>
  <c r="G185" i="61"/>
  <c r="G193" i="61"/>
  <c r="AE296" i="62"/>
  <c r="D28" i="61"/>
  <c r="Q31" i="62"/>
  <c r="R31" i="62" s="1"/>
  <c r="T31" i="62" s="1"/>
  <c r="AE326" i="62"/>
  <c r="D15" i="61"/>
  <c r="D86" i="61"/>
  <c r="D84" i="61"/>
  <c r="D24" i="61"/>
  <c r="K12" i="56"/>
  <c r="L12" i="56" s="1"/>
  <c r="M12" i="56" s="1"/>
  <c r="N12" i="56" s="1"/>
  <c r="O12" i="56" s="1"/>
  <c r="P12" i="56" s="1"/>
  <c r="Q12" i="56" s="1"/>
  <c r="AE102" i="62"/>
  <c r="AE291" i="62"/>
  <c r="Y87" i="62"/>
  <c r="Z87" i="62" s="1"/>
  <c r="AB87" i="62" s="1"/>
  <c r="Q89" i="62"/>
  <c r="R89" i="62" s="1"/>
  <c r="T89" i="62" s="1"/>
  <c r="AE375" i="62"/>
  <c r="Y290" i="62"/>
  <c r="Z290" i="62" s="1"/>
  <c r="AE106" i="62"/>
  <c r="AE98" i="62"/>
  <c r="AE90" i="62"/>
  <c r="Q87" i="62"/>
  <c r="R87" i="62" s="1"/>
  <c r="T87" i="62" s="1"/>
  <c r="AE101" i="62"/>
  <c r="AE374" i="62"/>
  <c r="AE103" i="62"/>
  <c r="AE376" i="62"/>
  <c r="AE293" i="62"/>
  <c r="W86" i="56"/>
  <c r="X86" i="56" s="1"/>
  <c r="Y86" i="56" s="1"/>
  <c r="L74" i="56"/>
  <c r="M74" i="56" s="1"/>
  <c r="N74" i="56" s="1"/>
  <c r="O74" i="56" s="1"/>
  <c r="P74" i="56" s="1"/>
  <c r="Q74" i="56" s="1"/>
  <c r="K249" i="58"/>
  <c r="L249" i="58" s="1"/>
  <c r="M249" i="58" s="1"/>
  <c r="N249" i="58" s="1"/>
  <c r="O249" i="58" s="1"/>
  <c r="P249" i="58" s="1"/>
  <c r="Q249" i="58" s="1"/>
  <c r="W22" i="58"/>
  <c r="X22" i="58" s="1"/>
  <c r="AE22" i="58" s="1"/>
  <c r="W38" i="58"/>
  <c r="X38" i="58" s="1"/>
  <c r="W54" i="58"/>
  <c r="X54" i="58" s="1"/>
  <c r="W118" i="58"/>
  <c r="X118" i="58" s="1"/>
  <c r="W120" i="58"/>
  <c r="X120" i="58" s="1"/>
  <c r="I298" i="58"/>
  <c r="J298" i="58" s="1"/>
  <c r="I292" i="58"/>
  <c r="J292" i="58" s="1"/>
  <c r="I204" i="58"/>
  <c r="J204" i="58" s="1"/>
  <c r="W204" i="58" s="1"/>
  <c r="X204" i="58" s="1"/>
  <c r="Y204" i="58" s="1"/>
  <c r="I210" i="58"/>
  <c r="J210" i="58" s="1"/>
  <c r="I214" i="58"/>
  <c r="J214" i="58" s="1"/>
  <c r="I220" i="58"/>
  <c r="J220" i="58" s="1"/>
  <c r="I224" i="58"/>
  <c r="J224" i="58" s="1"/>
  <c r="W224" i="58" s="1"/>
  <c r="X224" i="58" s="1"/>
  <c r="Y224" i="58" s="1"/>
  <c r="I228" i="58"/>
  <c r="J228" i="58" s="1"/>
  <c r="I234" i="58"/>
  <c r="J234" i="58" s="1"/>
  <c r="I238" i="58"/>
  <c r="J238" i="58" s="1"/>
  <c r="I242" i="58"/>
  <c r="J242" i="58" s="1"/>
  <c r="W242" i="58" s="1"/>
  <c r="X242" i="58" s="1"/>
  <c r="Y242" i="58" s="1"/>
  <c r="I246" i="58"/>
  <c r="J246" i="58" s="1"/>
  <c r="I331" i="58"/>
  <c r="J331" i="58" s="1"/>
  <c r="I335" i="58"/>
  <c r="J335" i="58" s="1"/>
  <c r="I339" i="58"/>
  <c r="J339" i="58" s="1"/>
  <c r="W339" i="58" s="1"/>
  <c r="X339" i="58" s="1"/>
  <c r="Y339" i="58" s="1"/>
  <c r="I353" i="58"/>
  <c r="J353" i="58" s="1"/>
  <c r="I368" i="58"/>
  <c r="J368" i="58" s="1"/>
  <c r="I371" i="58"/>
  <c r="J371" i="58" s="1"/>
  <c r="I375" i="58"/>
  <c r="J375" i="58" s="1"/>
  <c r="W375" i="58" s="1"/>
  <c r="X375" i="58" s="1"/>
  <c r="Y375" i="58" s="1"/>
  <c r="W64" i="59"/>
  <c r="X64" i="59" s="1"/>
  <c r="Y64" i="59" s="1"/>
  <c r="K85" i="59"/>
  <c r="L85" i="59" s="1"/>
  <c r="M85" i="59" s="1"/>
  <c r="N85" i="59" s="1"/>
  <c r="O85" i="59" s="1"/>
  <c r="P85" i="59" s="1"/>
  <c r="AE373" i="62"/>
  <c r="Y295" i="62"/>
  <c r="Z295" i="62" s="1"/>
  <c r="AE107" i="62"/>
  <c r="Y95" i="62"/>
  <c r="Z95" i="62" s="1"/>
  <c r="W48" i="56"/>
  <c r="X48" i="56" s="1"/>
  <c r="Y48" i="56" s="1"/>
  <c r="Z48" i="56" s="1"/>
  <c r="K48" i="56"/>
  <c r="L48" i="56" s="1"/>
  <c r="M48" i="56" s="1"/>
  <c r="N48" i="56" s="1"/>
  <c r="O48" i="56" s="1"/>
  <c r="P48" i="56" s="1"/>
  <c r="W78" i="56"/>
  <c r="X78" i="56" s="1"/>
  <c r="Y78" i="56" s="1"/>
  <c r="L78" i="56"/>
  <c r="M78" i="56" s="1"/>
  <c r="N78" i="56" s="1"/>
  <c r="O78" i="56" s="1"/>
  <c r="P78" i="56" s="1"/>
  <c r="H70" i="56"/>
  <c r="I70" i="56" s="1"/>
  <c r="J70" i="56" s="1"/>
  <c r="K70" i="56" s="1"/>
  <c r="L70" i="56" s="1"/>
  <c r="M70" i="56" s="1"/>
  <c r="N70" i="56" s="1"/>
  <c r="O70" i="56" s="1"/>
  <c r="P70" i="56" s="1"/>
  <c r="K44" i="56"/>
  <c r="L44" i="56" s="1"/>
  <c r="M44" i="56" s="1"/>
  <c r="N44" i="56" s="1"/>
  <c r="O44" i="56" s="1"/>
  <c r="P44" i="56" s="1"/>
  <c r="K16" i="56"/>
  <c r="L16" i="56" s="1"/>
  <c r="M16" i="56" s="1"/>
  <c r="N16" i="56" s="1"/>
  <c r="O16" i="56" s="1"/>
  <c r="P16" i="56" s="1"/>
  <c r="L190" i="58"/>
  <c r="M190" i="58" s="1"/>
  <c r="N190" i="58" s="1"/>
  <c r="O190" i="58" s="1"/>
  <c r="P190" i="58" s="1"/>
  <c r="Q190" i="58" s="1"/>
  <c r="W18" i="58"/>
  <c r="X18" i="58" s="1"/>
  <c r="W26" i="58"/>
  <c r="X26" i="58" s="1"/>
  <c r="AE26" i="58" s="1"/>
  <c r="W34" i="58"/>
  <c r="X34" i="58" s="1"/>
  <c r="AE34" i="58" s="1"/>
  <c r="W42" i="58"/>
  <c r="X42" i="58" s="1"/>
  <c r="Y42" i="58" s="1"/>
  <c r="W50" i="58"/>
  <c r="X50" i="58" s="1"/>
  <c r="W58" i="58"/>
  <c r="X58" i="58" s="1"/>
  <c r="W66" i="58"/>
  <c r="X66" i="58" s="1"/>
  <c r="AE66" i="58" s="1"/>
  <c r="W72" i="58"/>
  <c r="X72" i="58" s="1"/>
  <c r="Y72" i="58" s="1"/>
  <c r="W88" i="58"/>
  <c r="X88" i="58" s="1"/>
  <c r="AE88" i="58" s="1"/>
  <c r="W104" i="58"/>
  <c r="X104" i="58" s="1"/>
  <c r="AE104" i="58" s="1"/>
  <c r="W11" i="58"/>
  <c r="X11" i="58" s="1"/>
  <c r="AE12" i="58" s="1"/>
  <c r="W126" i="58"/>
  <c r="X126" i="58" s="1"/>
  <c r="Y126" i="58" s="1"/>
  <c r="W130" i="58"/>
  <c r="X130" i="58" s="1"/>
  <c r="Y130" i="58" s="1"/>
  <c r="W134" i="58"/>
  <c r="X134" i="58" s="1"/>
  <c r="Y134" i="58" s="1"/>
  <c r="W138" i="58"/>
  <c r="X138" i="58" s="1"/>
  <c r="Y138" i="58" s="1"/>
  <c r="W142" i="58"/>
  <c r="X142" i="58" s="1"/>
  <c r="Y142" i="58" s="1"/>
  <c r="W146" i="58"/>
  <c r="X146" i="58" s="1"/>
  <c r="Y146" i="58" s="1"/>
  <c r="W150" i="58"/>
  <c r="X150" i="58" s="1"/>
  <c r="Y150" i="58" s="1"/>
  <c r="W154" i="58"/>
  <c r="X154" i="58" s="1"/>
  <c r="Y154" i="58" s="1"/>
  <c r="W158" i="58"/>
  <c r="X158" i="58" s="1"/>
  <c r="Y158" i="58" s="1"/>
  <c r="W162" i="58"/>
  <c r="X162" i="58" s="1"/>
  <c r="Y162" i="58" s="1"/>
  <c r="W166" i="58"/>
  <c r="X166" i="58" s="1"/>
  <c r="Y166" i="58" s="1"/>
  <c r="W170" i="58"/>
  <c r="X170" i="58" s="1"/>
  <c r="Y170" i="58" s="1"/>
  <c r="W174" i="58"/>
  <c r="X174" i="58" s="1"/>
  <c r="Y174" i="58" s="1"/>
  <c r="W178" i="58"/>
  <c r="X178" i="58" s="1"/>
  <c r="Y178" i="58" s="1"/>
  <c r="W182" i="58"/>
  <c r="X182" i="58" s="1"/>
  <c r="Y182" i="58" s="1"/>
  <c r="W186" i="58"/>
  <c r="X186" i="58" s="1"/>
  <c r="Y186" i="58" s="1"/>
  <c r="W190" i="58"/>
  <c r="X190" i="58" s="1"/>
  <c r="Y190" i="58" s="1"/>
  <c r="W194" i="58"/>
  <c r="X194" i="58" s="1"/>
  <c r="Y194" i="58" s="1"/>
  <c r="W198" i="58"/>
  <c r="X198" i="58" s="1"/>
  <c r="Y198" i="58" s="1"/>
  <c r="K178" i="58"/>
  <c r="L178" i="58" s="1"/>
  <c r="M178" i="58" s="1"/>
  <c r="N178" i="58" s="1"/>
  <c r="O178" i="58" s="1"/>
  <c r="P178" i="58" s="1"/>
  <c r="K162" i="58"/>
  <c r="L162" i="58" s="1"/>
  <c r="M162" i="58" s="1"/>
  <c r="N162" i="58" s="1"/>
  <c r="O162" i="58" s="1"/>
  <c r="P162" i="58" s="1"/>
  <c r="K146" i="58"/>
  <c r="L146" i="58" s="1"/>
  <c r="M146" i="58" s="1"/>
  <c r="N146" i="58" s="1"/>
  <c r="O146" i="58" s="1"/>
  <c r="P146" i="58" s="1"/>
  <c r="K130" i="58"/>
  <c r="L130" i="58" s="1"/>
  <c r="M130" i="58" s="1"/>
  <c r="N130" i="58" s="1"/>
  <c r="O130" i="58" s="1"/>
  <c r="P130" i="58" s="1"/>
  <c r="Q112" i="58"/>
  <c r="R112" i="58" s="1"/>
  <c r="T112" i="58" s="1"/>
  <c r="V12" i="58"/>
  <c r="Q26" i="58"/>
  <c r="R26" i="58" s="1"/>
  <c r="Q42" i="58"/>
  <c r="R42" i="58" s="1"/>
  <c r="T42" i="58" s="1"/>
  <c r="Q58" i="58"/>
  <c r="R58" i="58" s="1"/>
  <c r="T58" i="58" s="1"/>
  <c r="W66" i="59"/>
  <c r="X66" i="59" s="1"/>
  <c r="Y66" i="59" s="1"/>
  <c r="W62" i="59"/>
  <c r="X62" i="59" s="1"/>
  <c r="Y62" i="59" s="1"/>
  <c r="L66" i="59"/>
  <c r="M66" i="59" s="1"/>
  <c r="N66" i="59" s="1"/>
  <c r="O66" i="59" s="1"/>
  <c r="P66" i="59" s="1"/>
  <c r="L104" i="60"/>
  <c r="M104" i="60" s="1"/>
  <c r="N104" i="60" s="1"/>
  <c r="O104" i="60" s="1"/>
  <c r="P104" i="60" s="1"/>
  <c r="AE297" i="62"/>
  <c r="Y296" i="62"/>
  <c r="Z296" i="62" s="1"/>
  <c r="AE289" i="62"/>
  <c r="Y288" i="62"/>
  <c r="Z288" i="62" s="1"/>
  <c r="AE108" i="62"/>
  <c r="AE105" i="62"/>
  <c r="Y104" i="62"/>
  <c r="Z104" i="62" s="1"/>
  <c r="AB104" i="62" s="1"/>
  <c r="AD104" i="62" s="1"/>
  <c r="AE100" i="62"/>
  <c r="AE97" i="62"/>
  <c r="Y96" i="62"/>
  <c r="Z96" i="62" s="1"/>
  <c r="AB96" i="62" s="1"/>
  <c r="AD96" i="62" s="1"/>
  <c r="K377" i="62"/>
  <c r="L377" i="62" s="1"/>
  <c r="M377" i="62" s="1"/>
  <c r="N377" i="62" s="1"/>
  <c r="O377" i="62" s="1"/>
  <c r="P377" i="62" s="1"/>
  <c r="K373" i="62"/>
  <c r="L373" i="62" s="1"/>
  <c r="M373" i="62" s="1"/>
  <c r="N373" i="62" s="1"/>
  <c r="O373" i="62" s="1"/>
  <c r="P373" i="62" s="1"/>
  <c r="K325" i="62"/>
  <c r="L325" i="62" s="1"/>
  <c r="M325" i="62" s="1"/>
  <c r="N325" i="62" s="1"/>
  <c r="O325" i="62" s="1"/>
  <c r="P325" i="62" s="1"/>
  <c r="Q325" i="62" s="1"/>
  <c r="K326" i="62"/>
  <c r="L326" i="62" s="1"/>
  <c r="M326" i="62" s="1"/>
  <c r="N326" i="62" s="1"/>
  <c r="O326" i="62" s="1"/>
  <c r="P326" i="62" s="1"/>
  <c r="K295" i="62"/>
  <c r="L295" i="62" s="1"/>
  <c r="M295" i="62" s="1"/>
  <c r="N295" i="62" s="1"/>
  <c r="O295" i="62" s="1"/>
  <c r="P295" i="62" s="1"/>
  <c r="K294" i="62"/>
  <c r="L294" i="62" s="1"/>
  <c r="M294" i="62" s="1"/>
  <c r="N294" i="62" s="1"/>
  <c r="O294" i="62" s="1"/>
  <c r="P294" i="62" s="1"/>
  <c r="K244" i="62"/>
  <c r="L244" i="62" s="1"/>
  <c r="M244" i="62" s="1"/>
  <c r="N244" i="62" s="1"/>
  <c r="O244" i="62" s="1"/>
  <c r="P244" i="62" s="1"/>
  <c r="Q244" i="62" s="1"/>
  <c r="K240" i="62"/>
  <c r="L240" i="62" s="1"/>
  <c r="M240" i="62" s="1"/>
  <c r="N240" i="62" s="1"/>
  <c r="O240" i="62" s="1"/>
  <c r="P240" i="62" s="1"/>
  <c r="K236" i="62"/>
  <c r="L236" i="62" s="1"/>
  <c r="M236" i="62" s="1"/>
  <c r="N236" i="62" s="1"/>
  <c r="O236" i="62" s="1"/>
  <c r="P236" i="62" s="1"/>
  <c r="K232" i="62"/>
  <c r="L232" i="62" s="1"/>
  <c r="M232" i="62" s="1"/>
  <c r="N232" i="62" s="1"/>
  <c r="O232" i="62" s="1"/>
  <c r="P232" i="62" s="1"/>
  <c r="K228" i="62"/>
  <c r="L228" i="62" s="1"/>
  <c r="M228" i="62" s="1"/>
  <c r="N228" i="62" s="1"/>
  <c r="O228" i="62" s="1"/>
  <c r="P228" i="62" s="1"/>
  <c r="Q228" i="62" s="1"/>
  <c r="K224" i="62"/>
  <c r="L224" i="62" s="1"/>
  <c r="M224" i="62" s="1"/>
  <c r="N224" i="62" s="1"/>
  <c r="O224" i="62" s="1"/>
  <c r="P224" i="62" s="1"/>
  <c r="K220" i="62"/>
  <c r="L220" i="62" s="1"/>
  <c r="M220" i="62" s="1"/>
  <c r="N220" i="62" s="1"/>
  <c r="O220" i="62" s="1"/>
  <c r="P220" i="62" s="1"/>
  <c r="K216" i="62"/>
  <c r="L216" i="62" s="1"/>
  <c r="M216" i="62" s="1"/>
  <c r="N216" i="62" s="1"/>
  <c r="O216" i="62" s="1"/>
  <c r="P216" i="62" s="1"/>
  <c r="K212" i="62"/>
  <c r="L212" i="62" s="1"/>
  <c r="M212" i="62" s="1"/>
  <c r="N212" i="62" s="1"/>
  <c r="O212" i="62" s="1"/>
  <c r="P212" i="62" s="1"/>
  <c r="Q212" i="62" s="1"/>
  <c r="K208" i="62"/>
  <c r="L208" i="62" s="1"/>
  <c r="M208" i="62" s="1"/>
  <c r="N208" i="62" s="1"/>
  <c r="O208" i="62" s="1"/>
  <c r="P208" i="62" s="1"/>
  <c r="K204" i="62"/>
  <c r="L204" i="62" s="1"/>
  <c r="M204" i="62" s="1"/>
  <c r="N204" i="62" s="1"/>
  <c r="O204" i="62" s="1"/>
  <c r="P204" i="62" s="1"/>
  <c r="K200" i="62"/>
  <c r="L200" i="62" s="1"/>
  <c r="M200" i="62" s="1"/>
  <c r="N200" i="62" s="1"/>
  <c r="O200" i="62" s="1"/>
  <c r="P200" i="62" s="1"/>
  <c r="K107" i="62"/>
  <c r="L107" i="62" s="1"/>
  <c r="M107" i="62" s="1"/>
  <c r="N107" i="62" s="1"/>
  <c r="O107" i="62" s="1"/>
  <c r="P107" i="62" s="1"/>
  <c r="K103" i="62"/>
  <c r="L103" i="62" s="1"/>
  <c r="M103" i="62" s="1"/>
  <c r="N103" i="62" s="1"/>
  <c r="O103" i="62" s="1"/>
  <c r="P103" i="62" s="1"/>
  <c r="Q103" i="62" s="1"/>
  <c r="K99" i="62"/>
  <c r="L99" i="62" s="1"/>
  <c r="M99" i="62" s="1"/>
  <c r="N99" i="62" s="1"/>
  <c r="O99" i="62" s="1"/>
  <c r="P99" i="62" s="1"/>
  <c r="Q99" i="62" s="1"/>
  <c r="K95" i="62"/>
  <c r="L95" i="62" s="1"/>
  <c r="M95" i="62" s="1"/>
  <c r="N95" i="62" s="1"/>
  <c r="O95" i="62" s="1"/>
  <c r="P95" i="62" s="1"/>
  <c r="K246" i="62"/>
  <c r="L246" i="62" s="1"/>
  <c r="M246" i="62" s="1"/>
  <c r="N246" i="62" s="1"/>
  <c r="O246" i="62" s="1"/>
  <c r="P246" i="62" s="1"/>
  <c r="K250" i="62"/>
  <c r="L250" i="62" s="1"/>
  <c r="M250" i="62" s="1"/>
  <c r="N250" i="62" s="1"/>
  <c r="O250" i="62" s="1"/>
  <c r="P250" i="62" s="1"/>
  <c r="K342" i="62"/>
  <c r="L342" i="62" s="1"/>
  <c r="M342" i="62" s="1"/>
  <c r="N342" i="62" s="1"/>
  <c r="O342" i="62" s="1"/>
  <c r="P342" i="62" s="1"/>
  <c r="Q342" i="62" s="1"/>
  <c r="K346" i="62"/>
  <c r="L346" i="62" s="1"/>
  <c r="M346" i="62" s="1"/>
  <c r="N346" i="62" s="1"/>
  <c r="O346" i="62" s="1"/>
  <c r="P346" i="62" s="1"/>
  <c r="K350" i="62"/>
  <c r="L350" i="62" s="1"/>
  <c r="M350" i="62" s="1"/>
  <c r="N350" i="62" s="1"/>
  <c r="O350" i="62" s="1"/>
  <c r="P350" i="62" s="1"/>
  <c r="K372" i="62"/>
  <c r="L372" i="62" s="1"/>
  <c r="M372" i="62" s="1"/>
  <c r="N372" i="62" s="1"/>
  <c r="O372" i="62" s="1"/>
  <c r="P372" i="62" s="1"/>
  <c r="K375" i="62"/>
  <c r="L375" i="62" s="1"/>
  <c r="M375" i="62" s="1"/>
  <c r="N375" i="62" s="1"/>
  <c r="O375" i="62" s="1"/>
  <c r="P375" i="62" s="1"/>
  <c r="K324" i="62"/>
  <c r="L324" i="62" s="1"/>
  <c r="M324" i="62" s="1"/>
  <c r="N324" i="62" s="1"/>
  <c r="O324" i="62" s="1"/>
  <c r="P324" i="62" s="1"/>
  <c r="K293" i="62"/>
  <c r="L293" i="62" s="1"/>
  <c r="M293" i="62" s="1"/>
  <c r="N293" i="62" s="1"/>
  <c r="O293" i="62" s="1"/>
  <c r="P293" i="62" s="1"/>
  <c r="K296" i="62"/>
  <c r="L296" i="62" s="1"/>
  <c r="M296" i="62" s="1"/>
  <c r="N296" i="62" s="1"/>
  <c r="O296" i="62" s="1"/>
  <c r="P296" i="62" s="1"/>
  <c r="K288" i="62"/>
  <c r="L288" i="62" s="1"/>
  <c r="M288" i="62" s="1"/>
  <c r="N288" i="62" s="1"/>
  <c r="O288" i="62" s="1"/>
  <c r="P288" i="62" s="1"/>
  <c r="K243" i="62"/>
  <c r="L243" i="62" s="1"/>
  <c r="M243" i="62" s="1"/>
  <c r="N243" i="62" s="1"/>
  <c r="O243" i="62" s="1"/>
  <c r="P243" i="62" s="1"/>
  <c r="K239" i="62"/>
  <c r="L239" i="62" s="1"/>
  <c r="M239" i="62" s="1"/>
  <c r="N239" i="62" s="1"/>
  <c r="O239" i="62" s="1"/>
  <c r="P239" i="62" s="1"/>
  <c r="Q239" i="62" s="1"/>
  <c r="K235" i="62"/>
  <c r="L235" i="62" s="1"/>
  <c r="M235" i="62" s="1"/>
  <c r="N235" i="62" s="1"/>
  <c r="O235" i="62" s="1"/>
  <c r="P235" i="62" s="1"/>
  <c r="K231" i="62"/>
  <c r="L231" i="62" s="1"/>
  <c r="M231" i="62" s="1"/>
  <c r="N231" i="62" s="1"/>
  <c r="O231" i="62" s="1"/>
  <c r="P231" i="62" s="1"/>
  <c r="K227" i="62"/>
  <c r="L227" i="62" s="1"/>
  <c r="M227" i="62" s="1"/>
  <c r="N227" i="62" s="1"/>
  <c r="O227" i="62" s="1"/>
  <c r="P227" i="62" s="1"/>
  <c r="K223" i="62"/>
  <c r="L223" i="62" s="1"/>
  <c r="M223" i="62" s="1"/>
  <c r="N223" i="62" s="1"/>
  <c r="O223" i="62" s="1"/>
  <c r="P223" i="62" s="1"/>
  <c r="K219" i="62"/>
  <c r="L219" i="62" s="1"/>
  <c r="M219" i="62" s="1"/>
  <c r="N219" i="62" s="1"/>
  <c r="O219" i="62" s="1"/>
  <c r="P219" i="62" s="1"/>
  <c r="K215" i="62"/>
  <c r="L215" i="62" s="1"/>
  <c r="M215" i="62" s="1"/>
  <c r="N215" i="62" s="1"/>
  <c r="O215" i="62" s="1"/>
  <c r="P215" i="62" s="1"/>
  <c r="K211" i="62"/>
  <c r="L211" i="62" s="1"/>
  <c r="M211" i="62" s="1"/>
  <c r="N211" i="62" s="1"/>
  <c r="O211" i="62" s="1"/>
  <c r="P211" i="62" s="1"/>
  <c r="K207" i="62"/>
  <c r="L207" i="62" s="1"/>
  <c r="M207" i="62" s="1"/>
  <c r="N207" i="62" s="1"/>
  <c r="O207" i="62" s="1"/>
  <c r="P207" i="62" s="1"/>
  <c r="Q207" i="62" s="1"/>
  <c r="K203" i="62"/>
  <c r="L203" i="62" s="1"/>
  <c r="M203" i="62" s="1"/>
  <c r="N203" i="62" s="1"/>
  <c r="O203" i="62" s="1"/>
  <c r="P203" i="62" s="1"/>
  <c r="K108" i="62"/>
  <c r="L108" i="62" s="1"/>
  <c r="M108" i="62" s="1"/>
  <c r="N108" i="62" s="1"/>
  <c r="O108" i="62" s="1"/>
  <c r="P108" i="62" s="1"/>
  <c r="V108" i="62" s="1"/>
  <c r="K104" i="62"/>
  <c r="L104" i="62" s="1"/>
  <c r="M104" i="62" s="1"/>
  <c r="N104" i="62" s="1"/>
  <c r="O104" i="62" s="1"/>
  <c r="P104" i="62" s="1"/>
  <c r="K100" i="62"/>
  <c r="L100" i="62" s="1"/>
  <c r="M100" i="62" s="1"/>
  <c r="N100" i="62" s="1"/>
  <c r="O100" i="62" s="1"/>
  <c r="P100" i="62" s="1"/>
  <c r="K96" i="62"/>
  <c r="L96" i="62" s="1"/>
  <c r="M96" i="62" s="1"/>
  <c r="N96" i="62" s="1"/>
  <c r="O96" i="62" s="1"/>
  <c r="P96" i="62" s="1"/>
  <c r="Y375" i="62"/>
  <c r="Z375" i="62" s="1"/>
  <c r="Y373" i="62"/>
  <c r="Z373" i="62" s="1"/>
  <c r="AE294" i="62"/>
  <c r="Y244" i="62"/>
  <c r="AE240" i="62"/>
  <c r="Y236" i="62"/>
  <c r="Z236" i="62" s="1"/>
  <c r="AB236" i="62" s="1"/>
  <c r="AE232" i="62"/>
  <c r="Y228" i="62"/>
  <c r="Z228" i="62" s="1"/>
  <c r="AB228" i="62" s="1"/>
  <c r="AE224" i="62"/>
  <c r="Y220" i="62"/>
  <c r="Z220" i="62" s="1"/>
  <c r="AB220" i="62" s="1"/>
  <c r="AE216" i="62"/>
  <c r="Y212" i="62"/>
  <c r="Z212" i="62" s="1"/>
  <c r="AB212" i="62" s="1"/>
  <c r="AE208" i="62"/>
  <c r="Y204" i="62"/>
  <c r="Z204" i="62" s="1"/>
  <c r="AB204" i="62" s="1"/>
  <c r="Y108" i="62"/>
  <c r="Z108" i="62" s="1"/>
  <c r="AE104" i="62"/>
  <c r="Y100" i="62"/>
  <c r="Z100" i="62" s="1"/>
  <c r="AE96" i="62"/>
  <c r="AE325" i="62"/>
  <c r="Y293" i="62"/>
  <c r="Z293" i="62" s="1"/>
  <c r="AE109" i="62"/>
  <c r="Y103" i="62"/>
  <c r="Z103" i="62" s="1"/>
  <c r="AE99" i="62"/>
  <c r="AE322" i="62"/>
  <c r="AE243" i="62"/>
  <c r="AE239" i="62"/>
  <c r="AE235" i="62"/>
  <c r="AE231" i="62"/>
  <c r="AE227" i="62"/>
  <c r="AE223" i="62"/>
  <c r="AE219" i="62"/>
  <c r="AE215" i="62"/>
  <c r="AE211" i="62"/>
  <c r="AE207" i="62"/>
  <c r="AE203" i="62"/>
  <c r="AE377" i="62"/>
  <c r="AE323" i="62"/>
  <c r="AE292" i="62"/>
  <c r="AE245" i="62"/>
  <c r="AE241" i="62"/>
  <c r="AE237" i="62"/>
  <c r="AE233" i="62"/>
  <c r="AE229" i="62"/>
  <c r="AE225" i="62"/>
  <c r="AE221" i="62"/>
  <c r="AE217" i="62"/>
  <c r="AE213" i="62"/>
  <c r="AE209" i="62"/>
  <c r="AE205" i="62"/>
  <c r="AE201" i="62"/>
  <c r="L106" i="56"/>
  <c r="M106" i="56" s="1"/>
  <c r="N106" i="56" s="1"/>
  <c r="O106" i="56" s="1"/>
  <c r="P106" i="56" s="1"/>
  <c r="V74" i="58"/>
  <c r="G70" i="61"/>
  <c r="V82" i="58"/>
  <c r="G78" i="61"/>
  <c r="V90" i="58"/>
  <c r="G86" i="61"/>
  <c r="V98" i="58"/>
  <c r="G94" i="61"/>
  <c r="V106" i="58"/>
  <c r="G102" i="61"/>
  <c r="V114" i="58"/>
  <c r="G110" i="61"/>
  <c r="I258" i="58"/>
  <c r="J258" i="58" s="1"/>
  <c r="W258" i="58" s="1"/>
  <c r="X258" i="58" s="1"/>
  <c r="Y258" i="58" s="1"/>
  <c r="I266" i="58"/>
  <c r="J266" i="58" s="1"/>
  <c r="W266" i="58" s="1"/>
  <c r="X266" i="58" s="1"/>
  <c r="Y266" i="58" s="1"/>
  <c r="I270" i="58"/>
  <c r="J270" i="58" s="1"/>
  <c r="W270" i="58" s="1"/>
  <c r="X270" i="58" s="1"/>
  <c r="Y270" i="58" s="1"/>
  <c r="I278" i="58"/>
  <c r="J278" i="58" s="1"/>
  <c r="W278" i="58" s="1"/>
  <c r="X278" i="58" s="1"/>
  <c r="Y278" i="58" s="1"/>
  <c r="I282" i="58"/>
  <c r="J282" i="58" s="1"/>
  <c r="I290" i="58"/>
  <c r="J290" i="58" s="1"/>
  <c r="W290" i="58" s="1"/>
  <c r="X290" i="58" s="1"/>
  <c r="Y290" i="58" s="1"/>
  <c r="I305" i="58"/>
  <c r="J305" i="58" s="1"/>
  <c r="K305" i="58" s="1"/>
  <c r="L305" i="58" s="1"/>
  <c r="M305" i="58" s="1"/>
  <c r="N305" i="58" s="1"/>
  <c r="O305" i="58" s="1"/>
  <c r="P305" i="58" s="1"/>
  <c r="I313" i="58"/>
  <c r="J313" i="58" s="1"/>
  <c r="W313" i="58" s="1"/>
  <c r="X313" i="58" s="1"/>
  <c r="I300" i="58"/>
  <c r="J300" i="58" s="1"/>
  <c r="W300" i="58" s="1"/>
  <c r="X300" i="58" s="1"/>
  <c r="Y300" i="58" s="1"/>
  <c r="I308" i="58"/>
  <c r="J308" i="58" s="1"/>
  <c r="W308" i="58" s="1"/>
  <c r="X308" i="58" s="1"/>
  <c r="Y308" i="58" s="1"/>
  <c r="I312" i="58"/>
  <c r="J312" i="58" s="1"/>
  <c r="W312" i="58" s="1"/>
  <c r="X312" i="58" s="1"/>
  <c r="Y312" i="58" s="1"/>
  <c r="I321" i="58"/>
  <c r="J321" i="58" s="1"/>
  <c r="K321" i="58" s="1"/>
  <c r="L321" i="58" s="1"/>
  <c r="M321" i="58" s="1"/>
  <c r="N321" i="58" s="1"/>
  <c r="O321" i="58" s="1"/>
  <c r="P321" i="58" s="1"/>
  <c r="I329" i="58"/>
  <c r="J329" i="58" s="1"/>
  <c r="I322" i="58"/>
  <c r="J322" i="58" s="1"/>
  <c r="W322" i="58" s="1"/>
  <c r="X322" i="58" s="1"/>
  <c r="Y322" i="58" s="1"/>
  <c r="I326" i="58"/>
  <c r="J326" i="58" s="1"/>
  <c r="W326" i="58" s="1"/>
  <c r="X326" i="58" s="1"/>
  <c r="Y326" i="58" s="1"/>
  <c r="I345" i="58"/>
  <c r="J345" i="58" s="1"/>
  <c r="K345" i="58" s="1"/>
  <c r="L345" i="58" s="1"/>
  <c r="M345" i="58" s="1"/>
  <c r="N345" i="58" s="1"/>
  <c r="O345" i="58" s="1"/>
  <c r="P345" i="58" s="1"/>
  <c r="I344" i="58"/>
  <c r="J344" i="58" s="1"/>
  <c r="W344" i="58" s="1"/>
  <c r="X344" i="58" s="1"/>
  <c r="I348" i="58"/>
  <c r="J348" i="58" s="1"/>
  <c r="K348" i="58" s="1"/>
  <c r="L348" i="58" s="1"/>
  <c r="M348" i="58" s="1"/>
  <c r="N348" i="58" s="1"/>
  <c r="O348" i="58" s="1"/>
  <c r="P348" i="58" s="1"/>
  <c r="I363" i="58"/>
  <c r="J363" i="58" s="1"/>
  <c r="W363" i="58" s="1"/>
  <c r="X363" i="58" s="1"/>
  <c r="Y363" i="58" s="1"/>
  <c r="I372" i="58"/>
  <c r="J372" i="58" s="1"/>
  <c r="W372" i="58" s="1"/>
  <c r="X372" i="58" s="1"/>
  <c r="I364" i="58"/>
  <c r="J364" i="58" s="1"/>
  <c r="W14" i="58"/>
  <c r="X14" i="58" s="1"/>
  <c r="Y14" i="58" s="1"/>
  <c r="W76" i="58"/>
  <c r="X76" i="58" s="1"/>
  <c r="AE77" i="58" s="1"/>
  <c r="W84" i="58"/>
  <c r="X84" i="58" s="1"/>
  <c r="W92" i="58"/>
  <c r="X92" i="58" s="1"/>
  <c r="W100" i="58"/>
  <c r="X100" i="58" s="1"/>
  <c r="W108" i="58"/>
  <c r="X108" i="58" s="1"/>
  <c r="AE109" i="58" s="1"/>
  <c r="W116" i="58"/>
  <c r="X116" i="58" s="1"/>
  <c r="AE117" i="58" s="1"/>
  <c r="V16" i="58"/>
  <c r="G12" i="61"/>
  <c r="V20" i="58"/>
  <c r="G16" i="61"/>
  <c r="V28" i="58"/>
  <c r="G24" i="61"/>
  <c r="I70" i="58"/>
  <c r="J70" i="58" s="1"/>
  <c r="K192" i="58"/>
  <c r="L192" i="58" s="1"/>
  <c r="M192" i="58" s="1"/>
  <c r="N192" i="58" s="1"/>
  <c r="O192" i="58" s="1"/>
  <c r="P192" i="58" s="1"/>
  <c r="Q14" i="58"/>
  <c r="R14" i="58" s="1"/>
  <c r="T14" i="58" s="1"/>
  <c r="Q116" i="58"/>
  <c r="Q22" i="58"/>
  <c r="R22" i="58" s="1"/>
  <c r="T22" i="58" s="1"/>
  <c r="Q30" i="58"/>
  <c r="R30" i="58" s="1"/>
  <c r="T30" i="58" s="1"/>
  <c r="Q38" i="58"/>
  <c r="R38" i="58" s="1"/>
  <c r="T38" i="58" s="1"/>
  <c r="Q46" i="58"/>
  <c r="Q54" i="58"/>
  <c r="R54" i="58" s="1"/>
  <c r="T54" i="58" s="1"/>
  <c r="Q62" i="58"/>
  <c r="W12" i="59"/>
  <c r="X12" i="59" s="1"/>
  <c r="Y12" i="59" s="1"/>
  <c r="Z12" i="59" s="1"/>
  <c r="K12" i="59"/>
  <c r="L12" i="59" s="1"/>
  <c r="M12" i="59" s="1"/>
  <c r="N12" i="59" s="1"/>
  <c r="O12" i="59" s="1"/>
  <c r="P12" i="59" s="1"/>
  <c r="W16" i="59"/>
  <c r="X16" i="59" s="1"/>
  <c r="Y16" i="59" s="1"/>
  <c r="Z16" i="59" s="1"/>
  <c r="AB16" i="59" s="1"/>
  <c r="K16" i="59"/>
  <c r="L16" i="59" s="1"/>
  <c r="M16" i="59" s="1"/>
  <c r="N16" i="59" s="1"/>
  <c r="O16" i="59" s="1"/>
  <c r="P16" i="59" s="1"/>
  <c r="Q16" i="59" s="1"/>
  <c r="W20" i="59"/>
  <c r="X20" i="59" s="1"/>
  <c r="Y20" i="59" s="1"/>
  <c r="Z20" i="59" s="1"/>
  <c r="K20" i="59"/>
  <c r="L20" i="59" s="1"/>
  <c r="M20" i="59" s="1"/>
  <c r="N20" i="59" s="1"/>
  <c r="O20" i="59" s="1"/>
  <c r="P20" i="59" s="1"/>
  <c r="W24" i="59"/>
  <c r="X24" i="59" s="1"/>
  <c r="Y24" i="59" s="1"/>
  <c r="Z24" i="59" s="1"/>
  <c r="AB24" i="59" s="1"/>
  <c r="K24" i="59"/>
  <c r="L24" i="59" s="1"/>
  <c r="M24" i="59" s="1"/>
  <c r="N24" i="59" s="1"/>
  <c r="O24" i="59" s="1"/>
  <c r="P24" i="59" s="1"/>
  <c r="Q24" i="59" s="1"/>
  <c r="W28" i="59"/>
  <c r="X28" i="59" s="1"/>
  <c r="Y28" i="59" s="1"/>
  <c r="Z28" i="59" s="1"/>
  <c r="K28" i="59"/>
  <c r="L28" i="59" s="1"/>
  <c r="M28" i="59" s="1"/>
  <c r="N28" i="59" s="1"/>
  <c r="O28" i="59" s="1"/>
  <c r="P28" i="59" s="1"/>
  <c r="W32" i="59"/>
  <c r="X32" i="59" s="1"/>
  <c r="Y32" i="59" s="1"/>
  <c r="K32" i="59"/>
  <c r="L32" i="59" s="1"/>
  <c r="M32" i="59" s="1"/>
  <c r="N32" i="59" s="1"/>
  <c r="O32" i="59" s="1"/>
  <c r="P32" i="59" s="1"/>
  <c r="Q32" i="59" s="1"/>
  <c r="W36" i="59"/>
  <c r="X36" i="59" s="1"/>
  <c r="Y36" i="59" s="1"/>
  <c r="Z36" i="59" s="1"/>
  <c r="K36" i="59"/>
  <c r="L36" i="59" s="1"/>
  <c r="M36" i="59" s="1"/>
  <c r="N36" i="59" s="1"/>
  <c r="O36" i="59" s="1"/>
  <c r="P36" i="59" s="1"/>
  <c r="W40" i="59"/>
  <c r="X40" i="59" s="1"/>
  <c r="Y40" i="59" s="1"/>
  <c r="Z40" i="59" s="1"/>
  <c r="AB40" i="59" s="1"/>
  <c r="K40" i="59"/>
  <c r="L40" i="59" s="1"/>
  <c r="M40" i="59" s="1"/>
  <c r="N40" i="59" s="1"/>
  <c r="O40" i="59" s="1"/>
  <c r="P40" i="59" s="1"/>
  <c r="Q40" i="59" s="1"/>
  <c r="W44" i="59"/>
  <c r="X44" i="59" s="1"/>
  <c r="Y44" i="59" s="1"/>
  <c r="Z44" i="59" s="1"/>
  <c r="K44" i="59"/>
  <c r="L44" i="59" s="1"/>
  <c r="M44" i="59" s="1"/>
  <c r="N44" i="59" s="1"/>
  <c r="O44" i="59" s="1"/>
  <c r="P44" i="59" s="1"/>
  <c r="W48" i="59"/>
  <c r="X48" i="59" s="1"/>
  <c r="Y48" i="59" s="1"/>
  <c r="Z48" i="59" s="1"/>
  <c r="AB48" i="59" s="1"/>
  <c r="K48" i="59"/>
  <c r="L48" i="59" s="1"/>
  <c r="M48" i="59" s="1"/>
  <c r="N48" i="59" s="1"/>
  <c r="O48" i="59" s="1"/>
  <c r="P48" i="59" s="1"/>
  <c r="Q48" i="59" s="1"/>
  <c r="W52" i="59"/>
  <c r="X52" i="59" s="1"/>
  <c r="Y52" i="59" s="1"/>
  <c r="K52" i="59"/>
  <c r="L52" i="59" s="1"/>
  <c r="M52" i="59" s="1"/>
  <c r="N52" i="59" s="1"/>
  <c r="O52" i="59" s="1"/>
  <c r="P52" i="59" s="1"/>
  <c r="W56" i="59"/>
  <c r="X56" i="59" s="1"/>
  <c r="Y56" i="59" s="1"/>
  <c r="Z56" i="59" s="1"/>
  <c r="K56" i="59"/>
  <c r="L56" i="59" s="1"/>
  <c r="M56" i="59" s="1"/>
  <c r="N56" i="59" s="1"/>
  <c r="O56" i="59" s="1"/>
  <c r="P56" i="59" s="1"/>
  <c r="Q56" i="59" s="1"/>
  <c r="W60" i="59"/>
  <c r="X60" i="59" s="1"/>
  <c r="Y60" i="59" s="1"/>
  <c r="Z60" i="59" s="1"/>
  <c r="K60" i="59"/>
  <c r="L60" i="59" s="1"/>
  <c r="M60" i="59" s="1"/>
  <c r="N60" i="59" s="1"/>
  <c r="O60" i="59" s="1"/>
  <c r="P60" i="59" s="1"/>
  <c r="L64" i="59"/>
  <c r="M64" i="59" s="1"/>
  <c r="N64" i="59" s="1"/>
  <c r="O64" i="59" s="1"/>
  <c r="P64" i="59" s="1"/>
  <c r="Q64" i="59" s="1"/>
  <c r="L68" i="59"/>
  <c r="M68" i="59" s="1"/>
  <c r="N68" i="59" s="1"/>
  <c r="O68" i="59" s="1"/>
  <c r="P68" i="59" s="1"/>
  <c r="K73" i="59"/>
  <c r="L73" i="59" s="1"/>
  <c r="M73" i="59" s="1"/>
  <c r="N73" i="59" s="1"/>
  <c r="O73" i="59" s="1"/>
  <c r="P73" i="59" s="1"/>
  <c r="K81" i="59"/>
  <c r="L81" i="59" s="1"/>
  <c r="M81" i="59" s="1"/>
  <c r="N81" i="59" s="1"/>
  <c r="O81" i="59" s="1"/>
  <c r="P81" i="59" s="1"/>
  <c r="K89" i="59"/>
  <c r="L89" i="59" s="1"/>
  <c r="M89" i="59" s="1"/>
  <c r="N89" i="59" s="1"/>
  <c r="O89" i="59" s="1"/>
  <c r="P89" i="59" s="1"/>
  <c r="K14" i="59"/>
  <c r="L14" i="59" s="1"/>
  <c r="M14" i="59" s="1"/>
  <c r="N14" i="59" s="1"/>
  <c r="O14" i="59" s="1"/>
  <c r="P14" i="59" s="1"/>
  <c r="Q14" i="59" s="1"/>
  <c r="W14" i="59"/>
  <c r="X14" i="59" s="1"/>
  <c r="Y14" i="59" s="1"/>
  <c r="Z14" i="59" s="1"/>
  <c r="K18" i="59"/>
  <c r="L18" i="59" s="1"/>
  <c r="M18" i="59" s="1"/>
  <c r="N18" i="59" s="1"/>
  <c r="O18" i="59" s="1"/>
  <c r="P18" i="59" s="1"/>
  <c r="W18" i="59"/>
  <c r="X18" i="59" s="1"/>
  <c r="Y18" i="59" s="1"/>
  <c r="Z18" i="59" s="1"/>
  <c r="K22" i="59"/>
  <c r="L22" i="59" s="1"/>
  <c r="M22" i="59" s="1"/>
  <c r="N22" i="59" s="1"/>
  <c r="O22" i="59" s="1"/>
  <c r="P22" i="59" s="1"/>
  <c r="Q22" i="59" s="1"/>
  <c r="W22" i="59"/>
  <c r="X22" i="59" s="1"/>
  <c r="Y22" i="59" s="1"/>
  <c r="Z22" i="59" s="1"/>
  <c r="AB22" i="59" s="1"/>
  <c r="K26" i="59"/>
  <c r="L26" i="59" s="1"/>
  <c r="M26" i="59" s="1"/>
  <c r="N26" i="59" s="1"/>
  <c r="O26" i="59" s="1"/>
  <c r="P26" i="59" s="1"/>
  <c r="W26" i="59"/>
  <c r="X26" i="59" s="1"/>
  <c r="Y26" i="59" s="1"/>
  <c r="Z26" i="59" s="1"/>
  <c r="K30" i="59"/>
  <c r="L30" i="59" s="1"/>
  <c r="M30" i="59" s="1"/>
  <c r="N30" i="59" s="1"/>
  <c r="O30" i="59" s="1"/>
  <c r="P30" i="59" s="1"/>
  <c r="Q30" i="59" s="1"/>
  <c r="W30" i="59"/>
  <c r="X30" i="59" s="1"/>
  <c r="Y30" i="59" s="1"/>
  <c r="Z30" i="59" s="1"/>
  <c r="AB30" i="59" s="1"/>
  <c r="K34" i="59"/>
  <c r="L34" i="59" s="1"/>
  <c r="M34" i="59" s="1"/>
  <c r="N34" i="59" s="1"/>
  <c r="O34" i="59" s="1"/>
  <c r="P34" i="59" s="1"/>
  <c r="W34" i="59"/>
  <c r="X34" i="59" s="1"/>
  <c r="Y34" i="59" s="1"/>
  <c r="Z34" i="59" s="1"/>
  <c r="K38" i="59"/>
  <c r="L38" i="59" s="1"/>
  <c r="M38" i="59" s="1"/>
  <c r="N38" i="59" s="1"/>
  <c r="O38" i="59" s="1"/>
  <c r="P38" i="59" s="1"/>
  <c r="Q38" i="59" s="1"/>
  <c r="W38" i="59"/>
  <c r="X38" i="59" s="1"/>
  <c r="Y38" i="59" s="1"/>
  <c r="Z38" i="59" s="1"/>
  <c r="AB38" i="59" s="1"/>
  <c r="K42" i="59"/>
  <c r="L42" i="59" s="1"/>
  <c r="M42" i="59" s="1"/>
  <c r="N42" i="59" s="1"/>
  <c r="O42" i="59" s="1"/>
  <c r="P42" i="59" s="1"/>
  <c r="W42" i="59"/>
  <c r="X42" i="59" s="1"/>
  <c r="Y42" i="59" s="1"/>
  <c r="Z42" i="59" s="1"/>
  <c r="K46" i="59"/>
  <c r="L46" i="59" s="1"/>
  <c r="M46" i="59" s="1"/>
  <c r="N46" i="59" s="1"/>
  <c r="O46" i="59" s="1"/>
  <c r="P46" i="59" s="1"/>
  <c r="Q46" i="59" s="1"/>
  <c r="W46" i="59"/>
  <c r="X46" i="59" s="1"/>
  <c r="Y46" i="59" s="1"/>
  <c r="Z46" i="59" s="1"/>
  <c r="K50" i="59"/>
  <c r="L50" i="59" s="1"/>
  <c r="M50" i="59" s="1"/>
  <c r="N50" i="59" s="1"/>
  <c r="O50" i="59" s="1"/>
  <c r="P50" i="59" s="1"/>
  <c r="W50" i="59"/>
  <c r="X50" i="59" s="1"/>
  <c r="Y50" i="59" s="1"/>
  <c r="Z50" i="59" s="1"/>
  <c r="K54" i="59"/>
  <c r="L54" i="59" s="1"/>
  <c r="M54" i="59" s="1"/>
  <c r="N54" i="59" s="1"/>
  <c r="O54" i="59" s="1"/>
  <c r="P54" i="59" s="1"/>
  <c r="Q54" i="59" s="1"/>
  <c r="W54" i="59"/>
  <c r="X54" i="59" s="1"/>
  <c r="Y54" i="59" s="1"/>
  <c r="Z54" i="59" s="1"/>
  <c r="AB54" i="59" s="1"/>
  <c r="K58" i="59"/>
  <c r="L58" i="59" s="1"/>
  <c r="M58" i="59" s="1"/>
  <c r="N58" i="59" s="1"/>
  <c r="O58" i="59" s="1"/>
  <c r="P58" i="59" s="1"/>
  <c r="W58" i="59"/>
  <c r="X58" i="59" s="1"/>
  <c r="Y58" i="59" s="1"/>
  <c r="Z58" i="59" s="1"/>
  <c r="W71" i="59"/>
  <c r="X71" i="59" s="1"/>
  <c r="Y71" i="59" s="1"/>
  <c r="Z71" i="59" s="1"/>
  <c r="K71" i="59"/>
  <c r="L71" i="59" s="1"/>
  <c r="M71" i="59" s="1"/>
  <c r="N71" i="59" s="1"/>
  <c r="O71" i="59" s="1"/>
  <c r="P71" i="59" s="1"/>
  <c r="K75" i="59"/>
  <c r="L75" i="59" s="1"/>
  <c r="M75" i="59" s="1"/>
  <c r="N75" i="59" s="1"/>
  <c r="O75" i="59" s="1"/>
  <c r="P75" i="59" s="1"/>
  <c r="W75" i="59"/>
  <c r="X75" i="59" s="1"/>
  <c r="Y75" i="59" s="1"/>
  <c r="Z75" i="59" s="1"/>
  <c r="W79" i="59"/>
  <c r="X79" i="59" s="1"/>
  <c r="Y79" i="59" s="1"/>
  <c r="Z79" i="59" s="1"/>
  <c r="AB79" i="59" s="1"/>
  <c r="K79" i="59"/>
  <c r="L79" i="59" s="1"/>
  <c r="M79" i="59" s="1"/>
  <c r="N79" i="59" s="1"/>
  <c r="O79" i="59" s="1"/>
  <c r="P79" i="59" s="1"/>
  <c r="K83" i="59"/>
  <c r="L83" i="59" s="1"/>
  <c r="M83" i="59" s="1"/>
  <c r="N83" i="59" s="1"/>
  <c r="O83" i="59" s="1"/>
  <c r="P83" i="59" s="1"/>
  <c r="W83" i="59"/>
  <c r="X83" i="59" s="1"/>
  <c r="Y83" i="59" s="1"/>
  <c r="Z83" i="59" s="1"/>
  <c r="W87" i="59"/>
  <c r="X87" i="59" s="1"/>
  <c r="Y87" i="59" s="1"/>
  <c r="Z87" i="59" s="1"/>
  <c r="AB87" i="59" s="1"/>
  <c r="K87" i="59"/>
  <c r="L87" i="59" s="1"/>
  <c r="M87" i="59" s="1"/>
  <c r="N87" i="59" s="1"/>
  <c r="O87" i="59" s="1"/>
  <c r="P87" i="59" s="1"/>
  <c r="K91" i="59"/>
  <c r="L91" i="59" s="1"/>
  <c r="M91" i="59" s="1"/>
  <c r="N91" i="59" s="1"/>
  <c r="O91" i="59" s="1"/>
  <c r="P91" i="59" s="1"/>
  <c r="W91" i="59"/>
  <c r="X91" i="59" s="1"/>
  <c r="Y91" i="59" s="1"/>
  <c r="Z91" i="59" s="1"/>
  <c r="I107" i="60"/>
  <c r="J107" i="60" s="1"/>
  <c r="W107" i="60" s="1"/>
  <c r="X107" i="60" s="1"/>
  <c r="Y107" i="60" s="1"/>
  <c r="I111" i="60"/>
  <c r="J111" i="60" s="1"/>
  <c r="I115" i="60"/>
  <c r="J115" i="60" s="1"/>
  <c r="W115" i="60" s="1"/>
  <c r="X115" i="60" s="1"/>
  <c r="Y115" i="60" s="1"/>
  <c r="I119" i="60"/>
  <c r="J119" i="60" s="1"/>
  <c r="I123" i="60"/>
  <c r="J123" i="60" s="1"/>
  <c r="W123" i="60" s="1"/>
  <c r="X123" i="60" s="1"/>
  <c r="I127" i="60"/>
  <c r="J127" i="60" s="1"/>
  <c r="I131" i="60"/>
  <c r="J131" i="60" s="1"/>
  <c r="W131" i="60" s="1"/>
  <c r="X131" i="60" s="1"/>
  <c r="I135" i="60"/>
  <c r="J135" i="60" s="1"/>
  <c r="I139" i="60"/>
  <c r="J139" i="60" s="1"/>
  <c r="I143" i="60"/>
  <c r="J143" i="60" s="1"/>
  <c r="I147" i="60"/>
  <c r="J147" i="60" s="1"/>
  <c r="W147" i="60" s="1"/>
  <c r="X147" i="60" s="1"/>
  <c r="Y147" i="60" s="1"/>
  <c r="I151" i="60"/>
  <c r="J151" i="60" s="1"/>
  <c r="I155" i="60"/>
  <c r="J155" i="60" s="1"/>
  <c r="W155" i="60" s="1"/>
  <c r="X155" i="60" s="1"/>
  <c r="Y155" i="60" s="1"/>
  <c r="I159" i="60"/>
  <c r="J159" i="60" s="1"/>
  <c r="I163" i="60"/>
  <c r="J163" i="60" s="1"/>
  <c r="W163" i="60" s="1"/>
  <c r="X163" i="60" s="1"/>
  <c r="Y163" i="60" s="1"/>
  <c r="I167" i="60"/>
  <c r="J167" i="60" s="1"/>
  <c r="I171" i="60"/>
  <c r="J171" i="60" s="1"/>
  <c r="I175" i="60"/>
  <c r="J175" i="60" s="1"/>
  <c r="I179" i="60"/>
  <c r="J179" i="60" s="1"/>
  <c r="W179" i="60" s="1"/>
  <c r="X179" i="60" s="1"/>
  <c r="Y179" i="60" s="1"/>
  <c r="I183" i="60"/>
  <c r="J183" i="60" s="1"/>
  <c r="I187" i="60"/>
  <c r="J187" i="60" s="1"/>
  <c r="W187" i="60" s="1"/>
  <c r="X187" i="60" s="1"/>
  <c r="Y187" i="60" s="1"/>
  <c r="I198" i="60"/>
  <c r="J198" i="60" s="1"/>
  <c r="I202" i="60"/>
  <c r="J202" i="60" s="1"/>
  <c r="W202" i="60" s="1"/>
  <c r="X202" i="60" s="1"/>
  <c r="Y202" i="60" s="1"/>
  <c r="I206" i="60"/>
  <c r="J206" i="60" s="1"/>
  <c r="I210" i="60"/>
  <c r="J210" i="60" s="1"/>
  <c r="I214" i="60"/>
  <c r="J214" i="60" s="1"/>
  <c r="I218" i="60"/>
  <c r="J218" i="60" s="1"/>
  <c r="W218" i="60" s="1"/>
  <c r="X218" i="60" s="1"/>
  <c r="Y218" i="60" s="1"/>
  <c r="I222" i="60"/>
  <c r="J222" i="60" s="1"/>
  <c r="I226" i="60"/>
  <c r="J226" i="60" s="1"/>
  <c r="W226" i="60" s="1"/>
  <c r="X226" i="60" s="1"/>
  <c r="Y226" i="60" s="1"/>
  <c r="I230" i="60"/>
  <c r="J230" i="60" s="1"/>
  <c r="I234" i="60"/>
  <c r="J234" i="60" s="1"/>
  <c r="W234" i="60" s="1"/>
  <c r="X234" i="60" s="1"/>
  <c r="Y234" i="60" s="1"/>
  <c r="I199" i="60"/>
  <c r="J199" i="60" s="1"/>
  <c r="I203" i="60"/>
  <c r="J203" i="60" s="1"/>
  <c r="I207" i="60"/>
  <c r="J207" i="60" s="1"/>
  <c r="I211" i="60"/>
  <c r="J211" i="60" s="1"/>
  <c r="W211" i="60" s="1"/>
  <c r="X211" i="60" s="1"/>
  <c r="I215" i="60"/>
  <c r="J215" i="60" s="1"/>
  <c r="I219" i="60"/>
  <c r="J219" i="60" s="1"/>
  <c r="W219" i="60" s="1"/>
  <c r="X219" i="60" s="1"/>
  <c r="AE219" i="60" s="1"/>
  <c r="I223" i="60"/>
  <c r="J223" i="60" s="1"/>
  <c r="I227" i="60"/>
  <c r="J227" i="60" s="1"/>
  <c r="W227" i="60" s="1"/>
  <c r="X227" i="60" s="1"/>
  <c r="Y227" i="60" s="1"/>
  <c r="I231" i="60"/>
  <c r="J231" i="60" s="1"/>
  <c r="I235" i="60"/>
  <c r="J235" i="60" s="1"/>
  <c r="I238" i="60"/>
  <c r="J238" i="60" s="1"/>
  <c r="I242" i="60"/>
  <c r="J242" i="60" s="1"/>
  <c r="W242" i="60" s="1"/>
  <c r="X242" i="60" s="1"/>
  <c r="Y242" i="60" s="1"/>
  <c r="I246" i="60"/>
  <c r="J246" i="60" s="1"/>
  <c r="W246" i="60" s="1"/>
  <c r="X246" i="60" s="1"/>
  <c r="I250" i="60"/>
  <c r="J250" i="60" s="1"/>
  <c r="W250" i="60" s="1"/>
  <c r="X250" i="60" s="1"/>
  <c r="Y250" i="60" s="1"/>
  <c r="I254" i="60"/>
  <c r="J254" i="60" s="1"/>
  <c r="W254" i="60" s="1"/>
  <c r="X254" i="60" s="1"/>
  <c r="Y254" i="60" s="1"/>
  <c r="I241" i="60"/>
  <c r="J241" i="60" s="1"/>
  <c r="W241" i="60" s="1"/>
  <c r="X241" i="60" s="1"/>
  <c r="Y241" i="60" s="1"/>
  <c r="I245" i="60"/>
  <c r="J245" i="60" s="1"/>
  <c r="W245" i="60" s="1"/>
  <c r="X245" i="60" s="1"/>
  <c r="Y245" i="60" s="1"/>
  <c r="I249" i="60"/>
  <c r="J249" i="60" s="1"/>
  <c r="I253" i="60"/>
  <c r="J253" i="60" s="1"/>
  <c r="W253" i="60" s="1"/>
  <c r="X253" i="60" s="1"/>
  <c r="Y253" i="60" s="1"/>
  <c r="I296" i="60"/>
  <c r="J296" i="60" s="1"/>
  <c r="W296" i="60" s="1"/>
  <c r="X296" i="60" s="1"/>
  <c r="Y296" i="60" s="1"/>
  <c r="I300" i="60"/>
  <c r="J300" i="60" s="1"/>
  <c r="W300" i="60" s="1"/>
  <c r="X300" i="60" s="1"/>
  <c r="Y300" i="60" s="1"/>
  <c r="I304" i="60"/>
  <c r="J304" i="60" s="1"/>
  <c r="W304" i="60" s="1"/>
  <c r="X304" i="60" s="1"/>
  <c r="Y304" i="60" s="1"/>
  <c r="I308" i="60"/>
  <c r="J308" i="60" s="1"/>
  <c r="W308" i="60" s="1"/>
  <c r="X308" i="60" s="1"/>
  <c r="Y308" i="60" s="1"/>
  <c r="I312" i="60"/>
  <c r="J312" i="60" s="1"/>
  <c r="W312" i="60" s="1"/>
  <c r="X312" i="60" s="1"/>
  <c r="I295" i="60"/>
  <c r="J295" i="60" s="1"/>
  <c r="W295" i="60" s="1"/>
  <c r="X295" i="60" s="1"/>
  <c r="I299" i="60"/>
  <c r="J299" i="60" s="1"/>
  <c r="I303" i="60"/>
  <c r="J303" i="60" s="1"/>
  <c r="W303" i="60" s="1"/>
  <c r="X303" i="60" s="1"/>
  <c r="I307" i="60"/>
  <c r="J307" i="60" s="1"/>
  <c r="W307" i="60" s="1"/>
  <c r="X307" i="60" s="1"/>
  <c r="Y307" i="60" s="1"/>
  <c r="I311" i="60"/>
  <c r="J311" i="60" s="1"/>
  <c r="W311" i="60" s="1"/>
  <c r="X311" i="60" s="1"/>
  <c r="Y311" i="60" s="1"/>
  <c r="I315" i="60"/>
  <c r="J315" i="60" s="1"/>
  <c r="W315" i="60" s="1"/>
  <c r="X315" i="60" s="1"/>
  <c r="Y315" i="60" s="1"/>
  <c r="I319" i="60"/>
  <c r="J319" i="60" s="1"/>
  <c r="W319" i="60" s="1"/>
  <c r="X319" i="60" s="1"/>
  <c r="Y319" i="60" s="1"/>
  <c r="I323" i="60"/>
  <c r="J323" i="60" s="1"/>
  <c r="W323" i="60" s="1"/>
  <c r="X323" i="60" s="1"/>
  <c r="Y323" i="60" s="1"/>
  <c r="I316" i="60"/>
  <c r="J316" i="60" s="1"/>
  <c r="W316" i="60" s="1"/>
  <c r="X316" i="60" s="1"/>
  <c r="Y316" i="60" s="1"/>
  <c r="I320" i="60"/>
  <c r="J320" i="60" s="1"/>
  <c r="W320" i="60" s="1"/>
  <c r="X320" i="60" s="1"/>
  <c r="I342" i="60"/>
  <c r="J342" i="60" s="1"/>
  <c r="W342" i="60" s="1"/>
  <c r="X342" i="60" s="1"/>
  <c r="Y342" i="60" s="1"/>
  <c r="I346" i="60"/>
  <c r="J346" i="60" s="1"/>
  <c r="W346" i="60" s="1"/>
  <c r="X346" i="60" s="1"/>
  <c r="Y346" i="60" s="1"/>
  <c r="I343" i="60"/>
  <c r="J343" i="60" s="1"/>
  <c r="W343" i="60" s="1"/>
  <c r="X343" i="60" s="1"/>
  <c r="I347" i="60"/>
  <c r="J347" i="60" s="1"/>
  <c r="W347" i="60" s="1"/>
  <c r="X347" i="60" s="1"/>
  <c r="I352" i="60"/>
  <c r="J352" i="60" s="1"/>
  <c r="W352" i="60" s="1"/>
  <c r="X352" i="60" s="1"/>
  <c r="I356" i="60"/>
  <c r="J356" i="60" s="1"/>
  <c r="W356" i="60" s="1"/>
  <c r="X356" i="60" s="1"/>
  <c r="Y356" i="60" s="1"/>
  <c r="I349" i="60"/>
  <c r="J349" i="60" s="1"/>
  <c r="W349" i="60" s="1"/>
  <c r="X349" i="60" s="1"/>
  <c r="Y349" i="60" s="1"/>
  <c r="I353" i="60"/>
  <c r="J353" i="60" s="1"/>
  <c r="I357" i="60"/>
  <c r="J357" i="60" s="1"/>
  <c r="W357" i="60" s="1"/>
  <c r="X357" i="60" s="1"/>
  <c r="Y357" i="60" s="1"/>
  <c r="I370" i="60"/>
  <c r="J370" i="60" s="1"/>
  <c r="W370" i="60" s="1"/>
  <c r="X370" i="60" s="1"/>
  <c r="Y370" i="60" s="1"/>
  <c r="I372" i="60"/>
  <c r="J372" i="60" s="1"/>
  <c r="W372" i="60" s="1"/>
  <c r="X372" i="60" s="1"/>
  <c r="Y372" i="60" s="1"/>
  <c r="I376" i="60"/>
  <c r="J376" i="60" s="1"/>
  <c r="W376" i="60" s="1"/>
  <c r="X376" i="60" s="1"/>
  <c r="Y376" i="60" s="1"/>
  <c r="I375" i="60"/>
  <c r="J375" i="60" s="1"/>
  <c r="W375" i="60" s="1"/>
  <c r="X375" i="60" s="1"/>
  <c r="Y375" i="60" s="1"/>
  <c r="I70" i="60"/>
  <c r="J70" i="60" s="1"/>
  <c r="K70" i="60" s="1"/>
  <c r="L70" i="60" s="1"/>
  <c r="M70" i="60" s="1"/>
  <c r="N70" i="60" s="1"/>
  <c r="O70" i="60" s="1"/>
  <c r="I108" i="60"/>
  <c r="J108" i="60" s="1"/>
  <c r="W108" i="60" s="1"/>
  <c r="X108" i="60" s="1"/>
  <c r="Y108" i="60" s="1"/>
  <c r="I112" i="60"/>
  <c r="J112" i="60" s="1"/>
  <c r="W112" i="60" s="1"/>
  <c r="X112" i="60" s="1"/>
  <c r="Y112" i="60" s="1"/>
  <c r="I116" i="60"/>
  <c r="J116" i="60" s="1"/>
  <c r="W116" i="60" s="1"/>
  <c r="X116" i="60" s="1"/>
  <c r="Y116" i="60" s="1"/>
  <c r="I120" i="60"/>
  <c r="J120" i="60" s="1"/>
  <c r="W120" i="60" s="1"/>
  <c r="X120" i="60" s="1"/>
  <c r="Y120" i="60" s="1"/>
  <c r="I124" i="60"/>
  <c r="J124" i="60" s="1"/>
  <c r="W124" i="60" s="1"/>
  <c r="X124" i="60" s="1"/>
  <c r="Y124" i="60" s="1"/>
  <c r="I128" i="60"/>
  <c r="J128" i="60" s="1"/>
  <c r="I132" i="60"/>
  <c r="J132" i="60" s="1"/>
  <c r="W132" i="60" s="1"/>
  <c r="X132" i="60" s="1"/>
  <c r="Y132" i="60" s="1"/>
  <c r="I136" i="60"/>
  <c r="J136" i="60" s="1"/>
  <c r="W136" i="60" s="1"/>
  <c r="X136" i="60" s="1"/>
  <c r="Y136" i="60" s="1"/>
  <c r="I140" i="60"/>
  <c r="J140" i="60" s="1"/>
  <c r="W140" i="60" s="1"/>
  <c r="X140" i="60" s="1"/>
  <c r="I144" i="60"/>
  <c r="J144" i="60" s="1"/>
  <c r="W144" i="60" s="1"/>
  <c r="X144" i="60" s="1"/>
  <c r="Y144" i="60" s="1"/>
  <c r="I148" i="60"/>
  <c r="J148" i="60" s="1"/>
  <c r="W148" i="60" s="1"/>
  <c r="X148" i="60" s="1"/>
  <c r="Y148" i="60" s="1"/>
  <c r="I152" i="60"/>
  <c r="J152" i="60" s="1"/>
  <c r="W152" i="60" s="1"/>
  <c r="X152" i="60" s="1"/>
  <c r="Y152" i="60" s="1"/>
  <c r="I156" i="60"/>
  <c r="J156" i="60" s="1"/>
  <c r="I160" i="60"/>
  <c r="J160" i="60" s="1"/>
  <c r="W160" i="60" s="1"/>
  <c r="X160" i="60" s="1"/>
  <c r="Y160" i="60" s="1"/>
  <c r="I164" i="60"/>
  <c r="J164" i="60" s="1"/>
  <c r="W164" i="60" s="1"/>
  <c r="X164" i="60" s="1"/>
  <c r="Y164" i="60" s="1"/>
  <c r="I168" i="60"/>
  <c r="J168" i="60" s="1"/>
  <c r="W168" i="60" s="1"/>
  <c r="X168" i="60" s="1"/>
  <c r="Y168" i="60" s="1"/>
  <c r="D21" i="61"/>
  <c r="K374" i="62"/>
  <c r="L374" i="62" s="1"/>
  <c r="M374" i="62" s="1"/>
  <c r="N374" i="62" s="1"/>
  <c r="O374" i="62" s="1"/>
  <c r="P374" i="62" s="1"/>
  <c r="Q374" i="62" s="1"/>
  <c r="K368" i="62"/>
  <c r="L368" i="62" s="1"/>
  <c r="M368" i="62" s="1"/>
  <c r="N368" i="62" s="1"/>
  <c r="O368" i="62" s="1"/>
  <c r="P368" i="62" s="1"/>
  <c r="K321" i="62"/>
  <c r="L321" i="62" s="1"/>
  <c r="M321" i="62" s="1"/>
  <c r="N321" i="62" s="1"/>
  <c r="O321" i="62" s="1"/>
  <c r="P321" i="62" s="1"/>
  <c r="K322" i="62"/>
  <c r="L322" i="62" s="1"/>
  <c r="M322" i="62" s="1"/>
  <c r="N322" i="62" s="1"/>
  <c r="O322" i="62" s="1"/>
  <c r="P322" i="62" s="1"/>
  <c r="K291" i="62"/>
  <c r="L291" i="62" s="1"/>
  <c r="M291" i="62" s="1"/>
  <c r="N291" i="62" s="1"/>
  <c r="O291" i="62" s="1"/>
  <c r="P291" i="62" s="1"/>
  <c r="K290" i="62"/>
  <c r="L290" i="62" s="1"/>
  <c r="M290" i="62" s="1"/>
  <c r="N290" i="62" s="1"/>
  <c r="O290" i="62" s="1"/>
  <c r="P290" i="62" s="1"/>
  <c r="K242" i="62"/>
  <c r="L242" i="62" s="1"/>
  <c r="M242" i="62" s="1"/>
  <c r="N242" i="62" s="1"/>
  <c r="O242" i="62" s="1"/>
  <c r="P242" i="62" s="1"/>
  <c r="K238" i="62"/>
  <c r="L238" i="62" s="1"/>
  <c r="M238" i="62" s="1"/>
  <c r="N238" i="62" s="1"/>
  <c r="O238" i="62" s="1"/>
  <c r="P238" i="62" s="1"/>
  <c r="K234" i="62"/>
  <c r="L234" i="62" s="1"/>
  <c r="M234" i="62" s="1"/>
  <c r="N234" i="62" s="1"/>
  <c r="O234" i="62" s="1"/>
  <c r="P234" i="62" s="1"/>
  <c r="Q234" i="62" s="1"/>
  <c r="K230" i="62"/>
  <c r="L230" i="62" s="1"/>
  <c r="M230" i="62" s="1"/>
  <c r="N230" i="62" s="1"/>
  <c r="O230" i="62" s="1"/>
  <c r="P230" i="62" s="1"/>
  <c r="K226" i="62"/>
  <c r="L226" i="62" s="1"/>
  <c r="M226" i="62" s="1"/>
  <c r="N226" i="62" s="1"/>
  <c r="O226" i="62" s="1"/>
  <c r="P226" i="62" s="1"/>
  <c r="K222" i="62"/>
  <c r="L222" i="62" s="1"/>
  <c r="M222" i="62" s="1"/>
  <c r="N222" i="62" s="1"/>
  <c r="O222" i="62" s="1"/>
  <c r="P222" i="62" s="1"/>
  <c r="K218" i="62"/>
  <c r="L218" i="62" s="1"/>
  <c r="M218" i="62" s="1"/>
  <c r="N218" i="62" s="1"/>
  <c r="O218" i="62" s="1"/>
  <c r="P218" i="62" s="1"/>
  <c r="K214" i="62"/>
  <c r="L214" i="62" s="1"/>
  <c r="M214" i="62" s="1"/>
  <c r="N214" i="62" s="1"/>
  <c r="O214" i="62" s="1"/>
  <c r="P214" i="62" s="1"/>
  <c r="K210" i="62"/>
  <c r="L210" i="62" s="1"/>
  <c r="M210" i="62" s="1"/>
  <c r="N210" i="62" s="1"/>
  <c r="O210" i="62" s="1"/>
  <c r="P210" i="62" s="1"/>
  <c r="K206" i="62"/>
  <c r="L206" i="62" s="1"/>
  <c r="M206" i="62" s="1"/>
  <c r="N206" i="62" s="1"/>
  <c r="O206" i="62" s="1"/>
  <c r="P206" i="62" s="1"/>
  <c r="K202" i="62"/>
  <c r="L202" i="62" s="1"/>
  <c r="M202" i="62" s="1"/>
  <c r="N202" i="62" s="1"/>
  <c r="O202" i="62" s="1"/>
  <c r="P202" i="62" s="1"/>
  <c r="Q202" i="62" s="1"/>
  <c r="K109" i="62"/>
  <c r="L109" i="62" s="1"/>
  <c r="M109" i="62" s="1"/>
  <c r="N109" i="62" s="1"/>
  <c r="O109" i="62" s="1"/>
  <c r="P109" i="62" s="1"/>
  <c r="K105" i="62"/>
  <c r="L105" i="62" s="1"/>
  <c r="M105" i="62" s="1"/>
  <c r="N105" i="62" s="1"/>
  <c r="O105" i="62" s="1"/>
  <c r="P105" i="62" s="1"/>
  <c r="K101" i="62"/>
  <c r="L101" i="62" s="1"/>
  <c r="M101" i="62" s="1"/>
  <c r="N101" i="62" s="1"/>
  <c r="O101" i="62" s="1"/>
  <c r="P101" i="62" s="1"/>
  <c r="K97" i="62"/>
  <c r="L97" i="62" s="1"/>
  <c r="M97" i="62" s="1"/>
  <c r="N97" i="62" s="1"/>
  <c r="O97" i="62" s="1"/>
  <c r="P97" i="62" s="1"/>
  <c r="K248" i="62"/>
  <c r="L248" i="62" s="1"/>
  <c r="M248" i="62" s="1"/>
  <c r="N248" i="62" s="1"/>
  <c r="O248" i="62" s="1"/>
  <c r="P248" i="62" s="1"/>
  <c r="K252" i="62"/>
  <c r="L252" i="62" s="1"/>
  <c r="M252" i="62" s="1"/>
  <c r="N252" i="62" s="1"/>
  <c r="O252" i="62" s="1"/>
  <c r="P252" i="62" s="1"/>
  <c r="K344" i="62"/>
  <c r="L344" i="62" s="1"/>
  <c r="M344" i="62" s="1"/>
  <c r="N344" i="62" s="1"/>
  <c r="O344" i="62" s="1"/>
  <c r="P344" i="62" s="1"/>
  <c r="Q344" i="62" s="1"/>
  <c r="K348" i="62"/>
  <c r="L348" i="62" s="1"/>
  <c r="M348" i="62" s="1"/>
  <c r="N348" i="62" s="1"/>
  <c r="O348" i="62" s="1"/>
  <c r="P348" i="62" s="1"/>
  <c r="K370" i="62"/>
  <c r="L370" i="62" s="1"/>
  <c r="M370" i="62" s="1"/>
  <c r="N370" i="62" s="1"/>
  <c r="O370" i="62" s="1"/>
  <c r="P370" i="62" s="1"/>
  <c r="K376" i="62"/>
  <c r="L376" i="62" s="1"/>
  <c r="M376" i="62" s="1"/>
  <c r="N376" i="62" s="1"/>
  <c r="O376" i="62" s="1"/>
  <c r="P376" i="62" s="1"/>
  <c r="K323" i="62"/>
  <c r="L323" i="62" s="1"/>
  <c r="M323" i="62" s="1"/>
  <c r="N323" i="62" s="1"/>
  <c r="O323" i="62" s="1"/>
  <c r="P323" i="62" s="1"/>
  <c r="K297" i="62"/>
  <c r="L297" i="62" s="1"/>
  <c r="M297" i="62" s="1"/>
  <c r="N297" i="62" s="1"/>
  <c r="O297" i="62" s="1"/>
  <c r="P297" i="62" s="1"/>
  <c r="K289" i="62"/>
  <c r="L289" i="62" s="1"/>
  <c r="M289" i="62" s="1"/>
  <c r="N289" i="62" s="1"/>
  <c r="O289" i="62" s="1"/>
  <c r="P289" i="62" s="1"/>
  <c r="K292" i="62"/>
  <c r="L292" i="62" s="1"/>
  <c r="M292" i="62" s="1"/>
  <c r="N292" i="62" s="1"/>
  <c r="O292" i="62" s="1"/>
  <c r="P292" i="62" s="1"/>
  <c r="K245" i="62"/>
  <c r="L245" i="62" s="1"/>
  <c r="M245" i="62" s="1"/>
  <c r="N245" i="62" s="1"/>
  <c r="O245" i="62" s="1"/>
  <c r="P245" i="62" s="1"/>
  <c r="K241" i="62"/>
  <c r="L241" i="62" s="1"/>
  <c r="M241" i="62" s="1"/>
  <c r="N241" i="62" s="1"/>
  <c r="O241" i="62" s="1"/>
  <c r="P241" i="62" s="1"/>
  <c r="K237" i="62"/>
  <c r="L237" i="62" s="1"/>
  <c r="M237" i="62" s="1"/>
  <c r="N237" i="62" s="1"/>
  <c r="O237" i="62" s="1"/>
  <c r="P237" i="62" s="1"/>
  <c r="K233" i="62"/>
  <c r="L233" i="62" s="1"/>
  <c r="M233" i="62" s="1"/>
  <c r="N233" i="62" s="1"/>
  <c r="O233" i="62" s="1"/>
  <c r="P233" i="62" s="1"/>
  <c r="K229" i="62"/>
  <c r="L229" i="62" s="1"/>
  <c r="M229" i="62" s="1"/>
  <c r="N229" i="62" s="1"/>
  <c r="O229" i="62" s="1"/>
  <c r="P229" i="62" s="1"/>
  <c r="Q229" i="62" s="1"/>
  <c r="K225" i="62"/>
  <c r="L225" i="62" s="1"/>
  <c r="M225" i="62" s="1"/>
  <c r="N225" i="62" s="1"/>
  <c r="O225" i="62" s="1"/>
  <c r="P225" i="62" s="1"/>
  <c r="K221" i="62"/>
  <c r="L221" i="62" s="1"/>
  <c r="M221" i="62" s="1"/>
  <c r="N221" i="62" s="1"/>
  <c r="O221" i="62" s="1"/>
  <c r="P221" i="62" s="1"/>
  <c r="K217" i="62"/>
  <c r="L217" i="62" s="1"/>
  <c r="M217" i="62" s="1"/>
  <c r="N217" i="62" s="1"/>
  <c r="O217" i="62" s="1"/>
  <c r="P217" i="62" s="1"/>
  <c r="K213" i="62"/>
  <c r="L213" i="62" s="1"/>
  <c r="M213" i="62" s="1"/>
  <c r="N213" i="62" s="1"/>
  <c r="O213" i="62" s="1"/>
  <c r="P213" i="62" s="1"/>
  <c r="K209" i="62"/>
  <c r="L209" i="62" s="1"/>
  <c r="M209" i="62" s="1"/>
  <c r="N209" i="62" s="1"/>
  <c r="O209" i="62" s="1"/>
  <c r="P209" i="62" s="1"/>
  <c r="K205" i="62"/>
  <c r="L205" i="62" s="1"/>
  <c r="M205" i="62" s="1"/>
  <c r="N205" i="62" s="1"/>
  <c r="O205" i="62" s="1"/>
  <c r="P205" i="62" s="1"/>
  <c r="K201" i="62"/>
  <c r="L201" i="62" s="1"/>
  <c r="M201" i="62" s="1"/>
  <c r="N201" i="62" s="1"/>
  <c r="O201" i="62" s="1"/>
  <c r="P201" i="62" s="1"/>
  <c r="K106" i="62"/>
  <c r="L106" i="62" s="1"/>
  <c r="M106" i="62" s="1"/>
  <c r="N106" i="62" s="1"/>
  <c r="O106" i="62" s="1"/>
  <c r="P106" i="62" s="1"/>
  <c r="K102" i="62"/>
  <c r="L102" i="62" s="1"/>
  <c r="M102" i="62" s="1"/>
  <c r="N102" i="62" s="1"/>
  <c r="O102" i="62" s="1"/>
  <c r="P102" i="62" s="1"/>
  <c r="K98" i="62"/>
  <c r="L98" i="62" s="1"/>
  <c r="M98" i="62" s="1"/>
  <c r="N98" i="62" s="1"/>
  <c r="O98" i="62" s="1"/>
  <c r="P98" i="62" s="1"/>
  <c r="Q98" i="62" s="1"/>
  <c r="AE324" i="62"/>
  <c r="AE246" i="62"/>
  <c r="AE242" i="62"/>
  <c r="AE238" i="62"/>
  <c r="AE234" i="62"/>
  <c r="AE230" i="62"/>
  <c r="AE226" i="62"/>
  <c r="AE222" i="62"/>
  <c r="AE218" i="62"/>
  <c r="AE214" i="62"/>
  <c r="AE210" i="62"/>
  <c r="AE206" i="62"/>
  <c r="AE202" i="62"/>
  <c r="Y376" i="62"/>
  <c r="Z376" i="62" s="1"/>
  <c r="AB376" i="62" s="1"/>
  <c r="Z370" i="62"/>
  <c r="AB370" i="62" s="1"/>
  <c r="AD370" i="62" s="1"/>
  <c r="Z350" i="62"/>
  <c r="AB350" i="62" s="1"/>
  <c r="Z346" i="62"/>
  <c r="AB346" i="62" s="1"/>
  <c r="AD346" i="62" s="1"/>
  <c r="Z342" i="62"/>
  <c r="Z324" i="62"/>
  <c r="Z292" i="62"/>
  <c r="Z250" i="62"/>
  <c r="AB250" i="62" s="1"/>
  <c r="AD250" i="62" s="1"/>
  <c r="Z246" i="62"/>
  <c r="Z242" i="62"/>
  <c r="AB242" i="62" s="1"/>
  <c r="Z238" i="62"/>
  <c r="AB238" i="62" s="1"/>
  <c r="Z234" i="62"/>
  <c r="AB234" i="62" s="1"/>
  <c r="Z230" i="62"/>
  <c r="AB230" i="62" s="1"/>
  <c r="Z226" i="62"/>
  <c r="AB226" i="62" s="1"/>
  <c r="Z222" i="62"/>
  <c r="AB222" i="62" s="1"/>
  <c r="Z218" i="62"/>
  <c r="AB218" i="62" s="1"/>
  <c r="Z214" i="62"/>
  <c r="AB214" i="62" s="1"/>
  <c r="Z210" i="62"/>
  <c r="AB210" i="62" s="1"/>
  <c r="Z206" i="62"/>
  <c r="AB206" i="62" s="1"/>
  <c r="Z202" i="62"/>
  <c r="AB202" i="62" s="1"/>
  <c r="Z92" i="62"/>
  <c r="AB92" i="62" s="1"/>
  <c r="Z76" i="62"/>
  <c r="AB76" i="62" s="1"/>
  <c r="Z72" i="62"/>
  <c r="AB72" i="62" s="1"/>
  <c r="Z62" i="62"/>
  <c r="AB62" i="62" s="1"/>
  <c r="Z50" i="62"/>
  <c r="AB50" i="62" s="1"/>
  <c r="Z21" i="62"/>
  <c r="AB21" i="62" s="1"/>
  <c r="Z20" i="62"/>
  <c r="AB20" i="62" s="1"/>
  <c r="K361" i="62"/>
  <c r="L361" i="62" s="1"/>
  <c r="M361" i="62" s="1"/>
  <c r="N361" i="62" s="1"/>
  <c r="O361" i="62" s="1"/>
  <c r="P361" i="62" s="1"/>
  <c r="W361" i="62"/>
  <c r="X361" i="62" s="1"/>
  <c r="K360" i="62"/>
  <c r="L360" i="62" s="1"/>
  <c r="M360" i="62" s="1"/>
  <c r="N360" i="62" s="1"/>
  <c r="O360" i="62" s="1"/>
  <c r="P360" i="62" s="1"/>
  <c r="W360" i="62"/>
  <c r="X360" i="62" s="1"/>
  <c r="K351" i="62"/>
  <c r="L351" i="62" s="1"/>
  <c r="M351" i="62" s="1"/>
  <c r="N351" i="62" s="1"/>
  <c r="O351" i="62" s="1"/>
  <c r="P351" i="62" s="1"/>
  <c r="W351" i="62"/>
  <c r="X351" i="62" s="1"/>
  <c r="K352" i="62"/>
  <c r="L352" i="62" s="1"/>
  <c r="M352" i="62" s="1"/>
  <c r="N352" i="62" s="1"/>
  <c r="O352" i="62" s="1"/>
  <c r="P352" i="62" s="1"/>
  <c r="W352" i="62"/>
  <c r="X352" i="62" s="1"/>
  <c r="K335" i="62"/>
  <c r="L335" i="62" s="1"/>
  <c r="M335" i="62" s="1"/>
  <c r="N335" i="62" s="1"/>
  <c r="O335" i="62" s="1"/>
  <c r="P335" i="62" s="1"/>
  <c r="W335" i="62"/>
  <c r="X335" i="62" s="1"/>
  <c r="K327" i="62"/>
  <c r="L327" i="62" s="1"/>
  <c r="M327" i="62" s="1"/>
  <c r="N327" i="62" s="1"/>
  <c r="O327" i="62" s="1"/>
  <c r="P327" i="62" s="1"/>
  <c r="W327" i="62"/>
  <c r="X327" i="62" s="1"/>
  <c r="K334" i="62"/>
  <c r="L334" i="62" s="1"/>
  <c r="M334" i="62" s="1"/>
  <c r="N334" i="62" s="1"/>
  <c r="O334" i="62" s="1"/>
  <c r="P334" i="62" s="1"/>
  <c r="W334" i="62"/>
  <c r="X334" i="62" s="1"/>
  <c r="K317" i="62"/>
  <c r="L317" i="62" s="1"/>
  <c r="M317" i="62" s="1"/>
  <c r="N317" i="62" s="1"/>
  <c r="O317" i="62" s="1"/>
  <c r="P317" i="62" s="1"/>
  <c r="W317" i="62"/>
  <c r="X317" i="62" s="1"/>
  <c r="K309" i="62"/>
  <c r="L309" i="62" s="1"/>
  <c r="M309" i="62" s="1"/>
  <c r="N309" i="62" s="1"/>
  <c r="O309" i="62" s="1"/>
  <c r="P309" i="62" s="1"/>
  <c r="W309" i="62"/>
  <c r="X309" i="62" s="1"/>
  <c r="K301" i="62"/>
  <c r="L301" i="62" s="1"/>
  <c r="M301" i="62" s="1"/>
  <c r="N301" i="62" s="1"/>
  <c r="O301" i="62" s="1"/>
  <c r="P301" i="62" s="1"/>
  <c r="W301" i="62"/>
  <c r="X301" i="62" s="1"/>
  <c r="K314" i="62"/>
  <c r="L314" i="62" s="1"/>
  <c r="M314" i="62" s="1"/>
  <c r="N314" i="62" s="1"/>
  <c r="O314" i="62" s="1"/>
  <c r="P314" i="62" s="1"/>
  <c r="W314" i="62"/>
  <c r="X314" i="62" s="1"/>
  <c r="K306" i="62"/>
  <c r="L306" i="62" s="1"/>
  <c r="M306" i="62" s="1"/>
  <c r="N306" i="62" s="1"/>
  <c r="O306" i="62" s="1"/>
  <c r="P306" i="62" s="1"/>
  <c r="W306" i="62"/>
  <c r="X306" i="62" s="1"/>
  <c r="K298" i="62"/>
  <c r="L298" i="62" s="1"/>
  <c r="M298" i="62" s="1"/>
  <c r="N298" i="62" s="1"/>
  <c r="O298" i="62" s="1"/>
  <c r="P298" i="62" s="1"/>
  <c r="W298" i="62"/>
  <c r="X298" i="62" s="1"/>
  <c r="K283" i="62"/>
  <c r="L283" i="62" s="1"/>
  <c r="M283" i="62" s="1"/>
  <c r="N283" i="62" s="1"/>
  <c r="O283" i="62" s="1"/>
  <c r="P283" i="62" s="1"/>
  <c r="W283" i="62"/>
  <c r="X283" i="62" s="1"/>
  <c r="K275" i="62"/>
  <c r="L275" i="62" s="1"/>
  <c r="M275" i="62" s="1"/>
  <c r="N275" i="62" s="1"/>
  <c r="O275" i="62" s="1"/>
  <c r="P275" i="62" s="1"/>
  <c r="W275" i="62"/>
  <c r="X275" i="62" s="1"/>
  <c r="K267" i="62"/>
  <c r="L267" i="62" s="1"/>
  <c r="M267" i="62" s="1"/>
  <c r="N267" i="62" s="1"/>
  <c r="O267" i="62" s="1"/>
  <c r="P267" i="62" s="1"/>
  <c r="W267" i="62"/>
  <c r="X267" i="62" s="1"/>
  <c r="K259" i="62"/>
  <c r="L259" i="62" s="1"/>
  <c r="M259" i="62" s="1"/>
  <c r="N259" i="62" s="1"/>
  <c r="O259" i="62" s="1"/>
  <c r="P259" i="62" s="1"/>
  <c r="W259" i="62"/>
  <c r="X259" i="62" s="1"/>
  <c r="K286" i="62"/>
  <c r="L286" i="62" s="1"/>
  <c r="M286" i="62" s="1"/>
  <c r="N286" i="62" s="1"/>
  <c r="O286" i="62" s="1"/>
  <c r="P286" i="62" s="1"/>
  <c r="W286" i="62"/>
  <c r="X286" i="62" s="1"/>
  <c r="K278" i="62"/>
  <c r="L278" i="62" s="1"/>
  <c r="M278" i="62" s="1"/>
  <c r="N278" i="62" s="1"/>
  <c r="O278" i="62" s="1"/>
  <c r="P278" i="62" s="1"/>
  <c r="W278" i="62"/>
  <c r="X278" i="62" s="1"/>
  <c r="K270" i="62"/>
  <c r="L270" i="62" s="1"/>
  <c r="M270" i="62" s="1"/>
  <c r="N270" i="62" s="1"/>
  <c r="O270" i="62" s="1"/>
  <c r="P270" i="62" s="1"/>
  <c r="W270" i="62"/>
  <c r="X270" i="62" s="1"/>
  <c r="K262" i="62"/>
  <c r="L262" i="62" s="1"/>
  <c r="M262" i="62" s="1"/>
  <c r="N262" i="62" s="1"/>
  <c r="O262" i="62" s="1"/>
  <c r="P262" i="62" s="1"/>
  <c r="W262" i="62"/>
  <c r="X262" i="62" s="1"/>
  <c r="K254" i="62"/>
  <c r="L254" i="62" s="1"/>
  <c r="M254" i="62" s="1"/>
  <c r="N254" i="62" s="1"/>
  <c r="O254" i="62" s="1"/>
  <c r="P254" i="62" s="1"/>
  <c r="W254" i="62"/>
  <c r="X254" i="62" s="1"/>
  <c r="K192" i="62"/>
  <c r="L192" i="62" s="1"/>
  <c r="M192" i="62" s="1"/>
  <c r="N192" i="62" s="1"/>
  <c r="O192" i="62" s="1"/>
  <c r="P192" i="62" s="1"/>
  <c r="W192" i="62"/>
  <c r="X192" i="62" s="1"/>
  <c r="K191" i="62"/>
  <c r="L191" i="62" s="1"/>
  <c r="M191" i="62" s="1"/>
  <c r="N191" i="62" s="1"/>
  <c r="O191" i="62" s="1"/>
  <c r="P191" i="62" s="1"/>
  <c r="W191" i="62"/>
  <c r="X191" i="62" s="1"/>
  <c r="K184" i="62"/>
  <c r="L184" i="62" s="1"/>
  <c r="M184" i="62" s="1"/>
  <c r="N184" i="62" s="1"/>
  <c r="O184" i="62" s="1"/>
  <c r="P184" i="62" s="1"/>
  <c r="W184" i="62"/>
  <c r="X184" i="62" s="1"/>
  <c r="K176" i="62"/>
  <c r="L176" i="62" s="1"/>
  <c r="M176" i="62" s="1"/>
  <c r="N176" i="62" s="1"/>
  <c r="O176" i="62" s="1"/>
  <c r="P176" i="62" s="1"/>
  <c r="W176" i="62"/>
  <c r="X176" i="62" s="1"/>
  <c r="K168" i="62"/>
  <c r="L168" i="62" s="1"/>
  <c r="M168" i="62" s="1"/>
  <c r="N168" i="62" s="1"/>
  <c r="O168" i="62" s="1"/>
  <c r="P168" i="62" s="1"/>
  <c r="W168" i="62"/>
  <c r="X168" i="62" s="1"/>
  <c r="K160" i="62"/>
  <c r="L160" i="62" s="1"/>
  <c r="M160" i="62" s="1"/>
  <c r="N160" i="62" s="1"/>
  <c r="O160" i="62" s="1"/>
  <c r="P160" i="62" s="1"/>
  <c r="W160" i="62"/>
  <c r="X160" i="62" s="1"/>
  <c r="K152" i="62"/>
  <c r="L152" i="62" s="1"/>
  <c r="M152" i="62" s="1"/>
  <c r="N152" i="62" s="1"/>
  <c r="O152" i="62" s="1"/>
  <c r="P152" i="62" s="1"/>
  <c r="W152" i="62"/>
  <c r="X152" i="62" s="1"/>
  <c r="K144" i="62"/>
  <c r="L144" i="62" s="1"/>
  <c r="M144" i="62" s="1"/>
  <c r="N144" i="62" s="1"/>
  <c r="O144" i="62" s="1"/>
  <c r="P144" i="62" s="1"/>
  <c r="W144" i="62"/>
  <c r="X144" i="62" s="1"/>
  <c r="K136" i="62"/>
  <c r="L136" i="62" s="1"/>
  <c r="M136" i="62" s="1"/>
  <c r="N136" i="62" s="1"/>
  <c r="O136" i="62" s="1"/>
  <c r="P136" i="62" s="1"/>
  <c r="W136" i="62"/>
  <c r="X136" i="62" s="1"/>
  <c r="K128" i="62"/>
  <c r="L128" i="62" s="1"/>
  <c r="M128" i="62" s="1"/>
  <c r="N128" i="62" s="1"/>
  <c r="O128" i="62" s="1"/>
  <c r="P128" i="62" s="1"/>
  <c r="W128" i="62"/>
  <c r="X128" i="62" s="1"/>
  <c r="K120" i="62"/>
  <c r="L120" i="62" s="1"/>
  <c r="M120" i="62" s="1"/>
  <c r="N120" i="62" s="1"/>
  <c r="O120" i="62" s="1"/>
  <c r="P120" i="62" s="1"/>
  <c r="W120" i="62"/>
  <c r="X120" i="62" s="1"/>
  <c r="K112" i="62"/>
  <c r="L112" i="62" s="1"/>
  <c r="M112" i="62" s="1"/>
  <c r="N112" i="62" s="1"/>
  <c r="O112" i="62" s="1"/>
  <c r="P112" i="62" s="1"/>
  <c r="W112" i="62"/>
  <c r="X112" i="62" s="1"/>
  <c r="K179" i="62"/>
  <c r="L179" i="62" s="1"/>
  <c r="M179" i="62" s="1"/>
  <c r="N179" i="62" s="1"/>
  <c r="O179" i="62" s="1"/>
  <c r="P179" i="62" s="1"/>
  <c r="W179" i="62"/>
  <c r="X179" i="62" s="1"/>
  <c r="K171" i="62"/>
  <c r="L171" i="62" s="1"/>
  <c r="M171" i="62" s="1"/>
  <c r="N171" i="62" s="1"/>
  <c r="O171" i="62" s="1"/>
  <c r="P171" i="62" s="1"/>
  <c r="W171" i="62"/>
  <c r="X171" i="62" s="1"/>
  <c r="K163" i="62"/>
  <c r="L163" i="62" s="1"/>
  <c r="M163" i="62" s="1"/>
  <c r="N163" i="62" s="1"/>
  <c r="O163" i="62" s="1"/>
  <c r="P163" i="62" s="1"/>
  <c r="W163" i="62"/>
  <c r="X163" i="62" s="1"/>
  <c r="K155" i="62"/>
  <c r="L155" i="62" s="1"/>
  <c r="M155" i="62" s="1"/>
  <c r="N155" i="62" s="1"/>
  <c r="O155" i="62" s="1"/>
  <c r="P155" i="62" s="1"/>
  <c r="W155" i="62"/>
  <c r="X155" i="62" s="1"/>
  <c r="K147" i="62"/>
  <c r="L147" i="62" s="1"/>
  <c r="M147" i="62" s="1"/>
  <c r="N147" i="62" s="1"/>
  <c r="O147" i="62" s="1"/>
  <c r="P147" i="62" s="1"/>
  <c r="W147" i="62"/>
  <c r="X147" i="62" s="1"/>
  <c r="K139" i="62"/>
  <c r="L139" i="62" s="1"/>
  <c r="M139" i="62" s="1"/>
  <c r="N139" i="62" s="1"/>
  <c r="O139" i="62" s="1"/>
  <c r="P139" i="62" s="1"/>
  <c r="W139" i="62"/>
  <c r="X139" i="62" s="1"/>
  <c r="K131" i="62"/>
  <c r="L131" i="62" s="1"/>
  <c r="M131" i="62" s="1"/>
  <c r="N131" i="62" s="1"/>
  <c r="O131" i="62" s="1"/>
  <c r="P131" i="62" s="1"/>
  <c r="W131" i="62"/>
  <c r="X131" i="62" s="1"/>
  <c r="K123" i="62"/>
  <c r="L123" i="62" s="1"/>
  <c r="M123" i="62" s="1"/>
  <c r="N123" i="62" s="1"/>
  <c r="O123" i="62" s="1"/>
  <c r="P123" i="62" s="1"/>
  <c r="W123" i="62"/>
  <c r="X123" i="62" s="1"/>
  <c r="K115" i="62"/>
  <c r="L115" i="62" s="1"/>
  <c r="M115" i="62" s="1"/>
  <c r="N115" i="62" s="1"/>
  <c r="O115" i="62" s="1"/>
  <c r="P115" i="62" s="1"/>
  <c r="W115" i="62"/>
  <c r="X115" i="62" s="1"/>
  <c r="K367" i="62"/>
  <c r="L367" i="62" s="1"/>
  <c r="M367" i="62" s="1"/>
  <c r="N367" i="62" s="1"/>
  <c r="O367" i="62" s="1"/>
  <c r="P367" i="62" s="1"/>
  <c r="W367" i="62"/>
  <c r="X367" i="62" s="1"/>
  <c r="K359" i="62"/>
  <c r="L359" i="62" s="1"/>
  <c r="M359" i="62" s="1"/>
  <c r="N359" i="62" s="1"/>
  <c r="O359" i="62" s="1"/>
  <c r="P359" i="62" s="1"/>
  <c r="W359" i="62"/>
  <c r="X359" i="62" s="1"/>
  <c r="K362" i="62"/>
  <c r="L362" i="62" s="1"/>
  <c r="M362" i="62" s="1"/>
  <c r="N362" i="62" s="1"/>
  <c r="O362" i="62" s="1"/>
  <c r="P362" i="62" s="1"/>
  <c r="W362" i="62"/>
  <c r="X362" i="62" s="1"/>
  <c r="K353" i="62"/>
  <c r="L353" i="62" s="1"/>
  <c r="M353" i="62" s="1"/>
  <c r="N353" i="62" s="1"/>
  <c r="O353" i="62" s="1"/>
  <c r="P353" i="62" s="1"/>
  <c r="W353" i="62"/>
  <c r="X353" i="62" s="1"/>
  <c r="K354" i="62"/>
  <c r="L354" i="62" s="1"/>
  <c r="M354" i="62" s="1"/>
  <c r="N354" i="62" s="1"/>
  <c r="O354" i="62" s="1"/>
  <c r="P354" i="62" s="1"/>
  <c r="W354" i="62"/>
  <c r="X354" i="62" s="1"/>
  <c r="K337" i="62"/>
  <c r="L337" i="62" s="1"/>
  <c r="M337" i="62" s="1"/>
  <c r="N337" i="62" s="1"/>
  <c r="O337" i="62" s="1"/>
  <c r="P337" i="62" s="1"/>
  <c r="W337" i="62"/>
  <c r="X337" i="62" s="1"/>
  <c r="K329" i="62"/>
  <c r="L329" i="62" s="1"/>
  <c r="M329" i="62" s="1"/>
  <c r="N329" i="62" s="1"/>
  <c r="O329" i="62" s="1"/>
  <c r="P329" i="62" s="1"/>
  <c r="W329" i="62"/>
  <c r="X329" i="62" s="1"/>
  <c r="K336" i="62"/>
  <c r="L336" i="62" s="1"/>
  <c r="M336" i="62" s="1"/>
  <c r="N336" i="62" s="1"/>
  <c r="O336" i="62" s="1"/>
  <c r="P336" i="62" s="1"/>
  <c r="W336" i="62"/>
  <c r="X336" i="62" s="1"/>
  <c r="K328" i="62"/>
  <c r="L328" i="62" s="1"/>
  <c r="M328" i="62" s="1"/>
  <c r="N328" i="62" s="1"/>
  <c r="O328" i="62" s="1"/>
  <c r="P328" i="62" s="1"/>
  <c r="W328" i="62"/>
  <c r="X328" i="62" s="1"/>
  <c r="K315" i="62"/>
  <c r="L315" i="62" s="1"/>
  <c r="M315" i="62" s="1"/>
  <c r="N315" i="62" s="1"/>
  <c r="O315" i="62" s="1"/>
  <c r="P315" i="62" s="1"/>
  <c r="W315" i="62"/>
  <c r="X315" i="62" s="1"/>
  <c r="K307" i="62"/>
  <c r="L307" i="62" s="1"/>
  <c r="M307" i="62" s="1"/>
  <c r="N307" i="62" s="1"/>
  <c r="O307" i="62" s="1"/>
  <c r="P307" i="62" s="1"/>
  <c r="W307" i="62"/>
  <c r="X307" i="62" s="1"/>
  <c r="K299" i="62"/>
  <c r="L299" i="62" s="1"/>
  <c r="M299" i="62" s="1"/>
  <c r="N299" i="62" s="1"/>
  <c r="O299" i="62" s="1"/>
  <c r="P299" i="62" s="1"/>
  <c r="W299" i="62"/>
  <c r="X299" i="62" s="1"/>
  <c r="K316" i="62"/>
  <c r="L316" i="62" s="1"/>
  <c r="M316" i="62" s="1"/>
  <c r="N316" i="62" s="1"/>
  <c r="O316" i="62" s="1"/>
  <c r="P316" i="62" s="1"/>
  <c r="W316" i="62"/>
  <c r="X316" i="62" s="1"/>
  <c r="K308" i="62"/>
  <c r="L308" i="62" s="1"/>
  <c r="M308" i="62" s="1"/>
  <c r="N308" i="62" s="1"/>
  <c r="O308" i="62" s="1"/>
  <c r="P308" i="62" s="1"/>
  <c r="W308" i="62"/>
  <c r="X308" i="62" s="1"/>
  <c r="K300" i="62"/>
  <c r="L300" i="62" s="1"/>
  <c r="M300" i="62" s="1"/>
  <c r="N300" i="62" s="1"/>
  <c r="O300" i="62" s="1"/>
  <c r="P300" i="62" s="1"/>
  <c r="W300" i="62"/>
  <c r="X300" i="62" s="1"/>
  <c r="K281" i="62"/>
  <c r="L281" i="62" s="1"/>
  <c r="M281" i="62" s="1"/>
  <c r="N281" i="62" s="1"/>
  <c r="O281" i="62" s="1"/>
  <c r="P281" i="62" s="1"/>
  <c r="W281" i="62"/>
  <c r="X281" i="62" s="1"/>
  <c r="K273" i="62"/>
  <c r="L273" i="62" s="1"/>
  <c r="M273" i="62" s="1"/>
  <c r="N273" i="62" s="1"/>
  <c r="O273" i="62" s="1"/>
  <c r="P273" i="62" s="1"/>
  <c r="W273" i="62"/>
  <c r="X273" i="62" s="1"/>
  <c r="K265" i="62"/>
  <c r="L265" i="62" s="1"/>
  <c r="M265" i="62" s="1"/>
  <c r="N265" i="62" s="1"/>
  <c r="O265" i="62" s="1"/>
  <c r="P265" i="62" s="1"/>
  <c r="W265" i="62"/>
  <c r="X265" i="62" s="1"/>
  <c r="K257" i="62"/>
  <c r="L257" i="62" s="1"/>
  <c r="M257" i="62" s="1"/>
  <c r="N257" i="62" s="1"/>
  <c r="O257" i="62" s="1"/>
  <c r="P257" i="62" s="1"/>
  <c r="W257" i="62"/>
  <c r="X257" i="62" s="1"/>
  <c r="K280" i="62"/>
  <c r="L280" i="62" s="1"/>
  <c r="M280" i="62" s="1"/>
  <c r="N280" i="62" s="1"/>
  <c r="O280" i="62" s="1"/>
  <c r="P280" i="62" s="1"/>
  <c r="W280" i="62"/>
  <c r="X280" i="62" s="1"/>
  <c r="K272" i="62"/>
  <c r="L272" i="62" s="1"/>
  <c r="M272" i="62" s="1"/>
  <c r="N272" i="62" s="1"/>
  <c r="O272" i="62" s="1"/>
  <c r="P272" i="62" s="1"/>
  <c r="W272" i="62"/>
  <c r="X272" i="62" s="1"/>
  <c r="K264" i="62"/>
  <c r="L264" i="62" s="1"/>
  <c r="M264" i="62" s="1"/>
  <c r="N264" i="62" s="1"/>
  <c r="O264" i="62" s="1"/>
  <c r="P264" i="62" s="1"/>
  <c r="W264" i="62"/>
  <c r="X264" i="62" s="1"/>
  <c r="K256" i="62"/>
  <c r="L256" i="62" s="1"/>
  <c r="M256" i="62" s="1"/>
  <c r="N256" i="62" s="1"/>
  <c r="O256" i="62" s="1"/>
  <c r="P256" i="62" s="1"/>
  <c r="W256" i="62"/>
  <c r="X256" i="62" s="1"/>
  <c r="K194" i="62"/>
  <c r="L194" i="62" s="1"/>
  <c r="M194" i="62" s="1"/>
  <c r="N194" i="62" s="1"/>
  <c r="O194" i="62" s="1"/>
  <c r="P194" i="62" s="1"/>
  <c r="W194" i="62"/>
  <c r="X194" i="62" s="1"/>
  <c r="K186" i="62"/>
  <c r="L186" i="62" s="1"/>
  <c r="M186" i="62" s="1"/>
  <c r="N186" i="62" s="1"/>
  <c r="O186" i="62" s="1"/>
  <c r="P186" i="62" s="1"/>
  <c r="W186" i="62"/>
  <c r="X186" i="62" s="1"/>
  <c r="K193" i="62"/>
  <c r="L193" i="62" s="1"/>
  <c r="M193" i="62" s="1"/>
  <c r="N193" i="62" s="1"/>
  <c r="O193" i="62" s="1"/>
  <c r="P193" i="62" s="1"/>
  <c r="W193" i="62"/>
  <c r="X193" i="62" s="1"/>
  <c r="K185" i="62"/>
  <c r="L185" i="62" s="1"/>
  <c r="M185" i="62" s="1"/>
  <c r="N185" i="62" s="1"/>
  <c r="O185" i="62" s="1"/>
  <c r="P185" i="62" s="1"/>
  <c r="W185" i="62"/>
  <c r="X185" i="62" s="1"/>
  <c r="K178" i="62"/>
  <c r="L178" i="62" s="1"/>
  <c r="M178" i="62" s="1"/>
  <c r="N178" i="62" s="1"/>
  <c r="O178" i="62" s="1"/>
  <c r="P178" i="62" s="1"/>
  <c r="W178" i="62"/>
  <c r="X178" i="62" s="1"/>
  <c r="K170" i="62"/>
  <c r="L170" i="62" s="1"/>
  <c r="M170" i="62" s="1"/>
  <c r="N170" i="62" s="1"/>
  <c r="O170" i="62" s="1"/>
  <c r="P170" i="62" s="1"/>
  <c r="W170" i="62"/>
  <c r="X170" i="62" s="1"/>
  <c r="K162" i="62"/>
  <c r="L162" i="62" s="1"/>
  <c r="M162" i="62" s="1"/>
  <c r="N162" i="62" s="1"/>
  <c r="O162" i="62" s="1"/>
  <c r="P162" i="62" s="1"/>
  <c r="W162" i="62"/>
  <c r="X162" i="62" s="1"/>
  <c r="K154" i="62"/>
  <c r="L154" i="62" s="1"/>
  <c r="M154" i="62" s="1"/>
  <c r="N154" i="62" s="1"/>
  <c r="O154" i="62" s="1"/>
  <c r="P154" i="62" s="1"/>
  <c r="W154" i="62"/>
  <c r="X154" i="62" s="1"/>
  <c r="K146" i="62"/>
  <c r="L146" i="62" s="1"/>
  <c r="M146" i="62" s="1"/>
  <c r="N146" i="62" s="1"/>
  <c r="O146" i="62" s="1"/>
  <c r="P146" i="62" s="1"/>
  <c r="W146" i="62"/>
  <c r="X146" i="62" s="1"/>
  <c r="K138" i="62"/>
  <c r="L138" i="62" s="1"/>
  <c r="M138" i="62" s="1"/>
  <c r="N138" i="62" s="1"/>
  <c r="O138" i="62" s="1"/>
  <c r="P138" i="62" s="1"/>
  <c r="W138" i="62"/>
  <c r="X138" i="62" s="1"/>
  <c r="K130" i="62"/>
  <c r="L130" i="62" s="1"/>
  <c r="M130" i="62" s="1"/>
  <c r="N130" i="62" s="1"/>
  <c r="O130" i="62" s="1"/>
  <c r="P130" i="62" s="1"/>
  <c r="W130" i="62"/>
  <c r="X130" i="62" s="1"/>
  <c r="K122" i="62"/>
  <c r="L122" i="62" s="1"/>
  <c r="M122" i="62" s="1"/>
  <c r="N122" i="62" s="1"/>
  <c r="O122" i="62" s="1"/>
  <c r="P122" i="62" s="1"/>
  <c r="W122" i="62"/>
  <c r="X122" i="62" s="1"/>
  <c r="K114" i="62"/>
  <c r="L114" i="62" s="1"/>
  <c r="M114" i="62" s="1"/>
  <c r="N114" i="62" s="1"/>
  <c r="O114" i="62" s="1"/>
  <c r="P114" i="62" s="1"/>
  <c r="W114" i="62"/>
  <c r="X114" i="62" s="1"/>
  <c r="K181" i="62"/>
  <c r="L181" i="62" s="1"/>
  <c r="M181" i="62" s="1"/>
  <c r="N181" i="62" s="1"/>
  <c r="O181" i="62" s="1"/>
  <c r="P181" i="62" s="1"/>
  <c r="W181" i="62"/>
  <c r="X181" i="62" s="1"/>
  <c r="K173" i="62"/>
  <c r="L173" i="62" s="1"/>
  <c r="M173" i="62" s="1"/>
  <c r="N173" i="62" s="1"/>
  <c r="O173" i="62" s="1"/>
  <c r="P173" i="62" s="1"/>
  <c r="W173" i="62"/>
  <c r="X173" i="62" s="1"/>
  <c r="K165" i="62"/>
  <c r="L165" i="62" s="1"/>
  <c r="M165" i="62" s="1"/>
  <c r="N165" i="62" s="1"/>
  <c r="O165" i="62" s="1"/>
  <c r="P165" i="62" s="1"/>
  <c r="W165" i="62"/>
  <c r="X165" i="62" s="1"/>
  <c r="K157" i="62"/>
  <c r="L157" i="62" s="1"/>
  <c r="M157" i="62" s="1"/>
  <c r="N157" i="62" s="1"/>
  <c r="O157" i="62" s="1"/>
  <c r="P157" i="62" s="1"/>
  <c r="W157" i="62"/>
  <c r="X157" i="62" s="1"/>
  <c r="K149" i="62"/>
  <c r="L149" i="62" s="1"/>
  <c r="M149" i="62" s="1"/>
  <c r="N149" i="62" s="1"/>
  <c r="O149" i="62" s="1"/>
  <c r="P149" i="62" s="1"/>
  <c r="W149" i="62"/>
  <c r="X149" i="62" s="1"/>
  <c r="K141" i="62"/>
  <c r="L141" i="62" s="1"/>
  <c r="M141" i="62" s="1"/>
  <c r="N141" i="62" s="1"/>
  <c r="O141" i="62" s="1"/>
  <c r="P141" i="62" s="1"/>
  <c r="W141" i="62"/>
  <c r="X141" i="62" s="1"/>
  <c r="K133" i="62"/>
  <c r="L133" i="62" s="1"/>
  <c r="M133" i="62" s="1"/>
  <c r="N133" i="62" s="1"/>
  <c r="O133" i="62" s="1"/>
  <c r="P133" i="62" s="1"/>
  <c r="W133" i="62"/>
  <c r="X133" i="62" s="1"/>
  <c r="K125" i="62"/>
  <c r="L125" i="62" s="1"/>
  <c r="M125" i="62" s="1"/>
  <c r="N125" i="62" s="1"/>
  <c r="O125" i="62" s="1"/>
  <c r="P125" i="62" s="1"/>
  <c r="W125" i="62"/>
  <c r="X125" i="62" s="1"/>
  <c r="K117" i="62"/>
  <c r="L117" i="62" s="1"/>
  <c r="M117" i="62" s="1"/>
  <c r="N117" i="62" s="1"/>
  <c r="O117" i="62" s="1"/>
  <c r="P117" i="62" s="1"/>
  <c r="W117" i="62"/>
  <c r="X117" i="62" s="1"/>
  <c r="K247" i="62"/>
  <c r="L247" i="62" s="1"/>
  <c r="M247" i="62" s="1"/>
  <c r="N247" i="62" s="1"/>
  <c r="O247" i="62" s="1"/>
  <c r="P247" i="62" s="1"/>
  <c r="W247" i="62"/>
  <c r="X247" i="62" s="1"/>
  <c r="K251" i="62"/>
  <c r="L251" i="62" s="1"/>
  <c r="M251" i="62" s="1"/>
  <c r="N251" i="62" s="1"/>
  <c r="O251" i="62" s="1"/>
  <c r="P251" i="62" s="1"/>
  <c r="W251" i="62"/>
  <c r="X251" i="62" s="1"/>
  <c r="K343" i="62"/>
  <c r="L343" i="62" s="1"/>
  <c r="M343" i="62" s="1"/>
  <c r="N343" i="62" s="1"/>
  <c r="O343" i="62" s="1"/>
  <c r="P343" i="62" s="1"/>
  <c r="W343" i="62"/>
  <c r="X343" i="62" s="1"/>
  <c r="K347" i="62"/>
  <c r="L347" i="62" s="1"/>
  <c r="M347" i="62" s="1"/>
  <c r="N347" i="62" s="1"/>
  <c r="O347" i="62" s="1"/>
  <c r="P347" i="62" s="1"/>
  <c r="W347" i="62"/>
  <c r="X347" i="62" s="1"/>
  <c r="K369" i="62"/>
  <c r="L369" i="62" s="1"/>
  <c r="M369" i="62" s="1"/>
  <c r="N369" i="62" s="1"/>
  <c r="O369" i="62" s="1"/>
  <c r="P369" i="62" s="1"/>
  <c r="W369" i="62"/>
  <c r="X369" i="62" s="1"/>
  <c r="Z372" i="62"/>
  <c r="Z323" i="62"/>
  <c r="Z297" i="62"/>
  <c r="AB297" i="62" s="1"/>
  <c r="Z289" i="62"/>
  <c r="Z107" i="62"/>
  <c r="AB107" i="62" s="1"/>
  <c r="AD107" i="62" s="1"/>
  <c r="Z99" i="62"/>
  <c r="AB99" i="62" s="1"/>
  <c r="AD99" i="62" s="1"/>
  <c r="Z79" i="62"/>
  <c r="AB79" i="62" s="1"/>
  <c r="R27" i="62"/>
  <c r="T27" i="62" s="1"/>
  <c r="Z243" i="62"/>
  <c r="AB243" i="62" s="1"/>
  <c r="Z239" i="62"/>
  <c r="AB239" i="62" s="1"/>
  <c r="Z235" i="62"/>
  <c r="AB235" i="62" s="1"/>
  <c r="Z231" i="62"/>
  <c r="AB231" i="62" s="1"/>
  <c r="Z227" i="62"/>
  <c r="AB227" i="62" s="1"/>
  <c r="Z223" i="62"/>
  <c r="AB223" i="62" s="1"/>
  <c r="Z219" i="62"/>
  <c r="AB219" i="62" s="1"/>
  <c r="Z215" i="62"/>
  <c r="AB215" i="62" s="1"/>
  <c r="Z211" i="62"/>
  <c r="AB211" i="62" s="1"/>
  <c r="Z207" i="62"/>
  <c r="AB207" i="62" s="1"/>
  <c r="Z203" i="62"/>
  <c r="AB203" i="62" s="1"/>
  <c r="Q24" i="62"/>
  <c r="Z368" i="62"/>
  <c r="AB368" i="62" s="1"/>
  <c r="AD368" i="62" s="1"/>
  <c r="Z348" i="62"/>
  <c r="Z344" i="62"/>
  <c r="AB344" i="62" s="1"/>
  <c r="AD344" i="62" s="1"/>
  <c r="Z326" i="62"/>
  <c r="AB326" i="62" s="1"/>
  <c r="Z322" i="62"/>
  <c r="Z294" i="62"/>
  <c r="Z252" i="62"/>
  <c r="Z248" i="62"/>
  <c r="AB248" i="62" s="1"/>
  <c r="AD248" i="62" s="1"/>
  <c r="Z240" i="62"/>
  <c r="Z232" i="62"/>
  <c r="Z224" i="62"/>
  <c r="Z216" i="62"/>
  <c r="Z208" i="62"/>
  <c r="Z200" i="62"/>
  <c r="Z106" i="62"/>
  <c r="Z102" i="62"/>
  <c r="AB102" i="62" s="1"/>
  <c r="AD102" i="62" s="1"/>
  <c r="Z98" i="62"/>
  <c r="Z94" i="62"/>
  <c r="AB94" i="62" s="1"/>
  <c r="AD94" i="62" s="1"/>
  <c r="Z90" i="62"/>
  <c r="AB90" i="62" s="1"/>
  <c r="Z86" i="62"/>
  <c r="Z60" i="62"/>
  <c r="Z48" i="62"/>
  <c r="AB48" i="62" s="1"/>
  <c r="Z24" i="62"/>
  <c r="AB24" i="62" s="1"/>
  <c r="Z18" i="62"/>
  <c r="K365" i="62"/>
  <c r="L365" i="62" s="1"/>
  <c r="M365" i="62" s="1"/>
  <c r="N365" i="62" s="1"/>
  <c r="O365" i="62" s="1"/>
  <c r="P365" i="62" s="1"/>
  <c r="W365" i="62"/>
  <c r="X365" i="62" s="1"/>
  <c r="K364" i="62"/>
  <c r="L364" i="62" s="1"/>
  <c r="M364" i="62" s="1"/>
  <c r="N364" i="62" s="1"/>
  <c r="O364" i="62" s="1"/>
  <c r="P364" i="62" s="1"/>
  <c r="W364" i="62"/>
  <c r="X364" i="62" s="1"/>
  <c r="K355" i="62"/>
  <c r="L355" i="62" s="1"/>
  <c r="M355" i="62" s="1"/>
  <c r="N355" i="62" s="1"/>
  <c r="O355" i="62" s="1"/>
  <c r="P355" i="62" s="1"/>
  <c r="W355" i="62"/>
  <c r="X355" i="62" s="1"/>
  <c r="K356" i="62"/>
  <c r="L356" i="62" s="1"/>
  <c r="M356" i="62" s="1"/>
  <c r="N356" i="62" s="1"/>
  <c r="O356" i="62" s="1"/>
  <c r="P356" i="62" s="1"/>
  <c r="W356" i="62"/>
  <c r="X356" i="62" s="1"/>
  <c r="K339" i="62"/>
  <c r="L339" i="62" s="1"/>
  <c r="M339" i="62" s="1"/>
  <c r="N339" i="62" s="1"/>
  <c r="O339" i="62" s="1"/>
  <c r="P339" i="62" s="1"/>
  <c r="W339" i="62"/>
  <c r="X339" i="62" s="1"/>
  <c r="K331" i="62"/>
  <c r="L331" i="62" s="1"/>
  <c r="M331" i="62" s="1"/>
  <c r="N331" i="62" s="1"/>
  <c r="O331" i="62" s="1"/>
  <c r="P331" i="62" s="1"/>
  <c r="W331" i="62"/>
  <c r="X331" i="62" s="1"/>
  <c r="K338" i="62"/>
  <c r="L338" i="62" s="1"/>
  <c r="M338" i="62" s="1"/>
  <c r="N338" i="62" s="1"/>
  <c r="O338" i="62" s="1"/>
  <c r="P338" i="62" s="1"/>
  <c r="W338" i="62"/>
  <c r="X338" i="62" s="1"/>
  <c r="K330" i="62"/>
  <c r="L330" i="62" s="1"/>
  <c r="M330" i="62" s="1"/>
  <c r="N330" i="62" s="1"/>
  <c r="O330" i="62" s="1"/>
  <c r="P330" i="62" s="1"/>
  <c r="W330" i="62"/>
  <c r="X330" i="62" s="1"/>
  <c r="K313" i="62"/>
  <c r="L313" i="62" s="1"/>
  <c r="M313" i="62" s="1"/>
  <c r="N313" i="62" s="1"/>
  <c r="O313" i="62" s="1"/>
  <c r="P313" i="62" s="1"/>
  <c r="W313" i="62"/>
  <c r="X313" i="62" s="1"/>
  <c r="K305" i="62"/>
  <c r="L305" i="62" s="1"/>
  <c r="M305" i="62" s="1"/>
  <c r="N305" i="62" s="1"/>
  <c r="O305" i="62" s="1"/>
  <c r="P305" i="62" s="1"/>
  <c r="W305" i="62"/>
  <c r="X305" i="62" s="1"/>
  <c r="K318" i="62"/>
  <c r="L318" i="62" s="1"/>
  <c r="M318" i="62" s="1"/>
  <c r="N318" i="62" s="1"/>
  <c r="O318" i="62" s="1"/>
  <c r="P318" i="62" s="1"/>
  <c r="W318" i="62"/>
  <c r="X318" i="62" s="1"/>
  <c r="K310" i="62"/>
  <c r="L310" i="62" s="1"/>
  <c r="M310" i="62" s="1"/>
  <c r="N310" i="62" s="1"/>
  <c r="O310" i="62" s="1"/>
  <c r="P310" i="62" s="1"/>
  <c r="W310" i="62"/>
  <c r="X310" i="62" s="1"/>
  <c r="K302" i="62"/>
  <c r="L302" i="62" s="1"/>
  <c r="M302" i="62" s="1"/>
  <c r="N302" i="62" s="1"/>
  <c r="O302" i="62" s="1"/>
  <c r="P302" i="62" s="1"/>
  <c r="W302" i="62"/>
  <c r="X302" i="62" s="1"/>
  <c r="K287" i="62"/>
  <c r="L287" i="62" s="1"/>
  <c r="M287" i="62" s="1"/>
  <c r="N287" i="62" s="1"/>
  <c r="O287" i="62" s="1"/>
  <c r="P287" i="62" s="1"/>
  <c r="W287" i="62"/>
  <c r="X287" i="62" s="1"/>
  <c r="K279" i="62"/>
  <c r="L279" i="62" s="1"/>
  <c r="M279" i="62" s="1"/>
  <c r="N279" i="62" s="1"/>
  <c r="O279" i="62" s="1"/>
  <c r="P279" i="62" s="1"/>
  <c r="W279" i="62"/>
  <c r="X279" i="62" s="1"/>
  <c r="K271" i="62"/>
  <c r="L271" i="62" s="1"/>
  <c r="M271" i="62" s="1"/>
  <c r="N271" i="62" s="1"/>
  <c r="O271" i="62" s="1"/>
  <c r="P271" i="62" s="1"/>
  <c r="W271" i="62"/>
  <c r="X271" i="62" s="1"/>
  <c r="K263" i="62"/>
  <c r="L263" i="62" s="1"/>
  <c r="M263" i="62" s="1"/>
  <c r="N263" i="62" s="1"/>
  <c r="O263" i="62" s="1"/>
  <c r="P263" i="62" s="1"/>
  <c r="W263" i="62"/>
  <c r="X263" i="62" s="1"/>
  <c r="K255" i="62"/>
  <c r="L255" i="62" s="1"/>
  <c r="M255" i="62" s="1"/>
  <c r="N255" i="62" s="1"/>
  <c r="O255" i="62" s="1"/>
  <c r="P255" i="62" s="1"/>
  <c r="W255" i="62"/>
  <c r="X255" i="62" s="1"/>
  <c r="K282" i="62"/>
  <c r="L282" i="62" s="1"/>
  <c r="M282" i="62" s="1"/>
  <c r="N282" i="62" s="1"/>
  <c r="O282" i="62" s="1"/>
  <c r="P282" i="62" s="1"/>
  <c r="W282" i="62"/>
  <c r="X282" i="62" s="1"/>
  <c r="K274" i="62"/>
  <c r="L274" i="62" s="1"/>
  <c r="M274" i="62" s="1"/>
  <c r="N274" i="62" s="1"/>
  <c r="O274" i="62" s="1"/>
  <c r="P274" i="62" s="1"/>
  <c r="W274" i="62"/>
  <c r="X274" i="62" s="1"/>
  <c r="K266" i="62"/>
  <c r="L266" i="62" s="1"/>
  <c r="M266" i="62" s="1"/>
  <c r="N266" i="62" s="1"/>
  <c r="O266" i="62" s="1"/>
  <c r="P266" i="62" s="1"/>
  <c r="W266" i="62"/>
  <c r="X266" i="62" s="1"/>
  <c r="K258" i="62"/>
  <c r="L258" i="62" s="1"/>
  <c r="M258" i="62" s="1"/>
  <c r="N258" i="62" s="1"/>
  <c r="O258" i="62" s="1"/>
  <c r="P258" i="62" s="1"/>
  <c r="W258" i="62"/>
  <c r="X258" i="62" s="1"/>
  <c r="K196" i="62"/>
  <c r="L196" i="62" s="1"/>
  <c r="M196" i="62" s="1"/>
  <c r="N196" i="62" s="1"/>
  <c r="O196" i="62" s="1"/>
  <c r="P196" i="62" s="1"/>
  <c r="W196" i="62"/>
  <c r="X196" i="62" s="1"/>
  <c r="K188" i="62"/>
  <c r="L188" i="62" s="1"/>
  <c r="M188" i="62" s="1"/>
  <c r="N188" i="62" s="1"/>
  <c r="O188" i="62" s="1"/>
  <c r="P188" i="62" s="1"/>
  <c r="W188" i="62"/>
  <c r="X188" i="62" s="1"/>
  <c r="K195" i="62"/>
  <c r="L195" i="62" s="1"/>
  <c r="M195" i="62" s="1"/>
  <c r="N195" i="62" s="1"/>
  <c r="O195" i="62" s="1"/>
  <c r="P195" i="62" s="1"/>
  <c r="W195" i="62"/>
  <c r="X195" i="62" s="1"/>
  <c r="K187" i="62"/>
  <c r="L187" i="62" s="1"/>
  <c r="M187" i="62" s="1"/>
  <c r="N187" i="62" s="1"/>
  <c r="O187" i="62" s="1"/>
  <c r="P187" i="62" s="1"/>
  <c r="W187" i="62"/>
  <c r="X187" i="62" s="1"/>
  <c r="K180" i="62"/>
  <c r="L180" i="62" s="1"/>
  <c r="M180" i="62" s="1"/>
  <c r="N180" i="62" s="1"/>
  <c r="O180" i="62" s="1"/>
  <c r="P180" i="62" s="1"/>
  <c r="W180" i="62"/>
  <c r="X180" i="62" s="1"/>
  <c r="K172" i="62"/>
  <c r="L172" i="62" s="1"/>
  <c r="M172" i="62" s="1"/>
  <c r="N172" i="62" s="1"/>
  <c r="O172" i="62" s="1"/>
  <c r="P172" i="62" s="1"/>
  <c r="W172" i="62"/>
  <c r="X172" i="62" s="1"/>
  <c r="K164" i="62"/>
  <c r="L164" i="62" s="1"/>
  <c r="M164" i="62" s="1"/>
  <c r="N164" i="62" s="1"/>
  <c r="O164" i="62" s="1"/>
  <c r="P164" i="62" s="1"/>
  <c r="W164" i="62"/>
  <c r="X164" i="62" s="1"/>
  <c r="K156" i="62"/>
  <c r="L156" i="62" s="1"/>
  <c r="M156" i="62" s="1"/>
  <c r="N156" i="62" s="1"/>
  <c r="O156" i="62" s="1"/>
  <c r="P156" i="62" s="1"/>
  <c r="W156" i="62"/>
  <c r="X156" i="62" s="1"/>
  <c r="K148" i="62"/>
  <c r="L148" i="62" s="1"/>
  <c r="M148" i="62" s="1"/>
  <c r="N148" i="62" s="1"/>
  <c r="O148" i="62" s="1"/>
  <c r="P148" i="62" s="1"/>
  <c r="W148" i="62"/>
  <c r="X148" i="62" s="1"/>
  <c r="K140" i="62"/>
  <c r="L140" i="62" s="1"/>
  <c r="M140" i="62" s="1"/>
  <c r="N140" i="62" s="1"/>
  <c r="O140" i="62" s="1"/>
  <c r="P140" i="62" s="1"/>
  <c r="W140" i="62"/>
  <c r="X140" i="62" s="1"/>
  <c r="K132" i="62"/>
  <c r="L132" i="62" s="1"/>
  <c r="M132" i="62" s="1"/>
  <c r="N132" i="62" s="1"/>
  <c r="O132" i="62" s="1"/>
  <c r="P132" i="62" s="1"/>
  <c r="W132" i="62"/>
  <c r="X132" i="62" s="1"/>
  <c r="K124" i="62"/>
  <c r="L124" i="62" s="1"/>
  <c r="M124" i="62" s="1"/>
  <c r="N124" i="62" s="1"/>
  <c r="O124" i="62" s="1"/>
  <c r="P124" i="62" s="1"/>
  <c r="W124" i="62"/>
  <c r="X124" i="62" s="1"/>
  <c r="K116" i="62"/>
  <c r="L116" i="62" s="1"/>
  <c r="M116" i="62" s="1"/>
  <c r="N116" i="62" s="1"/>
  <c r="O116" i="62" s="1"/>
  <c r="P116" i="62" s="1"/>
  <c r="W116" i="62"/>
  <c r="X116" i="62" s="1"/>
  <c r="K183" i="62"/>
  <c r="L183" i="62" s="1"/>
  <c r="M183" i="62" s="1"/>
  <c r="N183" i="62" s="1"/>
  <c r="O183" i="62" s="1"/>
  <c r="P183" i="62" s="1"/>
  <c r="W183" i="62"/>
  <c r="X183" i="62" s="1"/>
  <c r="K175" i="62"/>
  <c r="L175" i="62" s="1"/>
  <c r="M175" i="62" s="1"/>
  <c r="N175" i="62" s="1"/>
  <c r="O175" i="62" s="1"/>
  <c r="P175" i="62" s="1"/>
  <c r="W175" i="62"/>
  <c r="X175" i="62" s="1"/>
  <c r="K167" i="62"/>
  <c r="L167" i="62" s="1"/>
  <c r="M167" i="62" s="1"/>
  <c r="N167" i="62" s="1"/>
  <c r="O167" i="62" s="1"/>
  <c r="P167" i="62" s="1"/>
  <c r="W167" i="62"/>
  <c r="X167" i="62" s="1"/>
  <c r="K159" i="62"/>
  <c r="L159" i="62" s="1"/>
  <c r="M159" i="62" s="1"/>
  <c r="N159" i="62" s="1"/>
  <c r="O159" i="62" s="1"/>
  <c r="P159" i="62" s="1"/>
  <c r="W159" i="62"/>
  <c r="X159" i="62" s="1"/>
  <c r="K143" i="62"/>
  <c r="L143" i="62" s="1"/>
  <c r="M143" i="62" s="1"/>
  <c r="N143" i="62" s="1"/>
  <c r="O143" i="62" s="1"/>
  <c r="P143" i="62" s="1"/>
  <c r="W143" i="62"/>
  <c r="X143" i="62" s="1"/>
  <c r="K135" i="62"/>
  <c r="L135" i="62" s="1"/>
  <c r="M135" i="62" s="1"/>
  <c r="N135" i="62" s="1"/>
  <c r="O135" i="62" s="1"/>
  <c r="P135" i="62" s="1"/>
  <c r="W135" i="62"/>
  <c r="X135" i="62" s="1"/>
  <c r="K127" i="62"/>
  <c r="L127" i="62" s="1"/>
  <c r="M127" i="62" s="1"/>
  <c r="N127" i="62" s="1"/>
  <c r="O127" i="62" s="1"/>
  <c r="P127" i="62" s="1"/>
  <c r="W127" i="62"/>
  <c r="X127" i="62" s="1"/>
  <c r="K119" i="62"/>
  <c r="L119" i="62" s="1"/>
  <c r="M119" i="62" s="1"/>
  <c r="N119" i="62" s="1"/>
  <c r="O119" i="62" s="1"/>
  <c r="P119" i="62" s="1"/>
  <c r="W119" i="62"/>
  <c r="X119" i="62" s="1"/>
  <c r="K111" i="62"/>
  <c r="L111" i="62" s="1"/>
  <c r="M111" i="62" s="1"/>
  <c r="N111" i="62" s="1"/>
  <c r="O111" i="62" s="1"/>
  <c r="P111" i="62" s="1"/>
  <c r="W111" i="62"/>
  <c r="X111" i="62" s="1"/>
  <c r="Q18" i="62"/>
  <c r="K363" i="62"/>
  <c r="L363" i="62" s="1"/>
  <c r="M363" i="62" s="1"/>
  <c r="N363" i="62" s="1"/>
  <c r="O363" i="62" s="1"/>
  <c r="P363" i="62" s="1"/>
  <c r="W363" i="62"/>
  <c r="X363" i="62" s="1"/>
  <c r="K366" i="62"/>
  <c r="L366" i="62" s="1"/>
  <c r="M366" i="62" s="1"/>
  <c r="N366" i="62" s="1"/>
  <c r="O366" i="62" s="1"/>
  <c r="P366" i="62" s="1"/>
  <c r="W366" i="62"/>
  <c r="X366" i="62" s="1"/>
  <c r="K357" i="62"/>
  <c r="L357" i="62" s="1"/>
  <c r="M357" i="62" s="1"/>
  <c r="N357" i="62" s="1"/>
  <c r="O357" i="62" s="1"/>
  <c r="P357" i="62" s="1"/>
  <c r="W357" i="62"/>
  <c r="X357" i="62" s="1"/>
  <c r="K358" i="62"/>
  <c r="L358" i="62" s="1"/>
  <c r="M358" i="62" s="1"/>
  <c r="N358" i="62" s="1"/>
  <c r="O358" i="62" s="1"/>
  <c r="P358" i="62" s="1"/>
  <c r="W358" i="62"/>
  <c r="X358" i="62" s="1"/>
  <c r="K341" i="62"/>
  <c r="L341" i="62" s="1"/>
  <c r="M341" i="62" s="1"/>
  <c r="N341" i="62" s="1"/>
  <c r="O341" i="62" s="1"/>
  <c r="P341" i="62" s="1"/>
  <c r="W341" i="62"/>
  <c r="X341" i="62" s="1"/>
  <c r="K333" i="62"/>
  <c r="L333" i="62" s="1"/>
  <c r="M333" i="62" s="1"/>
  <c r="N333" i="62" s="1"/>
  <c r="O333" i="62" s="1"/>
  <c r="P333" i="62" s="1"/>
  <c r="W333" i="62"/>
  <c r="X333" i="62" s="1"/>
  <c r="K340" i="62"/>
  <c r="L340" i="62" s="1"/>
  <c r="M340" i="62" s="1"/>
  <c r="N340" i="62" s="1"/>
  <c r="O340" i="62" s="1"/>
  <c r="P340" i="62" s="1"/>
  <c r="W340" i="62"/>
  <c r="X340" i="62" s="1"/>
  <c r="K332" i="62"/>
  <c r="L332" i="62" s="1"/>
  <c r="M332" i="62" s="1"/>
  <c r="N332" i="62" s="1"/>
  <c r="O332" i="62" s="1"/>
  <c r="P332" i="62" s="1"/>
  <c r="W332" i="62"/>
  <c r="X332" i="62" s="1"/>
  <c r="K319" i="62"/>
  <c r="L319" i="62" s="1"/>
  <c r="M319" i="62" s="1"/>
  <c r="N319" i="62" s="1"/>
  <c r="O319" i="62" s="1"/>
  <c r="P319" i="62" s="1"/>
  <c r="W319" i="62"/>
  <c r="X319" i="62" s="1"/>
  <c r="K311" i="62"/>
  <c r="L311" i="62" s="1"/>
  <c r="M311" i="62" s="1"/>
  <c r="N311" i="62" s="1"/>
  <c r="O311" i="62" s="1"/>
  <c r="P311" i="62" s="1"/>
  <c r="W311" i="62"/>
  <c r="X311" i="62" s="1"/>
  <c r="K303" i="62"/>
  <c r="L303" i="62" s="1"/>
  <c r="M303" i="62" s="1"/>
  <c r="N303" i="62" s="1"/>
  <c r="O303" i="62" s="1"/>
  <c r="P303" i="62" s="1"/>
  <c r="W303" i="62"/>
  <c r="X303" i="62" s="1"/>
  <c r="K320" i="62"/>
  <c r="L320" i="62" s="1"/>
  <c r="M320" i="62" s="1"/>
  <c r="N320" i="62" s="1"/>
  <c r="O320" i="62" s="1"/>
  <c r="P320" i="62" s="1"/>
  <c r="W320" i="62"/>
  <c r="X320" i="62" s="1"/>
  <c r="K312" i="62"/>
  <c r="L312" i="62" s="1"/>
  <c r="M312" i="62" s="1"/>
  <c r="N312" i="62" s="1"/>
  <c r="O312" i="62" s="1"/>
  <c r="P312" i="62" s="1"/>
  <c r="W312" i="62"/>
  <c r="X312" i="62" s="1"/>
  <c r="K304" i="62"/>
  <c r="L304" i="62" s="1"/>
  <c r="M304" i="62" s="1"/>
  <c r="N304" i="62" s="1"/>
  <c r="O304" i="62" s="1"/>
  <c r="P304" i="62" s="1"/>
  <c r="W304" i="62"/>
  <c r="X304" i="62" s="1"/>
  <c r="K285" i="62"/>
  <c r="L285" i="62" s="1"/>
  <c r="M285" i="62" s="1"/>
  <c r="N285" i="62" s="1"/>
  <c r="O285" i="62" s="1"/>
  <c r="P285" i="62" s="1"/>
  <c r="W285" i="62"/>
  <c r="X285" i="62" s="1"/>
  <c r="K277" i="62"/>
  <c r="L277" i="62" s="1"/>
  <c r="M277" i="62" s="1"/>
  <c r="N277" i="62" s="1"/>
  <c r="O277" i="62" s="1"/>
  <c r="P277" i="62" s="1"/>
  <c r="W277" i="62"/>
  <c r="X277" i="62" s="1"/>
  <c r="K269" i="62"/>
  <c r="L269" i="62" s="1"/>
  <c r="M269" i="62" s="1"/>
  <c r="N269" i="62" s="1"/>
  <c r="O269" i="62" s="1"/>
  <c r="P269" i="62" s="1"/>
  <c r="W269" i="62"/>
  <c r="X269" i="62" s="1"/>
  <c r="K261" i="62"/>
  <c r="L261" i="62" s="1"/>
  <c r="M261" i="62" s="1"/>
  <c r="N261" i="62" s="1"/>
  <c r="O261" i="62" s="1"/>
  <c r="P261" i="62" s="1"/>
  <c r="W261" i="62"/>
  <c r="X261" i="62" s="1"/>
  <c r="K284" i="62"/>
  <c r="L284" i="62" s="1"/>
  <c r="M284" i="62" s="1"/>
  <c r="N284" i="62" s="1"/>
  <c r="O284" i="62" s="1"/>
  <c r="P284" i="62" s="1"/>
  <c r="W284" i="62"/>
  <c r="X284" i="62" s="1"/>
  <c r="K276" i="62"/>
  <c r="L276" i="62" s="1"/>
  <c r="M276" i="62" s="1"/>
  <c r="N276" i="62" s="1"/>
  <c r="O276" i="62" s="1"/>
  <c r="P276" i="62" s="1"/>
  <c r="W276" i="62"/>
  <c r="X276" i="62" s="1"/>
  <c r="K268" i="62"/>
  <c r="L268" i="62" s="1"/>
  <c r="M268" i="62" s="1"/>
  <c r="N268" i="62" s="1"/>
  <c r="O268" i="62" s="1"/>
  <c r="P268" i="62" s="1"/>
  <c r="W268" i="62"/>
  <c r="X268" i="62" s="1"/>
  <c r="K260" i="62"/>
  <c r="L260" i="62" s="1"/>
  <c r="M260" i="62" s="1"/>
  <c r="N260" i="62" s="1"/>
  <c r="O260" i="62" s="1"/>
  <c r="P260" i="62" s="1"/>
  <c r="W260" i="62"/>
  <c r="X260" i="62" s="1"/>
  <c r="K198" i="62"/>
  <c r="L198" i="62" s="1"/>
  <c r="M198" i="62" s="1"/>
  <c r="N198" i="62" s="1"/>
  <c r="O198" i="62" s="1"/>
  <c r="P198" i="62" s="1"/>
  <c r="W198" i="62"/>
  <c r="X198" i="62" s="1"/>
  <c r="K190" i="62"/>
  <c r="L190" i="62" s="1"/>
  <c r="M190" i="62" s="1"/>
  <c r="N190" i="62" s="1"/>
  <c r="O190" i="62" s="1"/>
  <c r="P190" i="62" s="1"/>
  <c r="W190" i="62"/>
  <c r="X190" i="62" s="1"/>
  <c r="K189" i="62"/>
  <c r="L189" i="62" s="1"/>
  <c r="M189" i="62" s="1"/>
  <c r="N189" i="62" s="1"/>
  <c r="O189" i="62" s="1"/>
  <c r="P189" i="62" s="1"/>
  <c r="W189" i="62"/>
  <c r="X189" i="62" s="1"/>
  <c r="K182" i="62"/>
  <c r="L182" i="62" s="1"/>
  <c r="M182" i="62" s="1"/>
  <c r="N182" i="62" s="1"/>
  <c r="O182" i="62" s="1"/>
  <c r="P182" i="62" s="1"/>
  <c r="W182" i="62"/>
  <c r="X182" i="62" s="1"/>
  <c r="K174" i="62"/>
  <c r="L174" i="62" s="1"/>
  <c r="M174" i="62" s="1"/>
  <c r="N174" i="62" s="1"/>
  <c r="O174" i="62" s="1"/>
  <c r="P174" i="62" s="1"/>
  <c r="W174" i="62"/>
  <c r="X174" i="62" s="1"/>
  <c r="K166" i="62"/>
  <c r="L166" i="62" s="1"/>
  <c r="M166" i="62" s="1"/>
  <c r="N166" i="62" s="1"/>
  <c r="O166" i="62" s="1"/>
  <c r="P166" i="62" s="1"/>
  <c r="W166" i="62"/>
  <c r="X166" i="62" s="1"/>
  <c r="K158" i="62"/>
  <c r="L158" i="62" s="1"/>
  <c r="M158" i="62" s="1"/>
  <c r="N158" i="62" s="1"/>
  <c r="O158" i="62" s="1"/>
  <c r="P158" i="62" s="1"/>
  <c r="W158" i="62"/>
  <c r="X158" i="62" s="1"/>
  <c r="K150" i="62"/>
  <c r="L150" i="62" s="1"/>
  <c r="M150" i="62" s="1"/>
  <c r="N150" i="62" s="1"/>
  <c r="O150" i="62" s="1"/>
  <c r="P150" i="62" s="1"/>
  <c r="W150" i="62"/>
  <c r="X150" i="62" s="1"/>
  <c r="K142" i="62"/>
  <c r="L142" i="62" s="1"/>
  <c r="M142" i="62" s="1"/>
  <c r="N142" i="62" s="1"/>
  <c r="O142" i="62" s="1"/>
  <c r="P142" i="62" s="1"/>
  <c r="W142" i="62"/>
  <c r="X142" i="62" s="1"/>
  <c r="K134" i="62"/>
  <c r="L134" i="62" s="1"/>
  <c r="M134" i="62" s="1"/>
  <c r="N134" i="62" s="1"/>
  <c r="O134" i="62" s="1"/>
  <c r="P134" i="62" s="1"/>
  <c r="W134" i="62"/>
  <c r="X134" i="62" s="1"/>
  <c r="K126" i="62"/>
  <c r="L126" i="62" s="1"/>
  <c r="M126" i="62" s="1"/>
  <c r="N126" i="62" s="1"/>
  <c r="O126" i="62" s="1"/>
  <c r="P126" i="62" s="1"/>
  <c r="W126" i="62"/>
  <c r="X126" i="62" s="1"/>
  <c r="K118" i="62"/>
  <c r="L118" i="62" s="1"/>
  <c r="M118" i="62" s="1"/>
  <c r="N118" i="62" s="1"/>
  <c r="O118" i="62" s="1"/>
  <c r="P118" i="62" s="1"/>
  <c r="W118" i="62"/>
  <c r="X118" i="62" s="1"/>
  <c r="K110" i="62"/>
  <c r="L110" i="62" s="1"/>
  <c r="M110" i="62" s="1"/>
  <c r="N110" i="62" s="1"/>
  <c r="O110" i="62" s="1"/>
  <c r="P110" i="62" s="1"/>
  <c r="W110" i="62"/>
  <c r="X110" i="62" s="1"/>
  <c r="K177" i="62"/>
  <c r="L177" i="62" s="1"/>
  <c r="M177" i="62" s="1"/>
  <c r="N177" i="62" s="1"/>
  <c r="O177" i="62" s="1"/>
  <c r="P177" i="62" s="1"/>
  <c r="W177" i="62"/>
  <c r="X177" i="62" s="1"/>
  <c r="K169" i="62"/>
  <c r="L169" i="62" s="1"/>
  <c r="M169" i="62" s="1"/>
  <c r="N169" i="62" s="1"/>
  <c r="O169" i="62" s="1"/>
  <c r="P169" i="62" s="1"/>
  <c r="W169" i="62"/>
  <c r="X169" i="62" s="1"/>
  <c r="K161" i="62"/>
  <c r="L161" i="62" s="1"/>
  <c r="M161" i="62" s="1"/>
  <c r="N161" i="62" s="1"/>
  <c r="O161" i="62" s="1"/>
  <c r="P161" i="62" s="1"/>
  <c r="W161" i="62"/>
  <c r="X161" i="62" s="1"/>
  <c r="K153" i="62"/>
  <c r="L153" i="62" s="1"/>
  <c r="M153" i="62" s="1"/>
  <c r="N153" i="62" s="1"/>
  <c r="O153" i="62" s="1"/>
  <c r="P153" i="62" s="1"/>
  <c r="W153" i="62"/>
  <c r="X153" i="62" s="1"/>
  <c r="K145" i="62"/>
  <c r="L145" i="62" s="1"/>
  <c r="M145" i="62" s="1"/>
  <c r="N145" i="62" s="1"/>
  <c r="O145" i="62" s="1"/>
  <c r="P145" i="62" s="1"/>
  <c r="W145" i="62"/>
  <c r="X145" i="62" s="1"/>
  <c r="K137" i="62"/>
  <c r="L137" i="62" s="1"/>
  <c r="M137" i="62" s="1"/>
  <c r="N137" i="62" s="1"/>
  <c r="O137" i="62" s="1"/>
  <c r="P137" i="62" s="1"/>
  <c r="W137" i="62"/>
  <c r="X137" i="62" s="1"/>
  <c r="K129" i="62"/>
  <c r="L129" i="62" s="1"/>
  <c r="M129" i="62" s="1"/>
  <c r="N129" i="62" s="1"/>
  <c r="O129" i="62" s="1"/>
  <c r="P129" i="62" s="1"/>
  <c r="W129" i="62"/>
  <c r="X129" i="62" s="1"/>
  <c r="K121" i="62"/>
  <c r="L121" i="62" s="1"/>
  <c r="M121" i="62" s="1"/>
  <c r="N121" i="62" s="1"/>
  <c r="O121" i="62" s="1"/>
  <c r="P121" i="62" s="1"/>
  <c r="W121" i="62"/>
  <c r="X121" i="62" s="1"/>
  <c r="K113" i="62"/>
  <c r="L113" i="62" s="1"/>
  <c r="M113" i="62" s="1"/>
  <c r="N113" i="62" s="1"/>
  <c r="O113" i="62" s="1"/>
  <c r="P113" i="62" s="1"/>
  <c r="W113" i="62"/>
  <c r="X113" i="62" s="1"/>
  <c r="K249" i="62"/>
  <c r="L249" i="62" s="1"/>
  <c r="M249" i="62" s="1"/>
  <c r="N249" i="62" s="1"/>
  <c r="O249" i="62" s="1"/>
  <c r="P249" i="62" s="1"/>
  <c r="W249" i="62"/>
  <c r="X249" i="62" s="1"/>
  <c r="K253" i="62"/>
  <c r="L253" i="62" s="1"/>
  <c r="M253" i="62" s="1"/>
  <c r="N253" i="62" s="1"/>
  <c r="O253" i="62" s="1"/>
  <c r="P253" i="62" s="1"/>
  <c r="W253" i="62"/>
  <c r="X253" i="62" s="1"/>
  <c r="K345" i="62"/>
  <c r="L345" i="62" s="1"/>
  <c r="M345" i="62" s="1"/>
  <c r="N345" i="62" s="1"/>
  <c r="O345" i="62" s="1"/>
  <c r="P345" i="62" s="1"/>
  <c r="W345" i="62"/>
  <c r="X345" i="62" s="1"/>
  <c r="K349" i="62"/>
  <c r="L349" i="62" s="1"/>
  <c r="M349" i="62" s="1"/>
  <c r="N349" i="62" s="1"/>
  <c r="O349" i="62" s="1"/>
  <c r="P349" i="62" s="1"/>
  <c r="W349" i="62"/>
  <c r="X349" i="62" s="1"/>
  <c r="K371" i="62"/>
  <c r="L371" i="62" s="1"/>
  <c r="M371" i="62" s="1"/>
  <c r="N371" i="62" s="1"/>
  <c r="O371" i="62" s="1"/>
  <c r="P371" i="62" s="1"/>
  <c r="W371" i="62"/>
  <c r="X371" i="62" s="1"/>
  <c r="Z374" i="62"/>
  <c r="Z325" i="62"/>
  <c r="Z321" i="62"/>
  <c r="Z291" i="62"/>
  <c r="Z109" i="62"/>
  <c r="Z105" i="62"/>
  <c r="Z101" i="62"/>
  <c r="AB101" i="62" s="1"/>
  <c r="AD101" i="62" s="1"/>
  <c r="Z97" i="62"/>
  <c r="Z69" i="62"/>
  <c r="AB69" i="62" s="1"/>
  <c r="Z65" i="62"/>
  <c r="Z53" i="62"/>
  <c r="AB53" i="62" s="1"/>
  <c r="Z45" i="62"/>
  <c r="AB45" i="62" s="1"/>
  <c r="Z37" i="62"/>
  <c r="AB37" i="62" s="1"/>
  <c r="Z245" i="62"/>
  <c r="AB245" i="62" s="1"/>
  <c r="AD245" i="62" s="1"/>
  <c r="Z241" i="62"/>
  <c r="AB241" i="62" s="1"/>
  <c r="Z237" i="62"/>
  <c r="Z233" i="62"/>
  <c r="AB233" i="62" s="1"/>
  <c r="Z229" i="62"/>
  <c r="Z225" i="62"/>
  <c r="AB225" i="62" s="1"/>
  <c r="Z221" i="62"/>
  <c r="Z217" i="62"/>
  <c r="AB217" i="62" s="1"/>
  <c r="Z213" i="62"/>
  <c r="Z209" i="62"/>
  <c r="AB209" i="62" s="1"/>
  <c r="Z205" i="62"/>
  <c r="Z201" i="62"/>
  <c r="AB201" i="62" s="1"/>
  <c r="W106" i="56"/>
  <c r="X106" i="56" s="1"/>
  <c r="Y106" i="56" s="1"/>
  <c r="W82" i="56"/>
  <c r="X82" i="56" s="1"/>
  <c r="Y82" i="56" s="1"/>
  <c r="W74" i="56"/>
  <c r="X74" i="56" s="1"/>
  <c r="Y74" i="56" s="1"/>
  <c r="L86" i="56"/>
  <c r="M86" i="56" s="1"/>
  <c r="N86" i="56" s="1"/>
  <c r="O86" i="56" s="1"/>
  <c r="P86" i="56" s="1"/>
  <c r="Q86" i="56" s="1"/>
  <c r="K20" i="56"/>
  <c r="L20" i="56" s="1"/>
  <c r="M20" i="56" s="1"/>
  <c r="N20" i="56" s="1"/>
  <c r="O20" i="56" s="1"/>
  <c r="P20" i="56" s="1"/>
  <c r="K52" i="56"/>
  <c r="L52" i="56" s="1"/>
  <c r="M52" i="56" s="1"/>
  <c r="N52" i="56" s="1"/>
  <c r="O52" i="56" s="1"/>
  <c r="P52" i="56" s="1"/>
  <c r="Q52" i="56" s="1"/>
  <c r="K68" i="56"/>
  <c r="L68" i="56" s="1"/>
  <c r="M68" i="56" s="1"/>
  <c r="N68" i="56" s="1"/>
  <c r="O68" i="56" s="1"/>
  <c r="P68" i="56" s="1"/>
  <c r="I110" i="59"/>
  <c r="J110" i="59" s="1"/>
  <c r="W110" i="59" s="1"/>
  <c r="X110" i="59" s="1"/>
  <c r="I112" i="59"/>
  <c r="J112" i="59" s="1"/>
  <c r="K112" i="59" s="1"/>
  <c r="L112" i="59" s="1"/>
  <c r="M112" i="59" s="1"/>
  <c r="N112" i="59" s="1"/>
  <c r="O112" i="59" s="1"/>
  <c r="P112" i="59" s="1"/>
  <c r="I114" i="59"/>
  <c r="J114" i="59" s="1"/>
  <c r="K114" i="59" s="1"/>
  <c r="L114" i="59" s="1"/>
  <c r="M114" i="59" s="1"/>
  <c r="N114" i="59" s="1"/>
  <c r="O114" i="59" s="1"/>
  <c r="P114" i="59" s="1"/>
  <c r="I116" i="59"/>
  <c r="J116" i="59" s="1"/>
  <c r="K116" i="59" s="1"/>
  <c r="I118" i="59"/>
  <c r="J118" i="59" s="1"/>
  <c r="K118" i="59" s="1"/>
  <c r="L118" i="59" s="1"/>
  <c r="M118" i="59" s="1"/>
  <c r="N118" i="59" s="1"/>
  <c r="O118" i="59" s="1"/>
  <c r="P118" i="59" s="1"/>
  <c r="I120" i="59"/>
  <c r="J120" i="59" s="1"/>
  <c r="I122" i="59"/>
  <c r="J122" i="59" s="1"/>
  <c r="K122" i="59" s="1"/>
  <c r="L122" i="59" s="1"/>
  <c r="M122" i="59" s="1"/>
  <c r="N122" i="59" s="1"/>
  <c r="O122" i="59" s="1"/>
  <c r="P122" i="59" s="1"/>
  <c r="I124" i="59"/>
  <c r="J124" i="59" s="1"/>
  <c r="I126" i="59"/>
  <c r="J126" i="59" s="1"/>
  <c r="K126" i="59" s="1"/>
  <c r="L126" i="59" s="1"/>
  <c r="M126" i="59" s="1"/>
  <c r="N126" i="59" s="1"/>
  <c r="O126" i="59" s="1"/>
  <c r="P126" i="59" s="1"/>
  <c r="I128" i="59"/>
  <c r="J128" i="59" s="1"/>
  <c r="K128" i="59" s="1"/>
  <c r="L128" i="59" s="1"/>
  <c r="M128" i="59" s="1"/>
  <c r="N128" i="59" s="1"/>
  <c r="O128" i="59" s="1"/>
  <c r="P128" i="59" s="1"/>
  <c r="I130" i="59"/>
  <c r="J130" i="59" s="1"/>
  <c r="K130" i="59" s="1"/>
  <c r="I132" i="59"/>
  <c r="J132" i="59" s="1"/>
  <c r="K132" i="59" s="1"/>
  <c r="I134" i="59"/>
  <c r="J134" i="59" s="1"/>
  <c r="W134" i="59" s="1"/>
  <c r="X134" i="59" s="1"/>
  <c r="I136" i="59"/>
  <c r="J136" i="59" s="1"/>
  <c r="I138" i="59"/>
  <c r="J138" i="59" s="1"/>
  <c r="I140" i="59"/>
  <c r="J140" i="59" s="1"/>
  <c r="I142" i="59"/>
  <c r="J142" i="59" s="1"/>
  <c r="W142" i="59" s="1"/>
  <c r="X142" i="59" s="1"/>
  <c r="I144" i="59"/>
  <c r="J144" i="59" s="1"/>
  <c r="K144" i="59" s="1"/>
  <c r="L144" i="59" s="1"/>
  <c r="M144" i="59" s="1"/>
  <c r="N144" i="59" s="1"/>
  <c r="O144" i="59" s="1"/>
  <c r="P144" i="59" s="1"/>
  <c r="I146" i="59"/>
  <c r="J146" i="59" s="1"/>
  <c r="K146" i="59" s="1"/>
  <c r="L146" i="59" s="1"/>
  <c r="M146" i="59" s="1"/>
  <c r="N146" i="59" s="1"/>
  <c r="O146" i="59" s="1"/>
  <c r="P146" i="59" s="1"/>
  <c r="I148" i="59"/>
  <c r="J148" i="59" s="1"/>
  <c r="K148" i="59" s="1"/>
  <c r="I150" i="59"/>
  <c r="J150" i="59" s="1"/>
  <c r="K150" i="59" s="1"/>
  <c r="L150" i="59" s="1"/>
  <c r="M150" i="59" s="1"/>
  <c r="N150" i="59" s="1"/>
  <c r="O150" i="59" s="1"/>
  <c r="P150" i="59" s="1"/>
  <c r="I152" i="59"/>
  <c r="J152" i="59" s="1"/>
  <c r="W152" i="59" s="1"/>
  <c r="X152" i="59" s="1"/>
  <c r="I154" i="59"/>
  <c r="J154" i="59" s="1"/>
  <c r="K154" i="59" s="1"/>
  <c r="L154" i="59" s="1"/>
  <c r="M154" i="59" s="1"/>
  <c r="N154" i="59" s="1"/>
  <c r="O154" i="59" s="1"/>
  <c r="P154" i="59" s="1"/>
  <c r="I156" i="59"/>
  <c r="J156" i="59" s="1"/>
  <c r="K156" i="59" s="1"/>
  <c r="I158" i="59"/>
  <c r="J158" i="59" s="1"/>
  <c r="I160" i="59"/>
  <c r="J160" i="59" s="1"/>
  <c r="I162" i="59"/>
  <c r="J162" i="59" s="1"/>
  <c r="W162" i="59" s="1"/>
  <c r="X162" i="59" s="1"/>
  <c r="I164" i="59"/>
  <c r="J164" i="59" s="1"/>
  <c r="K164" i="59" s="1"/>
  <c r="L164" i="59" s="1"/>
  <c r="M164" i="59" s="1"/>
  <c r="N164" i="59" s="1"/>
  <c r="O164" i="59" s="1"/>
  <c r="P164" i="59" s="1"/>
  <c r="I166" i="59"/>
  <c r="J166" i="59" s="1"/>
  <c r="W166" i="59" s="1"/>
  <c r="X166" i="59" s="1"/>
  <c r="I168" i="59"/>
  <c r="J168" i="59" s="1"/>
  <c r="I170" i="59"/>
  <c r="J170" i="59" s="1"/>
  <c r="W170" i="59" s="1"/>
  <c r="X170" i="59" s="1"/>
  <c r="I172" i="59"/>
  <c r="J172" i="59" s="1"/>
  <c r="I174" i="59"/>
  <c r="J174" i="59" s="1"/>
  <c r="W174" i="59" s="1"/>
  <c r="X174" i="59" s="1"/>
  <c r="I176" i="59"/>
  <c r="J176" i="59" s="1"/>
  <c r="K176" i="59" s="1"/>
  <c r="L176" i="59" s="1"/>
  <c r="M176" i="59" s="1"/>
  <c r="N176" i="59" s="1"/>
  <c r="O176" i="59" s="1"/>
  <c r="P176" i="59" s="1"/>
  <c r="I178" i="59"/>
  <c r="J178" i="59" s="1"/>
  <c r="K178" i="59" s="1"/>
  <c r="L178" i="59" s="1"/>
  <c r="M178" i="59" s="1"/>
  <c r="N178" i="59" s="1"/>
  <c r="O178" i="59" s="1"/>
  <c r="P178" i="59" s="1"/>
  <c r="I180" i="59"/>
  <c r="J180" i="59" s="1"/>
  <c r="K180" i="59" s="1"/>
  <c r="I182" i="59"/>
  <c r="J182" i="59" s="1"/>
  <c r="I184" i="59"/>
  <c r="J184" i="59" s="1"/>
  <c r="K184" i="59" s="1"/>
  <c r="I186" i="59"/>
  <c r="J186" i="59" s="1"/>
  <c r="W186" i="59" s="1"/>
  <c r="X186" i="59" s="1"/>
  <c r="I188" i="59"/>
  <c r="J188" i="59" s="1"/>
  <c r="I190" i="59"/>
  <c r="J190" i="59" s="1"/>
  <c r="I192" i="59"/>
  <c r="J192" i="59" s="1"/>
  <c r="K192" i="59" s="1"/>
  <c r="I194" i="59"/>
  <c r="J194" i="59" s="1"/>
  <c r="I196" i="59"/>
  <c r="J196" i="59" s="1"/>
  <c r="I294" i="59"/>
  <c r="J294" i="59" s="1"/>
  <c r="K294" i="59" s="1"/>
  <c r="I250" i="59"/>
  <c r="J250" i="59" s="1"/>
  <c r="I252" i="59"/>
  <c r="J252" i="59" s="1"/>
  <c r="K252" i="59" s="1"/>
  <c r="L252" i="59" s="1"/>
  <c r="M252" i="59" s="1"/>
  <c r="N252" i="59" s="1"/>
  <c r="O252" i="59" s="1"/>
  <c r="P252" i="59" s="1"/>
  <c r="I254" i="59"/>
  <c r="J254" i="59" s="1"/>
  <c r="I256" i="59"/>
  <c r="J256" i="59" s="1"/>
  <c r="K256" i="59" s="1"/>
  <c r="L256" i="59" s="1"/>
  <c r="M256" i="59" s="1"/>
  <c r="N256" i="59" s="1"/>
  <c r="O256" i="59" s="1"/>
  <c r="P256" i="59" s="1"/>
  <c r="I258" i="59"/>
  <c r="J258" i="59" s="1"/>
  <c r="I260" i="59"/>
  <c r="J260" i="59" s="1"/>
  <c r="W260" i="59" s="1"/>
  <c r="X260" i="59" s="1"/>
  <c r="I262" i="59"/>
  <c r="J262" i="59" s="1"/>
  <c r="I264" i="59"/>
  <c r="J264" i="59" s="1"/>
  <c r="K264" i="59" s="1"/>
  <c r="I266" i="59"/>
  <c r="J266" i="59" s="1"/>
  <c r="I268" i="59"/>
  <c r="J268" i="59" s="1"/>
  <c r="K268" i="59" s="1"/>
  <c r="L268" i="59" s="1"/>
  <c r="M268" i="59" s="1"/>
  <c r="N268" i="59" s="1"/>
  <c r="O268" i="59" s="1"/>
  <c r="P268" i="59" s="1"/>
  <c r="I270" i="59"/>
  <c r="J270" i="59" s="1"/>
  <c r="I272" i="59"/>
  <c r="J272" i="59" s="1"/>
  <c r="K272" i="59" s="1"/>
  <c r="L272" i="59" s="1"/>
  <c r="M272" i="59" s="1"/>
  <c r="N272" i="59" s="1"/>
  <c r="O272" i="59" s="1"/>
  <c r="P272" i="59" s="1"/>
  <c r="I274" i="59"/>
  <c r="J274" i="59" s="1"/>
  <c r="I276" i="59"/>
  <c r="J276" i="59" s="1"/>
  <c r="W276" i="59" s="1"/>
  <c r="X276" i="59" s="1"/>
  <c r="I278" i="59"/>
  <c r="J278" i="59" s="1"/>
  <c r="I280" i="59"/>
  <c r="J280" i="59" s="1"/>
  <c r="K280" i="59" s="1"/>
  <c r="I282" i="59"/>
  <c r="J282" i="59" s="1"/>
  <c r="I284" i="59"/>
  <c r="J284" i="59" s="1"/>
  <c r="K284" i="59" s="1"/>
  <c r="L284" i="59" s="1"/>
  <c r="M284" i="59" s="1"/>
  <c r="N284" i="59" s="1"/>
  <c r="O284" i="59" s="1"/>
  <c r="P284" i="59" s="1"/>
  <c r="I286" i="59"/>
  <c r="J286" i="59" s="1"/>
  <c r="I288" i="59"/>
  <c r="J288" i="59" s="1"/>
  <c r="K288" i="59" s="1"/>
  <c r="L288" i="59" s="1"/>
  <c r="M288" i="59" s="1"/>
  <c r="N288" i="59" s="1"/>
  <c r="O288" i="59" s="1"/>
  <c r="P288" i="59" s="1"/>
  <c r="I290" i="59"/>
  <c r="J290" i="59" s="1"/>
  <c r="I293" i="59"/>
  <c r="J293" i="59" s="1"/>
  <c r="K293" i="59" s="1"/>
  <c r="L293" i="59" s="1"/>
  <c r="M293" i="59" s="1"/>
  <c r="N293" i="59" s="1"/>
  <c r="O293" i="59" s="1"/>
  <c r="P293" i="59" s="1"/>
  <c r="I344" i="59"/>
  <c r="J344" i="59" s="1"/>
  <c r="I346" i="59"/>
  <c r="J346" i="59" s="1"/>
  <c r="I348" i="59"/>
  <c r="J348" i="59" s="1"/>
  <c r="I350" i="59"/>
  <c r="J350" i="59" s="1"/>
  <c r="K350" i="59" s="1"/>
  <c r="L350" i="59" s="1"/>
  <c r="M350" i="59" s="1"/>
  <c r="N350" i="59" s="1"/>
  <c r="O350" i="59" s="1"/>
  <c r="P350" i="59" s="1"/>
  <c r="I352" i="59"/>
  <c r="J352" i="59" s="1"/>
  <c r="I354" i="59"/>
  <c r="J354" i="59" s="1"/>
  <c r="W354" i="59" s="1"/>
  <c r="X354" i="59" s="1"/>
  <c r="I376" i="59"/>
  <c r="J376" i="59" s="1"/>
  <c r="I375" i="59"/>
  <c r="J375" i="59" s="1"/>
  <c r="W375" i="59" s="1"/>
  <c r="X375" i="59" s="1"/>
  <c r="I257" i="59"/>
  <c r="J257" i="59" s="1"/>
  <c r="I263" i="59"/>
  <c r="J263" i="59" s="1"/>
  <c r="I267" i="59"/>
  <c r="J267" i="59" s="1"/>
  <c r="I269" i="59"/>
  <c r="J269" i="59" s="1"/>
  <c r="W269" i="59" s="1"/>
  <c r="X269" i="59" s="1"/>
  <c r="I273" i="59"/>
  <c r="J273" i="59" s="1"/>
  <c r="I277" i="59"/>
  <c r="J277" i="59" s="1"/>
  <c r="K277" i="59" s="1"/>
  <c r="L277" i="59" s="1"/>
  <c r="M277" i="59" s="1"/>
  <c r="N277" i="59" s="1"/>
  <c r="O277" i="59" s="1"/>
  <c r="P277" i="59" s="1"/>
  <c r="I281" i="59"/>
  <c r="J281" i="59" s="1"/>
  <c r="I283" i="59"/>
  <c r="J283" i="59" s="1"/>
  <c r="W283" i="59" s="1"/>
  <c r="X283" i="59" s="1"/>
  <c r="I287" i="59"/>
  <c r="J287" i="59" s="1"/>
  <c r="I291" i="59"/>
  <c r="J291" i="59" s="1"/>
  <c r="I347" i="59"/>
  <c r="J347" i="59" s="1"/>
  <c r="I351" i="59"/>
  <c r="J351" i="59" s="1"/>
  <c r="W351" i="59" s="1"/>
  <c r="X351" i="59" s="1"/>
  <c r="I374" i="59"/>
  <c r="J374" i="59" s="1"/>
  <c r="I373" i="59"/>
  <c r="J373" i="59" s="1"/>
  <c r="K373" i="59" s="1"/>
  <c r="L373" i="59" s="1"/>
  <c r="M373" i="59" s="1"/>
  <c r="N373" i="59" s="1"/>
  <c r="O373" i="59" s="1"/>
  <c r="P373" i="59" s="1"/>
  <c r="I95" i="59"/>
  <c r="J95" i="59" s="1"/>
  <c r="I97" i="59"/>
  <c r="J97" i="59" s="1"/>
  <c r="W97" i="59" s="1"/>
  <c r="X97" i="59" s="1"/>
  <c r="I99" i="59"/>
  <c r="J99" i="59" s="1"/>
  <c r="I101" i="59"/>
  <c r="J101" i="59" s="1"/>
  <c r="K101" i="59" s="1"/>
  <c r="L101" i="59" s="1"/>
  <c r="M101" i="59" s="1"/>
  <c r="N101" i="59" s="1"/>
  <c r="O101" i="59" s="1"/>
  <c r="P101" i="59" s="1"/>
  <c r="I103" i="59"/>
  <c r="J103" i="59" s="1"/>
  <c r="I105" i="59"/>
  <c r="J105" i="59" s="1"/>
  <c r="W105" i="59" s="1"/>
  <c r="X105" i="59" s="1"/>
  <c r="I107" i="59"/>
  <c r="J107" i="59" s="1"/>
  <c r="I109" i="59"/>
  <c r="J109" i="59" s="1"/>
  <c r="W109" i="59" s="1"/>
  <c r="X109" i="59" s="1"/>
  <c r="I200" i="59"/>
  <c r="J200" i="59" s="1"/>
  <c r="I204" i="59"/>
  <c r="J204" i="59" s="1"/>
  <c r="K204" i="59" s="1"/>
  <c r="I212" i="59"/>
  <c r="J212" i="59" s="1"/>
  <c r="I216" i="59"/>
  <c r="J216" i="59" s="1"/>
  <c r="I220" i="59"/>
  <c r="J220" i="59" s="1"/>
  <c r="I224" i="59"/>
  <c r="J224" i="59" s="1"/>
  <c r="K224" i="59" s="1"/>
  <c r="L224" i="59" s="1"/>
  <c r="M224" i="59" s="1"/>
  <c r="N224" i="59" s="1"/>
  <c r="O224" i="59" s="1"/>
  <c r="P224" i="59" s="1"/>
  <c r="I228" i="59"/>
  <c r="J228" i="59" s="1"/>
  <c r="I232" i="59"/>
  <c r="J232" i="59" s="1"/>
  <c r="W232" i="59" s="1"/>
  <c r="X232" i="59" s="1"/>
  <c r="I236" i="59"/>
  <c r="J236" i="59" s="1"/>
  <c r="I240" i="59"/>
  <c r="J240" i="59" s="1"/>
  <c r="K240" i="59" s="1"/>
  <c r="I199" i="59"/>
  <c r="J199" i="59" s="1"/>
  <c r="I203" i="59"/>
  <c r="J203" i="59" s="1"/>
  <c r="I207" i="59"/>
  <c r="J207" i="59" s="1"/>
  <c r="I211" i="59"/>
  <c r="J211" i="59" s="1"/>
  <c r="K211" i="59" s="1"/>
  <c r="L211" i="59" s="1"/>
  <c r="M211" i="59" s="1"/>
  <c r="N211" i="59" s="1"/>
  <c r="O211" i="59" s="1"/>
  <c r="P211" i="59" s="1"/>
  <c r="I215" i="59"/>
  <c r="J215" i="59" s="1"/>
  <c r="I219" i="59"/>
  <c r="J219" i="59" s="1"/>
  <c r="W219" i="59" s="1"/>
  <c r="X219" i="59" s="1"/>
  <c r="I223" i="59"/>
  <c r="J223" i="59" s="1"/>
  <c r="I227" i="59"/>
  <c r="J227" i="59" s="1"/>
  <c r="K227" i="59" s="1"/>
  <c r="L227" i="59" s="1"/>
  <c r="M227" i="59" s="1"/>
  <c r="N227" i="59" s="1"/>
  <c r="O227" i="59" s="1"/>
  <c r="P227" i="59" s="1"/>
  <c r="I231" i="59"/>
  <c r="J231" i="59" s="1"/>
  <c r="I235" i="59"/>
  <c r="J235" i="59" s="1"/>
  <c r="I239" i="59"/>
  <c r="J239" i="59" s="1"/>
  <c r="I243" i="59"/>
  <c r="J243" i="59" s="1"/>
  <c r="W243" i="59" s="1"/>
  <c r="X243" i="59" s="1"/>
  <c r="I247" i="59"/>
  <c r="J247" i="59" s="1"/>
  <c r="I244" i="59"/>
  <c r="J244" i="59" s="1"/>
  <c r="W244" i="59" s="1"/>
  <c r="X244" i="59" s="1"/>
  <c r="I248" i="59"/>
  <c r="J248" i="59" s="1"/>
  <c r="I296" i="59"/>
  <c r="J296" i="59" s="1"/>
  <c r="K296" i="59" s="1"/>
  <c r="L296" i="59" s="1"/>
  <c r="M296" i="59" s="1"/>
  <c r="N296" i="59" s="1"/>
  <c r="O296" i="59" s="1"/>
  <c r="P296" i="59" s="1"/>
  <c r="I304" i="59"/>
  <c r="J304" i="59" s="1"/>
  <c r="I312" i="59"/>
  <c r="J312" i="59" s="1"/>
  <c r="W312" i="59" s="1"/>
  <c r="X312" i="59" s="1"/>
  <c r="I297" i="59"/>
  <c r="J297" i="59" s="1"/>
  <c r="I305" i="59"/>
  <c r="J305" i="59" s="1"/>
  <c r="W305" i="59" s="1"/>
  <c r="X305" i="59" s="1"/>
  <c r="I313" i="59"/>
  <c r="J313" i="59" s="1"/>
  <c r="I326" i="59"/>
  <c r="J326" i="59" s="1"/>
  <c r="K326" i="59" s="1"/>
  <c r="L326" i="59" s="1"/>
  <c r="M326" i="59" s="1"/>
  <c r="N326" i="59" s="1"/>
  <c r="O326" i="59" s="1"/>
  <c r="P326" i="59" s="1"/>
  <c r="I338" i="59"/>
  <c r="J338" i="59" s="1"/>
  <c r="I321" i="59"/>
  <c r="J321" i="59" s="1"/>
  <c r="K321" i="59" s="1"/>
  <c r="L321" i="59" s="1"/>
  <c r="M321" i="59" s="1"/>
  <c r="N321" i="59" s="1"/>
  <c r="O321" i="59" s="1"/>
  <c r="P321" i="59" s="1"/>
  <c r="I329" i="59"/>
  <c r="J329" i="59" s="1"/>
  <c r="I337" i="59"/>
  <c r="J337" i="59" s="1"/>
  <c r="I361" i="59"/>
  <c r="J361" i="59" s="1"/>
  <c r="I360" i="59"/>
  <c r="J360" i="59" s="1"/>
  <c r="W360" i="59" s="1"/>
  <c r="X360" i="59" s="1"/>
  <c r="I367" i="59"/>
  <c r="J367" i="59" s="1"/>
  <c r="I371" i="59"/>
  <c r="J371" i="59" s="1"/>
  <c r="W371" i="59" s="1"/>
  <c r="X371" i="59" s="1"/>
  <c r="I172" i="60"/>
  <c r="J172" i="60" s="1"/>
  <c r="I176" i="60"/>
  <c r="J176" i="60" s="1"/>
  <c r="I180" i="60"/>
  <c r="J180" i="60" s="1"/>
  <c r="W180" i="60" s="1"/>
  <c r="X180" i="60" s="1"/>
  <c r="Y180" i="60" s="1"/>
  <c r="I184" i="60"/>
  <c r="J184" i="60" s="1"/>
  <c r="W184" i="60" s="1"/>
  <c r="X184" i="60" s="1"/>
  <c r="Y184" i="60" s="1"/>
  <c r="I188" i="60"/>
  <c r="J188" i="60" s="1"/>
  <c r="W188" i="60" s="1"/>
  <c r="X188" i="60" s="1"/>
  <c r="I105" i="60"/>
  <c r="J105" i="60" s="1"/>
  <c r="I109" i="60"/>
  <c r="J109" i="60" s="1"/>
  <c r="W109" i="60" s="1"/>
  <c r="X109" i="60" s="1"/>
  <c r="I113" i="60"/>
  <c r="J113" i="60" s="1"/>
  <c r="W113" i="60" s="1"/>
  <c r="X113" i="60" s="1"/>
  <c r="I117" i="60"/>
  <c r="J117" i="60" s="1"/>
  <c r="K117" i="60" s="1"/>
  <c r="I121" i="60"/>
  <c r="J121" i="60" s="1"/>
  <c r="K121" i="60" s="1"/>
  <c r="L121" i="60" s="1"/>
  <c r="M121" i="60" s="1"/>
  <c r="N121" i="60" s="1"/>
  <c r="O121" i="60" s="1"/>
  <c r="P121" i="60" s="1"/>
  <c r="I125" i="60"/>
  <c r="J125" i="60" s="1"/>
  <c r="K125" i="60" s="1"/>
  <c r="L125" i="60" s="1"/>
  <c r="M125" i="60" s="1"/>
  <c r="N125" i="60" s="1"/>
  <c r="O125" i="60" s="1"/>
  <c r="P125" i="60" s="1"/>
  <c r="I129" i="60"/>
  <c r="J129" i="60" s="1"/>
  <c r="I133" i="60"/>
  <c r="J133" i="60" s="1"/>
  <c r="K133" i="60" s="1"/>
  <c r="I137" i="60"/>
  <c r="J137" i="60" s="1"/>
  <c r="I141" i="60"/>
  <c r="J141" i="60" s="1"/>
  <c r="W141" i="60" s="1"/>
  <c r="X141" i="60" s="1"/>
  <c r="I145" i="60"/>
  <c r="J145" i="60" s="1"/>
  <c r="I149" i="60"/>
  <c r="J149" i="60" s="1"/>
  <c r="K149" i="60" s="1"/>
  <c r="I153" i="60"/>
  <c r="J153" i="60" s="1"/>
  <c r="K153" i="60" s="1"/>
  <c r="L153" i="60" s="1"/>
  <c r="M153" i="60" s="1"/>
  <c r="N153" i="60" s="1"/>
  <c r="O153" i="60" s="1"/>
  <c r="P153" i="60" s="1"/>
  <c r="I157" i="60"/>
  <c r="J157" i="60" s="1"/>
  <c r="K157" i="60" s="1"/>
  <c r="I161" i="60"/>
  <c r="J161" i="60" s="1"/>
  <c r="K161" i="60" s="1"/>
  <c r="L161" i="60" s="1"/>
  <c r="M161" i="60" s="1"/>
  <c r="N161" i="60" s="1"/>
  <c r="O161" i="60" s="1"/>
  <c r="P161" i="60" s="1"/>
  <c r="I165" i="60"/>
  <c r="J165" i="60" s="1"/>
  <c r="K165" i="60" s="1"/>
  <c r="I169" i="60"/>
  <c r="J169" i="60" s="1"/>
  <c r="I173" i="60"/>
  <c r="J173" i="60" s="1"/>
  <c r="K173" i="60" s="1"/>
  <c r="I177" i="60"/>
  <c r="J177" i="60" s="1"/>
  <c r="K177" i="60" s="1"/>
  <c r="L177" i="60" s="1"/>
  <c r="M177" i="60" s="1"/>
  <c r="N177" i="60" s="1"/>
  <c r="O177" i="60" s="1"/>
  <c r="P177" i="60" s="1"/>
  <c r="I181" i="60"/>
  <c r="J181" i="60" s="1"/>
  <c r="K181" i="60" s="1"/>
  <c r="I185" i="60"/>
  <c r="J185" i="60" s="1"/>
  <c r="I200" i="60"/>
  <c r="J200" i="60" s="1"/>
  <c r="K200" i="60" s="1"/>
  <c r="I204" i="60"/>
  <c r="J204" i="60" s="1"/>
  <c r="W204" i="60" s="1"/>
  <c r="X204" i="60" s="1"/>
  <c r="Y204" i="60" s="1"/>
  <c r="I208" i="60"/>
  <c r="J208" i="60" s="1"/>
  <c r="K208" i="60" s="1"/>
  <c r="I212" i="60"/>
  <c r="J212" i="60" s="1"/>
  <c r="W212" i="60" s="1"/>
  <c r="X212" i="60" s="1"/>
  <c r="Y212" i="60" s="1"/>
  <c r="I216" i="60"/>
  <c r="J216" i="60" s="1"/>
  <c r="K216" i="60" s="1"/>
  <c r="I220" i="60"/>
  <c r="J220" i="60" s="1"/>
  <c r="W220" i="60" s="1"/>
  <c r="X220" i="60" s="1"/>
  <c r="Y220" i="60" s="1"/>
  <c r="I224" i="60"/>
  <c r="J224" i="60" s="1"/>
  <c r="K224" i="60" s="1"/>
  <c r="I228" i="60"/>
  <c r="J228" i="60" s="1"/>
  <c r="W228" i="60" s="1"/>
  <c r="X228" i="60" s="1"/>
  <c r="Y228" i="60" s="1"/>
  <c r="I232" i="60"/>
  <c r="J232" i="60" s="1"/>
  <c r="K232" i="60" s="1"/>
  <c r="I236" i="60"/>
  <c r="J236" i="60" s="1"/>
  <c r="I201" i="60"/>
  <c r="J201" i="60" s="1"/>
  <c r="K201" i="60" s="1"/>
  <c r="I205" i="60"/>
  <c r="J205" i="60" s="1"/>
  <c r="W205" i="60" s="1"/>
  <c r="X205" i="60" s="1"/>
  <c r="I209" i="60"/>
  <c r="J209" i="60" s="1"/>
  <c r="K209" i="60" s="1"/>
  <c r="I213" i="60"/>
  <c r="J213" i="60" s="1"/>
  <c r="W213" i="60" s="1"/>
  <c r="X213" i="60" s="1"/>
  <c r="I217" i="60"/>
  <c r="J217" i="60" s="1"/>
  <c r="K217" i="60" s="1"/>
  <c r="I221" i="60"/>
  <c r="J221" i="60" s="1"/>
  <c r="W221" i="60" s="1"/>
  <c r="X221" i="60" s="1"/>
  <c r="I225" i="60"/>
  <c r="J225" i="60" s="1"/>
  <c r="K225" i="60" s="1"/>
  <c r="I229" i="60"/>
  <c r="J229" i="60" s="1"/>
  <c r="I233" i="60"/>
  <c r="J233" i="60" s="1"/>
  <c r="I237" i="60"/>
  <c r="J237" i="60" s="1"/>
  <c r="W237" i="60" s="1"/>
  <c r="X237" i="60" s="1"/>
  <c r="I240" i="60"/>
  <c r="J240" i="60" s="1"/>
  <c r="K240" i="60" s="1"/>
  <c r="I244" i="60"/>
  <c r="J244" i="60" s="1"/>
  <c r="I248" i="60"/>
  <c r="J248" i="60" s="1"/>
  <c r="K248" i="60" s="1"/>
  <c r="I252" i="60"/>
  <c r="J252" i="60" s="1"/>
  <c r="I239" i="60"/>
  <c r="J239" i="60" s="1"/>
  <c r="K239" i="60" s="1"/>
  <c r="I243" i="60"/>
  <c r="J243" i="60" s="1"/>
  <c r="I247" i="60"/>
  <c r="J247" i="60" s="1"/>
  <c r="K247" i="60" s="1"/>
  <c r="I251" i="60"/>
  <c r="J251" i="60" s="1"/>
  <c r="W251" i="60" s="1"/>
  <c r="X251" i="60" s="1"/>
  <c r="Y251" i="60" s="1"/>
  <c r="I255" i="60"/>
  <c r="J255" i="60" s="1"/>
  <c r="K255" i="60" s="1"/>
  <c r="I294" i="60"/>
  <c r="J294" i="60" s="1"/>
  <c r="W294" i="60" s="1"/>
  <c r="X294" i="60" s="1"/>
  <c r="Y294" i="60" s="1"/>
  <c r="I298" i="60"/>
  <c r="J298" i="60" s="1"/>
  <c r="K298" i="60" s="1"/>
  <c r="I302" i="60"/>
  <c r="J302" i="60" s="1"/>
  <c r="W302" i="60" s="1"/>
  <c r="X302" i="60" s="1"/>
  <c r="I306" i="60"/>
  <c r="J306" i="60" s="1"/>
  <c r="K306" i="60" s="1"/>
  <c r="I310" i="60"/>
  <c r="J310" i="60" s="1"/>
  <c r="W310" i="60" s="1"/>
  <c r="X310" i="60" s="1"/>
  <c r="Y310" i="60" s="1"/>
  <c r="I293" i="60"/>
  <c r="J293" i="60" s="1"/>
  <c r="K293" i="60" s="1"/>
  <c r="I297" i="60"/>
  <c r="J297" i="60" s="1"/>
  <c r="W297" i="60" s="1"/>
  <c r="X297" i="60" s="1"/>
  <c r="I301" i="60"/>
  <c r="J301" i="60" s="1"/>
  <c r="K301" i="60" s="1"/>
  <c r="I305" i="60"/>
  <c r="J305" i="60" s="1"/>
  <c r="K305" i="60" s="1"/>
  <c r="L305" i="60" s="1"/>
  <c r="M305" i="60" s="1"/>
  <c r="N305" i="60" s="1"/>
  <c r="O305" i="60" s="1"/>
  <c r="P305" i="60" s="1"/>
  <c r="I309" i="60"/>
  <c r="J309" i="60" s="1"/>
  <c r="K309" i="60" s="1"/>
  <c r="I313" i="60"/>
  <c r="J313" i="60" s="1"/>
  <c r="W313" i="60" s="1"/>
  <c r="X313" i="60" s="1"/>
  <c r="Y313" i="60" s="1"/>
  <c r="I317" i="60"/>
  <c r="J317" i="60" s="1"/>
  <c r="K317" i="60" s="1"/>
  <c r="I321" i="60"/>
  <c r="J321" i="60" s="1"/>
  <c r="I314" i="60"/>
  <c r="J314" i="60" s="1"/>
  <c r="K314" i="60" s="1"/>
  <c r="I318" i="60"/>
  <c r="J318" i="60" s="1"/>
  <c r="I322" i="60"/>
  <c r="J322" i="60" s="1"/>
  <c r="K322" i="60" s="1"/>
  <c r="I344" i="60"/>
  <c r="J344" i="60" s="1"/>
  <c r="W344" i="60" s="1"/>
  <c r="X344" i="60" s="1"/>
  <c r="Y344" i="60" s="1"/>
  <c r="I348" i="60"/>
  <c r="J348" i="60" s="1"/>
  <c r="K348" i="60" s="1"/>
  <c r="I345" i="60"/>
  <c r="J345" i="60" s="1"/>
  <c r="K345" i="60" s="1"/>
  <c r="L345" i="60" s="1"/>
  <c r="M345" i="60" s="1"/>
  <c r="N345" i="60" s="1"/>
  <c r="O345" i="60" s="1"/>
  <c r="P345" i="60" s="1"/>
  <c r="I350" i="60"/>
  <c r="J350" i="60" s="1"/>
  <c r="K350" i="60" s="1"/>
  <c r="I354" i="60"/>
  <c r="J354" i="60" s="1"/>
  <c r="I358" i="60"/>
  <c r="J358" i="60" s="1"/>
  <c r="K358" i="60" s="1"/>
  <c r="I351" i="60"/>
  <c r="J351" i="60" s="1"/>
  <c r="W351" i="60" s="1"/>
  <c r="X351" i="60" s="1"/>
  <c r="I355" i="60"/>
  <c r="J355" i="60" s="1"/>
  <c r="K355" i="60" s="1"/>
  <c r="L355" i="60" s="1"/>
  <c r="M355" i="60" s="1"/>
  <c r="N355" i="60" s="1"/>
  <c r="O355" i="60" s="1"/>
  <c r="P355" i="60" s="1"/>
  <c r="I359" i="60"/>
  <c r="J359" i="60" s="1"/>
  <c r="I371" i="60"/>
  <c r="J371" i="60" s="1"/>
  <c r="K371" i="60" s="1"/>
  <c r="L371" i="60" s="1"/>
  <c r="M371" i="60" s="1"/>
  <c r="N371" i="60" s="1"/>
  <c r="O371" i="60" s="1"/>
  <c r="P371" i="60" s="1"/>
  <c r="I374" i="60"/>
  <c r="J374" i="60" s="1"/>
  <c r="W374" i="60" s="1"/>
  <c r="X374" i="60" s="1"/>
  <c r="I373" i="60"/>
  <c r="J373" i="60" s="1"/>
  <c r="I190" i="60"/>
  <c r="J190" i="60" s="1"/>
  <c r="W190" i="60" s="1"/>
  <c r="X190" i="60" s="1"/>
  <c r="Y190" i="60" s="1"/>
  <c r="I194" i="60"/>
  <c r="J194" i="60" s="1"/>
  <c r="AE15" i="60"/>
  <c r="Y15" i="60"/>
  <c r="AE19" i="60"/>
  <c r="Y19" i="60"/>
  <c r="AE23" i="60"/>
  <c r="Y23" i="60"/>
  <c r="AE27" i="60"/>
  <c r="Y27" i="60"/>
  <c r="AE31" i="60"/>
  <c r="Y31" i="60"/>
  <c r="AE35" i="60"/>
  <c r="Y35" i="60"/>
  <c r="AE39" i="60"/>
  <c r="Y39" i="60"/>
  <c r="AE43" i="60"/>
  <c r="Y43" i="60"/>
  <c r="AE47" i="60"/>
  <c r="Y47" i="60"/>
  <c r="AE51" i="60"/>
  <c r="Y51" i="60"/>
  <c r="AE55" i="60"/>
  <c r="Y55" i="60"/>
  <c r="AE59" i="60"/>
  <c r="Y59" i="60"/>
  <c r="AE63" i="60"/>
  <c r="Y63" i="60"/>
  <c r="AE67" i="60"/>
  <c r="Y67" i="60"/>
  <c r="Y71" i="60"/>
  <c r="AE71" i="60"/>
  <c r="AE75" i="60"/>
  <c r="Y75" i="60"/>
  <c r="AE79" i="60"/>
  <c r="Y79" i="60"/>
  <c r="AE83" i="60"/>
  <c r="Y83" i="60"/>
  <c r="AE87" i="60"/>
  <c r="Y87" i="60"/>
  <c r="AE91" i="60"/>
  <c r="Y91" i="60"/>
  <c r="Y11" i="60"/>
  <c r="K11" i="60"/>
  <c r="L11" i="60" s="1"/>
  <c r="M11" i="60" s="1"/>
  <c r="N11" i="60" s="1"/>
  <c r="O11" i="60" s="1"/>
  <c r="P11" i="60" s="1"/>
  <c r="K15" i="60"/>
  <c r="L15" i="60" s="1"/>
  <c r="M15" i="60" s="1"/>
  <c r="N15" i="60" s="1"/>
  <c r="O15" i="60" s="1"/>
  <c r="P15" i="60" s="1"/>
  <c r="K19" i="60"/>
  <c r="L19" i="60" s="1"/>
  <c r="M19" i="60" s="1"/>
  <c r="N19" i="60" s="1"/>
  <c r="O19" i="60" s="1"/>
  <c r="P19" i="60" s="1"/>
  <c r="K23" i="60"/>
  <c r="L23" i="60" s="1"/>
  <c r="M23" i="60" s="1"/>
  <c r="N23" i="60" s="1"/>
  <c r="O23" i="60" s="1"/>
  <c r="P23" i="60" s="1"/>
  <c r="K27" i="60"/>
  <c r="L27" i="60" s="1"/>
  <c r="M27" i="60" s="1"/>
  <c r="N27" i="60" s="1"/>
  <c r="O27" i="60" s="1"/>
  <c r="P27" i="60" s="1"/>
  <c r="K31" i="60"/>
  <c r="L31" i="60" s="1"/>
  <c r="M31" i="60" s="1"/>
  <c r="N31" i="60" s="1"/>
  <c r="O31" i="60" s="1"/>
  <c r="P31" i="60" s="1"/>
  <c r="K35" i="60"/>
  <c r="L35" i="60" s="1"/>
  <c r="M35" i="60" s="1"/>
  <c r="N35" i="60" s="1"/>
  <c r="O35" i="60" s="1"/>
  <c r="P35" i="60" s="1"/>
  <c r="K39" i="60"/>
  <c r="L39" i="60" s="1"/>
  <c r="M39" i="60" s="1"/>
  <c r="N39" i="60" s="1"/>
  <c r="O39" i="60" s="1"/>
  <c r="P39" i="60" s="1"/>
  <c r="K43" i="60"/>
  <c r="L43" i="60" s="1"/>
  <c r="M43" i="60" s="1"/>
  <c r="N43" i="60" s="1"/>
  <c r="O43" i="60" s="1"/>
  <c r="P43" i="60" s="1"/>
  <c r="K47" i="60"/>
  <c r="L47" i="60" s="1"/>
  <c r="M47" i="60" s="1"/>
  <c r="N47" i="60" s="1"/>
  <c r="O47" i="60" s="1"/>
  <c r="P47" i="60" s="1"/>
  <c r="K51" i="60"/>
  <c r="L51" i="60" s="1"/>
  <c r="M51" i="60" s="1"/>
  <c r="N51" i="60" s="1"/>
  <c r="O51" i="60" s="1"/>
  <c r="P51" i="60" s="1"/>
  <c r="K55" i="60"/>
  <c r="L55" i="60" s="1"/>
  <c r="M55" i="60" s="1"/>
  <c r="N55" i="60" s="1"/>
  <c r="O55" i="60" s="1"/>
  <c r="P55" i="60" s="1"/>
  <c r="K59" i="60"/>
  <c r="L59" i="60" s="1"/>
  <c r="M59" i="60" s="1"/>
  <c r="N59" i="60" s="1"/>
  <c r="O59" i="60" s="1"/>
  <c r="P59" i="60" s="1"/>
  <c r="K63" i="60"/>
  <c r="L63" i="60" s="1"/>
  <c r="M63" i="60" s="1"/>
  <c r="N63" i="60" s="1"/>
  <c r="O63" i="60" s="1"/>
  <c r="P63" i="60" s="1"/>
  <c r="K67" i="60"/>
  <c r="L67" i="60" s="1"/>
  <c r="M67" i="60" s="1"/>
  <c r="N67" i="60" s="1"/>
  <c r="O67" i="60" s="1"/>
  <c r="P67" i="60" s="1"/>
  <c r="K72" i="60"/>
  <c r="L72" i="60" s="1"/>
  <c r="M72" i="60" s="1"/>
  <c r="N72" i="60" s="1"/>
  <c r="O72" i="60" s="1"/>
  <c r="P72" i="60" s="1"/>
  <c r="K76" i="60"/>
  <c r="L76" i="60" s="1"/>
  <c r="M76" i="60" s="1"/>
  <c r="N76" i="60" s="1"/>
  <c r="O76" i="60" s="1"/>
  <c r="P76" i="60" s="1"/>
  <c r="K80" i="60"/>
  <c r="L80" i="60" s="1"/>
  <c r="M80" i="60" s="1"/>
  <c r="N80" i="60" s="1"/>
  <c r="O80" i="60" s="1"/>
  <c r="P80" i="60" s="1"/>
  <c r="K84" i="60"/>
  <c r="L84" i="60" s="1"/>
  <c r="M84" i="60" s="1"/>
  <c r="N84" i="60" s="1"/>
  <c r="O84" i="60" s="1"/>
  <c r="P84" i="60" s="1"/>
  <c r="K88" i="60"/>
  <c r="L88" i="60" s="1"/>
  <c r="M88" i="60" s="1"/>
  <c r="N88" i="60" s="1"/>
  <c r="O88" i="60" s="1"/>
  <c r="P88" i="60" s="1"/>
  <c r="K92" i="60"/>
  <c r="L92" i="60" s="1"/>
  <c r="M92" i="60" s="1"/>
  <c r="N92" i="60" s="1"/>
  <c r="O92" i="60" s="1"/>
  <c r="P92" i="60" s="1"/>
  <c r="K96" i="60"/>
  <c r="L96" i="60" s="1"/>
  <c r="M96" i="60" s="1"/>
  <c r="N96" i="60" s="1"/>
  <c r="O96" i="60" s="1"/>
  <c r="P96" i="60" s="1"/>
  <c r="K14" i="60"/>
  <c r="L14" i="60" s="1"/>
  <c r="M14" i="60" s="1"/>
  <c r="N14" i="60" s="1"/>
  <c r="O14" i="60" s="1"/>
  <c r="P14" i="60" s="1"/>
  <c r="K18" i="60"/>
  <c r="L18" i="60" s="1"/>
  <c r="M18" i="60" s="1"/>
  <c r="N18" i="60" s="1"/>
  <c r="O18" i="60" s="1"/>
  <c r="P18" i="60" s="1"/>
  <c r="K22" i="60"/>
  <c r="L22" i="60" s="1"/>
  <c r="M22" i="60" s="1"/>
  <c r="N22" i="60" s="1"/>
  <c r="O22" i="60" s="1"/>
  <c r="P22" i="60" s="1"/>
  <c r="K26" i="60"/>
  <c r="L26" i="60" s="1"/>
  <c r="M26" i="60" s="1"/>
  <c r="N26" i="60" s="1"/>
  <c r="O26" i="60" s="1"/>
  <c r="P26" i="60" s="1"/>
  <c r="K30" i="60"/>
  <c r="L30" i="60" s="1"/>
  <c r="M30" i="60" s="1"/>
  <c r="N30" i="60" s="1"/>
  <c r="O30" i="60" s="1"/>
  <c r="P30" i="60" s="1"/>
  <c r="K34" i="60"/>
  <c r="L34" i="60" s="1"/>
  <c r="M34" i="60" s="1"/>
  <c r="N34" i="60" s="1"/>
  <c r="O34" i="60" s="1"/>
  <c r="P34" i="60" s="1"/>
  <c r="K38" i="60"/>
  <c r="L38" i="60" s="1"/>
  <c r="M38" i="60" s="1"/>
  <c r="N38" i="60" s="1"/>
  <c r="O38" i="60" s="1"/>
  <c r="P38" i="60" s="1"/>
  <c r="K42" i="60"/>
  <c r="L42" i="60" s="1"/>
  <c r="M42" i="60" s="1"/>
  <c r="N42" i="60" s="1"/>
  <c r="O42" i="60" s="1"/>
  <c r="P42" i="60" s="1"/>
  <c r="K46" i="60"/>
  <c r="L46" i="60" s="1"/>
  <c r="M46" i="60" s="1"/>
  <c r="N46" i="60" s="1"/>
  <c r="O46" i="60" s="1"/>
  <c r="P46" i="60" s="1"/>
  <c r="K50" i="60"/>
  <c r="L50" i="60" s="1"/>
  <c r="M50" i="60" s="1"/>
  <c r="N50" i="60" s="1"/>
  <c r="O50" i="60" s="1"/>
  <c r="P50" i="60" s="1"/>
  <c r="K54" i="60"/>
  <c r="L54" i="60" s="1"/>
  <c r="M54" i="60" s="1"/>
  <c r="N54" i="60" s="1"/>
  <c r="O54" i="60" s="1"/>
  <c r="P54" i="60" s="1"/>
  <c r="K58" i="60"/>
  <c r="L58" i="60" s="1"/>
  <c r="M58" i="60" s="1"/>
  <c r="N58" i="60" s="1"/>
  <c r="O58" i="60" s="1"/>
  <c r="P58" i="60" s="1"/>
  <c r="K62" i="60"/>
  <c r="L62" i="60" s="1"/>
  <c r="M62" i="60" s="1"/>
  <c r="N62" i="60" s="1"/>
  <c r="O62" i="60" s="1"/>
  <c r="P62" i="60" s="1"/>
  <c r="K66" i="60"/>
  <c r="L66" i="60" s="1"/>
  <c r="M66" i="60" s="1"/>
  <c r="N66" i="60" s="1"/>
  <c r="O66" i="60" s="1"/>
  <c r="P66" i="60" s="1"/>
  <c r="K71" i="60"/>
  <c r="L71" i="60" s="1"/>
  <c r="M71" i="60" s="1"/>
  <c r="N71" i="60" s="1"/>
  <c r="O71" i="60" s="1"/>
  <c r="P71" i="60" s="1"/>
  <c r="K75" i="60"/>
  <c r="L75" i="60" s="1"/>
  <c r="M75" i="60" s="1"/>
  <c r="N75" i="60" s="1"/>
  <c r="O75" i="60" s="1"/>
  <c r="P75" i="60" s="1"/>
  <c r="K79" i="60"/>
  <c r="L79" i="60" s="1"/>
  <c r="M79" i="60" s="1"/>
  <c r="N79" i="60" s="1"/>
  <c r="O79" i="60" s="1"/>
  <c r="P79" i="60" s="1"/>
  <c r="K83" i="60"/>
  <c r="L83" i="60" s="1"/>
  <c r="M83" i="60" s="1"/>
  <c r="N83" i="60" s="1"/>
  <c r="O83" i="60" s="1"/>
  <c r="P83" i="60" s="1"/>
  <c r="K87" i="60"/>
  <c r="L87" i="60" s="1"/>
  <c r="M87" i="60" s="1"/>
  <c r="N87" i="60" s="1"/>
  <c r="O87" i="60" s="1"/>
  <c r="P87" i="60" s="1"/>
  <c r="K91" i="60"/>
  <c r="L91" i="60" s="1"/>
  <c r="M91" i="60" s="1"/>
  <c r="N91" i="60" s="1"/>
  <c r="O91" i="60" s="1"/>
  <c r="P91" i="60" s="1"/>
  <c r="K95" i="60"/>
  <c r="L95" i="60" s="1"/>
  <c r="M95" i="60" s="1"/>
  <c r="N95" i="60" s="1"/>
  <c r="O95" i="60" s="1"/>
  <c r="P95" i="60" s="1"/>
  <c r="AE13" i="60"/>
  <c r="Y13" i="60"/>
  <c r="AE17" i="60"/>
  <c r="Y17" i="60"/>
  <c r="AE21" i="60"/>
  <c r="Y21" i="60"/>
  <c r="AE25" i="60"/>
  <c r="Y25" i="60"/>
  <c r="AE29" i="60"/>
  <c r="Y29" i="60"/>
  <c r="AE33" i="60"/>
  <c r="Y33" i="60"/>
  <c r="AE37" i="60"/>
  <c r="Y37" i="60"/>
  <c r="AE41" i="60"/>
  <c r="Y41" i="60"/>
  <c r="AE45" i="60"/>
  <c r="Y45" i="60"/>
  <c r="AE49" i="60"/>
  <c r="Y49" i="60"/>
  <c r="AE53" i="60"/>
  <c r="Y53" i="60"/>
  <c r="AE57" i="60"/>
  <c r="Y57" i="60"/>
  <c r="AE61" i="60"/>
  <c r="Y61" i="60"/>
  <c r="AE65" i="60"/>
  <c r="Y65" i="60"/>
  <c r="AE69" i="60"/>
  <c r="Y69" i="60"/>
  <c r="AE73" i="60"/>
  <c r="Y73" i="60"/>
  <c r="AE77" i="60"/>
  <c r="Y77" i="60"/>
  <c r="AE81" i="60"/>
  <c r="Y81" i="60"/>
  <c r="AE85" i="60"/>
  <c r="Y85" i="60"/>
  <c r="AE89" i="60"/>
  <c r="Y89" i="60"/>
  <c r="AE93" i="60"/>
  <c r="Y93" i="60"/>
  <c r="AE95" i="60"/>
  <c r="Y95" i="60"/>
  <c r="AE12" i="60"/>
  <c r="Y12" i="60"/>
  <c r="AE14" i="60"/>
  <c r="Y14" i="60"/>
  <c r="AE16" i="60"/>
  <c r="Y16" i="60"/>
  <c r="AE18" i="60"/>
  <c r="Y18" i="60"/>
  <c r="AE20" i="60"/>
  <c r="Y20" i="60"/>
  <c r="AE22" i="60"/>
  <c r="Y22" i="60"/>
  <c r="AE24" i="60"/>
  <c r="Y24" i="60"/>
  <c r="AE26" i="60"/>
  <c r="Y26" i="60"/>
  <c r="AE28" i="60"/>
  <c r="Y28" i="60"/>
  <c r="AE30" i="60"/>
  <c r="Y30" i="60"/>
  <c r="AE32" i="60"/>
  <c r="Y32" i="60"/>
  <c r="AE34" i="60"/>
  <c r="Y34" i="60"/>
  <c r="AE36" i="60"/>
  <c r="Y36" i="60"/>
  <c r="AE38" i="60"/>
  <c r="Y38" i="60"/>
  <c r="AE40" i="60"/>
  <c r="Y40" i="60"/>
  <c r="AE42" i="60"/>
  <c r="Y42" i="60"/>
  <c r="AE44" i="60"/>
  <c r="Y44" i="60"/>
  <c r="AE46" i="60"/>
  <c r="Y46" i="60"/>
  <c r="AE48" i="60"/>
  <c r="Y48" i="60"/>
  <c r="AE50" i="60"/>
  <c r="Y50" i="60"/>
  <c r="AE52" i="60"/>
  <c r="Y52" i="60"/>
  <c r="AE54" i="60"/>
  <c r="Y54" i="60"/>
  <c r="AE56" i="60"/>
  <c r="Y56" i="60"/>
  <c r="AE58" i="60"/>
  <c r="Y58" i="60"/>
  <c r="AE60" i="60"/>
  <c r="Y60" i="60"/>
  <c r="AE62" i="60"/>
  <c r="Y62" i="60"/>
  <c r="AE64" i="60"/>
  <c r="Y64" i="60"/>
  <c r="AE66" i="60"/>
  <c r="Y66" i="60"/>
  <c r="AE68" i="60"/>
  <c r="Y68" i="60"/>
  <c r="AE72" i="60"/>
  <c r="Y72" i="60"/>
  <c r="AE74" i="60"/>
  <c r="Y74" i="60"/>
  <c r="AE76" i="60"/>
  <c r="Y76" i="60"/>
  <c r="AE78" i="60"/>
  <c r="Y78" i="60"/>
  <c r="AE80" i="60"/>
  <c r="Y80" i="60"/>
  <c r="AE82" i="60"/>
  <c r="Y82" i="60"/>
  <c r="AE84" i="60"/>
  <c r="Y84" i="60"/>
  <c r="AE86" i="60"/>
  <c r="Y86" i="60"/>
  <c r="AE88" i="60"/>
  <c r="Y88" i="60"/>
  <c r="AE90" i="60"/>
  <c r="Y90" i="60"/>
  <c r="AE92" i="60"/>
  <c r="Y92" i="60"/>
  <c r="AE94" i="60"/>
  <c r="Y94" i="60"/>
  <c r="AE96" i="60"/>
  <c r="Y96" i="60"/>
  <c r="W153" i="60"/>
  <c r="X153" i="60" s="1"/>
  <c r="W157" i="60"/>
  <c r="X157" i="60" s="1"/>
  <c r="W161" i="60"/>
  <c r="X161" i="60" s="1"/>
  <c r="I192" i="60"/>
  <c r="J192" i="60" s="1"/>
  <c r="I196" i="60"/>
  <c r="J196" i="60" s="1"/>
  <c r="I98" i="60"/>
  <c r="J98" i="60" s="1"/>
  <c r="I100" i="60"/>
  <c r="J100" i="60" s="1"/>
  <c r="I102" i="60"/>
  <c r="J102" i="60" s="1"/>
  <c r="I189" i="60"/>
  <c r="J189" i="60" s="1"/>
  <c r="I193" i="60"/>
  <c r="J193" i="60" s="1"/>
  <c r="I197" i="60"/>
  <c r="J197" i="60" s="1"/>
  <c r="I286" i="60"/>
  <c r="J286" i="60" s="1"/>
  <c r="I290" i="60"/>
  <c r="J290" i="60" s="1"/>
  <c r="I257" i="60"/>
  <c r="J257" i="60" s="1"/>
  <c r="I259" i="60"/>
  <c r="J259" i="60" s="1"/>
  <c r="I261" i="60"/>
  <c r="J261" i="60" s="1"/>
  <c r="I263" i="60"/>
  <c r="J263" i="60" s="1"/>
  <c r="I265" i="60"/>
  <c r="J265" i="60" s="1"/>
  <c r="I267" i="60"/>
  <c r="J267" i="60" s="1"/>
  <c r="I269" i="60"/>
  <c r="J269" i="60" s="1"/>
  <c r="I271" i="60"/>
  <c r="J271" i="60" s="1"/>
  <c r="I273" i="60"/>
  <c r="J273" i="60" s="1"/>
  <c r="I275" i="60"/>
  <c r="J275" i="60" s="1"/>
  <c r="I277" i="60"/>
  <c r="J277" i="60" s="1"/>
  <c r="I279" i="60"/>
  <c r="J279" i="60" s="1"/>
  <c r="I281" i="60"/>
  <c r="J281" i="60" s="1"/>
  <c r="I283" i="60"/>
  <c r="J283" i="60" s="1"/>
  <c r="I285" i="60"/>
  <c r="J285" i="60" s="1"/>
  <c r="I289" i="60"/>
  <c r="J289" i="60" s="1"/>
  <c r="I324" i="60"/>
  <c r="J324" i="60" s="1"/>
  <c r="I326" i="60"/>
  <c r="J326" i="60" s="1"/>
  <c r="I328" i="60"/>
  <c r="J328" i="60" s="1"/>
  <c r="I330" i="60"/>
  <c r="J330" i="60" s="1"/>
  <c r="I332" i="60"/>
  <c r="J332" i="60" s="1"/>
  <c r="I334" i="60"/>
  <c r="J334" i="60" s="1"/>
  <c r="I338" i="60"/>
  <c r="J338" i="60" s="1"/>
  <c r="I337" i="60"/>
  <c r="J337" i="60" s="1"/>
  <c r="I341" i="60"/>
  <c r="J341" i="60" s="1"/>
  <c r="I361" i="60"/>
  <c r="J361" i="60" s="1"/>
  <c r="I364" i="60"/>
  <c r="J364" i="60" s="1"/>
  <c r="I368" i="60"/>
  <c r="J368" i="60" s="1"/>
  <c r="I365" i="60"/>
  <c r="J365" i="60" s="1"/>
  <c r="I369" i="60"/>
  <c r="J369" i="60" s="1"/>
  <c r="I377" i="60"/>
  <c r="J377" i="60" s="1"/>
  <c r="K13" i="60"/>
  <c r="L13" i="60" s="1"/>
  <c r="M13" i="60" s="1"/>
  <c r="N13" i="60" s="1"/>
  <c r="O13" i="60" s="1"/>
  <c r="P13" i="60" s="1"/>
  <c r="K17" i="60"/>
  <c r="L17" i="60" s="1"/>
  <c r="M17" i="60" s="1"/>
  <c r="N17" i="60" s="1"/>
  <c r="O17" i="60" s="1"/>
  <c r="P17" i="60" s="1"/>
  <c r="K21" i="60"/>
  <c r="L21" i="60" s="1"/>
  <c r="M21" i="60" s="1"/>
  <c r="N21" i="60" s="1"/>
  <c r="O21" i="60" s="1"/>
  <c r="P21" i="60" s="1"/>
  <c r="K25" i="60"/>
  <c r="L25" i="60" s="1"/>
  <c r="M25" i="60" s="1"/>
  <c r="N25" i="60" s="1"/>
  <c r="O25" i="60" s="1"/>
  <c r="P25" i="60" s="1"/>
  <c r="K29" i="60"/>
  <c r="L29" i="60" s="1"/>
  <c r="M29" i="60" s="1"/>
  <c r="N29" i="60" s="1"/>
  <c r="O29" i="60" s="1"/>
  <c r="P29" i="60" s="1"/>
  <c r="K33" i="60"/>
  <c r="L33" i="60" s="1"/>
  <c r="M33" i="60" s="1"/>
  <c r="N33" i="60" s="1"/>
  <c r="O33" i="60" s="1"/>
  <c r="P33" i="60" s="1"/>
  <c r="K37" i="60"/>
  <c r="L37" i="60" s="1"/>
  <c r="M37" i="60" s="1"/>
  <c r="N37" i="60" s="1"/>
  <c r="O37" i="60" s="1"/>
  <c r="P37" i="60" s="1"/>
  <c r="K41" i="60"/>
  <c r="L41" i="60" s="1"/>
  <c r="M41" i="60" s="1"/>
  <c r="N41" i="60" s="1"/>
  <c r="O41" i="60" s="1"/>
  <c r="P41" i="60" s="1"/>
  <c r="K45" i="60"/>
  <c r="L45" i="60" s="1"/>
  <c r="M45" i="60" s="1"/>
  <c r="N45" i="60" s="1"/>
  <c r="O45" i="60" s="1"/>
  <c r="P45" i="60" s="1"/>
  <c r="K49" i="60"/>
  <c r="L49" i="60" s="1"/>
  <c r="M49" i="60" s="1"/>
  <c r="N49" i="60" s="1"/>
  <c r="O49" i="60" s="1"/>
  <c r="P49" i="60" s="1"/>
  <c r="K53" i="60"/>
  <c r="L53" i="60" s="1"/>
  <c r="M53" i="60" s="1"/>
  <c r="N53" i="60" s="1"/>
  <c r="O53" i="60" s="1"/>
  <c r="P53" i="60" s="1"/>
  <c r="K57" i="60"/>
  <c r="L57" i="60" s="1"/>
  <c r="M57" i="60" s="1"/>
  <c r="N57" i="60" s="1"/>
  <c r="O57" i="60" s="1"/>
  <c r="P57" i="60" s="1"/>
  <c r="K61" i="60"/>
  <c r="L61" i="60" s="1"/>
  <c r="M61" i="60" s="1"/>
  <c r="N61" i="60" s="1"/>
  <c r="O61" i="60" s="1"/>
  <c r="P61" i="60" s="1"/>
  <c r="K65" i="60"/>
  <c r="L65" i="60" s="1"/>
  <c r="M65" i="60" s="1"/>
  <c r="N65" i="60" s="1"/>
  <c r="O65" i="60" s="1"/>
  <c r="P65" i="60" s="1"/>
  <c r="K69" i="60"/>
  <c r="L69" i="60" s="1"/>
  <c r="M69" i="60" s="1"/>
  <c r="N69" i="60" s="1"/>
  <c r="O69" i="60" s="1"/>
  <c r="P69" i="60" s="1"/>
  <c r="K74" i="60"/>
  <c r="L74" i="60" s="1"/>
  <c r="M74" i="60" s="1"/>
  <c r="N74" i="60" s="1"/>
  <c r="O74" i="60" s="1"/>
  <c r="P74" i="60" s="1"/>
  <c r="K78" i="60"/>
  <c r="L78" i="60" s="1"/>
  <c r="M78" i="60" s="1"/>
  <c r="N78" i="60" s="1"/>
  <c r="O78" i="60" s="1"/>
  <c r="P78" i="60" s="1"/>
  <c r="K82" i="60"/>
  <c r="L82" i="60" s="1"/>
  <c r="M82" i="60" s="1"/>
  <c r="N82" i="60" s="1"/>
  <c r="O82" i="60" s="1"/>
  <c r="P82" i="60" s="1"/>
  <c r="K86" i="60"/>
  <c r="L86" i="60" s="1"/>
  <c r="M86" i="60" s="1"/>
  <c r="N86" i="60" s="1"/>
  <c r="O86" i="60" s="1"/>
  <c r="P86" i="60" s="1"/>
  <c r="K90" i="60"/>
  <c r="L90" i="60" s="1"/>
  <c r="M90" i="60" s="1"/>
  <c r="N90" i="60" s="1"/>
  <c r="O90" i="60" s="1"/>
  <c r="P90" i="60" s="1"/>
  <c r="K94" i="60"/>
  <c r="L94" i="60" s="1"/>
  <c r="M94" i="60" s="1"/>
  <c r="N94" i="60" s="1"/>
  <c r="O94" i="60" s="1"/>
  <c r="P94" i="60" s="1"/>
  <c r="K12" i="60"/>
  <c r="L12" i="60" s="1"/>
  <c r="M12" i="60" s="1"/>
  <c r="N12" i="60" s="1"/>
  <c r="O12" i="60" s="1"/>
  <c r="P12" i="60" s="1"/>
  <c r="K16" i="60"/>
  <c r="L16" i="60" s="1"/>
  <c r="M16" i="60" s="1"/>
  <c r="N16" i="60" s="1"/>
  <c r="O16" i="60" s="1"/>
  <c r="P16" i="60" s="1"/>
  <c r="K20" i="60"/>
  <c r="L20" i="60" s="1"/>
  <c r="M20" i="60" s="1"/>
  <c r="N20" i="60" s="1"/>
  <c r="O20" i="60" s="1"/>
  <c r="P20" i="60" s="1"/>
  <c r="K24" i="60"/>
  <c r="L24" i="60" s="1"/>
  <c r="M24" i="60" s="1"/>
  <c r="N24" i="60" s="1"/>
  <c r="O24" i="60" s="1"/>
  <c r="P24" i="60" s="1"/>
  <c r="K28" i="60"/>
  <c r="L28" i="60" s="1"/>
  <c r="M28" i="60" s="1"/>
  <c r="N28" i="60" s="1"/>
  <c r="O28" i="60" s="1"/>
  <c r="P28" i="60" s="1"/>
  <c r="K32" i="60"/>
  <c r="L32" i="60" s="1"/>
  <c r="M32" i="60" s="1"/>
  <c r="N32" i="60" s="1"/>
  <c r="O32" i="60" s="1"/>
  <c r="P32" i="60" s="1"/>
  <c r="K36" i="60"/>
  <c r="L36" i="60" s="1"/>
  <c r="M36" i="60" s="1"/>
  <c r="N36" i="60" s="1"/>
  <c r="O36" i="60" s="1"/>
  <c r="P36" i="60" s="1"/>
  <c r="K40" i="60"/>
  <c r="L40" i="60" s="1"/>
  <c r="M40" i="60" s="1"/>
  <c r="N40" i="60" s="1"/>
  <c r="O40" i="60" s="1"/>
  <c r="P40" i="60" s="1"/>
  <c r="K44" i="60"/>
  <c r="L44" i="60" s="1"/>
  <c r="M44" i="60" s="1"/>
  <c r="N44" i="60" s="1"/>
  <c r="O44" i="60" s="1"/>
  <c r="P44" i="60" s="1"/>
  <c r="K48" i="60"/>
  <c r="L48" i="60" s="1"/>
  <c r="M48" i="60" s="1"/>
  <c r="N48" i="60" s="1"/>
  <c r="O48" i="60" s="1"/>
  <c r="P48" i="60" s="1"/>
  <c r="K52" i="60"/>
  <c r="L52" i="60" s="1"/>
  <c r="M52" i="60" s="1"/>
  <c r="N52" i="60" s="1"/>
  <c r="O52" i="60" s="1"/>
  <c r="P52" i="60" s="1"/>
  <c r="K56" i="60"/>
  <c r="L56" i="60" s="1"/>
  <c r="M56" i="60" s="1"/>
  <c r="N56" i="60" s="1"/>
  <c r="O56" i="60" s="1"/>
  <c r="P56" i="60" s="1"/>
  <c r="K60" i="60"/>
  <c r="L60" i="60" s="1"/>
  <c r="M60" i="60" s="1"/>
  <c r="N60" i="60" s="1"/>
  <c r="O60" i="60" s="1"/>
  <c r="P60" i="60" s="1"/>
  <c r="K64" i="60"/>
  <c r="L64" i="60" s="1"/>
  <c r="M64" i="60" s="1"/>
  <c r="N64" i="60" s="1"/>
  <c r="O64" i="60" s="1"/>
  <c r="P64" i="60" s="1"/>
  <c r="K68" i="60"/>
  <c r="L68" i="60" s="1"/>
  <c r="M68" i="60" s="1"/>
  <c r="N68" i="60" s="1"/>
  <c r="O68" i="60" s="1"/>
  <c r="P68" i="60" s="1"/>
  <c r="K73" i="60"/>
  <c r="L73" i="60" s="1"/>
  <c r="M73" i="60" s="1"/>
  <c r="N73" i="60" s="1"/>
  <c r="O73" i="60" s="1"/>
  <c r="P73" i="60" s="1"/>
  <c r="K77" i="60"/>
  <c r="L77" i="60" s="1"/>
  <c r="M77" i="60" s="1"/>
  <c r="N77" i="60" s="1"/>
  <c r="O77" i="60" s="1"/>
  <c r="P77" i="60" s="1"/>
  <c r="K81" i="60"/>
  <c r="L81" i="60" s="1"/>
  <c r="M81" i="60" s="1"/>
  <c r="N81" i="60" s="1"/>
  <c r="O81" i="60" s="1"/>
  <c r="P81" i="60" s="1"/>
  <c r="K85" i="60"/>
  <c r="L85" i="60" s="1"/>
  <c r="M85" i="60" s="1"/>
  <c r="N85" i="60" s="1"/>
  <c r="O85" i="60" s="1"/>
  <c r="P85" i="60" s="1"/>
  <c r="K89" i="60"/>
  <c r="L89" i="60" s="1"/>
  <c r="M89" i="60" s="1"/>
  <c r="N89" i="60" s="1"/>
  <c r="O89" i="60" s="1"/>
  <c r="P89" i="60" s="1"/>
  <c r="K93" i="60"/>
  <c r="L93" i="60" s="1"/>
  <c r="M93" i="60" s="1"/>
  <c r="N93" i="60" s="1"/>
  <c r="O93" i="60" s="1"/>
  <c r="P93" i="60" s="1"/>
  <c r="I106" i="60"/>
  <c r="J106" i="60" s="1"/>
  <c r="I110" i="60"/>
  <c r="J110" i="60" s="1"/>
  <c r="I114" i="60"/>
  <c r="J114" i="60" s="1"/>
  <c r="I118" i="60"/>
  <c r="J118" i="60" s="1"/>
  <c r="I122" i="60"/>
  <c r="J122" i="60" s="1"/>
  <c r="I126" i="60"/>
  <c r="J126" i="60" s="1"/>
  <c r="I130" i="60"/>
  <c r="J130" i="60" s="1"/>
  <c r="I134" i="60"/>
  <c r="J134" i="60" s="1"/>
  <c r="I138" i="60"/>
  <c r="J138" i="60" s="1"/>
  <c r="I142" i="60"/>
  <c r="J142" i="60" s="1"/>
  <c r="I146" i="60"/>
  <c r="J146" i="60" s="1"/>
  <c r="I150" i="60"/>
  <c r="J150" i="60" s="1"/>
  <c r="I154" i="60"/>
  <c r="J154" i="60" s="1"/>
  <c r="I158" i="60"/>
  <c r="J158" i="60" s="1"/>
  <c r="I162" i="60"/>
  <c r="J162" i="60" s="1"/>
  <c r="I166" i="60"/>
  <c r="J166" i="60" s="1"/>
  <c r="I170" i="60"/>
  <c r="J170" i="60" s="1"/>
  <c r="I174" i="60"/>
  <c r="J174" i="60" s="1"/>
  <c r="I178" i="60"/>
  <c r="J178" i="60" s="1"/>
  <c r="I182" i="60"/>
  <c r="J182" i="60" s="1"/>
  <c r="I186" i="60"/>
  <c r="J186" i="60" s="1"/>
  <c r="R70" i="60"/>
  <c r="T70" i="60" s="1"/>
  <c r="I97" i="60"/>
  <c r="J97" i="60" s="1"/>
  <c r="I99" i="60"/>
  <c r="J99" i="60" s="1"/>
  <c r="I101" i="60"/>
  <c r="J101" i="60" s="1"/>
  <c r="I103" i="60"/>
  <c r="J103" i="60" s="1"/>
  <c r="I191" i="60"/>
  <c r="J191" i="60" s="1"/>
  <c r="I195" i="60"/>
  <c r="J195" i="60" s="1"/>
  <c r="I288" i="60"/>
  <c r="J288" i="60" s="1"/>
  <c r="I292" i="60"/>
  <c r="J292" i="60" s="1"/>
  <c r="I256" i="60"/>
  <c r="J256" i="60" s="1"/>
  <c r="I258" i="60"/>
  <c r="J258" i="60" s="1"/>
  <c r="I260" i="60"/>
  <c r="J260" i="60" s="1"/>
  <c r="I262" i="60"/>
  <c r="J262" i="60" s="1"/>
  <c r="I264" i="60"/>
  <c r="J264" i="60" s="1"/>
  <c r="I266" i="60"/>
  <c r="J266" i="60" s="1"/>
  <c r="I268" i="60"/>
  <c r="J268" i="60" s="1"/>
  <c r="I270" i="60"/>
  <c r="J270" i="60" s="1"/>
  <c r="I272" i="60"/>
  <c r="J272" i="60" s="1"/>
  <c r="I274" i="60"/>
  <c r="J274" i="60" s="1"/>
  <c r="I276" i="60"/>
  <c r="J276" i="60" s="1"/>
  <c r="I278" i="60"/>
  <c r="J278" i="60" s="1"/>
  <c r="I280" i="60"/>
  <c r="J280" i="60" s="1"/>
  <c r="I282" i="60"/>
  <c r="J282" i="60" s="1"/>
  <c r="I284" i="60"/>
  <c r="J284" i="60" s="1"/>
  <c r="I287" i="60"/>
  <c r="J287" i="60" s="1"/>
  <c r="I291" i="60"/>
  <c r="J291" i="60" s="1"/>
  <c r="I325" i="60"/>
  <c r="J325" i="60" s="1"/>
  <c r="I327" i="60"/>
  <c r="J327" i="60" s="1"/>
  <c r="I329" i="60"/>
  <c r="J329" i="60" s="1"/>
  <c r="I331" i="60"/>
  <c r="J331" i="60" s="1"/>
  <c r="I333" i="60"/>
  <c r="J333" i="60" s="1"/>
  <c r="I336" i="60"/>
  <c r="J336" i="60" s="1"/>
  <c r="I340" i="60"/>
  <c r="J340" i="60" s="1"/>
  <c r="I335" i="60"/>
  <c r="J335" i="60" s="1"/>
  <c r="I339" i="60"/>
  <c r="J339" i="60" s="1"/>
  <c r="I360" i="60"/>
  <c r="J360" i="60" s="1"/>
  <c r="I362" i="60"/>
  <c r="J362" i="60" s="1"/>
  <c r="I366" i="60"/>
  <c r="J366" i="60" s="1"/>
  <c r="I363" i="60"/>
  <c r="J363" i="60" s="1"/>
  <c r="I367" i="60"/>
  <c r="J367" i="60" s="1"/>
  <c r="W17" i="59"/>
  <c r="X17" i="59" s="1"/>
  <c r="K17" i="59"/>
  <c r="L17" i="59" s="1"/>
  <c r="M17" i="59" s="1"/>
  <c r="N17" i="59" s="1"/>
  <c r="O17" i="59" s="1"/>
  <c r="P17" i="59" s="1"/>
  <c r="W25" i="59"/>
  <c r="X25" i="59" s="1"/>
  <c r="K25" i="59"/>
  <c r="L25" i="59" s="1"/>
  <c r="M25" i="59" s="1"/>
  <c r="N25" i="59" s="1"/>
  <c r="O25" i="59" s="1"/>
  <c r="P25" i="59" s="1"/>
  <c r="W33" i="59"/>
  <c r="X33" i="59" s="1"/>
  <c r="K33" i="59"/>
  <c r="L33" i="59" s="1"/>
  <c r="M33" i="59" s="1"/>
  <c r="N33" i="59" s="1"/>
  <c r="O33" i="59" s="1"/>
  <c r="P33" i="59" s="1"/>
  <c r="W41" i="59"/>
  <c r="X41" i="59" s="1"/>
  <c r="K41" i="59"/>
  <c r="L41" i="59" s="1"/>
  <c r="M41" i="59" s="1"/>
  <c r="N41" i="59" s="1"/>
  <c r="O41" i="59" s="1"/>
  <c r="P41" i="59" s="1"/>
  <c r="W49" i="59"/>
  <c r="X49" i="59" s="1"/>
  <c r="K49" i="59"/>
  <c r="L49" i="59" s="1"/>
  <c r="M49" i="59" s="1"/>
  <c r="N49" i="59" s="1"/>
  <c r="O49" i="59" s="1"/>
  <c r="P49" i="59" s="1"/>
  <c r="W57" i="59"/>
  <c r="X57" i="59" s="1"/>
  <c r="K57" i="59"/>
  <c r="L57" i="59" s="1"/>
  <c r="M57" i="59" s="1"/>
  <c r="N57" i="59" s="1"/>
  <c r="O57" i="59" s="1"/>
  <c r="P57" i="59" s="1"/>
  <c r="W65" i="59"/>
  <c r="X65" i="59" s="1"/>
  <c r="K65" i="59"/>
  <c r="L65" i="59" s="1"/>
  <c r="M65" i="59" s="1"/>
  <c r="N65" i="59" s="1"/>
  <c r="O65" i="59" s="1"/>
  <c r="P65" i="59" s="1"/>
  <c r="W74" i="59"/>
  <c r="X74" i="59" s="1"/>
  <c r="K74" i="59"/>
  <c r="L74" i="59" s="1"/>
  <c r="M74" i="59" s="1"/>
  <c r="N74" i="59" s="1"/>
  <c r="O74" i="59" s="1"/>
  <c r="P74" i="59" s="1"/>
  <c r="W82" i="59"/>
  <c r="X82" i="59" s="1"/>
  <c r="K82" i="59"/>
  <c r="L82" i="59" s="1"/>
  <c r="M82" i="59" s="1"/>
  <c r="N82" i="59" s="1"/>
  <c r="O82" i="59" s="1"/>
  <c r="P82" i="59" s="1"/>
  <c r="W90" i="59"/>
  <c r="X90" i="59" s="1"/>
  <c r="K90" i="59"/>
  <c r="L90" i="59" s="1"/>
  <c r="M90" i="59" s="1"/>
  <c r="N90" i="59" s="1"/>
  <c r="O90" i="59" s="1"/>
  <c r="P90" i="59" s="1"/>
  <c r="Z93" i="59"/>
  <c r="AB93" i="59" s="1"/>
  <c r="Z89" i="59"/>
  <c r="Z85" i="59"/>
  <c r="AB85" i="59" s="1"/>
  <c r="Z81" i="59"/>
  <c r="Z77" i="59"/>
  <c r="AB77" i="59" s="1"/>
  <c r="Z73" i="59"/>
  <c r="W13" i="59"/>
  <c r="X13" i="59" s="1"/>
  <c r="K13" i="59"/>
  <c r="L13" i="59" s="1"/>
  <c r="M13" i="59" s="1"/>
  <c r="N13" i="59" s="1"/>
  <c r="O13" i="59" s="1"/>
  <c r="P13" i="59" s="1"/>
  <c r="W21" i="59"/>
  <c r="X21" i="59" s="1"/>
  <c r="K21" i="59"/>
  <c r="L21" i="59" s="1"/>
  <c r="M21" i="59" s="1"/>
  <c r="N21" i="59" s="1"/>
  <c r="O21" i="59" s="1"/>
  <c r="P21" i="59" s="1"/>
  <c r="W29" i="59"/>
  <c r="X29" i="59" s="1"/>
  <c r="K29" i="59"/>
  <c r="L29" i="59" s="1"/>
  <c r="M29" i="59" s="1"/>
  <c r="N29" i="59" s="1"/>
  <c r="O29" i="59" s="1"/>
  <c r="P29" i="59" s="1"/>
  <c r="W37" i="59"/>
  <c r="X37" i="59" s="1"/>
  <c r="K37" i="59"/>
  <c r="L37" i="59" s="1"/>
  <c r="M37" i="59" s="1"/>
  <c r="N37" i="59" s="1"/>
  <c r="O37" i="59" s="1"/>
  <c r="P37" i="59" s="1"/>
  <c r="W45" i="59"/>
  <c r="X45" i="59" s="1"/>
  <c r="K45" i="59"/>
  <c r="L45" i="59" s="1"/>
  <c r="M45" i="59" s="1"/>
  <c r="N45" i="59" s="1"/>
  <c r="O45" i="59" s="1"/>
  <c r="P45" i="59" s="1"/>
  <c r="W53" i="59"/>
  <c r="X53" i="59" s="1"/>
  <c r="K53" i="59"/>
  <c r="L53" i="59" s="1"/>
  <c r="M53" i="59" s="1"/>
  <c r="N53" i="59" s="1"/>
  <c r="O53" i="59" s="1"/>
  <c r="P53" i="59" s="1"/>
  <c r="W61" i="59"/>
  <c r="X61" i="59" s="1"/>
  <c r="K61" i="59"/>
  <c r="L61" i="59" s="1"/>
  <c r="M61" i="59" s="1"/>
  <c r="N61" i="59" s="1"/>
  <c r="O61" i="59" s="1"/>
  <c r="P61" i="59" s="1"/>
  <c r="W69" i="59"/>
  <c r="X69" i="59" s="1"/>
  <c r="K69" i="59"/>
  <c r="L69" i="59" s="1"/>
  <c r="M69" i="59" s="1"/>
  <c r="N69" i="59" s="1"/>
  <c r="O69" i="59" s="1"/>
  <c r="P69" i="59" s="1"/>
  <c r="W78" i="59"/>
  <c r="X78" i="59" s="1"/>
  <c r="K78" i="59"/>
  <c r="L78" i="59" s="1"/>
  <c r="M78" i="59" s="1"/>
  <c r="N78" i="59" s="1"/>
  <c r="O78" i="59" s="1"/>
  <c r="P78" i="59" s="1"/>
  <c r="W86" i="59"/>
  <c r="X86" i="59" s="1"/>
  <c r="K86" i="59"/>
  <c r="L86" i="59" s="1"/>
  <c r="M86" i="59" s="1"/>
  <c r="N86" i="59" s="1"/>
  <c r="O86" i="59" s="1"/>
  <c r="P86" i="59" s="1"/>
  <c r="K94" i="59"/>
  <c r="L94" i="59" s="1"/>
  <c r="M94" i="59" s="1"/>
  <c r="N94" i="59" s="1"/>
  <c r="O94" i="59" s="1"/>
  <c r="P94" i="59" s="1"/>
  <c r="W94" i="59"/>
  <c r="X94" i="59" s="1"/>
  <c r="W11" i="59"/>
  <c r="X11" i="59" s="1"/>
  <c r="K11" i="59"/>
  <c r="L11" i="59" s="1"/>
  <c r="M11" i="59" s="1"/>
  <c r="N11" i="59" s="1"/>
  <c r="O11" i="59" s="1"/>
  <c r="P11" i="59" s="1"/>
  <c r="W15" i="59"/>
  <c r="X15" i="59" s="1"/>
  <c r="K15" i="59"/>
  <c r="L15" i="59" s="1"/>
  <c r="M15" i="59" s="1"/>
  <c r="N15" i="59" s="1"/>
  <c r="O15" i="59" s="1"/>
  <c r="P15" i="59" s="1"/>
  <c r="W19" i="59"/>
  <c r="X19" i="59" s="1"/>
  <c r="K19" i="59"/>
  <c r="L19" i="59" s="1"/>
  <c r="M19" i="59" s="1"/>
  <c r="N19" i="59" s="1"/>
  <c r="O19" i="59" s="1"/>
  <c r="P19" i="59" s="1"/>
  <c r="W23" i="59"/>
  <c r="X23" i="59" s="1"/>
  <c r="K23" i="59"/>
  <c r="L23" i="59" s="1"/>
  <c r="M23" i="59" s="1"/>
  <c r="N23" i="59" s="1"/>
  <c r="O23" i="59" s="1"/>
  <c r="P23" i="59" s="1"/>
  <c r="W27" i="59"/>
  <c r="X27" i="59" s="1"/>
  <c r="K27" i="59"/>
  <c r="L27" i="59" s="1"/>
  <c r="M27" i="59" s="1"/>
  <c r="N27" i="59" s="1"/>
  <c r="O27" i="59" s="1"/>
  <c r="P27" i="59" s="1"/>
  <c r="W31" i="59"/>
  <c r="X31" i="59" s="1"/>
  <c r="K31" i="59"/>
  <c r="L31" i="59" s="1"/>
  <c r="M31" i="59" s="1"/>
  <c r="N31" i="59" s="1"/>
  <c r="O31" i="59" s="1"/>
  <c r="P31" i="59" s="1"/>
  <c r="W35" i="59"/>
  <c r="X35" i="59" s="1"/>
  <c r="K35" i="59"/>
  <c r="L35" i="59" s="1"/>
  <c r="M35" i="59" s="1"/>
  <c r="N35" i="59" s="1"/>
  <c r="O35" i="59" s="1"/>
  <c r="P35" i="59" s="1"/>
  <c r="W39" i="59"/>
  <c r="X39" i="59" s="1"/>
  <c r="K39" i="59"/>
  <c r="L39" i="59" s="1"/>
  <c r="M39" i="59" s="1"/>
  <c r="N39" i="59" s="1"/>
  <c r="O39" i="59" s="1"/>
  <c r="P39" i="59" s="1"/>
  <c r="W43" i="59"/>
  <c r="X43" i="59" s="1"/>
  <c r="K43" i="59"/>
  <c r="L43" i="59" s="1"/>
  <c r="M43" i="59" s="1"/>
  <c r="N43" i="59" s="1"/>
  <c r="O43" i="59" s="1"/>
  <c r="P43" i="59" s="1"/>
  <c r="W47" i="59"/>
  <c r="X47" i="59" s="1"/>
  <c r="K47" i="59"/>
  <c r="L47" i="59" s="1"/>
  <c r="M47" i="59" s="1"/>
  <c r="N47" i="59" s="1"/>
  <c r="O47" i="59" s="1"/>
  <c r="P47" i="59" s="1"/>
  <c r="W51" i="59"/>
  <c r="X51" i="59" s="1"/>
  <c r="K51" i="59"/>
  <c r="L51" i="59" s="1"/>
  <c r="M51" i="59" s="1"/>
  <c r="N51" i="59" s="1"/>
  <c r="O51" i="59" s="1"/>
  <c r="P51" i="59" s="1"/>
  <c r="W55" i="59"/>
  <c r="X55" i="59" s="1"/>
  <c r="K55" i="59"/>
  <c r="L55" i="59" s="1"/>
  <c r="M55" i="59" s="1"/>
  <c r="N55" i="59" s="1"/>
  <c r="O55" i="59" s="1"/>
  <c r="P55" i="59" s="1"/>
  <c r="W59" i="59"/>
  <c r="X59" i="59" s="1"/>
  <c r="K59" i="59"/>
  <c r="L59" i="59" s="1"/>
  <c r="M59" i="59" s="1"/>
  <c r="N59" i="59" s="1"/>
  <c r="O59" i="59" s="1"/>
  <c r="P59" i="59" s="1"/>
  <c r="W63" i="59"/>
  <c r="X63" i="59" s="1"/>
  <c r="K63" i="59"/>
  <c r="L63" i="59" s="1"/>
  <c r="M63" i="59" s="1"/>
  <c r="N63" i="59" s="1"/>
  <c r="O63" i="59" s="1"/>
  <c r="P63" i="59" s="1"/>
  <c r="W67" i="59"/>
  <c r="X67" i="59" s="1"/>
  <c r="K67" i="59"/>
  <c r="L67" i="59" s="1"/>
  <c r="M67" i="59" s="1"/>
  <c r="N67" i="59" s="1"/>
  <c r="O67" i="59" s="1"/>
  <c r="P67" i="59" s="1"/>
  <c r="W72" i="59"/>
  <c r="X72" i="59" s="1"/>
  <c r="K72" i="59"/>
  <c r="L72" i="59" s="1"/>
  <c r="M72" i="59" s="1"/>
  <c r="N72" i="59" s="1"/>
  <c r="O72" i="59" s="1"/>
  <c r="P72" i="59" s="1"/>
  <c r="W76" i="59"/>
  <c r="X76" i="59" s="1"/>
  <c r="K76" i="59"/>
  <c r="L76" i="59" s="1"/>
  <c r="M76" i="59" s="1"/>
  <c r="N76" i="59" s="1"/>
  <c r="O76" i="59" s="1"/>
  <c r="P76" i="59" s="1"/>
  <c r="W80" i="59"/>
  <c r="X80" i="59" s="1"/>
  <c r="K80" i="59"/>
  <c r="L80" i="59" s="1"/>
  <c r="M80" i="59" s="1"/>
  <c r="N80" i="59" s="1"/>
  <c r="O80" i="59" s="1"/>
  <c r="P80" i="59" s="1"/>
  <c r="W84" i="59"/>
  <c r="X84" i="59" s="1"/>
  <c r="K84" i="59"/>
  <c r="L84" i="59" s="1"/>
  <c r="M84" i="59" s="1"/>
  <c r="N84" i="59" s="1"/>
  <c r="O84" i="59" s="1"/>
  <c r="P84" i="59" s="1"/>
  <c r="W88" i="59"/>
  <c r="X88" i="59" s="1"/>
  <c r="K88" i="59"/>
  <c r="L88" i="59" s="1"/>
  <c r="M88" i="59" s="1"/>
  <c r="N88" i="59" s="1"/>
  <c r="O88" i="59" s="1"/>
  <c r="P88" i="59" s="1"/>
  <c r="W92" i="59"/>
  <c r="X92" i="59" s="1"/>
  <c r="K92" i="59"/>
  <c r="L92" i="59" s="1"/>
  <c r="M92" i="59" s="1"/>
  <c r="N92" i="59" s="1"/>
  <c r="O92" i="59" s="1"/>
  <c r="P92" i="59" s="1"/>
  <c r="I96" i="59"/>
  <c r="J96" i="59" s="1"/>
  <c r="I98" i="59"/>
  <c r="J98" i="59" s="1"/>
  <c r="I100" i="59"/>
  <c r="J100" i="59" s="1"/>
  <c r="I102" i="59"/>
  <c r="J102" i="59" s="1"/>
  <c r="I104" i="59"/>
  <c r="J104" i="59" s="1"/>
  <c r="I106" i="59"/>
  <c r="J106" i="59" s="1"/>
  <c r="I108" i="59"/>
  <c r="J108" i="59" s="1"/>
  <c r="I198" i="59"/>
  <c r="J198" i="59" s="1"/>
  <c r="I202" i="59"/>
  <c r="J202" i="59" s="1"/>
  <c r="I206" i="59"/>
  <c r="J206" i="59" s="1"/>
  <c r="I210" i="59"/>
  <c r="J210" i="59" s="1"/>
  <c r="I214" i="59"/>
  <c r="J214" i="59" s="1"/>
  <c r="I218" i="59"/>
  <c r="J218" i="59" s="1"/>
  <c r="I222" i="59"/>
  <c r="J222" i="59" s="1"/>
  <c r="I226" i="59"/>
  <c r="J226" i="59" s="1"/>
  <c r="I230" i="59"/>
  <c r="J230" i="59" s="1"/>
  <c r="I234" i="59"/>
  <c r="J234" i="59" s="1"/>
  <c r="I238" i="59"/>
  <c r="J238" i="59" s="1"/>
  <c r="I242" i="59"/>
  <c r="J242" i="59" s="1"/>
  <c r="I201" i="59"/>
  <c r="J201" i="59" s="1"/>
  <c r="I205" i="59"/>
  <c r="J205" i="59" s="1"/>
  <c r="I209" i="59"/>
  <c r="J209" i="59" s="1"/>
  <c r="I213" i="59"/>
  <c r="J213" i="59" s="1"/>
  <c r="I217" i="59"/>
  <c r="J217" i="59" s="1"/>
  <c r="I221" i="59"/>
  <c r="J221" i="59" s="1"/>
  <c r="I225" i="59"/>
  <c r="J225" i="59" s="1"/>
  <c r="I229" i="59"/>
  <c r="J229" i="59" s="1"/>
  <c r="I233" i="59"/>
  <c r="J233" i="59" s="1"/>
  <c r="I237" i="59"/>
  <c r="J237" i="59" s="1"/>
  <c r="I241" i="59"/>
  <c r="J241" i="59" s="1"/>
  <c r="I245" i="59"/>
  <c r="J245" i="59" s="1"/>
  <c r="I249" i="59"/>
  <c r="J249" i="59" s="1"/>
  <c r="I246" i="59"/>
  <c r="J246" i="59" s="1"/>
  <c r="I298" i="59"/>
  <c r="J298" i="59" s="1"/>
  <c r="I302" i="59"/>
  <c r="J302" i="59" s="1"/>
  <c r="I306" i="59"/>
  <c r="J306" i="59" s="1"/>
  <c r="I310" i="59"/>
  <c r="J310" i="59" s="1"/>
  <c r="I314" i="59"/>
  <c r="J314" i="59" s="1"/>
  <c r="I295" i="59"/>
  <c r="J295" i="59" s="1"/>
  <c r="I299" i="59"/>
  <c r="J299" i="59" s="1"/>
  <c r="I303" i="59"/>
  <c r="J303" i="59" s="1"/>
  <c r="I307" i="59"/>
  <c r="J307" i="59" s="1"/>
  <c r="I311" i="59"/>
  <c r="J311" i="59" s="1"/>
  <c r="I315" i="59"/>
  <c r="J315" i="59" s="1"/>
  <c r="I318" i="59"/>
  <c r="J318" i="59" s="1"/>
  <c r="I328" i="59"/>
  <c r="J328" i="59" s="1"/>
  <c r="I332" i="59"/>
  <c r="J332" i="59" s="1"/>
  <c r="I336" i="59"/>
  <c r="J336" i="59" s="1"/>
  <c r="I340" i="59"/>
  <c r="J340" i="59" s="1"/>
  <c r="I320" i="59"/>
  <c r="J320" i="59" s="1"/>
  <c r="I322" i="59"/>
  <c r="J322" i="59" s="1"/>
  <c r="I324" i="59"/>
  <c r="J324" i="59" s="1"/>
  <c r="I327" i="59"/>
  <c r="J327" i="59" s="1"/>
  <c r="I331" i="59"/>
  <c r="J331" i="59" s="1"/>
  <c r="I335" i="59"/>
  <c r="J335" i="59" s="1"/>
  <c r="I339" i="59"/>
  <c r="J339" i="59" s="1"/>
  <c r="I343" i="59"/>
  <c r="J343" i="59" s="1"/>
  <c r="I359" i="59"/>
  <c r="J359" i="59" s="1"/>
  <c r="I363" i="59"/>
  <c r="J363" i="59" s="1"/>
  <c r="I355" i="59"/>
  <c r="J355" i="59" s="1"/>
  <c r="I358" i="59"/>
  <c r="J358" i="59" s="1"/>
  <c r="I362" i="59"/>
  <c r="J362" i="59" s="1"/>
  <c r="I366" i="59"/>
  <c r="J366" i="59" s="1"/>
  <c r="I368" i="59"/>
  <c r="J368" i="59" s="1"/>
  <c r="I370" i="59"/>
  <c r="J370" i="59" s="1"/>
  <c r="I372" i="59"/>
  <c r="J372" i="59" s="1"/>
  <c r="I208" i="59"/>
  <c r="J208" i="59" s="1"/>
  <c r="I300" i="59"/>
  <c r="J300" i="59" s="1"/>
  <c r="I308" i="59"/>
  <c r="J308" i="59" s="1"/>
  <c r="I316" i="59"/>
  <c r="J316" i="59" s="1"/>
  <c r="I301" i="59"/>
  <c r="J301" i="59" s="1"/>
  <c r="I309" i="59"/>
  <c r="J309" i="59" s="1"/>
  <c r="I317" i="59"/>
  <c r="J317" i="59" s="1"/>
  <c r="I330" i="59"/>
  <c r="J330" i="59" s="1"/>
  <c r="I334" i="59"/>
  <c r="J334" i="59" s="1"/>
  <c r="I319" i="59"/>
  <c r="J319" i="59" s="1"/>
  <c r="I323" i="59"/>
  <c r="J323" i="59" s="1"/>
  <c r="I325" i="59"/>
  <c r="J325" i="59" s="1"/>
  <c r="I333" i="59"/>
  <c r="J333" i="59" s="1"/>
  <c r="I341" i="59"/>
  <c r="J341" i="59" s="1"/>
  <c r="I342" i="59"/>
  <c r="J342" i="59" s="1"/>
  <c r="I357" i="59"/>
  <c r="J357" i="59" s="1"/>
  <c r="I365" i="59"/>
  <c r="J365" i="59" s="1"/>
  <c r="I356" i="59"/>
  <c r="J356" i="59" s="1"/>
  <c r="I364" i="59"/>
  <c r="J364" i="59" s="1"/>
  <c r="I369" i="59"/>
  <c r="J369" i="59" s="1"/>
  <c r="I70" i="59"/>
  <c r="J70" i="59" s="1"/>
  <c r="R70" i="59"/>
  <c r="T70" i="59" s="1"/>
  <c r="I111" i="59"/>
  <c r="J111" i="59" s="1"/>
  <c r="I113" i="59"/>
  <c r="J113" i="59" s="1"/>
  <c r="I115" i="59"/>
  <c r="J115" i="59" s="1"/>
  <c r="I117" i="59"/>
  <c r="J117" i="59" s="1"/>
  <c r="I119" i="59"/>
  <c r="J119" i="59" s="1"/>
  <c r="I121" i="59"/>
  <c r="J121" i="59" s="1"/>
  <c r="I123" i="59"/>
  <c r="J123" i="59" s="1"/>
  <c r="I125" i="59"/>
  <c r="J125" i="59" s="1"/>
  <c r="I127" i="59"/>
  <c r="J127" i="59" s="1"/>
  <c r="I129" i="59"/>
  <c r="J129" i="59" s="1"/>
  <c r="I131" i="59"/>
  <c r="J131" i="59" s="1"/>
  <c r="I133" i="59"/>
  <c r="J133" i="59" s="1"/>
  <c r="I135" i="59"/>
  <c r="J135" i="59" s="1"/>
  <c r="I137" i="59"/>
  <c r="J137" i="59" s="1"/>
  <c r="I139" i="59"/>
  <c r="J139" i="59" s="1"/>
  <c r="I141" i="59"/>
  <c r="J141" i="59" s="1"/>
  <c r="I143" i="59"/>
  <c r="J143" i="59" s="1"/>
  <c r="I145" i="59"/>
  <c r="J145" i="59" s="1"/>
  <c r="I147" i="59"/>
  <c r="J147" i="59" s="1"/>
  <c r="I149" i="59"/>
  <c r="J149" i="59" s="1"/>
  <c r="I151" i="59"/>
  <c r="J151" i="59" s="1"/>
  <c r="I153" i="59"/>
  <c r="J153" i="59" s="1"/>
  <c r="I155" i="59"/>
  <c r="J155" i="59" s="1"/>
  <c r="I157" i="59"/>
  <c r="J157" i="59" s="1"/>
  <c r="I159" i="59"/>
  <c r="J159" i="59" s="1"/>
  <c r="I161" i="59"/>
  <c r="J161" i="59" s="1"/>
  <c r="I163" i="59"/>
  <c r="J163" i="59" s="1"/>
  <c r="I165" i="59"/>
  <c r="J165" i="59" s="1"/>
  <c r="I167" i="59"/>
  <c r="J167" i="59" s="1"/>
  <c r="I169" i="59"/>
  <c r="J169" i="59" s="1"/>
  <c r="I171" i="59"/>
  <c r="J171" i="59" s="1"/>
  <c r="I173" i="59"/>
  <c r="J173" i="59" s="1"/>
  <c r="I175" i="59"/>
  <c r="J175" i="59" s="1"/>
  <c r="I177" i="59"/>
  <c r="J177" i="59" s="1"/>
  <c r="I179" i="59"/>
  <c r="J179" i="59" s="1"/>
  <c r="I181" i="59"/>
  <c r="J181" i="59" s="1"/>
  <c r="I183" i="59"/>
  <c r="J183" i="59" s="1"/>
  <c r="I185" i="59"/>
  <c r="J185" i="59" s="1"/>
  <c r="I187" i="59"/>
  <c r="J187" i="59" s="1"/>
  <c r="I189" i="59"/>
  <c r="J189" i="59" s="1"/>
  <c r="I191" i="59"/>
  <c r="J191" i="59" s="1"/>
  <c r="I193" i="59"/>
  <c r="J193" i="59" s="1"/>
  <c r="I195" i="59"/>
  <c r="J195" i="59" s="1"/>
  <c r="I197" i="59"/>
  <c r="J197" i="59" s="1"/>
  <c r="I292" i="59"/>
  <c r="J292" i="59" s="1"/>
  <c r="I251" i="59"/>
  <c r="J251" i="59" s="1"/>
  <c r="I253" i="59"/>
  <c r="J253" i="59" s="1"/>
  <c r="I255" i="59"/>
  <c r="J255" i="59" s="1"/>
  <c r="I259" i="59"/>
  <c r="J259" i="59" s="1"/>
  <c r="I261" i="59"/>
  <c r="J261" i="59" s="1"/>
  <c r="I265" i="59"/>
  <c r="J265" i="59" s="1"/>
  <c r="I271" i="59"/>
  <c r="J271" i="59" s="1"/>
  <c r="I275" i="59"/>
  <c r="J275" i="59" s="1"/>
  <c r="I279" i="59"/>
  <c r="J279" i="59" s="1"/>
  <c r="I285" i="59"/>
  <c r="J285" i="59" s="1"/>
  <c r="I289" i="59"/>
  <c r="J289" i="59" s="1"/>
  <c r="I345" i="59"/>
  <c r="J345" i="59" s="1"/>
  <c r="I349" i="59"/>
  <c r="J349" i="59" s="1"/>
  <c r="I353" i="59"/>
  <c r="J353" i="59" s="1"/>
  <c r="I377" i="59"/>
  <c r="J377" i="59" s="1"/>
  <c r="V35" i="58"/>
  <c r="Q35" i="58"/>
  <c r="V36" i="58"/>
  <c r="V43" i="58"/>
  <c r="Q43" i="58"/>
  <c r="V44" i="58"/>
  <c r="V51" i="58"/>
  <c r="Q51" i="58"/>
  <c r="V52" i="58"/>
  <c r="V59" i="58"/>
  <c r="Q59" i="58"/>
  <c r="V60" i="58"/>
  <c r="V63" i="58"/>
  <c r="Q63" i="58"/>
  <c r="V64" i="58"/>
  <c r="Q71" i="58"/>
  <c r="V72" i="58"/>
  <c r="V115" i="58"/>
  <c r="Q115" i="58"/>
  <c r="V116" i="58"/>
  <c r="V33" i="58"/>
  <c r="Q33" i="58"/>
  <c r="V34" i="58"/>
  <c r="V37" i="58"/>
  <c r="Q37" i="58"/>
  <c r="V38" i="58"/>
  <c r="V41" i="58"/>
  <c r="Q41" i="58"/>
  <c r="V42" i="58"/>
  <c r="V45" i="58"/>
  <c r="Q45" i="58"/>
  <c r="V46" i="58"/>
  <c r="V49" i="58"/>
  <c r="Q49" i="58"/>
  <c r="V50" i="58"/>
  <c r="V53" i="58"/>
  <c r="Q53" i="58"/>
  <c r="V54" i="58"/>
  <c r="V57" i="58"/>
  <c r="Q57" i="58"/>
  <c r="V58" i="58"/>
  <c r="V61" i="58"/>
  <c r="Q61" i="58"/>
  <c r="V62" i="58"/>
  <c r="V65" i="58"/>
  <c r="Q65" i="58"/>
  <c r="V66" i="58"/>
  <c r="V69" i="58"/>
  <c r="Q69" i="58"/>
  <c r="Q247" i="58"/>
  <c r="V31" i="58"/>
  <c r="Q31" i="58"/>
  <c r="V32" i="58"/>
  <c r="V39" i="58"/>
  <c r="Q39" i="58"/>
  <c r="V40" i="58"/>
  <c r="V47" i="58"/>
  <c r="Q47" i="58"/>
  <c r="V48" i="58"/>
  <c r="V55" i="58"/>
  <c r="Q55" i="58"/>
  <c r="V56" i="58"/>
  <c r="V67" i="58"/>
  <c r="Q67" i="58"/>
  <c r="V68" i="58"/>
  <c r="Q194" i="58"/>
  <c r="Q188" i="58"/>
  <c r="Q180" i="58"/>
  <c r="Q172" i="58"/>
  <c r="Q164" i="58"/>
  <c r="Q156" i="58"/>
  <c r="Q148" i="58"/>
  <c r="Q140" i="58"/>
  <c r="Q132" i="58"/>
  <c r="Q124" i="58"/>
  <c r="V77" i="58"/>
  <c r="Q77" i="58"/>
  <c r="V85" i="58"/>
  <c r="Q85" i="58"/>
  <c r="V93" i="58"/>
  <c r="Q93" i="58"/>
  <c r="V101" i="58"/>
  <c r="Q101" i="58"/>
  <c r="V109" i="58"/>
  <c r="Q109" i="58"/>
  <c r="K125" i="58"/>
  <c r="L125" i="58" s="1"/>
  <c r="M125" i="58" s="1"/>
  <c r="N125" i="58" s="1"/>
  <c r="O125" i="58" s="1"/>
  <c r="P125" i="58" s="1"/>
  <c r="K133" i="58"/>
  <c r="L133" i="58" s="1"/>
  <c r="M133" i="58" s="1"/>
  <c r="N133" i="58" s="1"/>
  <c r="O133" i="58" s="1"/>
  <c r="P133" i="58" s="1"/>
  <c r="K141" i="58"/>
  <c r="L141" i="58" s="1"/>
  <c r="M141" i="58" s="1"/>
  <c r="N141" i="58" s="1"/>
  <c r="O141" i="58" s="1"/>
  <c r="P141" i="58" s="1"/>
  <c r="K149" i="58"/>
  <c r="L149" i="58" s="1"/>
  <c r="M149" i="58" s="1"/>
  <c r="N149" i="58" s="1"/>
  <c r="O149" i="58" s="1"/>
  <c r="P149" i="58" s="1"/>
  <c r="K157" i="58"/>
  <c r="L157" i="58" s="1"/>
  <c r="M157" i="58" s="1"/>
  <c r="N157" i="58" s="1"/>
  <c r="O157" i="58" s="1"/>
  <c r="P157" i="58" s="1"/>
  <c r="K165" i="58"/>
  <c r="L165" i="58" s="1"/>
  <c r="M165" i="58" s="1"/>
  <c r="N165" i="58" s="1"/>
  <c r="O165" i="58" s="1"/>
  <c r="P165" i="58" s="1"/>
  <c r="K173" i="58"/>
  <c r="L173" i="58" s="1"/>
  <c r="M173" i="58" s="1"/>
  <c r="N173" i="58" s="1"/>
  <c r="O173" i="58" s="1"/>
  <c r="P173" i="58" s="1"/>
  <c r="K181" i="58"/>
  <c r="L181" i="58" s="1"/>
  <c r="M181" i="58" s="1"/>
  <c r="N181" i="58" s="1"/>
  <c r="O181" i="58" s="1"/>
  <c r="P181" i="58" s="1"/>
  <c r="K189" i="58"/>
  <c r="L189" i="58" s="1"/>
  <c r="M189" i="58" s="1"/>
  <c r="N189" i="58" s="1"/>
  <c r="O189" i="58" s="1"/>
  <c r="P189" i="58" s="1"/>
  <c r="K197" i="58"/>
  <c r="L197" i="58" s="1"/>
  <c r="M197" i="58" s="1"/>
  <c r="N197" i="58" s="1"/>
  <c r="O197" i="58" s="1"/>
  <c r="P197" i="58" s="1"/>
  <c r="K251" i="58"/>
  <c r="L251" i="58" s="1"/>
  <c r="M251" i="58" s="1"/>
  <c r="N251" i="58" s="1"/>
  <c r="O251" i="58" s="1"/>
  <c r="P251" i="58" s="1"/>
  <c r="K259" i="58"/>
  <c r="L259" i="58" s="1"/>
  <c r="M259" i="58" s="1"/>
  <c r="N259" i="58" s="1"/>
  <c r="O259" i="58" s="1"/>
  <c r="P259" i="58" s="1"/>
  <c r="K267" i="58"/>
  <c r="L267" i="58" s="1"/>
  <c r="M267" i="58" s="1"/>
  <c r="N267" i="58" s="1"/>
  <c r="O267" i="58" s="1"/>
  <c r="P267" i="58" s="1"/>
  <c r="K275" i="58"/>
  <c r="L275" i="58" s="1"/>
  <c r="M275" i="58" s="1"/>
  <c r="N275" i="58" s="1"/>
  <c r="O275" i="58" s="1"/>
  <c r="P275" i="58" s="1"/>
  <c r="K283" i="58"/>
  <c r="L283" i="58" s="1"/>
  <c r="M283" i="58" s="1"/>
  <c r="N283" i="58" s="1"/>
  <c r="O283" i="58" s="1"/>
  <c r="P283" i="58" s="1"/>
  <c r="K291" i="58"/>
  <c r="L291" i="58" s="1"/>
  <c r="M291" i="58" s="1"/>
  <c r="N291" i="58" s="1"/>
  <c r="O291" i="58" s="1"/>
  <c r="P291" i="58" s="1"/>
  <c r="V75" i="58"/>
  <c r="Q75" i="58"/>
  <c r="V79" i="58"/>
  <c r="Q79" i="58"/>
  <c r="V83" i="58"/>
  <c r="Q83" i="58"/>
  <c r="V87" i="58"/>
  <c r="Q87" i="58"/>
  <c r="V91" i="58"/>
  <c r="Q91" i="58"/>
  <c r="V95" i="58"/>
  <c r="Q95" i="58"/>
  <c r="V99" i="58"/>
  <c r="Q99" i="58"/>
  <c r="V103" i="58"/>
  <c r="Q103" i="58"/>
  <c r="V107" i="58"/>
  <c r="Q107" i="58"/>
  <c r="V111" i="58"/>
  <c r="Q111" i="58"/>
  <c r="K127" i="58"/>
  <c r="L127" i="58" s="1"/>
  <c r="M127" i="58" s="1"/>
  <c r="N127" i="58" s="1"/>
  <c r="O127" i="58" s="1"/>
  <c r="P127" i="58" s="1"/>
  <c r="K131" i="58"/>
  <c r="L131" i="58" s="1"/>
  <c r="M131" i="58" s="1"/>
  <c r="N131" i="58" s="1"/>
  <c r="O131" i="58" s="1"/>
  <c r="P131" i="58" s="1"/>
  <c r="K135" i="58"/>
  <c r="L135" i="58" s="1"/>
  <c r="M135" i="58" s="1"/>
  <c r="N135" i="58" s="1"/>
  <c r="O135" i="58" s="1"/>
  <c r="P135" i="58" s="1"/>
  <c r="K139" i="58"/>
  <c r="L139" i="58" s="1"/>
  <c r="M139" i="58" s="1"/>
  <c r="N139" i="58" s="1"/>
  <c r="O139" i="58" s="1"/>
  <c r="P139" i="58" s="1"/>
  <c r="K143" i="58"/>
  <c r="L143" i="58" s="1"/>
  <c r="M143" i="58" s="1"/>
  <c r="N143" i="58" s="1"/>
  <c r="O143" i="58" s="1"/>
  <c r="P143" i="58" s="1"/>
  <c r="K147" i="58"/>
  <c r="L147" i="58" s="1"/>
  <c r="M147" i="58" s="1"/>
  <c r="N147" i="58" s="1"/>
  <c r="O147" i="58" s="1"/>
  <c r="P147" i="58" s="1"/>
  <c r="K151" i="58"/>
  <c r="L151" i="58" s="1"/>
  <c r="M151" i="58" s="1"/>
  <c r="N151" i="58" s="1"/>
  <c r="O151" i="58" s="1"/>
  <c r="P151" i="58" s="1"/>
  <c r="K155" i="58"/>
  <c r="L155" i="58" s="1"/>
  <c r="M155" i="58" s="1"/>
  <c r="N155" i="58" s="1"/>
  <c r="O155" i="58" s="1"/>
  <c r="P155" i="58" s="1"/>
  <c r="K159" i="58"/>
  <c r="L159" i="58" s="1"/>
  <c r="M159" i="58" s="1"/>
  <c r="N159" i="58" s="1"/>
  <c r="O159" i="58" s="1"/>
  <c r="P159" i="58" s="1"/>
  <c r="K163" i="58"/>
  <c r="L163" i="58" s="1"/>
  <c r="M163" i="58" s="1"/>
  <c r="N163" i="58" s="1"/>
  <c r="O163" i="58" s="1"/>
  <c r="P163" i="58" s="1"/>
  <c r="K167" i="58"/>
  <c r="L167" i="58" s="1"/>
  <c r="M167" i="58" s="1"/>
  <c r="N167" i="58" s="1"/>
  <c r="O167" i="58" s="1"/>
  <c r="P167" i="58" s="1"/>
  <c r="K171" i="58"/>
  <c r="L171" i="58" s="1"/>
  <c r="M171" i="58" s="1"/>
  <c r="N171" i="58" s="1"/>
  <c r="O171" i="58" s="1"/>
  <c r="P171" i="58" s="1"/>
  <c r="K175" i="58"/>
  <c r="L175" i="58" s="1"/>
  <c r="M175" i="58" s="1"/>
  <c r="N175" i="58" s="1"/>
  <c r="O175" i="58" s="1"/>
  <c r="P175" i="58" s="1"/>
  <c r="K179" i="58"/>
  <c r="L179" i="58" s="1"/>
  <c r="M179" i="58" s="1"/>
  <c r="N179" i="58" s="1"/>
  <c r="O179" i="58" s="1"/>
  <c r="P179" i="58" s="1"/>
  <c r="K183" i="58"/>
  <c r="L183" i="58" s="1"/>
  <c r="M183" i="58" s="1"/>
  <c r="N183" i="58" s="1"/>
  <c r="O183" i="58" s="1"/>
  <c r="P183" i="58" s="1"/>
  <c r="K187" i="58"/>
  <c r="L187" i="58" s="1"/>
  <c r="M187" i="58" s="1"/>
  <c r="N187" i="58" s="1"/>
  <c r="O187" i="58" s="1"/>
  <c r="P187" i="58" s="1"/>
  <c r="K191" i="58"/>
  <c r="L191" i="58" s="1"/>
  <c r="M191" i="58" s="1"/>
  <c r="N191" i="58" s="1"/>
  <c r="O191" i="58" s="1"/>
  <c r="P191" i="58" s="1"/>
  <c r="K195" i="58"/>
  <c r="L195" i="58" s="1"/>
  <c r="M195" i="58" s="1"/>
  <c r="N195" i="58" s="1"/>
  <c r="O195" i="58" s="1"/>
  <c r="P195" i="58" s="1"/>
  <c r="K199" i="58"/>
  <c r="L199" i="58" s="1"/>
  <c r="M199" i="58" s="1"/>
  <c r="N199" i="58" s="1"/>
  <c r="O199" i="58" s="1"/>
  <c r="P199" i="58" s="1"/>
  <c r="K253" i="58"/>
  <c r="L253" i="58" s="1"/>
  <c r="M253" i="58" s="1"/>
  <c r="N253" i="58" s="1"/>
  <c r="O253" i="58" s="1"/>
  <c r="P253" i="58" s="1"/>
  <c r="K257" i="58"/>
  <c r="L257" i="58" s="1"/>
  <c r="M257" i="58" s="1"/>
  <c r="N257" i="58" s="1"/>
  <c r="O257" i="58" s="1"/>
  <c r="P257" i="58" s="1"/>
  <c r="K261" i="58"/>
  <c r="L261" i="58" s="1"/>
  <c r="M261" i="58" s="1"/>
  <c r="N261" i="58" s="1"/>
  <c r="O261" i="58" s="1"/>
  <c r="P261" i="58" s="1"/>
  <c r="K265" i="58"/>
  <c r="L265" i="58" s="1"/>
  <c r="M265" i="58" s="1"/>
  <c r="N265" i="58" s="1"/>
  <c r="O265" i="58" s="1"/>
  <c r="P265" i="58" s="1"/>
  <c r="K269" i="58"/>
  <c r="L269" i="58" s="1"/>
  <c r="M269" i="58" s="1"/>
  <c r="N269" i="58" s="1"/>
  <c r="O269" i="58" s="1"/>
  <c r="P269" i="58" s="1"/>
  <c r="K273" i="58"/>
  <c r="L273" i="58" s="1"/>
  <c r="M273" i="58" s="1"/>
  <c r="N273" i="58" s="1"/>
  <c r="O273" i="58" s="1"/>
  <c r="P273" i="58" s="1"/>
  <c r="K277" i="58"/>
  <c r="L277" i="58" s="1"/>
  <c r="M277" i="58" s="1"/>
  <c r="N277" i="58" s="1"/>
  <c r="O277" i="58" s="1"/>
  <c r="P277" i="58" s="1"/>
  <c r="K281" i="58"/>
  <c r="L281" i="58" s="1"/>
  <c r="M281" i="58" s="1"/>
  <c r="N281" i="58" s="1"/>
  <c r="O281" i="58" s="1"/>
  <c r="P281" i="58" s="1"/>
  <c r="K285" i="58"/>
  <c r="L285" i="58" s="1"/>
  <c r="M285" i="58" s="1"/>
  <c r="N285" i="58" s="1"/>
  <c r="O285" i="58" s="1"/>
  <c r="P285" i="58" s="1"/>
  <c r="K289" i="58"/>
  <c r="L289" i="58" s="1"/>
  <c r="M289" i="58" s="1"/>
  <c r="N289" i="58" s="1"/>
  <c r="O289" i="58" s="1"/>
  <c r="P289" i="58" s="1"/>
  <c r="I252" i="58"/>
  <c r="J252" i="58" s="1"/>
  <c r="I256" i="58"/>
  <c r="J256" i="58" s="1"/>
  <c r="I260" i="58"/>
  <c r="J260" i="58" s="1"/>
  <c r="I264" i="58"/>
  <c r="J264" i="58" s="1"/>
  <c r="I268" i="58"/>
  <c r="J268" i="58" s="1"/>
  <c r="I272" i="58"/>
  <c r="J272" i="58" s="1"/>
  <c r="I276" i="58"/>
  <c r="J276" i="58" s="1"/>
  <c r="I280" i="58"/>
  <c r="J280" i="58" s="1"/>
  <c r="I284" i="58"/>
  <c r="J284" i="58" s="1"/>
  <c r="I288" i="58"/>
  <c r="J288" i="58" s="1"/>
  <c r="I299" i="58"/>
  <c r="J299" i="58" s="1"/>
  <c r="I303" i="58"/>
  <c r="J303" i="58" s="1"/>
  <c r="I307" i="58"/>
  <c r="J307" i="58" s="1"/>
  <c r="I311" i="58"/>
  <c r="J311" i="58" s="1"/>
  <c r="I315" i="58"/>
  <c r="J315" i="58" s="1"/>
  <c r="I319" i="58"/>
  <c r="J319" i="58" s="1"/>
  <c r="I302" i="58"/>
  <c r="J302" i="58" s="1"/>
  <c r="I306" i="58"/>
  <c r="J306" i="58" s="1"/>
  <c r="I310" i="58"/>
  <c r="J310" i="58" s="1"/>
  <c r="I314" i="58"/>
  <c r="J314" i="58" s="1"/>
  <c r="I318" i="58"/>
  <c r="J318" i="58" s="1"/>
  <c r="I323" i="58"/>
  <c r="J323" i="58" s="1"/>
  <c r="I327" i="58"/>
  <c r="J327" i="58" s="1"/>
  <c r="I320" i="58"/>
  <c r="J320" i="58" s="1"/>
  <c r="I324" i="58"/>
  <c r="J324" i="58" s="1"/>
  <c r="I328" i="58"/>
  <c r="J328" i="58" s="1"/>
  <c r="I343" i="58"/>
  <c r="J343" i="58" s="1"/>
  <c r="I347" i="58"/>
  <c r="J347" i="58" s="1"/>
  <c r="I342" i="58"/>
  <c r="J342" i="58" s="1"/>
  <c r="I346" i="58"/>
  <c r="J346" i="58" s="1"/>
  <c r="I357" i="58"/>
  <c r="J357" i="58" s="1"/>
  <c r="I361" i="58"/>
  <c r="J361" i="58" s="1"/>
  <c r="I365" i="58"/>
  <c r="J365" i="58" s="1"/>
  <c r="I358" i="58"/>
  <c r="J358" i="58" s="1"/>
  <c r="I362" i="58"/>
  <c r="J362" i="58" s="1"/>
  <c r="I366" i="58"/>
  <c r="J366" i="58" s="1"/>
  <c r="I296" i="58"/>
  <c r="J296" i="58" s="1"/>
  <c r="I294" i="58"/>
  <c r="J294" i="58" s="1"/>
  <c r="I202" i="58"/>
  <c r="J202" i="58" s="1"/>
  <c r="I206" i="58"/>
  <c r="J206" i="58" s="1"/>
  <c r="I208" i="58"/>
  <c r="J208" i="58" s="1"/>
  <c r="I212" i="58"/>
  <c r="J212" i="58" s="1"/>
  <c r="I216" i="58"/>
  <c r="J216" i="58" s="1"/>
  <c r="I218" i="58"/>
  <c r="J218" i="58" s="1"/>
  <c r="I222" i="58"/>
  <c r="J222" i="58" s="1"/>
  <c r="I226" i="58"/>
  <c r="J226" i="58" s="1"/>
  <c r="I230" i="58"/>
  <c r="J230" i="58" s="1"/>
  <c r="I232" i="58"/>
  <c r="J232" i="58" s="1"/>
  <c r="I236" i="58"/>
  <c r="J236" i="58" s="1"/>
  <c r="I240" i="58"/>
  <c r="J240" i="58" s="1"/>
  <c r="I244" i="58"/>
  <c r="J244" i="58" s="1"/>
  <c r="I250" i="58"/>
  <c r="J250" i="58" s="1"/>
  <c r="I333" i="58"/>
  <c r="J333" i="58" s="1"/>
  <c r="I337" i="58"/>
  <c r="J337" i="58" s="1"/>
  <c r="I351" i="58"/>
  <c r="J351" i="58" s="1"/>
  <c r="I355" i="58"/>
  <c r="J355" i="58" s="1"/>
  <c r="I367" i="58"/>
  <c r="J367" i="58" s="1"/>
  <c r="I374" i="58"/>
  <c r="J374" i="58" s="1"/>
  <c r="Y13" i="58"/>
  <c r="AE13" i="58"/>
  <c r="Y17" i="58"/>
  <c r="AE17" i="58"/>
  <c r="Y21" i="58"/>
  <c r="AE21" i="58"/>
  <c r="Y25" i="58"/>
  <c r="AE25" i="58"/>
  <c r="Y29" i="58"/>
  <c r="AE29" i="58"/>
  <c r="Y33" i="58"/>
  <c r="AE33" i="58"/>
  <c r="Y37" i="58"/>
  <c r="AE37" i="58"/>
  <c r="Y41" i="58"/>
  <c r="AE41" i="58"/>
  <c r="Y45" i="58"/>
  <c r="AE45" i="58"/>
  <c r="Y49" i="58"/>
  <c r="AE49" i="58"/>
  <c r="Y53" i="58"/>
  <c r="AE53" i="58"/>
  <c r="Y57" i="58"/>
  <c r="AE57" i="58"/>
  <c r="Y61" i="58"/>
  <c r="AE61" i="58"/>
  <c r="Y65" i="58"/>
  <c r="AE65" i="58"/>
  <c r="Y69" i="58"/>
  <c r="AE69" i="58"/>
  <c r="Y73" i="58"/>
  <c r="Y77" i="58"/>
  <c r="Y81" i="58"/>
  <c r="Y85" i="58"/>
  <c r="Y89" i="58"/>
  <c r="Y93" i="58"/>
  <c r="Y97" i="58"/>
  <c r="Y101" i="58"/>
  <c r="Y105" i="58"/>
  <c r="Y109" i="58"/>
  <c r="Y113" i="58"/>
  <c r="AE113" i="58"/>
  <c r="Y12" i="58"/>
  <c r="AE74" i="58"/>
  <c r="Y74" i="58"/>
  <c r="AE78" i="58"/>
  <c r="Y78" i="58"/>
  <c r="AE82" i="58"/>
  <c r="Y82" i="58"/>
  <c r="AE86" i="58"/>
  <c r="Y86" i="58"/>
  <c r="AE90" i="58"/>
  <c r="Y90" i="58"/>
  <c r="AE94" i="58"/>
  <c r="Y94" i="58"/>
  <c r="AE98" i="58"/>
  <c r="Y98" i="58"/>
  <c r="AE102" i="58"/>
  <c r="Y102" i="58"/>
  <c r="AE106" i="58"/>
  <c r="Y106" i="58"/>
  <c r="AE110" i="58"/>
  <c r="Y110" i="58"/>
  <c r="AE114" i="58"/>
  <c r="Y114" i="58"/>
  <c r="Y117" i="58"/>
  <c r="Y128" i="58"/>
  <c r="Y136" i="58"/>
  <c r="Y144" i="58"/>
  <c r="Y152" i="58"/>
  <c r="Y160" i="58"/>
  <c r="Y168" i="58"/>
  <c r="Y176" i="58"/>
  <c r="Y184" i="58"/>
  <c r="Y192" i="58"/>
  <c r="Y200" i="58"/>
  <c r="V13" i="58"/>
  <c r="Q13" i="58"/>
  <c r="V17" i="58"/>
  <c r="Q17" i="58"/>
  <c r="V21" i="58"/>
  <c r="Q21" i="58"/>
  <c r="V25" i="58"/>
  <c r="Q25" i="58"/>
  <c r="V29" i="58"/>
  <c r="Q29" i="58"/>
  <c r="V117" i="58"/>
  <c r="Q117" i="58"/>
  <c r="Q121" i="58"/>
  <c r="I254" i="58"/>
  <c r="J254" i="58" s="1"/>
  <c r="I262" i="58"/>
  <c r="J262" i="58" s="1"/>
  <c r="I274" i="58"/>
  <c r="J274" i="58" s="1"/>
  <c r="I286" i="58"/>
  <c r="J286" i="58" s="1"/>
  <c r="I301" i="58"/>
  <c r="J301" i="58" s="1"/>
  <c r="I309" i="58"/>
  <c r="J309" i="58" s="1"/>
  <c r="I317" i="58"/>
  <c r="J317" i="58" s="1"/>
  <c r="I304" i="58"/>
  <c r="J304" i="58" s="1"/>
  <c r="I316" i="58"/>
  <c r="J316" i="58" s="1"/>
  <c r="I325" i="58"/>
  <c r="J325" i="58" s="1"/>
  <c r="I341" i="58"/>
  <c r="J341" i="58" s="1"/>
  <c r="I349" i="58"/>
  <c r="J349" i="58" s="1"/>
  <c r="I340" i="58"/>
  <c r="J340" i="58" s="1"/>
  <c r="I359" i="58"/>
  <c r="J359" i="58" s="1"/>
  <c r="I360" i="58"/>
  <c r="J360" i="58" s="1"/>
  <c r="R20" i="58"/>
  <c r="T20" i="58" s="1"/>
  <c r="R28" i="58"/>
  <c r="T28" i="58" s="1"/>
  <c r="R36" i="58"/>
  <c r="T36" i="58" s="1"/>
  <c r="R44" i="58"/>
  <c r="T44" i="58" s="1"/>
  <c r="R52" i="58"/>
  <c r="T52" i="58" s="1"/>
  <c r="R60" i="58"/>
  <c r="T60" i="58" s="1"/>
  <c r="R68" i="58"/>
  <c r="T68" i="58" s="1"/>
  <c r="R76" i="58"/>
  <c r="T76" i="58" s="1"/>
  <c r="V76" i="58"/>
  <c r="R84" i="58"/>
  <c r="T84" i="58" s="1"/>
  <c r="V84" i="58"/>
  <c r="R92" i="58"/>
  <c r="T92" i="58" s="1"/>
  <c r="V92" i="58"/>
  <c r="R100" i="58"/>
  <c r="T100" i="58" s="1"/>
  <c r="V100" i="58"/>
  <c r="V112" i="58"/>
  <c r="R12" i="58"/>
  <c r="T12" i="58" s="1"/>
  <c r="V22" i="58"/>
  <c r="V30" i="58"/>
  <c r="R74" i="58"/>
  <c r="T74" i="58" s="1"/>
  <c r="R82" i="58"/>
  <c r="T82" i="58" s="1"/>
  <c r="R90" i="58"/>
  <c r="T90" i="58" s="1"/>
  <c r="R98" i="58"/>
  <c r="T98" i="58" s="1"/>
  <c r="R106" i="58"/>
  <c r="T106" i="58" s="1"/>
  <c r="R114" i="58"/>
  <c r="T114" i="58" s="1"/>
  <c r="V73" i="58"/>
  <c r="Q73" i="58"/>
  <c r="V81" i="58"/>
  <c r="Q81" i="58"/>
  <c r="V89" i="58"/>
  <c r="Q89" i="58"/>
  <c r="V97" i="58"/>
  <c r="Q97" i="58"/>
  <c r="V105" i="58"/>
  <c r="Q105" i="58"/>
  <c r="V113" i="58"/>
  <c r="Q113" i="58"/>
  <c r="K129" i="58"/>
  <c r="L129" i="58" s="1"/>
  <c r="M129" i="58" s="1"/>
  <c r="N129" i="58" s="1"/>
  <c r="O129" i="58" s="1"/>
  <c r="P129" i="58" s="1"/>
  <c r="K137" i="58"/>
  <c r="L137" i="58" s="1"/>
  <c r="M137" i="58" s="1"/>
  <c r="N137" i="58" s="1"/>
  <c r="O137" i="58" s="1"/>
  <c r="P137" i="58" s="1"/>
  <c r="K145" i="58"/>
  <c r="L145" i="58" s="1"/>
  <c r="M145" i="58" s="1"/>
  <c r="N145" i="58" s="1"/>
  <c r="O145" i="58" s="1"/>
  <c r="P145" i="58" s="1"/>
  <c r="K153" i="58"/>
  <c r="L153" i="58" s="1"/>
  <c r="M153" i="58" s="1"/>
  <c r="N153" i="58" s="1"/>
  <c r="O153" i="58" s="1"/>
  <c r="P153" i="58" s="1"/>
  <c r="K161" i="58"/>
  <c r="L161" i="58" s="1"/>
  <c r="M161" i="58" s="1"/>
  <c r="N161" i="58" s="1"/>
  <c r="O161" i="58" s="1"/>
  <c r="P161" i="58" s="1"/>
  <c r="K169" i="58"/>
  <c r="L169" i="58" s="1"/>
  <c r="M169" i="58" s="1"/>
  <c r="N169" i="58" s="1"/>
  <c r="O169" i="58" s="1"/>
  <c r="P169" i="58" s="1"/>
  <c r="K177" i="58"/>
  <c r="L177" i="58" s="1"/>
  <c r="M177" i="58" s="1"/>
  <c r="N177" i="58" s="1"/>
  <c r="O177" i="58" s="1"/>
  <c r="P177" i="58" s="1"/>
  <c r="K185" i="58"/>
  <c r="L185" i="58" s="1"/>
  <c r="M185" i="58" s="1"/>
  <c r="N185" i="58" s="1"/>
  <c r="O185" i="58" s="1"/>
  <c r="P185" i="58" s="1"/>
  <c r="K193" i="58"/>
  <c r="L193" i="58" s="1"/>
  <c r="M193" i="58" s="1"/>
  <c r="N193" i="58" s="1"/>
  <c r="O193" i="58" s="1"/>
  <c r="P193" i="58" s="1"/>
  <c r="K255" i="58"/>
  <c r="L255" i="58" s="1"/>
  <c r="M255" i="58" s="1"/>
  <c r="N255" i="58" s="1"/>
  <c r="O255" i="58" s="1"/>
  <c r="P255" i="58" s="1"/>
  <c r="K263" i="58"/>
  <c r="L263" i="58" s="1"/>
  <c r="M263" i="58" s="1"/>
  <c r="N263" i="58" s="1"/>
  <c r="O263" i="58" s="1"/>
  <c r="P263" i="58" s="1"/>
  <c r="K271" i="58"/>
  <c r="L271" i="58" s="1"/>
  <c r="M271" i="58" s="1"/>
  <c r="N271" i="58" s="1"/>
  <c r="O271" i="58" s="1"/>
  <c r="P271" i="58" s="1"/>
  <c r="K279" i="58"/>
  <c r="L279" i="58" s="1"/>
  <c r="M279" i="58" s="1"/>
  <c r="N279" i="58" s="1"/>
  <c r="O279" i="58" s="1"/>
  <c r="P279" i="58" s="1"/>
  <c r="K287" i="58"/>
  <c r="L287" i="58" s="1"/>
  <c r="M287" i="58" s="1"/>
  <c r="N287" i="58" s="1"/>
  <c r="O287" i="58" s="1"/>
  <c r="P287" i="58" s="1"/>
  <c r="Y16" i="58"/>
  <c r="AE16" i="58"/>
  <c r="Y15" i="58"/>
  <c r="Y19" i="58"/>
  <c r="Y23" i="58"/>
  <c r="Y27" i="58"/>
  <c r="Y31" i="58"/>
  <c r="Y35" i="58"/>
  <c r="Y39" i="58"/>
  <c r="Y43" i="58"/>
  <c r="Y47" i="58"/>
  <c r="Y51" i="58"/>
  <c r="Y55" i="58"/>
  <c r="Y59" i="58"/>
  <c r="Y63" i="58"/>
  <c r="Y67" i="58"/>
  <c r="Y71" i="58"/>
  <c r="Y75" i="58"/>
  <c r="AE75" i="58"/>
  <c r="Y79" i="58"/>
  <c r="AE79" i="58"/>
  <c r="Y83" i="58"/>
  <c r="AE83" i="58"/>
  <c r="Y87" i="58"/>
  <c r="AE87" i="58"/>
  <c r="Y91" i="58"/>
  <c r="AE91" i="58"/>
  <c r="Y95" i="58"/>
  <c r="AE95" i="58"/>
  <c r="Y99" i="58"/>
  <c r="AE99" i="58"/>
  <c r="Y103" i="58"/>
  <c r="AE103" i="58"/>
  <c r="Y107" i="58"/>
  <c r="AE107" i="58"/>
  <c r="Y111" i="58"/>
  <c r="AE111" i="58"/>
  <c r="Y115" i="58"/>
  <c r="AE115" i="58"/>
  <c r="AE20" i="58"/>
  <c r="Y20" i="58"/>
  <c r="AE24" i="58"/>
  <c r="Y24" i="58"/>
  <c r="AE28" i="58"/>
  <c r="Y28" i="58"/>
  <c r="AE32" i="58"/>
  <c r="Y32" i="58"/>
  <c r="AE36" i="58"/>
  <c r="Y36" i="58"/>
  <c r="AE40" i="58"/>
  <c r="Y40" i="58"/>
  <c r="AE44" i="58"/>
  <c r="Y44" i="58"/>
  <c r="AE48" i="58"/>
  <c r="Y48" i="58"/>
  <c r="AE52" i="58"/>
  <c r="Y52" i="58"/>
  <c r="AE56" i="58"/>
  <c r="Y56" i="58"/>
  <c r="AE60" i="58"/>
  <c r="Y60" i="58"/>
  <c r="AE64" i="58"/>
  <c r="Y64" i="58"/>
  <c r="AE68" i="58"/>
  <c r="Y68" i="58"/>
  <c r="AE112" i="58"/>
  <c r="Y112" i="58"/>
  <c r="Y121" i="58"/>
  <c r="W125" i="58"/>
  <c r="X125" i="58" s="1"/>
  <c r="W127" i="58"/>
  <c r="X127" i="58" s="1"/>
  <c r="W129" i="58"/>
  <c r="X129" i="58" s="1"/>
  <c r="W131" i="58"/>
  <c r="X131" i="58" s="1"/>
  <c r="W133" i="58"/>
  <c r="X133" i="58" s="1"/>
  <c r="W135" i="58"/>
  <c r="X135" i="58" s="1"/>
  <c r="W137" i="58"/>
  <c r="X137" i="58" s="1"/>
  <c r="W139" i="58"/>
  <c r="X139" i="58" s="1"/>
  <c r="W141" i="58"/>
  <c r="X141" i="58" s="1"/>
  <c r="W143" i="58"/>
  <c r="X143" i="58" s="1"/>
  <c r="W145" i="58"/>
  <c r="X145" i="58" s="1"/>
  <c r="W147" i="58"/>
  <c r="X147" i="58" s="1"/>
  <c r="W149" i="58"/>
  <c r="X149" i="58" s="1"/>
  <c r="W151" i="58"/>
  <c r="X151" i="58" s="1"/>
  <c r="W153" i="58"/>
  <c r="X153" i="58" s="1"/>
  <c r="W155" i="58"/>
  <c r="X155" i="58" s="1"/>
  <c r="W157" i="58"/>
  <c r="X157" i="58" s="1"/>
  <c r="W159" i="58"/>
  <c r="X159" i="58" s="1"/>
  <c r="W161" i="58"/>
  <c r="X161" i="58" s="1"/>
  <c r="W163" i="58"/>
  <c r="X163" i="58" s="1"/>
  <c r="W165" i="58"/>
  <c r="X165" i="58" s="1"/>
  <c r="W167" i="58"/>
  <c r="X167" i="58" s="1"/>
  <c r="W169" i="58"/>
  <c r="X169" i="58" s="1"/>
  <c r="W171" i="58"/>
  <c r="X171" i="58" s="1"/>
  <c r="W173" i="58"/>
  <c r="X173" i="58" s="1"/>
  <c r="W175" i="58"/>
  <c r="X175" i="58" s="1"/>
  <c r="W177" i="58"/>
  <c r="X177" i="58" s="1"/>
  <c r="W179" i="58"/>
  <c r="X179" i="58" s="1"/>
  <c r="W181" i="58"/>
  <c r="X181" i="58" s="1"/>
  <c r="W183" i="58"/>
  <c r="X183" i="58" s="1"/>
  <c r="W185" i="58"/>
  <c r="X185" i="58" s="1"/>
  <c r="W187" i="58"/>
  <c r="X187" i="58" s="1"/>
  <c r="W189" i="58"/>
  <c r="X189" i="58" s="1"/>
  <c r="W191" i="58"/>
  <c r="X191" i="58" s="1"/>
  <c r="W193" i="58"/>
  <c r="X193" i="58" s="1"/>
  <c r="W195" i="58"/>
  <c r="X195" i="58" s="1"/>
  <c r="W197" i="58"/>
  <c r="X197" i="58" s="1"/>
  <c r="W199" i="58"/>
  <c r="X199" i="58" s="1"/>
  <c r="Y249" i="58"/>
  <c r="W251" i="58"/>
  <c r="X251" i="58" s="1"/>
  <c r="W253" i="58"/>
  <c r="X253" i="58" s="1"/>
  <c r="W255" i="58"/>
  <c r="X255" i="58" s="1"/>
  <c r="W257" i="58"/>
  <c r="X257" i="58" s="1"/>
  <c r="W259" i="58"/>
  <c r="X259" i="58" s="1"/>
  <c r="W261" i="58"/>
  <c r="X261" i="58" s="1"/>
  <c r="W263" i="58"/>
  <c r="X263" i="58" s="1"/>
  <c r="W265" i="58"/>
  <c r="X265" i="58" s="1"/>
  <c r="W267" i="58"/>
  <c r="X267" i="58" s="1"/>
  <c r="W269" i="58"/>
  <c r="X269" i="58" s="1"/>
  <c r="W271" i="58"/>
  <c r="X271" i="58" s="1"/>
  <c r="W273" i="58"/>
  <c r="X273" i="58" s="1"/>
  <c r="W275" i="58"/>
  <c r="X275" i="58" s="1"/>
  <c r="W277" i="58"/>
  <c r="X277" i="58" s="1"/>
  <c r="W279" i="58"/>
  <c r="X279" i="58" s="1"/>
  <c r="W281" i="58"/>
  <c r="X281" i="58" s="1"/>
  <c r="W283" i="58"/>
  <c r="X283" i="58" s="1"/>
  <c r="W285" i="58"/>
  <c r="X285" i="58" s="1"/>
  <c r="W287" i="58"/>
  <c r="X287" i="58" s="1"/>
  <c r="W289" i="58"/>
  <c r="X289" i="58" s="1"/>
  <c r="W291" i="58"/>
  <c r="X291" i="58" s="1"/>
  <c r="V15" i="58"/>
  <c r="Q15" i="58"/>
  <c r="V19" i="58"/>
  <c r="Q19" i="58"/>
  <c r="V23" i="58"/>
  <c r="Q23" i="58"/>
  <c r="V27" i="58"/>
  <c r="Q27" i="58"/>
  <c r="Q126" i="58"/>
  <c r="Q134" i="58"/>
  <c r="Q138" i="58"/>
  <c r="Q142" i="58"/>
  <c r="Q150" i="58"/>
  <c r="Q154" i="58"/>
  <c r="Q158" i="58"/>
  <c r="Q166" i="58"/>
  <c r="Q170" i="58"/>
  <c r="Q174" i="58"/>
  <c r="Q182" i="58"/>
  <c r="Q186" i="58"/>
  <c r="Q196" i="58"/>
  <c r="R16" i="58"/>
  <c r="T16" i="58" s="1"/>
  <c r="R11" i="58"/>
  <c r="V14" i="58"/>
  <c r="R24" i="58"/>
  <c r="V24" i="58"/>
  <c r="R32" i="58"/>
  <c r="T32" i="58" s="1"/>
  <c r="R40" i="58"/>
  <c r="T40" i="58" s="1"/>
  <c r="R48" i="58"/>
  <c r="T48" i="58" s="1"/>
  <c r="R56" i="58"/>
  <c r="T56" i="58" s="1"/>
  <c r="R64" i="58"/>
  <c r="T64" i="58" s="1"/>
  <c r="R72" i="58"/>
  <c r="T72" i="58" s="1"/>
  <c r="R80" i="58"/>
  <c r="T80" i="58" s="1"/>
  <c r="V80" i="58"/>
  <c r="R88" i="58"/>
  <c r="V88" i="58"/>
  <c r="R96" i="58"/>
  <c r="T96" i="58" s="1"/>
  <c r="V96" i="58"/>
  <c r="R104" i="58"/>
  <c r="T104" i="58" s="1"/>
  <c r="V104" i="58"/>
  <c r="R18" i="58"/>
  <c r="T18" i="58" s="1"/>
  <c r="V18" i="58"/>
  <c r="V26" i="58"/>
  <c r="R34" i="58"/>
  <c r="T34" i="58" s="1"/>
  <c r="R50" i="58"/>
  <c r="T50" i="58" s="1"/>
  <c r="R66" i="58"/>
  <c r="T66" i="58" s="1"/>
  <c r="R78" i="58"/>
  <c r="T78" i="58" s="1"/>
  <c r="V78" i="58"/>
  <c r="R86" i="58"/>
  <c r="T86" i="58" s="1"/>
  <c r="V86" i="58"/>
  <c r="R94" i="58"/>
  <c r="T94" i="58" s="1"/>
  <c r="V94" i="58"/>
  <c r="R102" i="58"/>
  <c r="V102" i="58"/>
  <c r="R110" i="58"/>
  <c r="T110" i="58" s="1"/>
  <c r="V110" i="58"/>
  <c r="R108" i="58"/>
  <c r="V108" i="58"/>
  <c r="W101" i="56"/>
  <c r="X101" i="56" s="1"/>
  <c r="Y101" i="56" s="1"/>
  <c r="W98" i="56"/>
  <c r="X98" i="56" s="1"/>
  <c r="Y98" i="56" s="1"/>
  <c r="W90" i="56"/>
  <c r="X90" i="56" s="1"/>
  <c r="Y90" i="56" s="1"/>
  <c r="L101" i="56"/>
  <c r="M101" i="56" s="1"/>
  <c r="N101" i="56" s="1"/>
  <c r="O101" i="56" s="1"/>
  <c r="P101" i="56" s="1"/>
  <c r="L90" i="56"/>
  <c r="M90" i="56" s="1"/>
  <c r="N90" i="56" s="1"/>
  <c r="O90" i="56" s="1"/>
  <c r="P90" i="56" s="1"/>
  <c r="L98" i="56"/>
  <c r="M98" i="56" s="1"/>
  <c r="N98" i="56" s="1"/>
  <c r="O98" i="56" s="1"/>
  <c r="P98" i="56" s="1"/>
  <c r="K32" i="56"/>
  <c r="L32" i="56" s="1"/>
  <c r="M32" i="56" s="1"/>
  <c r="N32" i="56" s="1"/>
  <c r="O32" i="56" s="1"/>
  <c r="P32" i="56" s="1"/>
  <c r="W24" i="56"/>
  <c r="X24" i="56" s="1"/>
  <c r="Y24" i="56" s="1"/>
  <c r="Z24" i="56" s="1"/>
  <c r="AB24" i="56" s="1"/>
  <c r="K24" i="56"/>
  <c r="L24" i="56" s="1"/>
  <c r="M24" i="56" s="1"/>
  <c r="N24" i="56" s="1"/>
  <c r="O24" i="56" s="1"/>
  <c r="P24" i="56" s="1"/>
  <c r="W56" i="56"/>
  <c r="X56" i="56" s="1"/>
  <c r="Y56" i="56" s="1"/>
  <c r="Z56" i="56" s="1"/>
  <c r="AB56" i="56" s="1"/>
  <c r="K56" i="56"/>
  <c r="L56" i="56" s="1"/>
  <c r="M56" i="56" s="1"/>
  <c r="N56" i="56" s="1"/>
  <c r="O56" i="56" s="1"/>
  <c r="P56" i="56" s="1"/>
  <c r="W93" i="56"/>
  <c r="X93" i="56" s="1"/>
  <c r="Y93" i="56" s="1"/>
  <c r="W77" i="56"/>
  <c r="X77" i="56" s="1"/>
  <c r="L77" i="56"/>
  <c r="M77" i="56" s="1"/>
  <c r="N77" i="56" s="1"/>
  <c r="O77" i="56" s="1"/>
  <c r="P77" i="56" s="1"/>
  <c r="L93" i="56"/>
  <c r="M93" i="56" s="1"/>
  <c r="N93" i="56" s="1"/>
  <c r="O93" i="56" s="1"/>
  <c r="P93" i="56" s="1"/>
  <c r="I109" i="56"/>
  <c r="J109" i="56" s="1"/>
  <c r="W109" i="56" s="1"/>
  <c r="X109" i="56" s="1"/>
  <c r="I111" i="56"/>
  <c r="J111" i="56" s="1"/>
  <c r="W111" i="56" s="1"/>
  <c r="X111" i="56" s="1"/>
  <c r="I115" i="56"/>
  <c r="J115" i="56" s="1"/>
  <c r="W115" i="56" s="1"/>
  <c r="X115" i="56" s="1"/>
  <c r="I119" i="56"/>
  <c r="J119" i="56" s="1"/>
  <c r="K119" i="56" s="1"/>
  <c r="L119" i="56" s="1"/>
  <c r="M119" i="56" s="1"/>
  <c r="N119" i="56" s="1"/>
  <c r="O119" i="56" s="1"/>
  <c r="P119" i="56" s="1"/>
  <c r="I123" i="56"/>
  <c r="J123" i="56" s="1"/>
  <c r="W123" i="56" s="1"/>
  <c r="X123" i="56" s="1"/>
  <c r="I127" i="56"/>
  <c r="J127" i="56" s="1"/>
  <c r="K127" i="56" s="1"/>
  <c r="L127" i="56" s="1"/>
  <c r="M127" i="56" s="1"/>
  <c r="N127" i="56" s="1"/>
  <c r="O127" i="56" s="1"/>
  <c r="P127" i="56" s="1"/>
  <c r="I131" i="56"/>
  <c r="J131" i="56" s="1"/>
  <c r="W131" i="56" s="1"/>
  <c r="X131" i="56" s="1"/>
  <c r="I135" i="56"/>
  <c r="J135" i="56" s="1"/>
  <c r="I139" i="56"/>
  <c r="J139" i="56" s="1"/>
  <c r="W139" i="56" s="1"/>
  <c r="X139" i="56" s="1"/>
  <c r="I143" i="56"/>
  <c r="J143" i="56" s="1"/>
  <c r="K143" i="56" s="1"/>
  <c r="L143" i="56" s="1"/>
  <c r="M143" i="56" s="1"/>
  <c r="N143" i="56" s="1"/>
  <c r="O143" i="56" s="1"/>
  <c r="P143" i="56" s="1"/>
  <c r="I147" i="56"/>
  <c r="J147" i="56" s="1"/>
  <c r="W147" i="56" s="1"/>
  <c r="X147" i="56" s="1"/>
  <c r="I151" i="56"/>
  <c r="J151" i="56" s="1"/>
  <c r="K151" i="56" s="1"/>
  <c r="L151" i="56" s="1"/>
  <c r="M151" i="56" s="1"/>
  <c r="N151" i="56" s="1"/>
  <c r="O151" i="56" s="1"/>
  <c r="P151" i="56" s="1"/>
  <c r="I155" i="56"/>
  <c r="J155" i="56" s="1"/>
  <c r="I159" i="56"/>
  <c r="J159" i="56" s="1"/>
  <c r="K159" i="56" s="1"/>
  <c r="L159" i="56" s="1"/>
  <c r="M159" i="56" s="1"/>
  <c r="N159" i="56" s="1"/>
  <c r="O159" i="56" s="1"/>
  <c r="P159" i="56" s="1"/>
  <c r="I238" i="56"/>
  <c r="J238" i="56" s="1"/>
  <c r="W238" i="56" s="1"/>
  <c r="X238" i="56" s="1"/>
  <c r="I246" i="56"/>
  <c r="J246" i="56" s="1"/>
  <c r="K246" i="56" s="1"/>
  <c r="L246" i="56" s="1"/>
  <c r="M246" i="56" s="1"/>
  <c r="N246" i="56" s="1"/>
  <c r="O246" i="56" s="1"/>
  <c r="P246" i="56" s="1"/>
  <c r="I250" i="56"/>
  <c r="J250" i="56" s="1"/>
  <c r="W250" i="56" s="1"/>
  <c r="X250" i="56" s="1"/>
  <c r="I258" i="56"/>
  <c r="J258" i="56" s="1"/>
  <c r="K258" i="56" s="1"/>
  <c r="L258" i="56" s="1"/>
  <c r="M258" i="56" s="1"/>
  <c r="N258" i="56" s="1"/>
  <c r="O258" i="56" s="1"/>
  <c r="P258" i="56" s="1"/>
  <c r="I272" i="56"/>
  <c r="J272" i="56" s="1"/>
  <c r="K272" i="56" s="1"/>
  <c r="L272" i="56" s="1"/>
  <c r="M272" i="56" s="1"/>
  <c r="N272" i="56" s="1"/>
  <c r="O272" i="56" s="1"/>
  <c r="P272" i="56" s="1"/>
  <c r="I280" i="56"/>
  <c r="J280" i="56" s="1"/>
  <c r="K280" i="56" s="1"/>
  <c r="L280" i="56" s="1"/>
  <c r="M280" i="56" s="1"/>
  <c r="N280" i="56" s="1"/>
  <c r="O280" i="56" s="1"/>
  <c r="P280" i="56" s="1"/>
  <c r="I288" i="56"/>
  <c r="J288" i="56" s="1"/>
  <c r="K288" i="56" s="1"/>
  <c r="L288" i="56" s="1"/>
  <c r="M288" i="56" s="1"/>
  <c r="N288" i="56" s="1"/>
  <c r="O288" i="56" s="1"/>
  <c r="P288" i="56" s="1"/>
  <c r="I300" i="56"/>
  <c r="J300" i="56" s="1"/>
  <c r="K300" i="56" s="1"/>
  <c r="L300" i="56" s="1"/>
  <c r="M300" i="56" s="1"/>
  <c r="N300" i="56" s="1"/>
  <c r="O300" i="56" s="1"/>
  <c r="P300" i="56" s="1"/>
  <c r="I270" i="56"/>
  <c r="J270" i="56" s="1"/>
  <c r="W270" i="56" s="1"/>
  <c r="X270" i="56" s="1"/>
  <c r="I278" i="56"/>
  <c r="J278" i="56" s="1"/>
  <c r="K278" i="56" s="1"/>
  <c r="L278" i="56" s="1"/>
  <c r="M278" i="56" s="1"/>
  <c r="N278" i="56" s="1"/>
  <c r="O278" i="56" s="1"/>
  <c r="P278" i="56" s="1"/>
  <c r="I286" i="56"/>
  <c r="J286" i="56" s="1"/>
  <c r="W286" i="56" s="1"/>
  <c r="X286" i="56" s="1"/>
  <c r="I294" i="56"/>
  <c r="J294" i="56" s="1"/>
  <c r="K294" i="56" s="1"/>
  <c r="L294" i="56" s="1"/>
  <c r="M294" i="56" s="1"/>
  <c r="N294" i="56" s="1"/>
  <c r="O294" i="56" s="1"/>
  <c r="P294" i="56" s="1"/>
  <c r="I302" i="56"/>
  <c r="J302" i="56" s="1"/>
  <c r="K302" i="56" s="1"/>
  <c r="L302" i="56" s="1"/>
  <c r="M302" i="56" s="1"/>
  <c r="N302" i="56" s="1"/>
  <c r="O302" i="56" s="1"/>
  <c r="P302" i="56" s="1"/>
  <c r="I316" i="56"/>
  <c r="J316" i="56" s="1"/>
  <c r="K316" i="56" s="1"/>
  <c r="L316" i="56" s="1"/>
  <c r="M316" i="56" s="1"/>
  <c r="N316" i="56" s="1"/>
  <c r="O316" i="56" s="1"/>
  <c r="P316" i="56" s="1"/>
  <c r="I324" i="56"/>
  <c r="J324" i="56" s="1"/>
  <c r="K324" i="56" s="1"/>
  <c r="L324" i="56" s="1"/>
  <c r="M324" i="56" s="1"/>
  <c r="N324" i="56" s="1"/>
  <c r="O324" i="56" s="1"/>
  <c r="P324" i="56" s="1"/>
  <c r="I332" i="56"/>
  <c r="J332" i="56" s="1"/>
  <c r="K332" i="56" s="1"/>
  <c r="L332" i="56" s="1"/>
  <c r="M332" i="56" s="1"/>
  <c r="N332" i="56" s="1"/>
  <c r="O332" i="56" s="1"/>
  <c r="P332" i="56" s="1"/>
  <c r="I342" i="56"/>
  <c r="J342" i="56" s="1"/>
  <c r="W342" i="56" s="1"/>
  <c r="X342" i="56" s="1"/>
  <c r="I350" i="56"/>
  <c r="J350" i="56" s="1"/>
  <c r="K350" i="56" s="1"/>
  <c r="L350" i="56" s="1"/>
  <c r="M350" i="56" s="1"/>
  <c r="N350" i="56" s="1"/>
  <c r="O350" i="56" s="1"/>
  <c r="P350" i="56" s="1"/>
  <c r="I358" i="56"/>
  <c r="J358" i="56" s="1"/>
  <c r="W358" i="56" s="1"/>
  <c r="X358" i="56" s="1"/>
  <c r="I370" i="56"/>
  <c r="J370" i="56" s="1"/>
  <c r="I377" i="56"/>
  <c r="J377" i="56" s="1"/>
  <c r="W377" i="56" s="1"/>
  <c r="X377" i="56" s="1"/>
  <c r="I146" i="56"/>
  <c r="J146" i="56" s="1"/>
  <c r="K146" i="56" s="1"/>
  <c r="L146" i="56" s="1"/>
  <c r="M146" i="56" s="1"/>
  <c r="N146" i="56" s="1"/>
  <c r="O146" i="56" s="1"/>
  <c r="P146" i="56" s="1"/>
  <c r="I150" i="56"/>
  <c r="J150" i="56" s="1"/>
  <c r="K150" i="56" s="1"/>
  <c r="L150" i="56" s="1"/>
  <c r="M150" i="56" s="1"/>
  <c r="N150" i="56" s="1"/>
  <c r="O150" i="56" s="1"/>
  <c r="P150" i="56" s="1"/>
  <c r="I154" i="56"/>
  <c r="J154" i="56" s="1"/>
  <c r="K154" i="56" s="1"/>
  <c r="L154" i="56" s="1"/>
  <c r="M154" i="56" s="1"/>
  <c r="N154" i="56" s="1"/>
  <c r="O154" i="56" s="1"/>
  <c r="P154" i="56" s="1"/>
  <c r="I158" i="56"/>
  <c r="J158" i="56" s="1"/>
  <c r="K158" i="56" s="1"/>
  <c r="L158" i="56" s="1"/>
  <c r="M158" i="56" s="1"/>
  <c r="N158" i="56" s="1"/>
  <c r="O158" i="56" s="1"/>
  <c r="P158" i="56" s="1"/>
  <c r="I376" i="56"/>
  <c r="J376" i="56" s="1"/>
  <c r="K376" i="56" s="1"/>
  <c r="L376" i="56" s="1"/>
  <c r="M376" i="56" s="1"/>
  <c r="N376" i="56" s="1"/>
  <c r="O376" i="56" s="1"/>
  <c r="P376" i="56" s="1"/>
  <c r="I372" i="56"/>
  <c r="J372" i="56" s="1"/>
  <c r="W372" i="56" s="1"/>
  <c r="X372" i="56" s="1"/>
  <c r="I359" i="56"/>
  <c r="J359" i="56" s="1"/>
  <c r="K359" i="56" s="1"/>
  <c r="L359" i="56" s="1"/>
  <c r="M359" i="56" s="1"/>
  <c r="N359" i="56" s="1"/>
  <c r="O359" i="56" s="1"/>
  <c r="P359" i="56" s="1"/>
  <c r="I355" i="56"/>
  <c r="J355" i="56" s="1"/>
  <c r="W355" i="56" s="1"/>
  <c r="X355" i="56" s="1"/>
  <c r="I351" i="56"/>
  <c r="J351" i="56" s="1"/>
  <c r="K351" i="56" s="1"/>
  <c r="L351" i="56" s="1"/>
  <c r="M351" i="56" s="1"/>
  <c r="N351" i="56" s="1"/>
  <c r="O351" i="56" s="1"/>
  <c r="P351" i="56" s="1"/>
  <c r="I347" i="56"/>
  <c r="J347" i="56" s="1"/>
  <c r="K347" i="56" s="1"/>
  <c r="L347" i="56" s="1"/>
  <c r="M347" i="56" s="1"/>
  <c r="N347" i="56" s="1"/>
  <c r="O347" i="56" s="1"/>
  <c r="P347" i="56" s="1"/>
  <c r="I343" i="56"/>
  <c r="J343" i="56" s="1"/>
  <c r="K343" i="56" s="1"/>
  <c r="L343" i="56" s="1"/>
  <c r="M343" i="56" s="1"/>
  <c r="N343" i="56" s="1"/>
  <c r="O343" i="56" s="1"/>
  <c r="P343" i="56" s="1"/>
  <c r="I339" i="56"/>
  <c r="J339" i="56" s="1"/>
  <c r="K339" i="56" s="1"/>
  <c r="L339" i="56" s="1"/>
  <c r="M339" i="56" s="1"/>
  <c r="N339" i="56" s="1"/>
  <c r="O339" i="56" s="1"/>
  <c r="P339" i="56" s="1"/>
  <c r="I260" i="56"/>
  <c r="J260" i="56" s="1"/>
  <c r="K260" i="56" s="1"/>
  <c r="L260" i="56" s="1"/>
  <c r="M260" i="56" s="1"/>
  <c r="N260" i="56" s="1"/>
  <c r="O260" i="56" s="1"/>
  <c r="P260" i="56" s="1"/>
  <c r="I211" i="56"/>
  <c r="J211" i="56" s="1"/>
  <c r="K211" i="56" s="1"/>
  <c r="L211" i="56" s="1"/>
  <c r="M211" i="56" s="1"/>
  <c r="N211" i="56" s="1"/>
  <c r="O211" i="56" s="1"/>
  <c r="P211" i="56" s="1"/>
  <c r="W40" i="56"/>
  <c r="X40" i="56" s="1"/>
  <c r="Y40" i="56" s="1"/>
  <c r="Z40" i="56" s="1"/>
  <c r="AB40" i="56" s="1"/>
  <c r="K40" i="56"/>
  <c r="L40" i="56" s="1"/>
  <c r="M40" i="56" s="1"/>
  <c r="N40" i="56" s="1"/>
  <c r="O40" i="56" s="1"/>
  <c r="P40" i="56" s="1"/>
  <c r="W15" i="56"/>
  <c r="X15" i="56" s="1"/>
  <c r="K15" i="56"/>
  <c r="W23" i="56"/>
  <c r="X23" i="56" s="1"/>
  <c r="K23" i="56"/>
  <c r="L23" i="56" s="1"/>
  <c r="M23" i="56" s="1"/>
  <c r="N23" i="56" s="1"/>
  <c r="O23" i="56" s="1"/>
  <c r="P23" i="56" s="1"/>
  <c r="W31" i="56"/>
  <c r="X31" i="56" s="1"/>
  <c r="K31" i="56"/>
  <c r="L31" i="56" s="1"/>
  <c r="M31" i="56" s="1"/>
  <c r="N31" i="56" s="1"/>
  <c r="O31" i="56" s="1"/>
  <c r="P31" i="56" s="1"/>
  <c r="Q31" i="56" s="1"/>
  <c r="W39" i="56"/>
  <c r="X39" i="56" s="1"/>
  <c r="K39" i="56"/>
  <c r="L39" i="56" s="1"/>
  <c r="M39" i="56" s="1"/>
  <c r="N39" i="56" s="1"/>
  <c r="O39" i="56" s="1"/>
  <c r="P39" i="56" s="1"/>
  <c r="W47" i="56"/>
  <c r="X47" i="56" s="1"/>
  <c r="K47" i="56"/>
  <c r="L47" i="56" s="1"/>
  <c r="M47" i="56" s="1"/>
  <c r="N47" i="56" s="1"/>
  <c r="O47" i="56" s="1"/>
  <c r="P47" i="56" s="1"/>
  <c r="W55" i="56"/>
  <c r="X55" i="56" s="1"/>
  <c r="K55" i="56"/>
  <c r="L55" i="56" s="1"/>
  <c r="M55" i="56" s="1"/>
  <c r="N55" i="56" s="1"/>
  <c r="O55" i="56" s="1"/>
  <c r="P55" i="56" s="1"/>
  <c r="W63" i="56"/>
  <c r="X63" i="56" s="1"/>
  <c r="K63" i="56"/>
  <c r="L63" i="56" s="1"/>
  <c r="M63" i="56" s="1"/>
  <c r="N63" i="56" s="1"/>
  <c r="O63" i="56" s="1"/>
  <c r="P63" i="56" s="1"/>
  <c r="W105" i="56"/>
  <c r="X105" i="56" s="1"/>
  <c r="Y105" i="56" s="1"/>
  <c r="W97" i="56"/>
  <c r="X97" i="56" s="1"/>
  <c r="W89" i="56"/>
  <c r="X89" i="56" s="1"/>
  <c r="Y89" i="56" s="1"/>
  <c r="W81" i="56"/>
  <c r="X81" i="56" s="1"/>
  <c r="W73" i="56"/>
  <c r="X73" i="56" s="1"/>
  <c r="L15" i="56"/>
  <c r="M15" i="56" s="1"/>
  <c r="N15" i="56" s="1"/>
  <c r="O15" i="56" s="1"/>
  <c r="P15" i="56" s="1"/>
  <c r="L73" i="56"/>
  <c r="M73" i="56" s="1"/>
  <c r="N73" i="56" s="1"/>
  <c r="O73" i="56" s="1"/>
  <c r="P73" i="56" s="1"/>
  <c r="L81" i="56"/>
  <c r="M81" i="56" s="1"/>
  <c r="N81" i="56" s="1"/>
  <c r="O81" i="56" s="1"/>
  <c r="P81" i="56" s="1"/>
  <c r="L89" i="56"/>
  <c r="M89" i="56" s="1"/>
  <c r="N89" i="56" s="1"/>
  <c r="O89" i="56" s="1"/>
  <c r="P89" i="56" s="1"/>
  <c r="L97" i="56"/>
  <c r="M97" i="56" s="1"/>
  <c r="N97" i="56" s="1"/>
  <c r="O97" i="56" s="1"/>
  <c r="P97" i="56" s="1"/>
  <c r="L105" i="56"/>
  <c r="M105" i="56" s="1"/>
  <c r="N105" i="56" s="1"/>
  <c r="O105" i="56" s="1"/>
  <c r="P105" i="56" s="1"/>
  <c r="I145" i="56"/>
  <c r="J145" i="56" s="1"/>
  <c r="W145" i="56" s="1"/>
  <c r="X145" i="56" s="1"/>
  <c r="I149" i="56"/>
  <c r="J149" i="56" s="1"/>
  <c r="I153" i="56"/>
  <c r="J153" i="56" s="1"/>
  <c r="K153" i="56" s="1"/>
  <c r="L153" i="56" s="1"/>
  <c r="M153" i="56" s="1"/>
  <c r="N153" i="56" s="1"/>
  <c r="O153" i="56" s="1"/>
  <c r="P153" i="56" s="1"/>
  <c r="I157" i="56"/>
  <c r="J157" i="56" s="1"/>
  <c r="I161" i="56"/>
  <c r="J161" i="56" s="1"/>
  <c r="W161" i="56" s="1"/>
  <c r="X161" i="56" s="1"/>
  <c r="I165" i="56"/>
  <c r="J165" i="56" s="1"/>
  <c r="I169" i="56"/>
  <c r="J169" i="56" s="1"/>
  <c r="K169" i="56" s="1"/>
  <c r="L169" i="56" s="1"/>
  <c r="M169" i="56" s="1"/>
  <c r="N169" i="56" s="1"/>
  <c r="O169" i="56" s="1"/>
  <c r="P169" i="56" s="1"/>
  <c r="I173" i="56"/>
  <c r="J173" i="56" s="1"/>
  <c r="I177" i="56"/>
  <c r="J177" i="56" s="1"/>
  <c r="W177" i="56" s="1"/>
  <c r="X177" i="56" s="1"/>
  <c r="I181" i="56"/>
  <c r="J181" i="56" s="1"/>
  <c r="I185" i="56"/>
  <c r="J185" i="56" s="1"/>
  <c r="K185" i="56" s="1"/>
  <c r="L185" i="56" s="1"/>
  <c r="M185" i="56" s="1"/>
  <c r="N185" i="56" s="1"/>
  <c r="O185" i="56" s="1"/>
  <c r="P185" i="56" s="1"/>
  <c r="I189" i="56"/>
  <c r="J189" i="56" s="1"/>
  <c r="I193" i="56"/>
  <c r="J193" i="56" s="1"/>
  <c r="W193" i="56" s="1"/>
  <c r="X193" i="56" s="1"/>
  <c r="I197" i="56"/>
  <c r="J197" i="56" s="1"/>
  <c r="I201" i="56"/>
  <c r="J201" i="56" s="1"/>
  <c r="K201" i="56" s="1"/>
  <c r="L201" i="56" s="1"/>
  <c r="M201" i="56" s="1"/>
  <c r="N201" i="56" s="1"/>
  <c r="O201" i="56" s="1"/>
  <c r="P201" i="56" s="1"/>
  <c r="I205" i="56"/>
  <c r="J205" i="56" s="1"/>
  <c r="I209" i="56"/>
  <c r="J209" i="56" s="1"/>
  <c r="W209" i="56" s="1"/>
  <c r="X209" i="56" s="1"/>
  <c r="I216" i="56"/>
  <c r="J216" i="56" s="1"/>
  <c r="I220" i="56"/>
  <c r="J220" i="56" s="1"/>
  <c r="K220" i="56" s="1"/>
  <c r="L220" i="56" s="1"/>
  <c r="M220" i="56" s="1"/>
  <c r="N220" i="56" s="1"/>
  <c r="O220" i="56" s="1"/>
  <c r="P220" i="56" s="1"/>
  <c r="I224" i="56"/>
  <c r="J224" i="56" s="1"/>
  <c r="I228" i="56"/>
  <c r="J228" i="56" s="1"/>
  <c r="W228" i="56" s="1"/>
  <c r="X228" i="56" s="1"/>
  <c r="I232" i="56"/>
  <c r="J232" i="56" s="1"/>
  <c r="I236" i="56"/>
  <c r="J236" i="56" s="1"/>
  <c r="K236" i="56" s="1"/>
  <c r="L236" i="56" s="1"/>
  <c r="M236" i="56" s="1"/>
  <c r="N236" i="56" s="1"/>
  <c r="O236" i="56" s="1"/>
  <c r="P236" i="56" s="1"/>
  <c r="I240" i="56"/>
  <c r="J240" i="56" s="1"/>
  <c r="I244" i="56"/>
  <c r="J244" i="56" s="1"/>
  <c r="W244" i="56" s="1"/>
  <c r="X244" i="56" s="1"/>
  <c r="I248" i="56"/>
  <c r="J248" i="56" s="1"/>
  <c r="I252" i="56"/>
  <c r="J252" i="56" s="1"/>
  <c r="K252" i="56" s="1"/>
  <c r="L252" i="56" s="1"/>
  <c r="M252" i="56" s="1"/>
  <c r="N252" i="56" s="1"/>
  <c r="O252" i="56" s="1"/>
  <c r="P252" i="56" s="1"/>
  <c r="I256" i="56"/>
  <c r="J256" i="56" s="1"/>
  <c r="I210" i="56"/>
  <c r="J210" i="56" s="1"/>
  <c r="W210" i="56" s="1"/>
  <c r="X210" i="56" s="1"/>
  <c r="AE210" i="56" s="1"/>
  <c r="I214" i="56"/>
  <c r="J214" i="56" s="1"/>
  <c r="I218" i="56"/>
  <c r="J218" i="56" s="1"/>
  <c r="K218" i="56" s="1"/>
  <c r="L218" i="56" s="1"/>
  <c r="M218" i="56" s="1"/>
  <c r="N218" i="56" s="1"/>
  <c r="O218" i="56" s="1"/>
  <c r="P218" i="56" s="1"/>
  <c r="I222" i="56"/>
  <c r="J222" i="56" s="1"/>
  <c r="I226" i="56"/>
  <c r="J226" i="56" s="1"/>
  <c r="W226" i="56" s="1"/>
  <c r="X226" i="56" s="1"/>
  <c r="I230" i="56"/>
  <c r="J230" i="56" s="1"/>
  <c r="I234" i="56"/>
  <c r="J234" i="56" s="1"/>
  <c r="K234" i="56" s="1"/>
  <c r="L234" i="56" s="1"/>
  <c r="M234" i="56" s="1"/>
  <c r="N234" i="56" s="1"/>
  <c r="O234" i="56" s="1"/>
  <c r="P234" i="56" s="1"/>
  <c r="I306" i="56"/>
  <c r="J306" i="56" s="1"/>
  <c r="I310" i="56"/>
  <c r="J310" i="56" s="1"/>
  <c r="W310" i="56" s="1"/>
  <c r="X310" i="56" s="1"/>
  <c r="I314" i="56"/>
  <c r="J314" i="56" s="1"/>
  <c r="I318" i="56"/>
  <c r="J318" i="56" s="1"/>
  <c r="K318" i="56" s="1"/>
  <c r="L318" i="56" s="1"/>
  <c r="M318" i="56" s="1"/>
  <c r="N318" i="56" s="1"/>
  <c r="O318" i="56" s="1"/>
  <c r="P318" i="56" s="1"/>
  <c r="I322" i="56"/>
  <c r="J322" i="56" s="1"/>
  <c r="I326" i="56"/>
  <c r="J326" i="56" s="1"/>
  <c r="W326" i="56" s="1"/>
  <c r="X326" i="56" s="1"/>
  <c r="I330" i="56"/>
  <c r="J330" i="56" s="1"/>
  <c r="I334" i="56"/>
  <c r="J334" i="56" s="1"/>
  <c r="K334" i="56" s="1"/>
  <c r="L334" i="56" s="1"/>
  <c r="M334" i="56" s="1"/>
  <c r="N334" i="56" s="1"/>
  <c r="O334" i="56" s="1"/>
  <c r="P334" i="56" s="1"/>
  <c r="I340" i="56"/>
  <c r="J340" i="56" s="1"/>
  <c r="I344" i="56"/>
  <c r="J344" i="56" s="1"/>
  <c r="W344" i="56" s="1"/>
  <c r="X344" i="56" s="1"/>
  <c r="I348" i="56"/>
  <c r="J348" i="56" s="1"/>
  <c r="I352" i="56"/>
  <c r="J352" i="56" s="1"/>
  <c r="K352" i="56" s="1"/>
  <c r="L352" i="56" s="1"/>
  <c r="M352" i="56" s="1"/>
  <c r="N352" i="56" s="1"/>
  <c r="O352" i="56" s="1"/>
  <c r="P352" i="56" s="1"/>
  <c r="I356" i="56"/>
  <c r="J356" i="56" s="1"/>
  <c r="I360" i="56"/>
  <c r="J360" i="56" s="1"/>
  <c r="W360" i="56" s="1"/>
  <c r="X360" i="56" s="1"/>
  <c r="I364" i="56"/>
  <c r="J364" i="56" s="1"/>
  <c r="I368" i="56"/>
  <c r="J368" i="56" s="1"/>
  <c r="K368" i="56" s="1"/>
  <c r="L368" i="56" s="1"/>
  <c r="M368" i="56" s="1"/>
  <c r="N368" i="56" s="1"/>
  <c r="O368" i="56" s="1"/>
  <c r="P368" i="56" s="1"/>
  <c r="I375" i="56"/>
  <c r="J375" i="56" s="1"/>
  <c r="I212" i="56"/>
  <c r="J212" i="56" s="1"/>
  <c r="W212" i="56" s="1"/>
  <c r="X212" i="56" s="1"/>
  <c r="I242" i="56"/>
  <c r="J242" i="56" s="1"/>
  <c r="I254" i="56"/>
  <c r="J254" i="56" s="1"/>
  <c r="K254" i="56" s="1"/>
  <c r="L254" i="56" s="1"/>
  <c r="M254" i="56" s="1"/>
  <c r="N254" i="56" s="1"/>
  <c r="O254" i="56" s="1"/>
  <c r="P254" i="56" s="1"/>
  <c r="I264" i="56"/>
  <c r="J264" i="56" s="1"/>
  <c r="I268" i="56"/>
  <c r="J268" i="56" s="1"/>
  <c r="W268" i="56" s="1"/>
  <c r="X268" i="56" s="1"/>
  <c r="I276" i="56"/>
  <c r="J276" i="56" s="1"/>
  <c r="I284" i="56"/>
  <c r="J284" i="56" s="1"/>
  <c r="K284" i="56" s="1"/>
  <c r="L284" i="56" s="1"/>
  <c r="M284" i="56" s="1"/>
  <c r="N284" i="56" s="1"/>
  <c r="O284" i="56" s="1"/>
  <c r="P284" i="56" s="1"/>
  <c r="I292" i="56"/>
  <c r="J292" i="56" s="1"/>
  <c r="I296" i="56"/>
  <c r="J296" i="56" s="1"/>
  <c r="W296" i="56" s="1"/>
  <c r="X296" i="56" s="1"/>
  <c r="I304" i="56"/>
  <c r="J304" i="56" s="1"/>
  <c r="I261" i="56"/>
  <c r="J261" i="56" s="1"/>
  <c r="K261" i="56" s="1"/>
  <c r="L261" i="56" s="1"/>
  <c r="M261" i="56" s="1"/>
  <c r="N261" i="56" s="1"/>
  <c r="O261" i="56" s="1"/>
  <c r="P261" i="56" s="1"/>
  <c r="I266" i="56"/>
  <c r="J266" i="56" s="1"/>
  <c r="I274" i="56"/>
  <c r="J274" i="56" s="1"/>
  <c r="W274" i="56" s="1"/>
  <c r="X274" i="56" s="1"/>
  <c r="I282" i="56"/>
  <c r="J282" i="56" s="1"/>
  <c r="I290" i="56"/>
  <c r="J290" i="56" s="1"/>
  <c r="K290" i="56" s="1"/>
  <c r="L290" i="56" s="1"/>
  <c r="M290" i="56" s="1"/>
  <c r="N290" i="56" s="1"/>
  <c r="O290" i="56" s="1"/>
  <c r="P290" i="56" s="1"/>
  <c r="I298" i="56"/>
  <c r="J298" i="56" s="1"/>
  <c r="I308" i="56"/>
  <c r="J308" i="56" s="1"/>
  <c r="W308" i="56" s="1"/>
  <c r="X308" i="56" s="1"/>
  <c r="I312" i="56"/>
  <c r="J312" i="56" s="1"/>
  <c r="I320" i="56"/>
  <c r="J320" i="56" s="1"/>
  <c r="K320" i="56" s="1"/>
  <c r="L320" i="56" s="1"/>
  <c r="M320" i="56" s="1"/>
  <c r="N320" i="56" s="1"/>
  <c r="O320" i="56" s="1"/>
  <c r="P320" i="56" s="1"/>
  <c r="I328" i="56"/>
  <c r="J328" i="56" s="1"/>
  <c r="I338" i="56"/>
  <c r="J338" i="56" s="1"/>
  <c r="W338" i="56" s="1"/>
  <c r="X338" i="56" s="1"/>
  <c r="I346" i="56"/>
  <c r="J346" i="56" s="1"/>
  <c r="I354" i="56"/>
  <c r="J354" i="56" s="1"/>
  <c r="K354" i="56" s="1"/>
  <c r="L354" i="56" s="1"/>
  <c r="M354" i="56" s="1"/>
  <c r="N354" i="56" s="1"/>
  <c r="O354" i="56" s="1"/>
  <c r="P354" i="56" s="1"/>
  <c r="I362" i="56"/>
  <c r="J362" i="56" s="1"/>
  <c r="I366" i="56"/>
  <c r="J366" i="56" s="1"/>
  <c r="W366" i="56" s="1"/>
  <c r="X366" i="56" s="1"/>
  <c r="I373" i="56"/>
  <c r="J373" i="56" s="1"/>
  <c r="W19" i="56"/>
  <c r="X19" i="56" s="1"/>
  <c r="K19" i="56"/>
  <c r="L19" i="56" s="1"/>
  <c r="M19" i="56" s="1"/>
  <c r="N19" i="56" s="1"/>
  <c r="O19" i="56" s="1"/>
  <c r="P19" i="56" s="1"/>
  <c r="W27" i="56"/>
  <c r="X27" i="56" s="1"/>
  <c r="K27" i="56"/>
  <c r="L27" i="56" s="1"/>
  <c r="M27" i="56" s="1"/>
  <c r="N27" i="56" s="1"/>
  <c r="O27" i="56" s="1"/>
  <c r="P27" i="56" s="1"/>
  <c r="W35" i="56"/>
  <c r="X35" i="56" s="1"/>
  <c r="K35" i="56"/>
  <c r="L35" i="56" s="1"/>
  <c r="M35" i="56" s="1"/>
  <c r="N35" i="56" s="1"/>
  <c r="O35" i="56" s="1"/>
  <c r="P35" i="56" s="1"/>
  <c r="W43" i="56"/>
  <c r="X43" i="56" s="1"/>
  <c r="K43" i="56"/>
  <c r="L43" i="56" s="1"/>
  <c r="M43" i="56" s="1"/>
  <c r="N43" i="56" s="1"/>
  <c r="O43" i="56" s="1"/>
  <c r="P43" i="56" s="1"/>
  <c r="W51" i="56"/>
  <c r="X51" i="56" s="1"/>
  <c r="K51" i="56"/>
  <c r="L51" i="56" s="1"/>
  <c r="M51" i="56" s="1"/>
  <c r="N51" i="56" s="1"/>
  <c r="O51" i="56" s="1"/>
  <c r="P51" i="56" s="1"/>
  <c r="W59" i="56"/>
  <c r="X59" i="56" s="1"/>
  <c r="K59" i="56"/>
  <c r="L59" i="56" s="1"/>
  <c r="M59" i="56" s="1"/>
  <c r="N59" i="56" s="1"/>
  <c r="O59" i="56" s="1"/>
  <c r="P59" i="56" s="1"/>
  <c r="W67" i="56"/>
  <c r="X67" i="56" s="1"/>
  <c r="K67" i="56"/>
  <c r="L67" i="56" s="1"/>
  <c r="M67" i="56" s="1"/>
  <c r="N67" i="56" s="1"/>
  <c r="O67" i="56" s="1"/>
  <c r="P67" i="56" s="1"/>
  <c r="Q101" i="56"/>
  <c r="W11" i="56"/>
  <c r="X11" i="56" s="1"/>
  <c r="K11" i="56"/>
  <c r="L11" i="56" s="1"/>
  <c r="M11" i="56" s="1"/>
  <c r="N11" i="56" s="1"/>
  <c r="O11" i="56" s="1"/>
  <c r="P11" i="56" s="1"/>
  <c r="W18" i="56"/>
  <c r="X18" i="56" s="1"/>
  <c r="K18" i="56"/>
  <c r="L18" i="56" s="1"/>
  <c r="M18" i="56" s="1"/>
  <c r="N18" i="56" s="1"/>
  <c r="O18" i="56" s="1"/>
  <c r="P18" i="56" s="1"/>
  <c r="W26" i="56"/>
  <c r="X26" i="56" s="1"/>
  <c r="K26" i="56"/>
  <c r="L26" i="56" s="1"/>
  <c r="M26" i="56" s="1"/>
  <c r="N26" i="56" s="1"/>
  <c r="O26" i="56" s="1"/>
  <c r="P26" i="56" s="1"/>
  <c r="W34" i="56"/>
  <c r="X34" i="56" s="1"/>
  <c r="K34" i="56"/>
  <c r="L34" i="56" s="1"/>
  <c r="M34" i="56" s="1"/>
  <c r="N34" i="56" s="1"/>
  <c r="O34" i="56" s="1"/>
  <c r="P34" i="56" s="1"/>
  <c r="W42" i="56"/>
  <c r="X42" i="56" s="1"/>
  <c r="K42" i="56"/>
  <c r="L42" i="56" s="1"/>
  <c r="M42" i="56" s="1"/>
  <c r="N42" i="56" s="1"/>
  <c r="O42" i="56" s="1"/>
  <c r="P42" i="56" s="1"/>
  <c r="W50" i="56"/>
  <c r="X50" i="56" s="1"/>
  <c r="K50" i="56"/>
  <c r="L50" i="56" s="1"/>
  <c r="M50" i="56" s="1"/>
  <c r="N50" i="56" s="1"/>
  <c r="O50" i="56" s="1"/>
  <c r="P50" i="56" s="1"/>
  <c r="W58" i="56"/>
  <c r="X58" i="56" s="1"/>
  <c r="K58" i="56"/>
  <c r="L58" i="56" s="1"/>
  <c r="M58" i="56" s="1"/>
  <c r="N58" i="56" s="1"/>
  <c r="O58" i="56" s="1"/>
  <c r="P58" i="56" s="1"/>
  <c r="W66" i="56"/>
  <c r="X66" i="56" s="1"/>
  <c r="K66" i="56"/>
  <c r="L66" i="56" s="1"/>
  <c r="M66" i="56" s="1"/>
  <c r="N66" i="56" s="1"/>
  <c r="O66" i="56" s="1"/>
  <c r="P66" i="56" s="1"/>
  <c r="W76" i="56"/>
  <c r="X76" i="56" s="1"/>
  <c r="K76" i="56"/>
  <c r="L76" i="56" s="1"/>
  <c r="M76" i="56" s="1"/>
  <c r="N76" i="56" s="1"/>
  <c r="O76" i="56" s="1"/>
  <c r="P76" i="56" s="1"/>
  <c r="W84" i="56"/>
  <c r="X84" i="56" s="1"/>
  <c r="K84" i="56"/>
  <c r="L84" i="56" s="1"/>
  <c r="M84" i="56" s="1"/>
  <c r="N84" i="56" s="1"/>
  <c r="O84" i="56" s="1"/>
  <c r="P84" i="56" s="1"/>
  <c r="W92" i="56"/>
  <c r="X92" i="56" s="1"/>
  <c r="K92" i="56"/>
  <c r="L92" i="56" s="1"/>
  <c r="M92" i="56" s="1"/>
  <c r="N92" i="56" s="1"/>
  <c r="O92" i="56" s="1"/>
  <c r="P92" i="56" s="1"/>
  <c r="W100" i="56"/>
  <c r="X100" i="56" s="1"/>
  <c r="K100" i="56"/>
  <c r="L100" i="56" s="1"/>
  <c r="M100" i="56" s="1"/>
  <c r="N100" i="56" s="1"/>
  <c r="O100" i="56" s="1"/>
  <c r="P100" i="56" s="1"/>
  <c r="W13" i="56"/>
  <c r="X13" i="56" s="1"/>
  <c r="AE13" i="56" s="1"/>
  <c r="K13" i="56"/>
  <c r="L13" i="56" s="1"/>
  <c r="M13" i="56" s="1"/>
  <c r="N13" i="56" s="1"/>
  <c r="O13" i="56" s="1"/>
  <c r="P13" i="56" s="1"/>
  <c r="W21" i="56"/>
  <c r="X21" i="56" s="1"/>
  <c r="AE21" i="56" s="1"/>
  <c r="K21" i="56"/>
  <c r="L21" i="56" s="1"/>
  <c r="M21" i="56" s="1"/>
  <c r="N21" i="56" s="1"/>
  <c r="O21" i="56" s="1"/>
  <c r="P21" i="56" s="1"/>
  <c r="W29" i="56"/>
  <c r="X29" i="56" s="1"/>
  <c r="AE29" i="56" s="1"/>
  <c r="K29" i="56"/>
  <c r="L29" i="56" s="1"/>
  <c r="M29" i="56" s="1"/>
  <c r="N29" i="56" s="1"/>
  <c r="O29" i="56" s="1"/>
  <c r="P29" i="56" s="1"/>
  <c r="W37" i="56"/>
  <c r="X37" i="56" s="1"/>
  <c r="AE37" i="56" s="1"/>
  <c r="K37" i="56"/>
  <c r="L37" i="56" s="1"/>
  <c r="M37" i="56" s="1"/>
  <c r="N37" i="56" s="1"/>
  <c r="O37" i="56" s="1"/>
  <c r="P37" i="56" s="1"/>
  <c r="W45" i="56"/>
  <c r="X45" i="56" s="1"/>
  <c r="AE45" i="56" s="1"/>
  <c r="K45" i="56"/>
  <c r="L45" i="56" s="1"/>
  <c r="M45" i="56" s="1"/>
  <c r="N45" i="56" s="1"/>
  <c r="O45" i="56" s="1"/>
  <c r="P45" i="56" s="1"/>
  <c r="W53" i="56"/>
  <c r="X53" i="56" s="1"/>
  <c r="AE53" i="56" s="1"/>
  <c r="K53" i="56"/>
  <c r="L53" i="56" s="1"/>
  <c r="M53" i="56" s="1"/>
  <c r="N53" i="56" s="1"/>
  <c r="O53" i="56" s="1"/>
  <c r="P53" i="56" s="1"/>
  <c r="W61" i="56"/>
  <c r="X61" i="56" s="1"/>
  <c r="AE61" i="56" s="1"/>
  <c r="K61" i="56"/>
  <c r="L61" i="56" s="1"/>
  <c r="M61" i="56" s="1"/>
  <c r="N61" i="56" s="1"/>
  <c r="O61" i="56" s="1"/>
  <c r="P61" i="56" s="1"/>
  <c r="W69" i="56"/>
  <c r="X69" i="56" s="1"/>
  <c r="AE69" i="56" s="1"/>
  <c r="K69" i="56"/>
  <c r="L69" i="56" s="1"/>
  <c r="M69" i="56" s="1"/>
  <c r="N69" i="56" s="1"/>
  <c r="O69" i="56" s="1"/>
  <c r="P69" i="56" s="1"/>
  <c r="K75" i="56"/>
  <c r="L75" i="56" s="1"/>
  <c r="M75" i="56" s="1"/>
  <c r="N75" i="56" s="1"/>
  <c r="O75" i="56" s="1"/>
  <c r="P75" i="56" s="1"/>
  <c r="W75" i="56"/>
  <c r="X75" i="56" s="1"/>
  <c r="K83" i="56"/>
  <c r="L83" i="56" s="1"/>
  <c r="M83" i="56" s="1"/>
  <c r="N83" i="56" s="1"/>
  <c r="O83" i="56" s="1"/>
  <c r="P83" i="56" s="1"/>
  <c r="W83" i="56"/>
  <c r="X83" i="56" s="1"/>
  <c r="K91" i="56"/>
  <c r="L91" i="56" s="1"/>
  <c r="M91" i="56" s="1"/>
  <c r="N91" i="56" s="1"/>
  <c r="O91" i="56" s="1"/>
  <c r="P91" i="56" s="1"/>
  <c r="W91" i="56"/>
  <c r="X91" i="56" s="1"/>
  <c r="W99" i="56"/>
  <c r="X99" i="56" s="1"/>
  <c r="K99" i="56"/>
  <c r="L99" i="56" s="1"/>
  <c r="M99" i="56" s="1"/>
  <c r="N99" i="56" s="1"/>
  <c r="O99" i="56" s="1"/>
  <c r="P99" i="56" s="1"/>
  <c r="K107" i="56"/>
  <c r="L107" i="56" s="1"/>
  <c r="M107" i="56" s="1"/>
  <c r="N107" i="56" s="1"/>
  <c r="O107" i="56" s="1"/>
  <c r="P107" i="56" s="1"/>
  <c r="W107" i="56"/>
  <c r="X107" i="56" s="1"/>
  <c r="Z16" i="56"/>
  <c r="AB16" i="56" s="1"/>
  <c r="Z20" i="56"/>
  <c r="Z28" i="56"/>
  <c r="Z32" i="56"/>
  <c r="AB32" i="56" s="1"/>
  <c r="Z36" i="56"/>
  <c r="Z12" i="56"/>
  <c r="AB12" i="56" s="1"/>
  <c r="Z44" i="56"/>
  <c r="Z52" i="56"/>
  <c r="AB52" i="56" s="1"/>
  <c r="Z60" i="56"/>
  <c r="Z68" i="56"/>
  <c r="AB68" i="56" s="1"/>
  <c r="Q94" i="56"/>
  <c r="I112" i="56"/>
  <c r="J112" i="56" s="1"/>
  <c r="I116" i="56"/>
  <c r="J116" i="56" s="1"/>
  <c r="I120" i="56"/>
  <c r="J120" i="56" s="1"/>
  <c r="I124" i="56"/>
  <c r="J124" i="56" s="1"/>
  <c r="I128" i="56"/>
  <c r="J128" i="56" s="1"/>
  <c r="I132" i="56"/>
  <c r="J132" i="56" s="1"/>
  <c r="I136" i="56"/>
  <c r="J136" i="56" s="1"/>
  <c r="I140" i="56"/>
  <c r="J140" i="56" s="1"/>
  <c r="I144" i="56"/>
  <c r="J144" i="56" s="1"/>
  <c r="I148" i="56"/>
  <c r="J148" i="56" s="1"/>
  <c r="I152" i="56"/>
  <c r="J152" i="56" s="1"/>
  <c r="I156" i="56"/>
  <c r="J156" i="56" s="1"/>
  <c r="I160" i="56"/>
  <c r="J160" i="56" s="1"/>
  <c r="I164" i="56"/>
  <c r="J164" i="56" s="1"/>
  <c r="I168" i="56"/>
  <c r="J168" i="56" s="1"/>
  <c r="I172" i="56"/>
  <c r="J172" i="56" s="1"/>
  <c r="I176" i="56"/>
  <c r="J176" i="56" s="1"/>
  <c r="I180" i="56"/>
  <c r="J180" i="56" s="1"/>
  <c r="I184" i="56"/>
  <c r="J184" i="56" s="1"/>
  <c r="I188" i="56"/>
  <c r="J188" i="56" s="1"/>
  <c r="I192" i="56"/>
  <c r="J192" i="56" s="1"/>
  <c r="I196" i="56"/>
  <c r="J196" i="56" s="1"/>
  <c r="I200" i="56"/>
  <c r="J200" i="56" s="1"/>
  <c r="I204" i="56"/>
  <c r="J204" i="56" s="1"/>
  <c r="I208" i="56"/>
  <c r="J208" i="56" s="1"/>
  <c r="I374" i="56"/>
  <c r="J374" i="56" s="1"/>
  <c r="I361" i="56"/>
  <c r="J361" i="56" s="1"/>
  <c r="I357" i="56"/>
  <c r="J357" i="56" s="1"/>
  <c r="I353" i="56"/>
  <c r="J353" i="56" s="1"/>
  <c r="I349" i="56"/>
  <c r="J349" i="56" s="1"/>
  <c r="I345" i="56"/>
  <c r="J345" i="56" s="1"/>
  <c r="I341" i="56"/>
  <c r="J341" i="56" s="1"/>
  <c r="I337" i="56"/>
  <c r="J337" i="56" s="1"/>
  <c r="I262" i="56"/>
  <c r="J262" i="56" s="1"/>
  <c r="I213" i="56"/>
  <c r="J213" i="56" s="1"/>
  <c r="I162" i="56"/>
  <c r="J162" i="56" s="1"/>
  <c r="I166" i="56"/>
  <c r="J166" i="56" s="1"/>
  <c r="I170" i="56"/>
  <c r="J170" i="56" s="1"/>
  <c r="I174" i="56"/>
  <c r="J174" i="56" s="1"/>
  <c r="I178" i="56"/>
  <c r="J178" i="56" s="1"/>
  <c r="I182" i="56"/>
  <c r="J182" i="56" s="1"/>
  <c r="I186" i="56"/>
  <c r="J186" i="56" s="1"/>
  <c r="I190" i="56"/>
  <c r="J190" i="56" s="1"/>
  <c r="I194" i="56"/>
  <c r="J194" i="56" s="1"/>
  <c r="I198" i="56"/>
  <c r="J198" i="56" s="1"/>
  <c r="I202" i="56"/>
  <c r="J202" i="56" s="1"/>
  <c r="I206" i="56"/>
  <c r="J206" i="56" s="1"/>
  <c r="I219" i="56"/>
  <c r="J219" i="56" s="1"/>
  <c r="I227" i="56"/>
  <c r="J227" i="56" s="1"/>
  <c r="I235" i="56"/>
  <c r="J235" i="56" s="1"/>
  <c r="I245" i="56"/>
  <c r="J245" i="56" s="1"/>
  <c r="I253" i="56"/>
  <c r="J253" i="56" s="1"/>
  <c r="I217" i="56"/>
  <c r="J217" i="56" s="1"/>
  <c r="I225" i="56"/>
  <c r="J225" i="56" s="1"/>
  <c r="I311" i="56"/>
  <c r="J311" i="56" s="1"/>
  <c r="I313" i="56"/>
  <c r="J313" i="56" s="1"/>
  <c r="I321" i="56"/>
  <c r="J321" i="56" s="1"/>
  <c r="I329" i="56"/>
  <c r="J329" i="56" s="1"/>
  <c r="I367" i="56"/>
  <c r="J367" i="56" s="1"/>
  <c r="W14" i="56"/>
  <c r="X14" i="56" s="1"/>
  <c r="K14" i="56"/>
  <c r="L14" i="56" s="1"/>
  <c r="M14" i="56" s="1"/>
  <c r="N14" i="56" s="1"/>
  <c r="O14" i="56" s="1"/>
  <c r="P14" i="56" s="1"/>
  <c r="W22" i="56"/>
  <c r="X22" i="56" s="1"/>
  <c r="K22" i="56"/>
  <c r="L22" i="56" s="1"/>
  <c r="M22" i="56" s="1"/>
  <c r="N22" i="56" s="1"/>
  <c r="O22" i="56" s="1"/>
  <c r="P22" i="56" s="1"/>
  <c r="W30" i="56"/>
  <c r="X30" i="56" s="1"/>
  <c r="K30" i="56"/>
  <c r="L30" i="56" s="1"/>
  <c r="M30" i="56" s="1"/>
  <c r="N30" i="56" s="1"/>
  <c r="O30" i="56" s="1"/>
  <c r="P30" i="56" s="1"/>
  <c r="W38" i="56"/>
  <c r="X38" i="56" s="1"/>
  <c r="K38" i="56"/>
  <c r="L38" i="56" s="1"/>
  <c r="M38" i="56" s="1"/>
  <c r="N38" i="56" s="1"/>
  <c r="O38" i="56" s="1"/>
  <c r="P38" i="56" s="1"/>
  <c r="W46" i="56"/>
  <c r="X46" i="56" s="1"/>
  <c r="K46" i="56"/>
  <c r="L46" i="56" s="1"/>
  <c r="M46" i="56" s="1"/>
  <c r="N46" i="56" s="1"/>
  <c r="O46" i="56" s="1"/>
  <c r="P46" i="56" s="1"/>
  <c r="W54" i="56"/>
  <c r="X54" i="56" s="1"/>
  <c r="K54" i="56"/>
  <c r="L54" i="56" s="1"/>
  <c r="M54" i="56" s="1"/>
  <c r="N54" i="56" s="1"/>
  <c r="O54" i="56" s="1"/>
  <c r="P54" i="56" s="1"/>
  <c r="W62" i="56"/>
  <c r="X62" i="56" s="1"/>
  <c r="K62" i="56"/>
  <c r="L62" i="56" s="1"/>
  <c r="M62" i="56" s="1"/>
  <c r="N62" i="56" s="1"/>
  <c r="O62" i="56" s="1"/>
  <c r="P62" i="56" s="1"/>
  <c r="W72" i="56"/>
  <c r="X72" i="56" s="1"/>
  <c r="K72" i="56"/>
  <c r="L72" i="56" s="1"/>
  <c r="M72" i="56" s="1"/>
  <c r="N72" i="56" s="1"/>
  <c r="O72" i="56" s="1"/>
  <c r="P72" i="56" s="1"/>
  <c r="W80" i="56"/>
  <c r="X80" i="56" s="1"/>
  <c r="K80" i="56"/>
  <c r="L80" i="56" s="1"/>
  <c r="M80" i="56" s="1"/>
  <c r="N80" i="56" s="1"/>
  <c r="O80" i="56" s="1"/>
  <c r="P80" i="56" s="1"/>
  <c r="W88" i="56"/>
  <c r="X88" i="56" s="1"/>
  <c r="K88" i="56"/>
  <c r="L88" i="56" s="1"/>
  <c r="M88" i="56" s="1"/>
  <c r="N88" i="56" s="1"/>
  <c r="O88" i="56" s="1"/>
  <c r="P88" i="56" s="1"/>
  <c r="W96" i="56"/>
  <c r="X96" i="56" s="1"/>
  <c r="K96" i="56"/>
  <c r="L96" i="56" s="1"/>
  <c r="M96" i="56" s="1"/>
  <c r="N96" i="56" s="1"/>
  <c r="O96" i="56" s="1"/>
  <c r="P96" i="56" s="1"/>
  <c r="W104" i="56"/>
  <c r="X104" i="56" s="1"/>
  <c r="K104" i="56"/>
  <c r="L104" i="56" s="1"/>
  <c r="M104" i="56" s="1"/>
  <c r="N104" i="56" s="1"/>
  <c r="O104" i="56" s="1"/>
  <c r="P104" i="56" s="1"/>
  <c r="W17" i="56"/>
  <c r="X17" i="56" s="1"/>
  <c r="AE17" i="56" s="1"/>
  <c r="K17" i="56"/>
  <c r="L17" i="56" s="1"/>
  <c r="M17" i="56" s="1"/>
  <c r="N17" i="56" s="1"/>
  <c r="O17" i="56" s="1"/>
  <c r="P17" i="56" s="1"/>
  <c r="W25" i="56"/>
  <c r="X25" i="56" s="1"/>
  <c r="K25" i="56"/>
  <c r="L25" i="56" s="1"/>
  <c r="M25" i="56" s="1"/>
  <c r="N25" i="56" s="1"/>
  <c r="O25" i="56" s="1"/>
  <c r="P25" i="56" s="1"/>
  <c r="W33" i="56"/>
  <c r="X33" i="56" s="1"/>
  <c r="AE33" i="56" s="1"/>
  <c r="K33" i="56"/>
  <c r="L33" i="56" s="1"/>
  <c r="M33" i="56" s="1"/>
  <c r="N33" i="56" s="1"/>
  <c r="O33" i="56" s="1"/>
  <c r="P33" i="56" s="1"/>
  <c r="W41" i="56"/>
  <c r="X41" i="56" s="1"/>
  <c r="K41" i="56"/>
  <c r="L41" i="56" s="1"/>
  <c r="M41" i="56" s="1"/>
  <c r="N41" i="56" s="1"/>
  <c r="O41" i="56" s="1"/>
  <c r="P41" i="56" s="1"/>
  <c r="W49" i="56"/>
  <c r="X49" i="56" s="1"/>
  <c r="K49" i="56"/>
  <c r="L49" i="56" s="1"/>
  <c r="M49" i="56" s="1"/>
  <c r="N49" i="56" s="1"/>
  <c r="O49" i="56" s="1"/>
  <c r="P49" i="56" s="1"/>
  <c r="W57" i="56"/>
  <c r="X57" i="56" s="1"/>
  <c r="K57" i="56"/>
  <c r="L57" i="56" s="1"/>
  <c r="M57" i="56" s="1"/>
  <c r="N57" i="56" s="1"/>
  <c r="O57" i="56" s="1"/>
  <c r="P57" i="56" s="1"/>
  <c r="W65" i="56"/>
  <c r="X65" i="56" s="1"/>
  <c r="AE65" i="56" s="1"/>
  <c r="K65" i="56"/>
  <c r="L65" i="56" s="1"/>
  <c r="M65" i="56" s="1"/>
  <c r="N65" i="56" s="1"/>
  <c r="O65" i="56" s="1"/>
  <c r="P65" i="56" s="1"/>
  <c r="K71" i="56"/>
  <c r="L71" i="56" s="1"/>
  <c r="M71" i="56" s="1"/>
  <c r="N71" i="56" s="1"/>
  <c r="O71" i="56" s="1"/>
  <c r="P71" i="56" s="1"/>
  <c r="W71" i="56"/>
  <c r="X71" i="56" s="1"/>
  <c r="K79" i="56"/>
  <c r="L79" i="56" s="1"/>
  <c r="M79" i="56" s="1"/>
  <c r="N79" i="56" s="1"/>
  <c r="O79" i="56" s="1"/>
  <c r="P79" i="56" s="1"/>
  <c r="W79" i="56"/>
  <c r="X79" i="56" s="1"/>
  <c r="K87" i="56"/>
  <c r="L87" i="56" s="1"/>
  <c r="M87" i="56" s="1"/>
  <c r="N87" i="56" s="1"/>
  <c r="O87" i="56" s="1"/>
  <c r="P87" i="56" s="1"/>
  <c r="W87" i="56"/>
  <c r="X87" i="56" s="1"/>
  <c r="K95" i="56"/>
  <c r="L95" i="56" s="1"/>
  <c r="M95" i="56" s="1"/>
  <c r="N95" i="56" s="1"/>
  <c r="O95" i="56" s="1"/>
  <c r="P95" i="56" s="1"/>
  <c r="W95" i="56"/>
  <c r="X95" i="56" s="1"/>
  <c r="K103" i="56"/>
  <c r="L103" i="56" s="1"/>
  <c r="M103" i="56" s="1"/>
  <c r="N103" i="56" s="1"/>
  <c r="O103" i="56" s="1"/>
  <c r="P103" i="56" s="1"/>
  <c r="W103" i="56"/>
  <c r="X103" i="56" s="1"/>
  <c r="I113" i="56"/>
  <c r="J113" i="56" s="1"/>
  <c r="I117" i="56"/>
  <c r="J117" i="56" s="1"/>
  <c r="I121" i="56"/>
  <c r="J121" i="56" s="1"/>
  <c r="I125" i="56"/>
  <c r="J125" i="56" s="1"/>
  <c r="I129" i="56"/>
  <c r="J129" i="56" s="1"/>
  <c r="I133" i="56"/>
  <c r="J133" i="56" s="1"/>
  <c r="I137" i="56"/>
  <c r="J137" i="56" s="1"/>
  <c r="I141" i="56"/>
  <c r="J141" i="56" s="1"/>
  <c r="I163" i="56"/>
  <c r="J163" i="56" s="1"/>
  <c r="I167" i="56"/>
  <c r="J167" i="56" s="1"/>
  <c r="I171" i="56"/>
  <c r="J171" i="56" s="1"/>
  <c r="I175" i="56"/>
  <c r="J175" i="56" s="1"/>
  <c r="I179" i="56"/>
  <c r="J179" i="56" s="1"/>
  <c r="I183" i="56"/>
  <c r="J183" i="56" s="1"/>
  <c r="I187" i="56"/>
  <c r="J187" i="56" s="1"/>
  <c r="I191" i="56"/>
  <c r="J191" i="56" s="1"/>
  <c r="I195" i="56"/>
  <c r="J195" i="56" s="1"/>
  <c r="I199" i="56"/>
  <c r="J199" i="56" s="1"/>
  <c r="I203" i="56"/>
  <c r="J203" i="56" s="1"/>
  <c r="I207" i="56"/>
  <c r="J207" i="56" s="1"/>
  <c r="I336" i="56"/>
  <c r="J336" i="56" s="1"/>
  <c r="I108" i="56"/>
  <c r="J108" i="56" s="1"/>
  <c r="I110" i="56"/>
  <c r="J110" i="56" s="1"/>
  <c r="I114" i="56"/>
  <c r="J114" i="56" s="1"/>
  <c r="I118" i="56"/>
  <c r="J118" i="56" s="1"/>
  <c r="I122" i="56"/>
  <c r="J122" i="56" s="1"/>
  <c r="I126" i="56"/>
  <c r="J126" i="56" s="1"/>
  <c r="I130" i="56"/>
  <c r="J130" i="56" s="1"/>
  <c r="I134" i="56"/>
  <c r="J134" i="56" s="1"/>
  <c r="I138" i="56"/>
  <c r="J138" i="56" s="1"/>
  <c r="I142" i="56"/>
  <c r="J142" i="56" s="1"/>
  <c r="I239" i="56"/>
  <c r="J239" i="56" s="1"/>
  <c r="I243" i="56"/>
  <c r="J243" i="56" s="1"/>
  <c r="I247" i="56"/>
  <c r="J247" i="56" s="1"/>
  <c r="I251" i="56"/>
  <c r="J251" i="56" s="1"/>
  <c r="I255" i="56"/>
  <c r="J255" i="56" s="1"/>
  <c r="I259" i="56"/>
  <c r="J259" i="56" s="1"/>
  <c r="I265" i="56"/>
  <c r="J265" i="56" s="1"/>
  <c r="I269" i="56"/>
  <c r="J269" i="56" s="1"/>
  <c r="I273" i="56"/>
  <c r="J273" i="56" s="1"/>
  <c r="I277" i="56"/>
  <c r="J277" i="56" s="1"/>
  <c r="I281" i="56"/>
  <c r="J281" i="56" s="1"/>
  <c r="I285" i="56"/>
  <c r="J285" i="56" s="1"/>
  <c r="I289" i="56"/>
  <c r="J289" i="56" s="1"/>
  <c r="I293" i="56"/>
  <c r="J293" i="56" s="1"/>
  <c r="I297" i="56"/>
  <c r="J297" i="56" s="1"/>
  <c r="I301" i="56"/>
  <c r="J301" i="56" s="1"/>
  <c r="I307" i="56"/>
  <c r="J307" i="56" s="1"/>
  <c r="I315" i="56"/>
  <c r="J315" i="56" s="1"/>
  <c r="I263" i="56"/>
  <c r="J263" i="56" s="1"/>
  <c r="I267" i="56"/>
  <c r="J267" i="56" s="1"/>
  <c r="I271" i="56"/>
  <c r="J271" i="56" s="1"/>
  <c r="I275" i="56"/>
  <c r="J275" i="56" s="1"/>
  <c r="I279" i="56"/>
  <c r="J279" i="56" s="1"/>
  <c r="I283" i="56"/>
  <c r="J283" i="56" s="1"/>
  <c r="I287" i="56"/>
  <c r="J287" i="56" s="1"/>
  <c r="I291" i="56"/>
  <c r="J291" i="56" s="1"/>
  <c r="I295" i="56"/>
  <c r="J295" i="56" s="1"/>
  <c r="I299" i="56"/>
  <c r="J299" i="56" s="1"/>
  <c r="I303" i="56"/>
  <c r="J303" i="56" s="1"/>
  <c r="I309" i="56"/>
  <c r="J309" i="56" s="1"/>
  <c r="I319" i="56"/>
  <c r="J319" i="56" s="1"/>
  <c r="I323" i="56"/>
  <c r="J323" i="56" s="1"/>
  <c r="I327" i="56"/>
  <c r="J327" i="56" s="1"/>
  <c r="I331" i="56"/>
  <c r="J331" i="56" s="1"/>
  <c r="I335" i="56"/>
  <c r="J335" i="56" s="1"/>
  <c r="I363" i="56"/>
  <c r="J363" i="56" s="1"/>
  <c r="I369" i="56"/>
  <c r="J369" i="56" s="1"/>
  <c r="I371" i="56"/>
  <c r="J371" i="56" s="1"/>
  <c r="I215" i="56"/>
  <c r="J215" i="56" s="1"/>
  <c r="I223" i="56"/>
  <c r="J223" i="56" s="1"/>
  <c r="I231" i="56"/>
  <c r="J231" i="56" s="1"/>
  <c r="I237" i="56"/>
  <c r="J237" i="56" s="1"/>
  <c r="I241" i="56"/>
  <c r="J241" i="56" s="1"/>
  <c r="I249" i="56"/>
  <c r="J249" i="56" s="1"/>
  <c r="I257" i="56"/>
  <c r="J257" i="56" s="1"/>
  <c r="I221" i="56"/>
  <c r="J221" i="56" s="1"/>
  <c r="I229" i="56"/>
  <c r="J229" i="56" s="1"/>
  <c r="I233" i="56"/>
  <c r="J233" i="56" s="1"/>
  <c r="I305" i="56"/>
  <c r="J305" i="56" s="1"/>
  <c r="I317" i="56"/>
  <c r="J317" i="56" s="1"/>
  <c r="I325" i="56"/>
  <c r="J325" i="56" s="1"/>
  <c r="I333" i="56"/>
  <c r="J333" i="56" s="1"/>
  <c r="I365" i="56"/>
  <c r="J365" i="56" s="1"/>
  <c r="AE219" i="68" l="1"/>
  <c r="AE127" i="68"/>
  <c r="Y376" i="67"/>
  <c r="AE337" i="67"/>
  <c r="AE315" i="67"/>
  <c r="P380" i="67"/>
  <c r="AR380" i="67" s="1"/>
  <c r="P379" i="67"/>
  <c r="Y15" i="67"/>
  <c r="V348" i="67"/>
  <c r="AE310" i="67"/>
  <c r="AE307" i="67"/>
  <c r="Q336" i="67"/>
  <c r="R336" i="67" s="1"/>
  <c r="T336" i="67" s="1"/>
  <c r="Q67" i="67"/>
  <c r="R67" i="67" s="1"/>
  <c r="T67" i="67" s="1"/>
  <c r="Q79" i="67"/>
  <c r="R79" i="67" s="1"/>
  <c r="T79" i="67" s="1"/>
  <c r="Q107" i="67"/>
  <c r="P380" i="68"/>
  <c r="AE18" i="68"/>
  <c r="Y135" i="68"/>
  <c r="AE119" i="68"/>
  <c r="Q278" i="68"/>
  <c r="R278" i="68" s="1"/>
  <c r="T278" i="68" s="1"/>
  <c r="Q98" i="68"/>
  <c r="Q94" i="68"/>
  <c r="R94" i="68" s="1"/>
  <c r="T94" i="68" s="1"/>
  <c r="Q86" i="68"/>
  <c r="Q82" i="68"/>
  <c r="R82" i="68" s="1"/>
  <c r="T82" i="68" s="1"/>
  <c r="AM70" i="68"/>
  <c r="Q348" i="67"/>
  <c r="R348" i="67" s="1"/>
  <c r="T348" i="67" s="1"/>
  <c r="Y310" i="67"/>
  <c r="V76" i="67"/>
  <c r="AE76" i="67"/>
  <c r="Q102" i="67"/>
  <c r="Y307" i="67"/>
  <c r="Z307" i="67" s="1"/>
  <c r="AB307" i="67" s="1"/>
  <c r="Y289" i="67"/>
  <c r="Z289" i="67" s="1"/>
  <c r="AB289" i="67" s="1"/>
  <c r="V352" i="67"/>
  <c r="V68" i="67"/>
  <c r="Q75" i="67"/>
  <c r="R75" i="67" s="1"/>
  <c r="T75" i="67" s="1"/>
  <c r="Q109" i="67"/>
  <c r="Y294" i="67"/>
  <c r="Y76" i="67"/>
  <c r="Z76" i="67" s="1"/>
  <c r="AB76" i="67" s="1"/>
  <c r="Y62" i="67"/>
  <c r="AE77" i="67"/>
  <c r="AE338" i="67"/>
  <c r="Y314" i="67"/>
  <c r="Z314" i="67" s="1"/>
  <c r="AB314" i="67" s="1"/>
  <c r="Y202" i="67"/>
  <c r="Z202" i="67" s="1"/>
  <c r="AE63" i="67"/>
  <c r="Y337" i="67"/>
  <c r="Z337" i="67" s="1"/>
  <c r="AB337" i="67" s="1"/>
  <c r="Y293" i="67"/>
  <c r="Z293" i="67" s="1"/>
  <c r="AB293" i="67" s="1"/>
  <c r="AE289" i="67"/>
  <c r="AE205" i="67"/>
  <c r="V96" i="67"/>
  <c r="V112" i="67"/>
  <c r="V337" i="67"/>
  <c r="Q352" i="67"/>
  <c r="R352" i="67" s="1"/>
  <c r="T352" i="67" s="1"/>
  <c r="V336" i="67"/>
  <c r="Q95" i="67"/>
  <c r="R95" i="67" s="1"/>
  <c r="T95" i="67" s="1"/>
  <c r="V111" i="67"/>
  <c r="V79" i="67"/>
  <c r="AE314" i="67"/>
  <c r="AE203" i="67"/>
  <c r="AE45" i="62"/>
  <c r="K339" i="58"/>
  <c r="L339" i="58" s="1"/>
  <c r="M339" i="58" s="1"/>
  <c r="N339" i="58" s="1"/>
  <c r="O339" i="58" s="1"/>
  <c r="P339" i="58" s="1"/>
  <c r="G141" i="61"/>
  <c r="Q74" i="62"/>
  <c r="AE49" i="56"/>
  <c r="W339" i="56"/>
  <c r="X339" i="56" s="1"/>
  <c r="Y339" i="56" s="1"/>
  <c r="Y62" i="58"/>
  <c r="K115" i="56"/>
  <c r="L115" i="56" s="1"/>
  <c r="M115" i="56" s="1"/>
  <c r="N115" i="56" s="1"/>
  <c r="O115" i="56" s="1"/>
  <c r="P115" i="56" s="1"/>
  <c r="Q115" i="56" s="1"/>
  <c r="W352" i="58"/>
  <c r="X352" i="58" s="1"/>
  <c r="V45" i="62"/>
  <c r="D42" i="61"/>
  <c r="W217" i="58"/>
  <c r="X217" i="58" s="1"/>
  <c r="Y30" i="58"/>
  <c r="Q79" i="62"/>
  <c r="R79" i="62" s="1"/>
  <c r="T79" i="62" s="1"/>
  <c r="AE63" i="58"/>
  <c r="K297" i="58"/>
  <c r="L297" i="58" s="1"/>
  <c r="M297" i="58" s="1"/>
  <c r="N297" i="58" s="1"/>
  <c r="O297" i="58" s="1"/>
  <c r="P297" i="58" s="1"/>
  <c r="G294" i="61" s="1"/>
  <c r="Q119" i="58"/>
  <c r="R119" i="58" s="1"/>
  <c r="T119" i="58" s="1"/>
  <c r="W122" i="59"/>
  <c r="X122" i="59" s="1"/>
  <c r="Y122" i="59" s="1"/>
  <c r="K204" i="60"/>
  <c r="L204" i="60" s="1"/>
  <c r="M204" i="60" s="1"/>
  <c r="N204" i="60" s="1"/>
  <c r="O204" i="60" s="1"/>
  <c r="P204" i="60" s="1"/>
  <c r="Q53" i="62"/>
  <c r="R53" i="62" s="1"/>
  <c r="AE95" i="56"/>
  <c r="K376" i="58"/>
  <c r="L376" i="58" s="1"/>
  <c r="M376" i="58" s="1"/>
  <c r="N376" i="58" s="1"/>
  <c r="O376" i="58" s="1"/>
  <c r="P376" i="58" s="1"/>
  <c r="G373" i="61" s="1"/>
  <c r="K124" i="60"/>
  <c r="L124" i="60" s="1"/>
  <c r="M124" i="60" s="1"/>
  <c r="N124" i="60" s="1"/>
  <c r="O124" i="60" s="1"/>
  <c r="P124" i="60" s="1"/>
  <c r="Q124" i="60" s="1"/>
  <c r="Q110" i="67"/>
  <c r="R110" i="67" s="1"/>
  <c r="T110" i="67" s="1"/>
  <c r="AE283" i="67"/>
  <c r="Y81" i="67"/>
  <c r="Z81" i="67" s="1"/>
  <c r="AB81" i="67" s="1"/>
  <c r="Y349" i="67"/>
  <c r="Z349" i="67" s="1"/>
  <c r="AB349" i="67" s="1"/>
  <c r="V346" i="67"/>
  <c r="V108" i="67"/>
  <c r="AE286" i="67"/>
  <c r="V204" i="67"/>
  <c r="Y94" i="67"/>
  <c r="Z94" i="67" s="1"/>
  <c r="AB94" i="67" s="1"/>
  <c r="V38" i="67"/>
  <c r="Y258" i="67"/>
  <c r="Z258" i="67" s="1"/>
  <c r="AB258" i="67" s="1"/>
  <c r="Y311" i="67"/>
  <c r="Z311" i="67" s="1"/>
  <c r="AB311" i="67" s="1"/>
  <c r="AE28" i="67"/>
  <c r="Y342" i="67"/>
  <c r="Z342" i="67" s="1"/>
  <c r="AB342" i="67" s="1"/>
  <c r="Y16" i="67"/>
  <c r="Z16" i="67" s="1"/>
  <c r="AB16" i="67" s="1"/>
  <c r="Y24" i="67"/>
  <c r="Z24" i="67" s="1"/>
  <c r="AB24" i="67" s="1"/>
  <c r="AE75" i="67"/>
  <c r="V53" i="67"/>
  <c r="Q372" i="67"/>
  <c r="R372" i="67" s="1"/>
  <c r="T372" i="67" s="1"/>
  <c r="Y286" i="67"/>
  <c r="Z286" i="67" s="1"/>
  <c r="AB286" i="67" s="1"/>
  <c r="V296" i="67"/>
  <c r="AE351" i="67"/>
  <c r="AE309" i="67"/>
  <c r="AE287" i="67"/>
  <c r="V14" i="67"/>
  <c r="AE34" i="67"/>
  <c r="Y46" i="67"/>
  <c r="Z46" i="67" s="1"/>
  <c r="AB46" i="67" s="1"/>
  <c r="AE97" i="67"/>
  <c r="AE346" i="67"/>
  <c r="AE308" i="67"/>
  <c r="Y369" i="67"/>
  <c r="Z369" i="67" s="1"/>
  <c r="AE349" i="67"/>
  <c r="V345" i="67"/>
  <c r="V56" i="67"/>
  <c r="Q37" i="67"/>
  <c r="R37" i="67" s="1"/>
  <c r="T37" i="67" s="1"/>
  <c r="AQ346" i="67"/>
  <c r="AO346" i="67" s="1"/>
  <c r="Y350" i="67"/>
  <c r="Z350" i="67" s="1"/>
  <c r="Y312" i="67"/>
  <c r="Z312" i="67" s="1"/>
  <c r="AB312" i="67" s="1"/>
  <c r="V270" i="67"/>
  <c r="AE371" i="67"/>
  <c r="AE262" i="67"/>
  <c r="AE69" i="67"/>
  <c r="AE102" i="67"/>
  <c r="AE317" i="67"/>
  <c r="Y18" i="67"/>
  <c r="Z18" i="67" s="1"/>
  <c r="AB18" i="67" s="1"/>
  <c r="V54" i="67"/>
  <c r="AE316" i="67"/>
  <c r="Y290" i="67"/>
  <c r="Z290" i="67" s="1"/>
  <c r="AB290" i="67" s="1"/>
  <c r="Y27" i="67"/>
  <c r="Z27" i="67" s="1"/>
  <c r="AB27" i="67" s="1"/>
  <c r="AE47" i="67"/>
  <c r="AE67" i="67"/>
  <c r="Y341" i="67"/>
  <c r="Z341" i="67" s="1"/>
  <c r="AB341" i="67" s="1"/>
  <c r="AE52" i="67"/>
  <c r="Y60" i="67"/>
  <c r="Z60" i="67" s="1"/>
  <c r="AB60" i="67" s="1"/>
  <c r="V376" i="67"/>
  <c r="V275" i="67"/>
  <c r="Q276" i="67"/>
  <c r="R276" i="67" s="1"/>
  <c r="T276" i="67" s="1"/>
  <c r="Q17" i="67"/>
  <c r="R17" i="67" s="1"/>
  <c r="T17" i="67" s="1"/>
  <c r="V33" i="67"/>
  <c r="Q53" i="67"/>
  <c r="R53" i="67" s="1"/>
  <c r="T53" i="67" s="1"/>
  <c r="AS316" i="67"/>
  <c r="Y262" i="68"/>
  <c r="Y94" i="68"/>
  <c r="Z94" i="68" s="1"/>
  <c r="AB94" i="68" s="1"/>
  <c r="Y61" i="68"/>
  <c r="Y45" i="68"/>
  <c r="Z45" i="68" s="1"/>
  <c r="AB45" i="68" s="1"/>
  <c r="Y29" i="68"/>
  <c r="Y119" i="68"/>
  <c r="Z119" i="68" s="1"/>
  <c r="AB119" i="68" s="1"/>
  <c r="Q286" i="68"/>
  <c r="Q330" i="68"/>
  <c r="R330" i="68" s="1"/>
  <c r="T330" i="68" s="1"/>
  <c r="Y278" i="68"/>
  <c r="Y86" i="68"/>
  <c r="Z86" i="68" s="1"/>
  <c r="AB86" i="68" s="1"/>
  <c r="Y78" i="68"/>
  <c r="AE65" i="68"/>
  <c r="Y57" i="68"/>
  <c r="AE33" i="68"/>
  <c r="Y12" i="68"/>
  <c r="AE17" i="68"/>
  <c r="Y111" i="68"/>
  <c r="Y103" i="68"/>
  <c r="Z103" i="68" s="1"/>
  <c r="AB103" i="68" s="1"/>
  <c r="Q22" i="68"/>
  <c r="Q162" i="68"/>
  <c r="R162" i="68" s="1"/>
  <c r="T162" i="68" s="1"/>
  <c r="Q186" i="68"/>
  <c r="V103" i="68"/>
  <c r="AJ102" i="68"/>
  <c r="Y362" i="68"/>
  <c r="Z362" i="68" s="1"/>
  <c r="AB362" i="68" s="1"/>
  <c r="AE102" i="68"/>
  <c r="Y65" i="68"/>
  <c r="Z65" i="68" s="1"/>
  <c r="AB65" i="68" s="1"/>
  <c r="Y49" i="68"/>
  <c r="Y33" i="68"/>
  <c r="Z33" i="68" s="1"/>
  <c r="AB33" i="68" s="1"/>
  <c r="AE369" i="68"/>
  <c r="AE363" i="68"/>
  <c r="AE353" i="68"/>
  <c r="AE349" i="68"/>
  <c r="AE321" i="68"/>
  <c r="AE235" i="68"/>
  <c r="AE203" i="68"/>
  <c r="AE103" i="68"/>
  <c r="Q270" i="68"/>
  <c r="Q12" i="68"/>
  <c r="R12" i="68" s="1"/>
  <c r="T12" i="68" s="1"/>
  <c r="Q158" i="68"/>
  <c r="Q190" i="68"/>
  <c r="R190" i="68" s="1"/>
  <c r="T190" i="68" s="1"/>
  <c r="Q334" i="68"/>
  <c r="Q338" i="68"/>
  <c r="R338" i="68" s="1"/>
  <c r="T338" i="68" s="1"/>
  <c r="Q205" i="68"/>
  <c r="Q221" i="68"/>
  <c r="R221" i="68" s="1"/>
  <c r="T221" i="68" s="1"/>
  <c r="Q237" i="68"/>
  <c r="Q299" i="68"/>
  <c r="R299" i="68" s="1"/>
  <c r="T299" i="68" s="1"/>
  <c r="Q315" i="68"/>
  <c r="Q349" i="68"/>
  <c r="R349" i="68" s="1"/>
  <c r="T349" i="68" s="1"/>
  <c r="AE350" i="67"/>
  <c r="AE342" i="67"/>
  <c r="AE312" i="67"/>
  <c r="Q278" i="67"/>
  <c r="R278" i="67" s="1"/>
  <c r="T278" i="67" s="1"/>
  <c r="Q270" i="67"/>
  <c r="R270" i="67" s="1"/>
  <c r="T270" i="67" s="1"/>
  <c r="Y264" i="67"/>
  <c r="Z264" i="67" s="1"/>
  <c r="AB264" i="67" s="1"/>
  <c r="AE31" i="67"/>
  <c r="Y371" i="67"/>
  <c r="Z371" i="67" s="1"/>
  <c r="Y206" i="67"/>
  <c r="Z206" i="67" s="1"/>
  <c r="AB206" i="67" s="1"/>
  <c r="AE17" i="67"/>
  <c r="AE25" i="67"/>
  <c r="AE33" i="67"/>
  <c r="AE41" i="67"/>
  <c r="AE51" i="67"/>
  <c r="Y86" i="67"/>
  <c r="Z86" i="67" s="1"/>
  <c r="AB86" i="67" s="1"/>
  <c r="Y102" i="67"/>
  <c r="Z102" i="67" s="1"/>
  <c r="AB102" i="67" s="1"/>
  <c r="Q106" i="67"/>
  <c r="R106" i="67" s="1"/>
  <c r="T106" i="67" s="1"/>
  <c r="AE372" i="67"/>
  <c r="Y368" i="67"/>
  <c r="Z368" i="67" s="1"/>
  <c r="Y343" i="67"/>
  <c r="Z343" i="67" s="1"/>
  <c r="AB343" i="67" s="1"/>
  <c r="AE313" i="67"/>
  <c r="Y14" i="67"/>
  <c r="Z14" i="67" s="1"/>
  <c r="AB14" i="67" s="1"/>
  <c r="AE30" i="67"/>
  <c r="Q50" i="67"/>
  <c r="R50" i="67" s="1"/>
  <c r="T50" i="67" s="1"/>
  <c r="Q66" i="67"/>
  <c r="R66" i="67" s="1"/>
  <c r="T66" i="67" s="1"/>
  <c r="Y370" i="67"/>
  <c r="Z370" i="67" s="1"/>
  <c r="Y338" i="67"/>
  <c r="Z338" i="67" s="1"/>
  <c r="AB338" i="67" s="1"/>
  <c r="Y316" i="67"/>
  <c r="Z316" i="67" s="1"/>
  <c r="AB316" i="67" s="1"/>
  <c r="Y43" i="67"/>
  <c r="Z43" i="67" s="1"/>
  <c r="AB43" i="67" s="1"/>
  <c r="AE376" i="67"/>
  <c r="AE341" i="67"/>
  <c r="Y48" i="67"/>
  <c r="Z48" i="67" s="1"/>
  <c r="AB48" i="67" s="1"/>
  <c r="Y68" i="67"/>
  <c r="Z68" i="67" s="1"/>
  <c r="AB68" i="67" s="1"/>
  <c r="AE87" i="67"/>
  <c r="AE103" i="67"/>
  <c r="V317" i="67"/>
  <c r="V293" i="67"/>
  <c r="V291" i="67"/>
  <c r="V279" i="67"/>
  <c r="V271" i="67"/>
  <c r="V259" i="67"/>
  <c r="Q57" i="67"/>
  <c r="R57" i="67" s="1"/>
  <c r="T57" i="67" s="1"/>
  <c r="Q63" i="67"/>
  <c r="R63" i="67" s="1"/>
  <c r="T63" i="67" s="1"/>
  <c r="V100" i="67"/>
  <c r="V375" i="67"/>
  <c r="V77" i="67"/>
  <c r="Q85" i="67"/>
  <c r="R85" i="67" s="1"/>
  <c r="T85" i="67" s="1"/>
  <c r="Q101" i="67"/>
  <c r="AE377" i="67"/>
  <c r="V29" i="67"/>
  <c r="Y55" i="67"/>
  <c r="Q296" i="67"/>
  <c r="AE280" i="67"/>
  <c r="AE272" i="67"/>
  <c r="V86" i="67"/>
  <c r="AE335" i="67"/>
  <c r="AE325" i="67"/>
  <c r="AE259" i="67"/>
  <c r="Q58" i="67"/>
  <c r="R58" i="67" s="1"/>
  <c r="T58" i="67" s="1"/>
  <c r="AE89" i="67"/>
  <c r="Y113" i="67"/>
  <c r="Z113" i="67" s="1"/>
  <c r="AE370" i="67"/>
  <c r="AE324" i="67"/>
  <c r="AE19" i="67"/>
  <c r="Y35" i="67"/>
  <c r="Z35" i="67" s="1"/>
  <c r="AB35" i="67" s="1"/>
  <c r="AE268" i="67"/>
  <c r="AE104" i="67"/>
  <c r="V295" i="67"/>
  <c r="V64" i="67"/>
  <c r="Q13" i="67"/>
  <c r="R13" i="67" s="1"/>
  <c r="T13" i="67" s="1"/>
  <c r="V21" i="67"/>
  <c r="Q47" i="67"/>
  <c r="R47" i="67" s="1"/>
  <c r="T47" i="67" s="1"/>
  <c r="V28" i="67"/>
  <c r="AE334" i="67"/>
  <c r="AE270" i="67"/>
  <c r="AE264" i="67"/>
  <c r="Q204" i="67"/>
  <c r="AE204" i="67"/>
  <c r="AE15" i="67"/>
  <c r="AE82" i="67"/>
  <c r="Q280" i="67"/>
  <c r="R280" i="67" s="1"/>
  <c r="T280" i="67" s="1"/>
  <c r="AE206" i="67"/>
  <c r="V80" i="67"/>
  <c r="Q86" i="67"/>
  <c r="R86" i="67" s="1"/>
  <c r="T86" i="67" s="1"/>
  <c r="V90" i="67"/>
  <c r="AE90" i="67"/>
  <c r="Y98" i="67"/>
  <c r="Z98" i="67" s="1"/>
  <c r="AB98" i="67" s="1"/>
  <c r="AE106" i="67"/>
  <c r="Y351" i="67"/>
  <c r="Z351" i="67" s="1"/>
  <c r="AE347" i="67"/>
  <c r="AE343" i="67"/>
  <c r="AE321" i="67"/>
  <c r="AE14" i="67"/>
  <c r="V22" i="67"/>
  <c r="Y30" i="67"/>
  <c r="Z30" i="67" s="1"/>
  <c r="AB30" i="67" s="1"/>
  <c r="Y73" i="67"/>
  <c r="Y89" i="67"/>
  <c r="Z89" i="67" s="1"/>
  <c r="AB89" i="67" s="1"/>
  <c r="Y97" i="67"/>
  <c r="Z97" i="67" s="1"/>
  <c r="AB97" i="67" s="1"/>
  <c r="Y105" i="67"/>
  <c r="Z105" i="67" s="1"/>
  <c r="AB105" i="67" s="1"/>
  <c r="Y346" i="67"/>
  <c r="Z346" i="67" s="1"/>
  <c r="AB346" i="67" s="1"/>
  <c r="Y324" i="67"/>
  <c r="Z324" i="67" s="1"/>
  <c r="AB324" i="67" s="1"/>
  <c r="Y308" i="67"/>
  <c r="Z308" i="67" s="1"/>
  <c r="AB308" i="67" s="1"/>
  <c r="Y49" i="67"/>
  <c r="Z49" i="67" s="1"/>
  <c r="AB49" i="67" s="1"/>
  <c r="AE352" i="67"/>
  <c r="AE344" i="67"/>
  <c r="Y333" i="67"/>
  <c r="Z333" i="67" s="1"/>
  <c r="AB333" i="67" s="1"/>
  <c r="AE311" i="67"/>
  <c r="Y269" i="67"/>
  <c r="Z269" i="67" s="1"/>
  <c r="AB269" i="67" s="1"/>
  <c r="AE265" i="67"/>
  <c r="AE44" i="67"/>
  <c r="Q78" i="67"/>
  <c r="R78" i="67" s="1"/>
  <c r="T78" i="67" s="1"/>
  <c r="Q345" i="67"/>
  <c r="R345" i="67" s="1"/>
  <c r="T345" i="67" s="1"/>
  <c r="V277" i="67"/>
  <c r="V205" i="67"/>
  <c r="Q56" i="67"/>
  <c r="R56" i="67" s="1"/>
  <c r="T56" i="67" s="1"/>
  <c r="Q64" i="67"/>
  <c r="R64" i="67" s="1"/>
  <c r="T64" i="67" s="1"/>
  <c r="Q292" i="67"/>
  <c r="R292" i="67" s="1"/>
  <c r="T292" i="67" s="1"/>
  <c r="Q21" i="67"/>
  <c r="R21" i="67" s="1"/>
  <c r="T21" i="67" s="1"/>
  <c r="V37" i="67"/>
  <c r="V63" i="67"/>
  <c r="Q100" i="67"/>
  <c r="R100" i="67" s="1"/>
  <c r="T100" i="67" s="1"/>
  <c r="Q108" i="67"/>
  <c r="R108" i="67" s="1"/>
  <c r="T108" i="67" s="1"/>
  <c r="Q375" i="67"/>
  <c r="R375" i="67" s="1"/>
  <c r="T375" i="67" s="1"/>
  <c r="V87" i="67"/>
  <c r="AE294" i="67"/>
  <c r="Y45" i="67"/>
  <c r="Z45" i="67" s="1"/>
  <c r="AB45" i="67" s="1"/>
  <c r="V82" i="67"/>
  <c r="V326" i="67"/>
  <c r="V318" i="67"/>
  <c r="V310" i="67"/>
  <c r="Y262" i="67"/>
  <c r="AE61" i="67"/>
  <c r="Q72" i="67"/>
  <c r="R72" i="67" s="1"/>
  <c r="T72" i="67" s="1"/>
  <c r="Y80" i="67"/>
  <c r="Z80" i="67" s="1"/>
  <c r="AB80" i="67" s="1"/>
  <c r="V106" i="67"/>
  <c r="V110" i="67"/>
  <c r="AE368" i="67"/>
  <c r="AE339" i="67"/>
  <c r="AE295" i="67"/>
  <c r="AE291" i="67"/>
  <c r="AE263" i="67"/>
  <c r="V18" i="67"/>
  <c r="Y22" i="67"/>
  <c r="Z22" i="67" s="1"/>
  <c r="AB22" i="67" s="1"/>
  <c r="V30" i="67"/>
  <c r="Q34" i="67"/>
  <c r="R34" i="67" s="1"/>
  <c r="T34" i="67" s="1"/>
  <c r="AE38" i="67"/>
  <c r="AE46" i="67"/>
  <c r="AE50" i="67"/>
  <c r="AE66" i="67"/>
  <c r="AE49" i="67"/>
  <c r="AE284" i="67"/>
  <c r="AE53" i="67"/>
  <c r="AE74" i="67"/>
  <c r="AE112" i="67"/>
  <c r="AE369" i="67"/>
  <c r="Y319" i="67"/>
  <c r="Z319" i="67" s="1"/>
  <c r="AB319" i="67" s="1"/>
  <c r="Y277" i="67"/>
  <c r="Z277" i="67" s="1"/>
  <c r="AB277" i="67" s="1"/>
  <c r="Y261" i="67"/>
  <c r="Z261" i="67" s="1"/>
  <c r="AB261" i="67" s="1"/>
  <c r="Y32" i="67"/>
  <c r="Z32" i="67" s="1"/>
  <c r="AB32" i="67" s="1"/>
  <c r="Y40" i="67"/>
  <c r="Z40" i="67" s="1"/>
  <c r="AB40" i="67" s="1"/>
  <c r="Y52" i="67"/>
  <c r="Z52" i="67" s="1"/>
  <c r="AB52" i="67" s="1"/>
  <c r="AE60" i="67"/>
  <c r="AE68" i="67"/>
  <c r="Q274" i="67"/>
  <c r="R274" i="67" s="1"/>
  <c r="T274" i="67" s="1"/>
  <c r="V35" i="67"/>
  <c r="V373" i="67"/>
  <c r="V325" i="67"/>
  <c r="V309" i="67"/>
  <c r="V283" i="67"/>
  <c r="V267" i="67"/>
  <c r="V48" i="67"/>
  <c r="Q29" i="67"/>
  <c r="R29" i="67" s="1"/>
  <c r="T29" i="67" s="1"/>
  <c r="Q65" i="67"/>
  <c r="R65" i="67" s="1"/>
  <c r="T65" i="67" s="1"/>
  <c r="Q92" i="67"/>
  <c r="R92" i="67" s="1"/>
  <c r="T92" i="67" s="1"/>
  <c r="Q77" i="67"/>
  <c r="R77" i="67" s="1"/>
  <c r="T77" i="67" s="1"/>
  <c r="V85" i="67"/>
  <c r="Q93" i="67"/>
  <c r="R93" i="67" s="1"/>
  <c r="T93" i="67" s="1"/>
  <c r="V101" i="67"/>
  <c r="V107" i="67"/>
  <c r="V109" i="67"/>
  <c r="Y286" i="68"/>
  <c r="Y270" i="68"/>
  <c r="Z270" i="68" s="1"/>
  <c r="AB270" i="68" s="1"/>
  <c r="AE94" i="68"/>
  <c r="Y69" i="68"/>
  <c r="Z69" i="68" s="1"/>
  <c r="AB69" i="68" s="1"/>
  <c r="AE57" i="68"/>
  <c r="Y53" i="68"/>
  <c r="Z53" i="68" s="1"/>
  <c r="AB53" i="68" s="1"/>
  <c r="AE41" i="68"/>
  <c r="Y37" i="68"/>
  <c r="Z37" i="68" s="1"/>
  <c r="AB37" i="68" s="1"/>
  <c r="AE12" i="68"/>
  <c r="Y17" i="68"/>
  <c r="Z17" i="68" s="1"/>
  <c r="Y18" i="68"/>
  <c r="AE313" i="68"/>
  <c r="AE251" i="68"/>
  <c r="AE247" i="68"/>
  <c r="AE243" i="68"/>
  <c r="AE227" i="68"/>
  <c r="AE211" i="68"/>
  <c r="AE135" i="68"/>
  <c r="AE111" i="68"/>
  <c r="AE22" i="68"/>
  <c r="Q282" i="68"/>
  <c r="Q266" i="68"/>
  <c r="R266" i="68" s="1"/>
  <c r="T266" i="68" s="1"/>
  <c r="Q150" i="68"/>
  <c r="Q166" i="68"/>
  <c r="R166" i="68" s="1"/>
  <c r="T166" i="68" s="1"/>
  <c r="Q182" i="68"/>
  <c r="Q198" i="68"/>
  <c r="R198" i="68" s="1"/>
  <c r="T198" i="68" s="1"/>
  <c r="Q296" i="68"/>
  <c r="Q342" i="68"/>
  <c r="R342" i="68" s="1"/>
  <c r="T342" i="68" s="1"/>
  <c r="Q154" i="68"/>
  <c r="Q292" i="68"/>
  <c r="R292" i="68" s="1"/>
  <c r="T292" i="68" s="1"/>
  <c r="Q107" i="68"/>
  <c r="Q139" i="68"/>
  <c r="R139" i="68" s="1"/>
  <c r="T139" i="68" s="1"/>
  <c r="Q201" i="68"/>
  <c r="Q209" i="68"/>
  <c r="R209" i="68" s="1"/>
  <c r="T209" i="68" s="1"/>
  <c r="Q217" i="68"/>
  <c r="Q225" i="68"/>
  <c r="R225" i="68" s="1"/>
  <c r="T225" i="68" s="1"/>
  <c r="Q233" i="68"/>
  <c r="Q241" i="68"/>
  <c r="R241" i="68" s="1"/>
  <c r="T241" i="68" s="1"/>
  <c r="Q249" i="68"/>
  <c r="Q303" i="68"/>
  <c r="R303" i="68" s="1"/>
  <c r="T303" i="68" s="1"/>
  <c r="Q311" i="68"/>
  <c r="Q319" i="68"/>
  <c r="R319" i="68" s="1"/>
  <c r="T319" i="68" s="1"/>
  <c r="Q345" i="68"/>
  <c r="Q353" i="68"/>
  <c r="R353" i="68" s="1"/>
  <c r="T353" i="68" s="1"/>
  <c r="Q363" i="68"/>
  <c r="Q373" i="68"/>
  <c r="R373" i="68" s="1"/>
  <c r="T373" i="68" s="1"/>
  <c r="AL346" i="68"/>
  <c r="AJ346" i="68"/>
  <c r="AL224" i="68"/>
  <c r="AJ224" i="68"/>
  <c r="AL132" i="68"/>
  <c r="AJ132" i="68"/>
  <c r="AL255" i="68"/>
  <c r="AJ255" i="68"/>
  <c r="AJ163" i="68"/>
  <c r="AL163" i="68"/>
  <c r="AL71" i="68"/>
  <c r="AJ71" i="68"/>
  <c r="AL42" i="68"/>
  <c r="AJ42" i="68"/>
  <c r="AL316" i="68"/>
  <c r="AJ316" i="68"/>
  <c r="AL285" i="68"/>
  <c r="AJ285" i="68"/>
  <c r="AL193" i="68"/>
  <c r="AJ193" i="68"/>
  <c r="AJ11" i="68"/>
  <c r="AL11" i="68"/>
  <c r="AE282" i="68"/>
  <c r="AM282" i="68"/>
  <c r="AE274" i="68"/>
  <c r="AM274" i="68"/>
  <c r="AE266" i="68"/>
  <c r="AM266" i="68"/>
  <c r="Y146" i="68"/>
  <c r="Z146" i="68" s="1"/>
  <c r="AB146" i="68" s="1"/>
  <c r="AM146" i="68"/>
  <c r="AE98" i="68"/>
  <c r="AM98" i="68"/>
  <c r="Y90" i="68"/>
  <c r="Z90" i="68" s="1"/>
  <c r="AB90" i="68" s="1"/>
  <c r="AM90" i="68"/>
  <c r="AE82" i="68"/>
  <c r="AM82" i="68"/>
  <c r="Y74" i="68"/>
  <c r="Z74" i="68" s="1"/>
  <c r="AB74" i="68" s="1"/>
  <c r="AM74" i="68"/>
  <c r="V18" i="68"/>
  <c r="AL18" i="68"/>
  <c r="Q170" i="68"/>
  <c r="AL170" i="68"/>
  <c r="Q254" i="68"/>
  <c r="AL254" i="68"/>
  <c r="Q74" i="68"/>
  <c r="AL74" i="68"/>
  <c r="Y22" i="68"/>
  <c r="Z22" i="68" s="1"/>
  <c r="AB22" i="68" s="1"/>
  <c r="AM22" i="68"/>
  <c r="Q115" i="68"/>
  <c r="R115" i="68" s="1"/>
  <c r="T115" i="68" s="1"/>
  <c r="AL115" i="68"/>
  <c r="Q131" i="68"/>
  <c r="R131" i="68" s="1"/>
  <c r="T131" i="68" s="1"/>
  <c r="AL131" i="68"/>
  <c r="K70" i="68"/>
  <c r="L70" i="68" s="1"/>
  <c r="M70" i="68" s="1"/>
  <c r="N70" i="68" s="1"/>
  <c r="O70" i="68" s="1"/>
  <c r="P70" i="68" s="1"/>
  <c r="AL70" i="68" s="1"/>
  <c r="AE373" i="68"/>
  <c r="AM372" i="68"/>
  <c r="AM346" i="68"/>
  <c r="AK346" i="68"/>
  <c r="AE319" i="68"/>
  <c r="AM318" i="68"/>
  <c r="AE311" i="68"/>
  <c r="AM310" i="68"/>
  <c r="AE303" i="68"/>
  <c r="AM302" i="68"/>
  <c r="AE241" i="68"/>
  <c r="AM240" i="68"/>
  <c r="AE233" i="68"/>
  <c r="AM232" i="68"/>
  <c r="AE225" i="68"/>
  <c r="AM224" i="68"/>
  <c r="AK224" i="68"/>
  <c r="AE217" i="68"/>
  <c r="AM216" i="68"/>
  <c r="AE209" i="68"/>
  <c r="AM208" i="68"/>
  <c r="AE201" i="68"/>
  <c r="AM200" i="68"/>
  <c r="AE137" i="68"/>
  <c r="AM136" i="68"/>
  <c r="AM132" i="68"/>
  <c r="AK132" i="68"/>
  <c r="AE129" i="68"/>
  <c r="AM128" i="68"/>
  <c r="AE121" i="68"/>
  <c r="AM120" i="68"/>
  <c r="AE113" i="68"/>
  <c r="AM112" i="68"/>
  <c r="AE105" i="68"/>
  <c r="AM104" i="68"/>
  <c r="AM255" i="68"/>
  <c r="AK255" i="68"/>
  <c r="AE192" i="68"/>
  <c r="AM191" i="68"/>
  <c r="AE184" i="68"/>
  <c r="AM183" i="68"/>
  <c r="AE180" i="68"/>
  <c r="AM179" i="68"/>
  <c r="AE176" i="68"/>
  <c r="AM175" i="68"/>
  <c r="AE172" i="68"/>
  <c r="AM171" i="68"/>
  <c r="AE168" i="68"/>
  <c r="AM167" i="68"/>
  <c r="AE164" i="68"/>
  <c r="AM163" i="68"/>
  <c r="AK163" i="68"/>
  <c r="AE160" i="68"/>
  <c r="AM159" i="68"/>
  <c r="AE156" i="68"/>
  <c r="AM155" i="68"/>
  <c r="AE152" i="68"/>
  <c r="AM151" i="68"/>
  <c r="AE148" i="68"/>
  <c r="AM147" i="68"/>
  <c r="AE100" i="68"/>
  <c r="AM99" i="68"/>
  <c r="AE92" i="68"/>
  <c r="AM91" i="68"/>
  <c r="AE84" i="68"/>
  <c r="AM83" i="68"/>
  <c r="AE72" i="68"/>
  <c r="AM71" i="68"/>
  <c r="AK71" i="68"/>
  <c r="AE63" i="68"/>
  <c r="AM62" i="68"/>
  <c r="AE55" i="68"/>
  <c r="AM54" i="68"/>
  <c r="AE47" i="68"/>
  <c r="AM46" i="68"/>
  <c r="AM42" i="68"/>
  <c r="AK42" i="68"/>
  <c r="AE39" i="68"/>
  <c r="AM38" i="68"/>
  <c r="AE31" i="68"/>
  <c r="AM30" i="68"/>
  <c r="AE14" i="68"/>
  <c r="AM13" i="68"/>
  <c r="AE146" i="68"/>
  <c r="AE74" i="68"/>
  <c r="Y127" i="68"/>
  <c r="AE375" i="68"/>
  <c r="AM374" i="68"/>
  <c r="AE365" i="68"/>
  <c r="AM364" i="68"/>
  <c r="AE357" i="68"/>
  <c r="AM356" i="68"/>
  <c r="AE345" i="68"/>
  <c r="AM344" i="68"/>
  <c r="AE325" i="68"/>
  <c r="AM324" i="68"/>
  <c r="AE317" i="68"/>
  <c r="AM316" i="68"/>
  <c r="AK316" i="68"/>
  <c r="AE309" i="68"/>
  <c r="AM308" i="68"/>
  <c r="AE301" i="68"/>
  <c r="AM300" i="68"/>
  <c r="AE239" i="68"/>
  <c r="AM238" i="68"/>
  <c r="AE231" i="68"/>
  <c r="AM230" i="68"/>
  <c r="AE223" i="68"/>
  <c r="AM222" i="68"/>
  <c r="AE215" i="68"/>
  <c r="AM214" i="68"/>
  <c r="AE207" i="68"/>
  <c r="AM206" i="68"/>
  <c r="AE139" i="68"/>
  <c r="AM138" i="68"/>
  <c r="AE131" i="68"/>
  <c r="AM130" i="68"/>
  <c r="AE123" i="68"/>
  <c r="AM122" i="68"/>
  <c r="AE115" i="68"/>
  <c r="AM114" i="68"/>
  <c r="AE107" i="68"/>
  <c r="AM106" i="68"/>
  <c r="AE362" i="68"/>
  <c r="AM361" i="68"/>
  <c r="AE342" i="68"/>
  <c r="AM341" i="68"/>
  <c r="AE338" i="68"/>
  <c r="AM337" i="68"/>
  <c r="AE334" i="68"/>
  <c r="AM333" i="68"/>
  <c r="AE330" i="68"/>
  <c r="AM329" i="68"/>
  <c r="AE294" i="68"/>
  <c r="AM293" i="68"/>
  <c r="AE290" i="68"/>
  <c r="AM289" i="68"/>
  <c r="AE286" i="68"/>
  <c r="AM285" i="68"/>
  <c r="AK285" i="68"/>
  <c r="AE278" i="68"/>
  <c r="AM277" i="68"/>
  <c r="AE270" i="68"/>
  <c r="AM269" i="68"/>
  <c r="AE262" i="68"/>
  <c r="AM261" i="68"/>
  <c r="AE258" i="68"/>
  <c r="AM257" i="68"/>
  <c r="AE254" i="68"/>
  <c r="AM253" i="68"/>
  <c r="AE198" i="68"/>
  <c r="AM197" i="68"/>
  <c r="AE194" i="68"/>
  <c r="AM193" i="68"/>
  <c r="AK193" i="68"/>
  <c r="AE190" i="68"/>
  <c r="AM189" i="68"/>
  <c r="AE186" i="68"/>
  <c r="AM185" i="68"/>
  <c r="AE182" i="68"/>
  <c r="AM181" i="68"/>
  <c r="AE178" i="68"/>
  <c r="AM177" i="68"/>
  <c r="AE174" i="68"/>
  <c r="AM173" i="68"/>
  <c r="AE170" i="68"/>
  <c r="AM169" i="68"/>
  <c r="AE166" i="68"/>
  <c r="AM165" i="68"/>
  <c r="AE162" i="68"/>
  <c r="AM161" i="68"/>
  <c r="AE158" i="68"/>
  <c r="AM157" i="68"/>
  <c r="AE154" i="68"/>
  <c r="AM153" i="68"/>
  <c r="AE150" i="68"/>
  <c r="AM149" i="68"/>
  <c r="AE86" i="68"/>
  <c r="AM85" i="68"/>
  <c r="AE78" i="68"/>
  <c r="AM77" i="68"/>
  <c r="AE69" i="68"/>
  <c r="AM68" i="68"/>
  <c r="AE61" i="68"/>
  <c r="AM60" i="68"/>
  <c r="AE53" i="68"/>
  <c r="AM52" i="68"/>
  <c r="AE45" i="68"/>
  <c r="AM44" i="68"/>
  <c r="AE37" i="68"/>
  <c r="AM36" i="68"/>
  <c r="AE29" i="68"/>
  <c r="AM28" i="68"/>
  <c r="AM11" i="68"/>
  <c r="AK11" i="68"/>
  <c r="Q262" i="68"/>
  <c r="R262" i="68" s="1"/>
  <c r="T262" i="68" s="1"/>
  <c r="Q78" i="68"/>
  <c r="R78" i="68" s="1"/>
  <c r="T78" i="68" s="1"/>
  <c r="V16" i="68"/>
  <c r="Q194" i="68"/>
  <c r="R194" i="68" s="1"/>
  <c r="T194" i="68" s="1"/>
  <c r="Q15" i="68"/>
  <c r="R15" i="68" s="1"/>
  <c r="T15" i="68" s="1"/>
  <c r="Q367" i="68"/>
  <c r="R367" i="68" s="1"/>
  <c r="T367" i="68" s="1"/>
  <c r="AM102" i="68"/>
  <c r="AK102" i="68"/>
  <c r="AR132" i="67"/>
  <c r="AP132" i="67"/>
  <c r="AM132" i="67" s="1"/>
  <c r="AR255" i="67"/>
  <c r="AP255" i="67"/>
  <c r="AM255" i="67" s="1"/>
  <c r="AR163" i="67"/>
  <c r="AP163" i="67"/>
  <c r="AM163" i="67" s="1"/>
  <c r="AR224" i="67"/>
  <c r="AP224" i="67"/>
  <c r="AM224" i="67" s="1"/>
  <c r="AR11" i="67"/>
  <c r="AP11" i="67"/>
  <c r="AM11" i="67" s="1"/>
  <c r="AR193" i="67"/>
  <c r="AP193" i="67"/>
  <c r="AM193" i="67" s="1"/>
  <c r="AR102" i="67"/>
  <c r="AP102" i="67"/>
  <c r="AM102" i="67" s="1"/>
  <c r="AE110" i="67"/>
  <c r="AS110" i="67"/>
  <c r="AE320" i="67"/>
  <c r="V278" i="67"/>
  <c r="AE278" i="67"/>
  <c r="AE23" i="67"/>
  <c r="AE39" i="67"/>
  <c r="AE45" i="67"/>
  <c r="AE55" i="67"/>
  <c r="Q82" i="67"/>
  <c r="R82" i="67" s="1"/>
  <c r="T82" i="67" s="1"/>
  <c r="AS132" i="67"/>
  <c r="AQ132" i="67"/>
  <c r="AO132" i="67" s="1"/>
  <c r="AS255" i="67"/>
  <c r="AQ255" i="67"/>
  <c r="AO255" i="67" s="1"/>
  <c r="AS163" i="67"/>
  <c r="AQ163" i="67"/>
  <c r="AO163" i="67" s="1"/>
  <c r="AE348" i="67"/>
  <c r="AE340" i="67"/>
  <c r="Y280" i="67"/>
  <c r="V72" i="67"/>
  <c r="AE80" i="67"/>
  <c r="AE86" i="67"/>
  <c r="V102" i="67"/>
  <c r="Y110" i="67"/>
  <c r="Z110" i="67" s="1"/>
  <c r="Y347" i="67"/>
  <c r="Z347" i="67" s="1"/>
  <c r="AB347" i="67" s="1"/>
  <c r="Y339" i="67"/>
  <c r="Z339" i="67" s="1"/>
  <c r="AB339" i="67" s="1"/>
  <c r="Q18" i="67"/>
  <c r="R18" i="67" s="1"/>
  <c r="T18" i="67" s="1"/>
  <c r="AE18" i="67"/>
  <c r="AE22" i="67"/>
  <c r="V34" i="67"/>
  <c r="Y34" i="67"/>
  <c r="Y38" i="67"/>
  <c r="Z38" i="67" s="1"/>
  <c r="AB38" i="67" s="1"/>
  <c r="V50" i="67"/>
  <c r="Y50" i="67"/>
  <c r="Z50" i="67" s="1"/>
  <c r="AB50" i="67" s="1"/>
  <c r="V66" i="67"/>
  <c r="Y66" i="67"/>
  <c r="Z66" i="67" s="1"/>
  <c r="AB66" i="67" s="1"/>
  <c r="AE81" i="67"/>
  <c r="AE105" i="67"/>
  <c r="AE113" i="67"/>
  <c r="AE290" i="67"/>
  <c r="Y19" i="67"/>
  <c r="Z19" i="67" s="1"/>
  <c r="AB19" i="67" s="1"/>
  <c r="AE35" i="67"/>
  <c r="AS224" i="67"/>
  <c r="AQ224" i="67"/>
  <c r="AO224" i="67" s="1"/>
  <c r="AS11" i="67"/>
  <c r="AQ11" i="67"/>
  <c r="AO11" i="67" s="1"/>
  <c r="AE202" i="67"/>
  <c r="AS201" i="67"/>
  <c r="AS193" i="67"/>
  <c r="AQ193" i="67"/>
  <c r="AO193" i="67" s="1"/>
  <c r="Y284" i="67"/>
  <c r="Z284" i="67" s="1"/>
  <c r="AB284" i="67" s="1"/>
  <c r="Y268" i="67"/>
  <c r="Z268" i="67" s="1"/>
  <c r="AB268" i="67" s="1"/>
  <c r="Y74" i="67"/>
  <c r="Z74" i="67" s="1"/>
  <c r="AB74" i="67" s="1"/>
  <c r="Y104" i="67"/>
  <c r="Z104" i="67" s="1"/>
  <c r="AB104" i="67" s="1"/>
  <c r="Y112" i="67"/>
  <c r="Z112" i="67" s="1"/>
  <c r="AE319" i="67"/>
  <c r="AE293" i="67"/>
  <c r="AE285" i="67"/>
  <c r="AE281" i="67"/>
  <c r="AE277" i="67"/>
  <c r="AE269" i="67"/>
  <c r="AE261" i="67"/>
  <c r="AE16" i="67"/>
  <c r="AE20" i="67"/>
  <c r="AE24" i="67"/>
  <c r="AE32" i="67"/>
  <c r="AE36" i="67"/>
  <c r="AE40" i="67"/>
  <c r="AE48" i="67"/>
  <c r="AE56" i="67"/>
  <c r="V274" i="67"/>
  <c r="V260" i="67"/>
  <c r="V19" i="67"/>
  <c r="V284" i="67"/>
  <c r="V268" i="67"/>
  <c r="Q325" i="67"/>
  <c r="R325" i="67" s="1"/>
  <c r="T325" i="67" s="1"/>
  <c r="Q317" i="67"/>
  <c r="R317" i="67" s="1"/>
  <c r="T317" i="67" s="1"/>
  <c r="Q309" i="67"/>
  <c r="R309" i="67" s="1"/>
  <c r="T309" i="67" s="1"/>
  <c r="Q291" i="67"/>
  <c r="R291" i="67" s="1"/>
  <c r="T291" i="67" s="1"/>
  <c r="Q283" i="67"/>
  <c r="R283" i="67" s="1"/>
  <c r="T283" i="67" s="1"/>
  <c r="Q275" i="67"/>
  <c r="R275" i="67" s="1"/>
  <c r="T275" i="67" s="1"/>
  <c r="Q267" i="67"/>
  <c r="R267" i="67" s="1"/>
  <c r="T267" i="67" s="1"/>
  <c r="Q259" i="67"/>
  <c r="R259" i="67" s="1"/>
  <c r="T259" i="67" s="1"/>
  <c r="V292" i="67"/>
  <c r="V276" i="67"/>
  <c r="V17" i="67"/>
  <c r="Q33" i="67"/>
  <c r="R33" i="67" s="1"/>
  <c r="T33" i="67" s="1"/>
  <c r="V47" i="67"/>
  <c r="V51" i="67"/>
  <c r="V57" i="67"/>
  <c r="V65" i="67"/>
  <c r="V67" i="67"/>
  <c r="V92" i="67"/>
  <c r="V372" i="67"/>
  <c r="V73" i="67"/>
  <c r="V83" i="67"/>
  <c r="V93" i="67"/>
  <c r="AE73" i="67"/>
  <c r="AS72" i="67"/>
  <c r="AE27" i="67"/>
  <c r="AS26" i="67"/>
  <c r="AE43" i="67"/>
  <c r="AS42" i="67"/>
  <c r="AQ42" i="67"/>
  <c r="AO42" i="67" s="1"/>
  <c r="AE59" i="67"/>
  <c r="AS58" i="67"/>
  <c r="V280" i="67"/>
  <c r="AR280" i="67"/>
  <c r="Q80" i="67"/>
  <c r="R80" i="67" s="1"/>
  <c r="T80" i="67" s="1"/>
  <c r="AR80" i="67"/>
  <c r="V27" i="67"/>
  <c r="AR26" i="67"/>
  <c r="V43" i="67"/>
  <c r="AR42" i="67"/>
  <c r="AP42" i="67"/>
  <c r="AM42" i="67" s="1"/>
  <c r="V58" i="67"/>
  <c r="AR58" i="67"/>
  <c r="V294" i="67"/>
  <c r="AR294" i="67"/>
  <c r="Y282" i="67"/>
  <c r="Z282" i="67" s="1"/>
  <c r="AB282" i="67" s="1"/>
  <c r="AS282" i="67"/>
  <c r="Q266" i="67"/>
  <c r="AR266" i="67"/>
  <c r="Q25" i="67"/>
  <c r="R25" i="67" s="1"/>
  <c r="T25" i="67" s="1"/>
  <c r="AR25" i="67"/>
  <c r="Q41" i="67"/>
  <c r="R41" i="67" s="1"/>
  <c r="T41" i="67" s="1"/>
  <c r="AR41" i="67"/>
  <c r="AE62" i="67"/>
  <c r="AS61" i="67"/>
  <c r="AE71" i="67"/>
  <c r="AS69" i="67"/>
  <c r="AS70" i="67" s="1"/>
  <c r="V78" i="67"/>
  <c r="AR78" i="67"/>
  <c r="Q90" i="67"/>
  <c r="R90" i="67" s="1"/>
  <c r="T90" i="67" s="1"/>
  <c r="AR90" i="67"/>
  <c r="AE98" i="67"/>
  <c r="AS98" i="67"/>
  <c r="Y335" i="67"/>
  <c r="Z335" i="67" s="1"/>
  <c r="AB335" i="67" s="1"/>
  <c r="AS335" i="67"/>
  <c r="Y321" i="67"/>
  <c r="Z321" i="67" s="1"/>
  <c r="AB321" i="67" s="1"/>
  <c r="AS321" i="67"/>
  <c r="Y313" i="67"/>
  <c r="Z313" i="67" s="1"/>
  <c r="AB313" i="67" s="1"/>
  <c r="AS313" i="67"/>
  <c r="Y295" i="67"/>
  <c r="Z295" i="67" s="1"/>
  <c r="AB295" i="67" s="1"/>
  <c r="AS295" i="67"/>
  <c r="Y287" i="67"/>
  <c r="Z287" i="67" s="1"/>
  <c r="AB287" i="67" s="1"/>
  <c r="AS287" i="67"/>
  <c r="Y279" i="67"/>
  <c r="Z279" i="67" s="1"/>
  <c r="AB279" i="67" s="1"/>
  <c r="AS279" i="67"/>
  <c r="Y271" i="67"/>
  <c r="Z271" i="67" s="1"/>
  <c r="AB271" i="67" s="1"/>
  <c r="AS271" i="67"/>
  <c r="Y263" i="67"/>
  <c r="Z263" i="67" s="1"/>
  <c r="AB263" i="67" s="1"/>
  <c r="AS263" i="67"/>
  <c r="Y203" i="67"/>
  <c r="Z203" i="67" s="1"/>
  <c r="AS203" i="67"/>
  <c r="Q20" i="67"/>
  <c r="R20" i="67" s="1"/>
  <c r="T20" i="67" s="1"/>
  <c r="AR20" i="67"/>
  <c r="Q28" i="67"/>
  <c r="AR28" i="67"/>
  <c r="Q36" i="67"/>
  <c r="R36" i="67" s="1"/>
  <c r="T36" i="67" s="1"/>
  <c r="AR36" i="67"/>
  <c r="Q44" i="67"/>
  <c r="R44" i="67" s="1"/>
  <c r="T44" i="67" s="1"/>
  <c r="AR44" i="67"/>
  <c r="Y278" i="67"/>
  <c r="Z278" i="67" s="1"/>
  <c r="AB278" i="67" s="1"/>
  <c r="AS278" i="67"/>
  <c r="Y82" i="67"/>
  <c r="Z82" i="67" s="1"/>
  <c r="AB82" i="67" s="1"/>
  <c r="AS82" i="67"/>
  <c r="AE94" i="67"/>
  <c r="AS94" i="67"/>
  <c r="AS285" i="67"/>
  <c r="AQ285" i="67"/>
  <c r="AO285" i="67" s="1"/>
  <c r="Y282" i="68"/>
  <c r="Z282" i="68" s="1"/>
  <c r="AB282" i="68" s="1"/>
  <c r="Y274" i="68"/>
  <c r="Z274" i="68" s="1"/>
  <c r="AB274" i="68" s="1"/>
  <c r="Y266" i="68"/>
  <c r="Z266" i="68" s="1"/>
  <c r="AB266" i="68" s="1"/>
  <c r="Y98" i="68"/>
  <c r="Z98" i="68" s="1"/>
  <c r="AB98" i="68" s="1"/>
  <c r="AE90" i="68"/>
  <c r="Y82" i="68"/>
  <c r="Z82" i="68" s="1"/>
  <c r="AB82" i="68" s="1"/>
  <c r="Q18" i="68"/>
  <c r="R18" i="68" s="1"/>
  <c r="T18" i="68" s="1"/>
  <c r="Q94" i="67"/>
  <c r="R94" i="67" s="1"/>
  <c r="T94" i="67" s="1"/>
  <c r="V95" i="67"/>
  <c r="V94" i="67"/>
  <c r="Y61" i="67"/>
  <c r="Z61" i="67" s="1"/>
  <c r="AB61" i="67" s="1"/>
  <c r="Y69" i="67"/>
  <c r="Z69" i="67" s="1"/>
  <c r="AB69" i="67" s="1"/>
  <c r="AE72" i="67"/>
  <c r="V26" i="67"/>
  <c r="Y26" i="67"/>
  <c r="Z26" i="67" s="1"/>
  <c r="AB26" i="67" s="1"/>
  <c r="Q42" i="67"/>
  <c r="Y58" i="67"/>
  <c r="Z58" i="67" s="1"/>
  <c r="AB58" i="67" s="1"/>
  <c r="V45" i="67"/>
  <c r="Y72" i="67"/>
  <c r="Z72" i="67" s="1"/>
  <c r="AB72" i="67" s="1"/>
  <c r="AE26" i="67"/>
  <c r="AE42" i="67"/>
  <c r="AE58" i="67"/>
  <c r="V374" i="68"/>
  <c r="Q374" i="68"/>
  <c r="V375" i="68"/>
  <c r="V368" i="68"/>
  <c r="Q368" i="68"/>
  <c r="V369" i="68"/>
  <c r="V364" i="68"/>
  <c r="Q364" i="68"/>
  <c r="V365" i="68"/>
  <c r="V356" i="68"/>
  <c r="Q356" i="68"/>
  <c r="V357" i="68"/>
  <c r="V352" i="68"/>
  <c r="Q352" i="68"/>
  <c r="V353" i="68"/>
  <c r="V348" i="68"/>
  <c r="Q348" i="68"/>
  <c r="V349" i="68"/>
  <c r="V344" i="68"/>
  <c r="Q344" i="68"/>
  <c r="V345" i="68"/>
  <c r="V324" i="68"/>
  <c r="Q324" i="68"/>
  <c r="V325" i="68"/>
  <c r="V320" i="68"/>
  <c r="Q320" i="68"/>
  <c r="V321" i="68"/>
  <c r="V316" i="68"/>
  <c r="Q316" i="68"/>
  <c r="V317" i="68"/>
  <c r="V312" i="68"/>
  <c r="Q312" i="68"/>
  <c r="V313" i="68"/>
  <c r="V308" i="68"/>
  <c r="Q308" i="68"/>
  <c r="V309" i="68"/>
  <c r="V304" i="68"/>
  <c r="Q304" i="68"/>
  <c r="V305" i="68"/>
  <c r="V300" i="68"/>
  <c r="Q300" i="68"/>
  <c r="V301" i="68"/>
  <c r="V250" i="68"/>
  <c r="Q250" i="68"/>
  <c r="V251" i="68"/>
  <c r="V246" i="68"/>
  <c r="Q246" i="68"/>
  <c r="V247" i="68"/>
  <c r="V242" i="68"/>
  <c r="Q242" i="68"/>
  <c r="V243" i="68"/>
  <c r="V238" i="68"/>
  <c r="Q238" i="68"/>
  <c r="V239" i="68"/>
  <c r="V234" i="68"/>
  <c r="Q234" i="68"/>
  <c r="V235" i="68"/>
  <c r="V230" i="68"/>
  <c r="Q230" i="68"/>
  <c r="V231" i="68"/>
  <c r="V226" i="68"/>
  <c r="Q226" i="68"/>
  <c r="V227" i="68"/>
  <c r="V222" i="68"/>
  <c r="Q222" i="68"/>
  <c r="V223" i="68"/>
  <c r="V218" i="68"/>
  <c r="Q218" i="68"/>
  <c r="V219" i="68"/>
  <c r="V214" i="68"/>
  <c r="Q214" i="68"/>
  <c r="V215" i="68"/>
  <c r="V210" i="68"/>
  <c r="Q210" i="68"/>
  <c r="V211" i="68"/>
  <c r="V206" i="68"/>
  <c r="Q206" i="68"/>
  <c r="V207" i="68"/>
  <c r="V202" i="68"/>
  <c r="Q202" i="68"/>
  <c r="V203" i="68"/>
  <c r="V142" i="68"/>
  <c r="Q142" i="68"/>
  <c r="V138" i="68"/>
  <c r="Q138" i="68"/>
  <c r="V139" i="68"/>
  <c r="V134" i="68"/>
  <c r="Q134" i="68"/>
  <c r="V135" i="68"/>
  <c r="V130" i="68"/>
  <c r="Q130" i="68"/>
  <c r="V131" i="68"/>
  <c r="V126" i="68"/>
  <c r="Q126" i="68"/>
  <c r="V127" i="68"/>
  <c r="V122" i="68"/>
  <c r="Q122" i="68"/>
  <c r="V123" i="68"/>
  <c r="V118" i="68"/>
  <c r="Q118" i="68"/>
  <c r="V119" i="68"/>
  <c r="V114" i="68"/>
  <c r="Q114" i="68"/>
  <c r="V115" i="68"/>
  <c r="V110" i="68"/>
  <c r="Q110" i="68"/>
  <c r="V111" i="68"/>
  <c r="V106" i="68"/>
  <c r="Q106" i="68"/>
  <c r="V107" i="68"/>
  <c r="Q25" i="68"/>
  <c r="V25" i="68"/>
  <c r="V21" i="68"/>
  <c r="Q21" i="68"/>
  <c r="V22" i="68"/>
  <c r="V377" i="68"/>
  <c r="Q361" i="68"/>
  <c r="V361" i="68"/>
  <c r="V362" i="68"/>
  <c r="Q341" i="68"/>
  <c r="V341" i="68"/>
  <c r="V342" i="68"/>
  <c r="Q337" i="68"/>
  <c r="V337" i="68"/>
  <c r="V338" i="68"/>
  <c r="Q333" i="68"/>
  <c r="V333" i="68"/>
  <c r="V334" i="68"/>
  <c r="Q329" i="68"/>
  <c r="V329" i="68"/>
  <c r="V330" i="68"/>
  <c r="Q297" i="68"/>
  <c r="V297" i="68"/>
  <c r="Q293" i="68"/>
  <c r="V293" i="68"/>
  <c r="V294" i="68"/>
  <c r="Q289" i="68"/>
  <c r="V289" i="68"/>
  <c r="V290" i="68"/>
  <c r="Q285" i="68"/>
  <c r="V285" i="68"/>
  <c r="V286" i="68"/>
  <c r="Q281" i="68"/>
  <c r="V281" i="68"/>
  <c r="V282" i="68"/>
  <c r="Q277" i="68"/>
  <c r="V277" i="68"/>
  <c r="V278" i="68"/>
  <c r="Q273" i="68"/>
  <c r="V273" i="68"/>
  <c r="V274" i="68"/>
  <c r="Q269" i="68"/>
  <c r="V269" i="68"/>
  <c r="V270" i="68"/>
  <c r="Q265" i="68"/>
  <c r="V265" i="68"/>
  <c r="V266" i="68"/>
  <c r="Q261" i="68"/>
  <c r="V261" i="68"/>
  <c r="V262" i="68"/>
  <c r="Q257" i="68"/>
  <c r="V257" i="68"/>
  <c r="V258" i="68"/>
  <c r="Q253" i="68"/>
  <c r="V253" i="68"/>
  <c r="V254" i="68"/>
  <c r="Q197" i="68"/>
  <c r="V197" i="68"/>
  <c r="V198" i="68"/>
  <c r="Q193" i="68"/>
  <c r="V193" i="68"/>
  <c r="V194" i="68"/>
  <c r="Q189" i="68"/>
  <c r="V189" i="68"/>
  <c r="V190" i="68"/>
  <c r="Q185" i="68"/>
  <c r="V185" i="68"/>
  <c r="V186" i="68"/>
  <c r="Q181" i="68"/>
  <c r="V181" i="68"/>
  <c r="V182" i="68"/>
  <c r="Q177" i="68"/>
  <c r="V177" i="68"/>
  <c r="V178" i="68"/>
  <c r="Q173" i="68"/>
  <c r="V173" i="68"/>
  <c r="V174" i="68"/>
  <c r="Q169" i="68"/>
  <c r="V169" i="68"/>
  <c r="V170" i="68"/>
  <c r="Q165" i="68"/>
  <c r="V165" i="68"/>
  <c r="V166" i="68"/>
  <c r="Q161" i="68"/>
  <c r="V161" i="68"/>
  <c r="V162" i="68"/>
  <c r="Q157" i="68"/>
  <c r="V157" i="68"/>
  <c r="V158" i="68"/>
  <c r="Q153" i="68"/>
  <c r="V153" i="68"/>
  <c r="V154" i="68"/>
  <c r="Q149" i="68"/>
  <c r="V149" i="68"/>
  <c r="V150" i="68"/>
  <c r="Q145" i="68"/>
  <c r="V145" i="68"/>
  <c r="V146" i="68"/>
  <c r="Q101" i="68"/>
  <c r="V101" i="68"/>
  <c r="V102" i="68"/>
  <c r="Q97" i="68"/>
  <c r="V97" i="68"/>
  <c r="V98" i="68"/>
  <c r="Q93" i="68"/>
  <c r="V93" i="68"/>
  <c r="V94" i="68"/>
  <c r="Q89" i="68"/>
  <c r="V89" i="68"/>
  <c r="V90" i="68"/>
  <c r="Q85" i="68"/>
  <c r="V85" i="68"/>
  <c r="V86" i="68"/>
  <c r="Q81" i="68"/>
  <c r="V81" i="68"/>
  <c r="V82" i="68"/>
  <c r="Q77" i="68"/>
  <c r="V77" i="68"/>
  <c r="V78" i="68"/>
  <c r="Q73" i="68"/>
  <c r="V73" i="68"/>
  <c r="V74" i="68"/>
  <c r="Q68" i="68"/>
  <c r="V68" i="68"/>
  <c r="V69" i="68"/>
  <c r="Q64" i="68"/>
  <c r="V64" i="68"/>
  <c r="V65" i="68"/>
  <c r="Q60" i="68"/>
  <c r="V60" i="68"/>
  <c r="V61" i="68"/>
  <c r="Q56" i="68"/>
  <c r="V56" i="68"/>
  <c r="V57" i="68"/>
  <c r="Q52" i="68"/>
  <c r="V52" i="68"/>
  <c r="V53" i="68"/>
  <c r="Q48" i="68"/>
  <c r="V48" i="68"/>
  <c r="V49" i="68"/>
  <c r="Q44" i="68"/>
  <c r="V44" i="68"/>
  <c r="V45" i="68"/>
  <c r="Q40" i="68"/>
  <c r="V40" i="68"/>
  <c r="V41" i="68"/>
  <c r="Q36" i="68"/>
  <c r="V36" i="68"/>
  <c r="V37" i="68"/>
  <c r="Q32" i="68"/>
  <c r="V32" i="68"/>
  <c r="V33" i="68"/>
  <c r="Q28" i="68"/>
  <c r="V28" i="68"/>
  <c r="V29" i="68"/>
  <c r="Q11" i="68"/>
  <c r="V12" i="68"/>
  <c r="Q70" i="68"/>
  <c r="V376" i="68"/>
  <c r="Q376" i="68"/>
  <c r="V372" i="68"/>
  <c r="Q372" i="68"/>
  <c r="V373" i="68"/>
  <c r="V366" i="68"/>
  <c r="Q366" i="68"/>
  <c r="V367" i="68"/>
  <c r="V358" i="68"/>
  <c r="Q358" i="68"/>
  <c r="V359" i="68"/>
  <c r="V354" i="68"/>
  <c r="Q354" i="68"/>
  <c r="V355" i="68"/>
  <c r="V350" i="68"/>
  <c r="Q350" i="68"/>
  <c r="V351" i="68"/>
  <c r="V346" i="68"/>
  <c r="Q346" i="68"/>
  <c r="V347" i="68"/>
  <c r="V326" i="68"/>
  <c r="Q326" i="68"/>
  <c r="V322" i="68"/>
  <c r="Q322" i="68"/>
  <c r="V323" i="68"/>
  <c r="V318" i="68"/>
  <c r="Q318" i="68"/>
  <c r="V319" i="68"/>
  <c r="V314" i="68"/>
  <c r="Q314" i="68"/>
  <c r="V315" i="68"/>
  <c r="V310" i="68"/>
  <c r="Q310" i="68"/>
  <c r="V311" i="68"/>
  <c r="V306" i="68"/>
  <c r="Q306" i="68"/>
  <c r="V307" i="68"/>
  <c r="V302" i="68"/>
  <c r="Q302" i="68"/>
  <c r="V303" i="68"/>
  <c r="V298" i="68"/>
  <c r="Q298" i="68"/>
  <c r="V299" i="68"/>
  <c r="V248" i="68"/>
  <c r="Q248" i="68"/>
  <c r="V249" i="68"/>
  <c r="V244" i="68"/>
  <c r="Q244" i="68"/>
  <c r="V245" i="68"/>
  <c r="V240" i="68"/>
  <c r="Q240" i="68"/>
  <c r="V241" i="68"/>
  <c r="V236" i="68"/>
  <c r="Q236" i="68"/>
  <c r="V237" i="68"/>
  <c r="V232" i="68"/>
  <c r="Q232" i="68"/>
  <c r="V233" i="68"/>
  <c r="V228" i="68"/>
  <c r="Q228" i="68"/>
  <c r="V229" i="68"/>
  <c r="V224" i="68"/>
  <c r="Q224" i="68"/>
  <c r="V225" i="68"/>
  <c r="V220" i="68"/>
  <c r="Q220" i="68"/>
  <c r="V221" i="68"/>
  <c r="V216" i="68"/>
  <c r="Q216" i="68"/>
  <c r="V217" i="68"/>
  <c r="V212" i="68"/>
  <c r="Q212" i="68"/>
  <c r="V213" i="68"/>
  <c r="V208" i="68"/>
  <c r="Q208" i="68"/>
  <c r="V209" i="68"/>
  <c r="V204" i="68"/>
  <c r="Q204" i="68"/>
  <c r="V205" i="68"/>
  <c r="V200" i="68"/>
  <c r="Q200" i="68"/>
  <c r="V201" i="68"/>
  <c r="V140" i="68"/>
  <c r="Q140" i="68"/>
  <c r="V141" i="68"/>
  <c r="V136" i="68"/>
  <c r="Q136" i="68"/>
  <c r="V137" i="68"/>
  <c r="V132" i="68"/>
  <c r="Q132" i="68"/>
  <c r="V133" i="68"/>
  <c r="V128" i="68"/>
  <c r="Q128" i="68"/>
  <c r="V129" i="68"/>
  <c r="V124" i="68"/>
  <c r="Q124" i="68"/>
  <c r="V125" i="68"/>
  <c r="V120" i="68"/>
  <c r="Q120" i="68"/>
  <c r="V121" i="68"/>
  <c r="V116" i="68"/>
  <c r="Q116" i="68"/>
  <c r="V117" i="68"/>
  <c r="V112" i="68"/>
  <c r="Q112" i="68"/>
  <c r="V113" i="68"/>
  <c r="V108" i="68"/>
  <c r="Q108" i="68"/>
  <c r="V109" i="68"/>
  <c r="V104" i="68"/>
  <c r="Q104" i="68"/>
  <c r="V105" i="68"/>
  <c r="V23" i="68"/>
  <c r="Q23" i="68"/>
  <c r="V24" i="68"/>
  <c r="V19" i="68"/>
  <c r="Q19" i="68"/>
  <c r="V20" i="68"/>
  <c r="Q371" i="68"/>
  <c r="V371" i="68"/>
  <c r="Q343" i="68"/>
  <c r="V343" i="68"/>
  <c r="Q339" i="68"/>
  <c r="V339" i="68"/>
  <c r="V340" i="68"/>
  <c r="Q335" i="68"/>
  <c r="V335" i="68"/>
  <c r="V336" i="68"/>
  <c r="Q331" i="68"/>
  <c r="V331" i="68"/>
  <c r="V332" i="68"/>
  <c r="Q327" i="68"/>
  <c r="V327" i="68"/>
  <c r="V328" i="68"/>
  <c r="Q295" i="68"/>
  <c r="V295" i="68"/>
  <c r="V296" i="68"/>
  <c r="Q291" i="68"/>
  <c r="V291" i="68"/>
  <c r="V292" i="68"/>
  <c r="Q287" i="68"/>
  <c r="V287" i="68"/>
  <c r="V288" i="68"/>
  <c r="Q283" i="68"/>
  <c r="V283" i="68"/>
  <c r="V284" i="68"/>
  <c r="Q279" i="68"/>
  <c r="V279" i="68"/>
  <c r="V280" i="68"/>
  <c r="Q275" i="68"/>
  <c r="V275" i="68"/>
  <c r="V276" i="68"/>
  <c r="Q271" i="68"/>
  <c r="V271" i="68"/>
  <c r="V272" i="68"/>
  <c r="Q267" i="68"/>
  <c r="V267" i="68"/>
  <c r="V268" i="68"/>
  <c r="Q263" i="68"/>
  <c r="V263" i="68"/>
  <c r="V264" i="68"/>
  <c r="Q259" i="68"/>
  <c r="V259" i="68"/>
  <c r="V260" i="68"/>
  <c r="Q255" i="68"/>
  <c r="V255" i="68"/>
  <c r="V256" i="68"/>
  <c r="Q199" i="68"/>
  <c r="V199" i="68"/>
  <c r="Q195" i="68"/>
  <c r="V195" i="68"/>
  <c r="V196" i="68"/>
  <c r="Q191" i="68"/>
  <c r="V191" i="68"/>
  <c r="V192" i="68"/>
  <c r="Q187" i="68"/>
  <c r="V187" i="68"/>
  <c r="V188" i="68"/>
  <c r="Q183" i="68"/>
  <c r="V183" i="68"/>
  <c r="V184" i="68"/>
  <c r="Q179" i="68"/>
  <c r="V179" i="68"/>
  <c r="V180" i="68"/>
  <c r="Q175" i="68"/>
  <c r="V175" i="68"/>
  <c r="V176" i="68"/>
  <c r="Q171" i="68"/>
  <c r="V171" i="68"/>
  <c r="V172" i="68"/>
  <c r="Q167" i="68"/>
  <c r="V167" i="68"/>
  <c r="V168" i="68"/>
  <c r="Q163" i="68"/>
  <c r="V163" i="68"/>
  <c r="V164" i="68"/>
  <c r="Q159" i="68"/>
  <c r="V159" i="68"/>
  <c r="V160" i="68"/>
  <c r="Q155" i="68"/>
  <c r="V155" i="68"/>
  <c r="V156" i="68"/>
  <c r="Q151" i="68"/>
  <c r="V151" i="68"/>
  <c r="V152" i="68"/>
  <c r="Q147" i="68"/>
  <c r="V147" i="68"/>
  <c r="V148" i="68"/>
  <c r="Q143" i="68"/>
  <c r="V143" i="68"/>
  <c r="V144" i="68"/>
  <c r="Q99" i="68"/>
  <c r="V99" i="68"/>
  <c r="V100" i="68"/>
  <c r="Q95" i="68"/>
  <c r="V95" i="68"/>
  <c r="V96" i="68"/>
  <c r="Q91" i="68"/>
  <c r="V91" i="68"/>
  <c r="V92" i="68"/>
  <c r="Q87" i="68"/>
  <c r="V87" i="68"/>
  <c r="V88" i="68"/>
  <c r="Q83" i="68"/>
  <c r="V83" i="68"/>
  <c r="V84" i="68"/>
  <c r="Q79" i="68"/>
  <c r="V79" i="68"/>
  <c r="V80" i="68"/>
  <c r="Q75" i="68"/>
  <c r="V75" i="68"/>
  <c r="V76" i="68"/>
  <c r="Q71" i="68"/>
  <c r="V72" i="68"/>
  <c r="Q66" i="68"/>
  <c r="V66" i="68"/>
  <c r="V67" i="68"/>
  <c r="Q62" i="68"/>
  <c r="V62" i="68"/>
  <c r="V63" i="68"/>
  <c r="Q58" i="68"/>
  <c r="V58" i="68"/>
  <c r="V59" i="68"/>
  <c r="Q54" i="68"/>
  <c r="V54" i="68"/>
  <c r="V55" i="68"/>
  <c r="Q50" i="68"/>
  <c r="V50" i="68"/>
  <c r="V51" i="68"/>
  <c r="Q46" i="68"/>
  <c r="V46" i="68"/>
  <c r="V47" i="68"/>
  <c r="Q42" i="68"/>
  <c r="V42" i="68"/>
  <c r="V43" i="68"/>
  <c r="Q38" i="68"/>
  <c r="V38" i="68"/>
  <c r="V39" i="68"/>
  <c r="Q34" i="68"/>
  <c r="V34" i="68"/>
  <c r="V35" i="68"/>
  <c r="Q30" i="68"/>
  <c r="V30" i="68"/>
  <c r="V31" i="68"/>
  <c r="Q26" i="68"/>
  <c r="V26" i="68"/>
  <c r="V27" i="68"/>
  <c r="Q13" i="68"/>
  <c r="V13" i="68"/>
  <c r="V14" i="68"/>
  <c r="AE376" i="68"/>
  <c r="Y376" i="68"/>
  <c r="AE366" i="68"/>
  <c r="Y366" i="68"/>
  <c r="Y354" i="68"/>
  <c r="AE354" i="68"/>
  <c r="AE346" i="68"/>
  <c r="Y346" i="68"/>
  <c r="AE322" i="68"/>
  <c r="Y322" i="68"/>
  <c r="AE314" i="68"/>
  <c r="Y314" i="68"/>
  <c r="AE306" i="68"/>
  <c r="Y306" i="68"/>
  <c r="AE298" i="68"/>
  <c r="Y298" i="68"/>
  <c r="AE244" i="68"/>
  <c r="Y244" i="68"/>
  <c r="AE236" i="68"/>
  <c r="Y236" i="68"/>
  <c r="AE228" i="68"/>
  <c r="Y228" i="68"/>
  <c r="AE220" i="68"/>
  <c r="Y220" i="68"/>
  <c r="AE212" i="68"/>
  <c r="Y212" i="68"/>
  <c r="AE204" i="68"/>
  <c r="Y204" i="68"/>
  <c r="Y140" i="68"/>
  <c r="AE140" i="68"/>
  <c r="Y132" i="68"/>
  <c r="AE132" i="68"/>
  <c r="Y124" i="68"/>
  <c r="AE124" i="68"/>
  <c r="Y116" i="68"/>
  <c r="AE116" i="68"/>
  <c r="Y108" i="68"/>
  <c r="AE108" i="68"/>
  <c r="AE23" i="68"/>
  <c r="Y23" i="68"/>
  <c r="AE371" i="68"/>
  <c r="Y371" i="68"/>
  <c r="AE339" i="68"/>
  <c r="Y339" i="68"/>
  <c r="AE331" i="68"/>
  <c r="Y331" i="68"/>
  <c r="AE295" i="68"/>
  <c r="Y295" i="68"/>
  <c r="AE287" i="68"/>
  <c r="Y287" i="68"/>
  <c r="AE279" i="68"/>
  <c r="Y279" i="68"/>
  <c r="AE271" i="68"/>
  <c r="Y271" i="68"/>
  <c r="AE263" i="68"/>
  <c r="Y263" i="68"/>
  <c r="AE255" i="68"/>
  <c r="Y255" i="68"/>
  <c r="AE195" i="68"/>
  <c r="Y195" i="68"/>
  <c r="AE187" i="68"/>
  <c r="Y187" i="68"/>
  <c r="AE179" i="68"/>
  <c r="Y179" i="68"/>
  <c r="AE171" i="68"/>
  <c r="Y171" i="68"/>
  <c r="AE163" i="68"/>
  <c r="Y163" i="68"/>
  <c r="AE155" i="68"/>
  <c r="Y155" i="68"/>
  <c r="AE147" i="68"/>
  <c r="Y147" i="68"/>
  <c r="AE99" i="68"/>
  <c r="Y99" i="68"/>
  <c r="AE91" i="68"/>
  <c r="Y91" i="68"/>
  <c r="AE83" i="68"/>
  <c r="Y83" i="68"/>
  <c r="AE75" i="68"/>
  <c r="Y75" i="68"/>
  <c r="AE66" i="68"/>
  <c r="Y66" i="68"/>
  <c r="AE58" i="68"/>
  <c r="Y58" i="68"/>
  <c r="AE50" i="68"/>
  <c r="Y50" i="68"/>
  <c r="AE42" i="68"/>
  <c r="Y42" i="68"/>
  <c r="AE34" i="68"/>
  <c r="Y34" i="68"/>
  <c r="AE26" i="68"/>
  <c r="Y26" i="68"/>
  <c r="Z340" i="68"/>
  <c r="AB340" i="68" s="1"/>
  <c r="AE340" i="68"/>
  <c r="Z332" i="68"/>
  <c r="AB332" i="68" s="1"/>
  <c r="AE332" i="68"/>
  <c r="Z294" i="68"/>
  <c r="AB294" i="68" s="1"/>
  <c r="AD294" i="68" s="1"/>
  <c r="Z286" i="68"/>
  <c r="AB286" i="68" s="1"/>
  <c r="Z278" i="68"/>
  <c r="AB278" i="68" s="1"/>
  <c r="Z262" i="68"/>
  <c r="AB262" i="68" s="1"/>
  <c r="Z252" i="68"/>
  <c r="AB252" i="68" s="1"/>
  <c r="Z192" i="68"/>
  <c r="AB192" i="68" s="1"/>
  <c r="Z184" i="68"/>
  <c r="AB184" i="68" s="1"/>
  <c r="Z176" i="68"/>
  <c r="AB176" i="68" s="1"/>
  <c r="Z168" i="68"/>
  <c r="AB168" i="68" s="1"/>
  <c r="Z160" i="68"/>
  <c r="AB160" i="68" s="1"/>
  <c r="Z152" i="68"/>
  <c r="AB152" i="68" s="1"/>
  <c r="Z102" i="68"/>
  <c r="AB102" i="68" s="1"/>
  <c r="Z76" i="68"/>
  <c r="AB76" i="68" s="1"/>
  <c r="AE76" i="68"/>
  <c r="Z72" i="68"/>
  <c r="AB72" i="68" s="1"/>
  <c r="Z67" i="68"/>
  <c r="AB67" i="68" s="1"/>
  <c r="AE67" i="68"/>
  <c r="Z63" i="68"/>
  <c r="AB63" i="68" s="1"/>
  <c r="Z59" i="68"/>
  <c r="AB59" i="68" s="1"/>
  <c r="AE59" i="68"/>
  <c r="Z55" i="68"/>
  <c r="AB55" i="68" s="1"/>
  <c r="Z51" i="68"/>
  <c r="AB51" i="68" s="1"/>
  <c r="AE51" i="68"/>
  <c r="Z47" i="68"/>
  <c r="AB47" i="68" s="1"/>
  <c r="Z43" i="68"/>
  <c r="AB43" i="68" s="1"/>
  <c r="AE43" i="68"/>
  <c r="Z39" i="68"/>
  <c r="AB39" i="68" s="1"/>
  <c r="Z35" i="68"/>
  <c r="AB35" i="68" s="1"/>
  <c r="AE35" i="68"/>
  <c r="Z31" i="68"/>
  <c r="AB31" i="68" s="1"/>
  <c r="Z27" i="68"/>
  <c r="AB27" i="68" s="1"/>
  <c r="AE27" i="68"/>
  <c r="Z14" i="68"/>
  <c r="Z18" i="68"/>
  <c r="AB18" i="68" s="1"/>
  <c r="Z373" i="68"/>
  <c r="AB373" i="68" s="1"/>
  <c r="Z367" i="68"/>
  <c r="AB367" i="68" s="1"/>
  <c r="AE367" i="68"/>
  <c r="Z363" i="68"/>
  <c r="AB363" i="68" s="1"/>
  <c r="Z359" i="68"/>
  <c r="AB359" i="68" s="1"/>
  <c r="Z357" i="68"/>
  <c r="AB357" i="68" s="1"/>
  <c r="AE355" i="68"/>
  <c r="Z353" i="68"/>
  <c r="AB353" i="68" s="1"/>
  <c r="Z349" i="68"/>
  <c r="AB349" i="68" s="1"/>
  <c r="Z345" i="68"/>
  <c r="AB345" i="68" s="1"/>
  <c r="Z323" i="68"/>
  <c r="AB323" i="68" s="1"/>
  <c r="AE323" i="68"/>
  <c r="Z319" i="68"/>
  <c r="AB319" i="68" s="1"/>
  <c r="Z315" i="68"/>
  <c r="AB315" i="68" s="1"/>
  <c r="AE315" i="68"/>
  <c r="Z311" i="68"/>
  <c r="AB311" i="68" s="1"/>
  <c r="Z307" i="68"/>
  <c r="AB307" i="68" s="1"/>
  <c r="AE307" i="68"/>
  <c r="Z303" i="68"/>
  <c r="AB303" i="68" s="1"/>
  <c r="Z299" i="68"/>
  <c r="AB299" i="68" s="1"/>
  <c r="AE299" i="68"/>
  <c r="Z249" i="68"/>
  <c r="AB249" i="68" s="1"/>
  <c r="Z245" i="68"/>
  <c r="AB245" i="68" s="1"/>
  <c r="AE245" i="68"/>
  <c r="Z241" i="68"/>
  <c r="AB241" i="68" s="1"/>
  <c r="Z237" i="68"/>
  <c r="AB237" i="68" s="1"/>
  <c r="AE237" i="68"/>
  <c r="Z233" i="68"/>
  <c r="AB233" i="68" s="1"/>
  <c r="Z229" i="68"/>
  <c r="AB229" i="68" s="1"/>
  <c r="AE229" i="68"/>
  <c r="Z225" i="68"/>
  <c r="AB225" i="68" s="1"/>
  <c r="Z221" i="68"/>
  <c r="AB221" i="68" s="1"/>
  <c r="AE221" i="68"/>
  <c r="Z217" i="68"/>
  <c r="AB217" i="68" s="1"/>
  <c r="Z213" i="68"/>
  <c r="AB213" i="68" s="1"/>
  <c r="AE213" i="68"/>
  <c r="Z209" i="68"/>
  <c r="AB209" i="68" s="1"/>
  <c r="Z205" i="68"/>
  <c r="AB205" i="68" s="1"/>
  <c r="AE205" i="68"/>
  <c r="Z201" i="68"/>
  <c r="AB201" i="68" s="1"/>
  <c r="AE141" i="68"/>
  <c r="Z139" i="68"/>
  <c r="AB139" i="68" s="1"/>
  <c r="Z135" i="68"/>
  <c r="AB135" i="68" s="1"/>
  <c r="AE133" i="68"/>
  <c r="Z131" i="68"/>
  <c r="AB131" i="68" s="1"/>
  <c r="Z127" i="68"/>
  <c r="AB127" i="68" s="1"/>
  <c r="AE125" i="68"/>
  <c r="Z123" i="68"/>
  <c r="AB123" i="68" s="1"/>
  <c r="AE117" i="68"/>
  <c r="Z115" i="68"/>
  <c r="AB115" i="68" s="1"/>
  <c r="Z111" i="68"/>
  <c r="AB111" i="68" s="1"/>
  <c r="AE109" i="68"/>
  <c r="Z107" i="68"/>
  <c r="AB107" i="68" s="1"/>
  <c r="Z15" i="68"/>
  <c r="Z370" i="68"/>
  <c r="AB370" i="68" s="1"/>
  <c r="Z342" i="68"/>
  <c r="Z334" i="68"/>
  <c r="AB334" i="68" s="1"/>
  <c r="Z296" i="68"/>
  <c r="AE296" i="68"/>
  <c r="Z288" i="68"/>
  <c r="AB288" i="68" s="1"/>
  <c r="AE288" i="68"/>
  <c r="Z280" i="68"/>
  <c r="AB280" i="68" s="1"/>
  <c r="AE280" i="68"/>
  <c r="Z272" i="68"/>
  <c r="AB272" i="68" s="1"/>
  <c r="AE272" i="68"/>
  <c r="Z264" i="68"/>
  <c r="AB264" i="68" s="1"/>
  <c r="AE264" i="68"/>
  <c r="Z258" i="68"/>
  <c r="AB258" i="68" s="1"/>
  <c r="Z198" i="68"/>
  <c r="AB198" i="68" s="1"/>
  <c r="Z190" i="68"/>
  <c r="AB190" i="68" s="1"/>
  <c r="Z182" i="68"/>
  <c r="AB182" i="68" s="1"/>
  <c r="Z174" i="68"/>
  <c r="AB174" i="68" s="1"/>
  <c r="Z166" i="68"/>
  <c r="AB166" i="68" s="1"/>
  <c r="Z158" i="68"/>
  <c r="AB158" i="68" s="1"/>
  <c r="Z150" i="68"/>
  <c r="AB150" i="68" s="1"/>
  <c r="AE368" i="68"/>
  <c r="Y368" i="68"/>
  <c r="Y356" i="68"/>
  <c r="AE356" i="68"/>
  <c r="AE348" i="68"/>
  <c r="Y348" i="68"/>
  <c r="AE324" i="68"/>
  <c r="Y324" i="68"/>
  <c r="AE316" i="68"/>
  <c r="Y316" i="68"/>
  <c r="AE308" i="68"/>
  <c r="Y308" i="68"/>
  <c r="AE300" i="68"/>
  <c r="Y300" i="68"/>
  <c r="Y246" i="68"/>
  <c r="AE246" i="68"/>
  <c r="AE238" i="68"/>
  <c r="Y238" i="68"/>
  <c r="AE230" i="68"/>
  <c r="Y230" i="68"/>
  <c r="AE222" i="68"/>
  <c r="Y222" i="68"/>
  <c r="AE214" i="68"/>
  <c r="Y214" i="68"/>
  <c r="AE206" i="68"/>
  <c r="Y206" i="68"/>
  <c r="AE142" i="68"/>
  <c r="Y142" i="68"/>
  <c r="Y134" i="68"/>
  <c r="AE134" i="68"/>
  <c r="Y126" i="68"/>
  <c r="AE126" i="68"/>
  <c r="Y118" i="68"/>
  <c r="AE118" i="68"/>
  <c r="Y110" i="68"/>
  <c r="AE110" i="68"/>
  <c r="AE25" i="68"/>
  <c r="Y25" i="68"/>
  <c r="AE377" i="68"/>
  <c r="AE341" i="68"/>
  <c r="Y341" i="68"/>
  <c r="AE333" i="68"/>
  <c r="Y333" i="68"/>
  <c r="AE297" i="68"/>
  <c r="Y297" i="68"/>
  <c r="AE289" i="68"/>
  <c r="Y289" i="68"/>
  <c r="AE281" i="68"/>
  <c r="Y281" i="68"/>
  <c r="AE273" i="68"/>
  <c r="Y273" i="68"/>
  <c r="AE265" i="68"/>
  <c r="Y265" i="68"/>
  <c r="AE257" i="68"/>
  <c r="Y257" i="68"/>
  <c r="AE197" i="68"/>
  <c r="Y197" i="68"/>
  <c r="AE189" i="68"/>
  <c r="Y189" i="68"/>
  <c r="AE181" i="68"/>
  <c r="Y181" i="68"/>
  <c r="AE173" i="68"/>
  <c r="Y173" i="68"/>
  <c r="AE165" i="68"/>
  <c r="Y165" i="68"/>
  <c r="AE157" i="68"/>
  <c r="Y157" i="68"/>
  <c r="AE149" i="68"/>
  <c r="Y149" i="68"/>
  <c r="AE101" i="68"/>
  <c r="Y101" i="68"/>
  <c r="AE93" i="68"/>
  <c r="Y93" i="68"/>
  <c r="AE85" i="68"/>
  <c r="Y85" i="68"/>
  <c r="AE77" i="68"/>
  <c r="Y77" i="68"/>
  <c r="AE68" i="68"/>
  <c r="Y68" i="68"/>
  <c r="AE60" i="68"/>
  <c r="Y60" i="68"/>
  <c r="AE52" i="68"/>
  <c r="Y52" i="68"/>
  <c r="AE44" i="68"/>
  <c r="Y44" i="68"/>
  <c r="AE36" i="68"/>
  <c r="Y36" i="68"/>
  <c r="AE28" i="68"/>
  <c r="Y28" i="68"/>
  <c r="R336" i="68"/>
  <c r="T336" i="68" s="1"/>
  <c r="R328" i="68"/>
  <c r="T328" i="68" s="1"/>
  <c r="R290" i="68"/>
  <c r="T290" i="68" s="1"/>
  <c r="R282" i="68"/>
  <c r="T282" i="68" s="1"/>
  <c r="R274" i="68"/>
  <c r="T274" i="68" s="1"/>
  <c r="R256" i="68"/>
  <c r="T256" i="68" s="1"/>
  <c r="R196" i="68"/>
  <c r="T196" i="68" s="1"/>
  <c r="R188" i="68"/>
  <c r="T188" i="68" s="1"/>
  <c r="R180" i="68"/>
  <c r="T180" i="68" s="1"/>
  <c r="R172" i="68"/>
  <c r="T172" i="68" s="1"/>
  <c r="R164" i="68"/>
  <c r="T164" i="68" s="1"/>
  <c r="R156" i="68"/>
  <c r="T156" i="68" s="1"/>
  <c r="R148" i="68"/>
  <c r="T148" i="68" s="1"/>
  <c r="R144" i="68"/>
  <c r="T144" i="68" s="1"/>
  <c r="R100" i="68"/>
  <c r="T100" i="68" s="1"/>
  <c r="R96" i="68"/>
  <c r="T96" i="68" s="1"/>
  <c r="R92" i="68"/>
  <c r="T92" i="68" s="1"/>
  <c r="R88" i="68"/>
  <c r="T88" i="68" s="1"/>
  <c r="R84" i="68"/>
  <c r="T84" i="68" s="1"/>
  <c r="R74" i="68"/>
  <c r="T74" i="68" s="1"/>
  <c r="R14" i="68"/>
  <c r="T14" i="68" s="1"/>
  <c r="R215" i="68"/>
  <c r="T215" i="68" s="1"/>
  <c r="R207" i="68"/>
  <c r="T207" i="68" s="1"/>
  <c r="R137" i="68"/>
  <c r="T137" i="68" s="1"/>
  <c r="R129" i="68"/>
  <c r="T129" i="68" s="1"/>
  <c r="R121" i="68"/>
  <c r="T121" i="68" s="1"/>
  <c r="R113" i="68"/>
  <c r="T113" i="68" s="1"/>
  <c r="R105" i="68"/>
  <c r="T105" i="68" s="1"/>
  <c r="R24" i="68"/>
  <c r="T24" i="68" s="1"/>
  <c r="R20" i="68"/>
  <c r="T20" i="68" s="1"/>
  <c r="R16" i="68"/>
  <c r="T16" i="68" s="1"/>
  <c r="R158" i="68"/>
  <c r="T158" i="68" s="1"/>
  <c r="R174" i="68"/>
  <c r="T174" i="68" s="1"/>
  <c r="R258" i="68"/>
  <c r="T258" i="68" s="1"/>
  <c r="R272" i="68"/>
  <c r="T272" i="68" s="1"/>
  <c r="R288" i="68"/>
  <c r="T288" i="68" s="1"/>
  <c r="R334" i="68"/>
  <c r="T334" i="68" s="1"/>
  <c r="R370" i="68"/>
  <c r="T370" i="68" s="1"/>
  <c r="R17" i="68"/>
  <c r="T17" i="68" s="1"/>
  <c r="R29" i="68"/>
  <c r="T29" i="68" s="1"/>
  <c r="R37" i="68"/>
  <c r="T37" i="68" s="1"/>
  <c r="R45" i="68"/>
  <c r="T45" i="68" s="1"/>
  <c r="R53" i="68"/>
  <c r="T53" i="68" s="1"/>
  <c r="R61" i="68"/>
  <c r="T61" i="68" s="1"/>
  <c r="R69" i="68"/>
  <c r="T69" i="68" s="1"/>
  <c r="R219" i="68"/>
  <c r="T219" i="68" s="1"/>
  <c r="R227" i="68"/>
  <c r="T227" i="68" s="1"/>
  <c r="R235" i="68"/>
  <c r="T235" i="68" s="1"/>
  <c r="R243" i="68"/>
  <c r="T243" i="68" s="1"/>
  <c r="R247" i="68"/>
  <c r="T247" i="68" s="1"/>
  <c r="R305" i="68"/>
  <c r="T305" i="68" s="1"/>
  <c r="R313" i="68"/>
  <c r="T313" i="68" s="1"/>
  <c r="R321" i="68"/>
  <c r="T321" i="68" s="1"/>
  <c r="R347" i="68"/>
  <c r="T347" i="68" s="1"/>
  <c r="R359" i="68"/>
  <c r="T359" i="68" s="1"/>
  <c r="R365" i="68"/>
  <c r="T365" i="68" s="1"/>
  <c r="R375" i="68"/>
  <c r="T375" i="68" s="1"/>
  <c r="R80" i="68"/>
  <c r="T80" i="68" s="1"/>
  <c r="R178" i="68"/>
  <c r="T178" i="68" s="1"/>
  <c r="R260" i="68"/>
  <c r="T260" i="68" s="1"/>
  <c r="R276" i="68"/>
  <c r="T276" i="68" s="1"/>
  <c r="R107" i="68"/>
  <c r="T107" i="68" s="1"/>
  <c r="R123" i="68"/>
  <c r="T123" i="68" s="1"/>
  <c r="R31" i="68"/>
  <c r="T31" i="68" s="1"/>
  <c r="R39" i="68"/>
  <c r="T39" i="68" s="1"/>
  <c r="R47" i="68"/>
  <c r="T47" i="68" s="1"/>
  <c r="R55" i="68"/>
  <c r="T55" i="68" s="1"/>
  <c r="R63" i="68"/>
  <c r="T63" i="68" s="1"/>
  <c r="R205" i="68"/>
  <c r="T205" i="68" s="1"/>
  <c r="R213" i="68"/>
  <c r="T213" i="68" s="1"/>
  <c r="R229" i="68"/>
  <c r="T229" i="68" s="1"/>
  <c r="R237" i="68"/>
  <c r="T237" i="68" s="1"/>
  <c r="R245" i="68"/>
  <c r="T245" i="68" s="1"/>
  <c r="R249" i="68"/>
  <c r="T249" i="68" s="1"/>
  <c r="R307" i="68"/>
  <c r="T307" i="68" s="1"/>
  <c r="R315" i="68"/>
  <c r="T315" i="68" s="1"/>
  <c r="R323" i="68"/>
  <c r="T323" i="68" s="1"/>
  <c r="Y70" i="68"/>
  <c r="AE70" i="68"/>
  <c r="AE372" i="68"/>
  <c r="Y372" i="68"/>
  <c r="Y358" i="68"/>
  <c r="AE358" i="68"/>
  <c r="AE350" i="68"/>
  <c r="Y350" i="68"/>
  <c r="AE326" i="68"/>
  <c r="Y326" i="68"/>
  <c r="AE318" i="68"/>
  <c r="Y318" i="68"/>
  <c r="AE310" i="68"/>
  <c r="Y310" i="68"/>
  <c r="AE302" i="68"/>
  <c r="Y302" i="68"/>
  <c r="Y248" i="68"/>
  <c r="AE248" i="68"/>
  <c r="AE240" i="68"/>
  <c r="Y240" i="68"/>
  <c r="AE232" i="68"/>
  <c r="Y232" i="68"/>
  <c r="AE224" i="68"/>
  <c r="Y224" i="68"/>
  <c r="AE216" i="68"/>
  <c r="Y216" i="68"/>
  <c r="AE208" i="68"/>
  <c r="Y208" i="68"/>
  <c r="AE200" i="68"/>
  <c r="Y200" i="68"/>
  <c r="Y136" i="68"/>
  <c r="AE136" i="68"/>
  <c r="Y128" i="68"/>
  <c r="AE128" i="68"/>
  <c r="Y120" i="68"/>
  <c r="AE120" i="68"/>
  <c r="Y112" i="68"/>
  <c r="AE112" i="68"/>
  <c r="Y104" i="68"/>
  <c r="AE104" i="68"/>
  <c r="AE19" i="68"/>
  <c r="Y19" i="68"/>
  <c r="AE343" i="68"/>
  <c r="Y343" i="68"/>
  <c r="AE335" i="68"/>
  <c r="Y335" i="68"/>
  <c r="AE327" i="68"/>
  <c r="Y327" i="68"/>
  <c r="AE291" i="68"/>
  <c r="Y291" i="68"/>
  <c r="AE283" i="68"/>
  <c r="Y283" i="68"/>
  <c r="AE275" i="68"/>
  <c r="Y275" i="68"/>
  <c r="AE267" i="68"/>
  <c r="Y267" i="68"/>
  <c r="AE259" i="68"/>
  <c r="Y259" i="68"/>
  <c r="AE199" i="68"/>
  <c r="Y199" i="68"/>
  <c r="AE191" i="68"/>
  <c r="Y191" i="68"/>
  <c r="AE183" i="68"/>
  <c r="Y183" i="68"/>
  <c r="AE175" i="68"/>
  <c r="Y175" i="68"/>
  <c r="AE167" i="68"/>
  <c r="Y167" i="68"/>
  <c r="AE159" i="68"/>
  <c r="Y159" i="68"/>
  <c r="AE151" i="68"/>
  <c r="Y151" i="68"/>
  <c r="AE143" i="68"/>
  <c r="Y143" i="68"/>
  <c r="AE95" i="68"/>
  <c r="Y95" i="68"/>
  <c r="AE87" i="68"/>
  <c r="Y87" i="68"/>
  <c r="AE79" i="68"/>
  <c r="Y79" i="68"/>
  <c r="Y71" i="68"/>
  <c r="AE71" i="68"/>
  <c r="AE62" i="68"/>
  <c r="Y62" i="68"/>
  <c r="AE54" i="68"/>
  <c r="Y54" i="68"/>
  <c r="AE46" i="68"/>
  <c r="Y46" i="68"/>
  <c r="AE38" i="68"/>
  <c r="Y38" i="68"/>
  <c r="AE30" i="68"/>
  <c r="Y30" i="68"/>
  <c r="AE13" i="68"/>
  <c r="Y13" i="68"/>
  <c r="Z336" i="68"/>
  <c r="AB336" i="68" s="1"/>
  <c r="AE336" i="68"/>
  <c r="Z328" i="68"/>
  <c r="AB328" i="68" s="1"/>
  <c r="AE328" i="68"/>
  <c r="Z290" i="68"/>
  <c r="AB290" i="68" s="1"/>
  <c r="Z256" i="68"/>
  <c r="AB256" i="68" s="1"/>
  <c r="AE256" i="68"/>
  <c r="Z196" i="68"/>
  <c r="AB196" i="68" s="1"/>
  <c r="AE196" i="68"/>
  <c r="Z188" i="68"/>
  <c r="AB188" i="68" s="1"/>
  <c r="AE188" i="68"/>
  <c r="Z180" i="68"/>
  <c r="AB180" i="68" s="1"/>
  <c r="Z172" i="68"/>
  <c r="AB172" i="68" s="1"/>
  <c r="Z164" i="68"/>
  <c r="AB164" i="68" s="1"/>
  <c r="Z156" i="68"/>
  <c r="AB156" i="68" s="1"/>
  <c r="Z148" i="68"/>
  <c r="AB148" i="68" s="1"/>
  <c r="Z144" i="68"/>
  <c r="AB144" i="68" s="1"/>
  <c r="AE144" i="68"/>
  <c r="Z100" i="68"/>
  <c r="AB100" i="68" s="1"/>
  <c r="Z96" i="68"/>
  <c r="AB96" i="68" s="1"/>
  <c r="AE96" i="68"/>
  <c r="Z92" i="68"/>
  <c r="AB92" i="68" s="1"/>
  <c r="Z88" i="68"/>
  <c r="AB88" i="68" s="1"/>
  <c r="AE88" i="68"/>
  <c r="Z84" i="68"/>
  <c r="AB84" i="68" s="1"/>
  <c r="Z78" i="68"/>
  <c r="AB78" i="68" s="1"/>
  <c r="Z61" i="68"/>
  <c r="AB61" i="68" s="1"/>
  <c r="Z57" i="68"/>
  <c r="AB57" i="68" s="1"/>
  <c r="Z49" i="68"/>
  <c r="AB49" i="68" s="1"/>
  <c r="Z41" i="68"/>
  <c r="AB41" i="68" s="1"/>
  <c r="Z29" i="68"/>
  <c r="AB29" i="68" s="1"/>
  <c r="Z12" i="68"/>
  <c r="AB12" i="68" s="1"/>
  <c r="Z375" i="68"/>
  <c r="AB375" i="68" s="1"/>
  <c r="Z369" i="68"/>
  <c r="AB369" i="68" s="1"/>
  <c r="Z365" i="68"/>
  <c r="AB365" i="68" s="1"/>
  <c r="AE359" i="68"/>
  <c r="Z355" i="68"/>
  <c r="AB355" i="68" s="1"/>
  <c r="Z351" i="68"/>
  <c r="AB351" i="68" s="1"/>
  <c r="AE351" i="68"/>
  <c r="Z347" i="68"/>
  <c r="AB347" i="68" s="1"/>
  <c r="AE347" i="68"/>
  <c r="Z325" i="68"/>
  <c r="AB325" i="68" s="1"/>
  <c r="Z321" i="68"/>
  <c r="AB321" i="68" s="1"/>
  <c r="Z317" i="68"/>
  <c r="AB317" i="68" s="1"/>
  <c r="Z313" i="68"/>
  <c r="AB313" i="68" s="1"/>
  <c r="Z309" i="68"/>
  <c r="AB309" i="68" s="1"/>
  <c r="Z305" i="68"/>
  <c r="AB305" i="68" s="1"/>
  <c r="Z301" i="68"/>
  <c r="AB301" i="68" s="1"/>
  <c r="Z251" i="68"/>
  <c r="AB251" i="68" s="1"/>
  <c r="AE249" i="68"/>
  <c r="Z247" i="68"/>
  <c r="AB247" i="68" s="1"/>
  <c r="Z243" i="68"/>
  <c r="AB243" i="68" s="1"/>
  <c r="Z239" i="68"/>
  <c r="AB239" i="68" s="1"/>
  <c r="Z235" i="68"/>
  <c r="AB235" i="68" s="1"/>
  <c r="Z231" i="68"/>
  <c r="AB231" i="68" s="1"/>
  <c r="Z227" i="68"/>
  <c r="AB227" i="68" s="1"/>
  <c r="Z223" i="68"/>
  <c r="AB223" i="68" s="1"/>
  <c r="Z219" i="68"/>
  <c r="AB219" i="68" s="1"/>
  <c r="Z215" i="68"/>
  <c r="AB215" i="68" s="1"/>
  <c r="Z211" i="68"/>
  <c r="AB211" i="68" s="1"/>
  <c r="Z207" i="68"/>
  <c r="AB207" i="68" s="1"/>
  <c r="Z203" i="68"/>
  <c r="AB203" i="68" s="1"/>
  <c r="Z141" i="68"/>
  <c r="AB141" i="68" s="1"/>
  <c r="Z137" i="68"/>
  <c r="AB137" i="68" s="1"/>
  <c r="Z133" i="68"/>
  <c r="AB133" i="68" s="1"/>
  <c r="Z129" i="68"/>
  <c r="AB129" i="68" s="1"/>
  <c r="Z125" i="68"/>
  <c r="AB125" i="68" s="1"/>
  <c r="Z121" i="68"/>
  <c r="AB121" i="68" s="1"/>
  <c r="Z117" i="68"/>
  <c r="AB117" i="68" s="1"/>
  <c r="Z113" i="68"/>
  <c r="AB113" i="68" s="1"/>
  <c r="Z109" i="68"/>
  <c r="AB109" i="68" s="1"/>
  <c r="Z105" i="68"/>
  <c r="AB105" i="68" s="1"/>
  <c r="Z24" i="68"/>
  <c r="AB24" i="68" s="1"/>
  <c r="AE24" i="68"/>
  <c r="Z20" i="68"/>
  <c r="AB20" i="68" s="1"/>
  <c r="AE20" i="68"/>
  <c r="Z16" i="68"/>
  <c r="AB16" i="68" s="1"/>
  <c r="Z360" i="68"/>
  <c r="AB360" i="68" s="1"/>
  <c r="Z338" i="68"/>
  <c r="AB338" i="68" s="1"/>
  <c r="Z330" i="68"/>
  <c r="AB330" i="68" s="1"/>
  <c r="Z292" i="68"/>
  <c r="AE292" i="68"/>
  <c r="Z284" i="68"/>
  <c r="AB284" i="68" s="1"/>
  <c r="AE284" i="68"/>
  <c r="Z276" i="68"/>
  <c r="AB276" i="68" s="1"/>
  <c r="AE276" i="68"/>
  <c r="Z268" i="68"/>
  <c r="AB268" i="68" s="1"/>
  <c r="AE268" i="68"/>
  <c r="Z260" i="68"/>
  <c r="AB260" i="68" s="1"/>
  <c r="AE260" i="68"/>
  <c r="Z254" i="68"/>
  <c r="AB254" i="68" s="1"/>
  <c r="Z194" i="68"/>
  <c r="AB194" i="68" s="1"/>
  <c r="Z186" i="68"/>
  <c r="AB186" i="68" s="1"/>
  <c r="Z178" i="68"/>
  <c r="AB178" i="68" s="1"/>
  <c r="Z170" i="68"/>
  <c r="AB170" i="68" s="1"/>
  <c r="Z162" i="68"/>
  <c r="AB162" i="68" s="1"/>
  <c r="Z154" i="68"/>
  <c r="AB154" i="68" s="1"/>
  <c r="Z80" i="68"/>
  <c r="AB80" i="68" s="1"/>
  <c r="AE80" i="68"/>
  <c r="AE374" i="68"/>
  <c r="Y374" i="68"/>
  <c r="AE364" i="68"/>
  <c r="Y364" i="68"/>
  <c r="Y352" i="68"/>
  <c r="AE352" i="68"/>
  <c r="AE344" i="68"/>
  <c r="Y344" i="68"/>
  <c r="AE320" i="68"/>
  <c r="Y320" i="68"/>
  <c r="AE312" i="68"/>
  <c r="Y312" i="68"/>
  <c r="AE304" i="68"/>
  <c r="Y304" i="68"/>
  <c r="Y250" i="68"/>
  <c r="AE250" i="68"/>
  <c r="AE242" i="68"/>
  <c r="Y242" i="68"/>
  <c r="AE234" i="68"/>
  <c r="Y234" i="68"/>
  <c r="AE226" i="68"/>
  <c r="Y226" i="68"/>
  <c r="AE218" i="68"/>
  <c r="Y218" i="68"/>
  <c r="AE210" i="68"/>
  <c r="Y210" i="68"/>
  <c r="AE202" i="68"/>
  <c r="Y202" i="68"/>
  <c r="Y138" i="68"/>
  <c r="AE138" i="68"/>
  <c r="Y130" i="68"/>
  <c r="AE130" i="68"/>
  <c r="Y122" i="68"/>
  <c r="AE122" i="68"/>
  <c r="Y114" i="68"/>
  <c r="AE114" i="68"/>
  <c r="Y106" i="68"/>
  <c r="AE106" i="68"/>
  <c r="AE21" i="68"/>
  <c r="Y21" i="68"/>
  <c r="AE361" i="68"/>
  <c r="Y361" i="68"/>
  <c r="AE337" i="68"/>
  <c r="Y337" i="68"/>
  <c r="AE329" i="68"/>
  <c r="Y329" i="68"/>
  <c r="AE293" i="68"/>
  <c r="Y293" i="68"/>
  <c r="AE285" i="68"/>
  <c r="Y285" i="68"/>
  <c r="AE277" i="68"/>
  <c r="Y277" i="68"/>
  <c r="AE269" i="68"/>
  <c r="Y269" i="68"/>
  <c r="AE261" i="68"/>
  <c r="Y261" i="68"/>
  <c r="AE253" i="68"/>
  <c r="Y253" i="68"/>
  <c r="AE193" i="68"/>
  <c r="Y193" i="68"/>
  <c r="AE185" i="68"/>
  <c r="Y185" i="68"/>
  <c r="AE177" i="68"/>
  <c r="Y177" i="68"/>
  <c r="AE169" i="68"/>
  <c r="Y169" i="68"/>
  <c r="AE161" i="68"/>
  <c r="Y161" i="68"/>
  <c r="AE153" i="68"/>
  <c r="Y153" i="68"/>
  <c r="AE145" i="68"/>
  <c r="Y145" i="68"/>
  <c r="AE97" i="68"/>
  <c r="Y97" i="68"/>
  <c r="AE89" i="68"/>
  <c r="Y89" i="68"/>
  <c r="AE81" i="68"/>
  <c r="Y81" i="68"/>
  <c r="AE73" i="68"/>
  <c r="Y73" i="68"/>
  <c r="AE64" i="68"/>
  <c r="Y64" i="68"/>
  <c r="AE56" i="68"/>
  <c r="Y56" i="68"/>
  <c r="AE48" i="68"/>
  <c r="Y48" i="68"/>
  <c r="AE40" i="68"/>
  <c r="Y40" i="68"/>
  <c r="AE32" i="68"/>
  <c r="Y32" i="68"/>
  <c r="X380" i="68"/>
  <c r="X379" i="68"/>
  <c r="Y11" i="68"/>
  <c r="R362" i="68"/>
  <c r="T362" i="68" s="1"/>
  <c r="R340" i="68"/>
  <c r="T340" i="68" s="1"/>
  <c r="R332" i="68"/>
  <c r="T332" i="68" s="1"/>
  <c r="R294" i="68"/>
  <c r="T294" i="68" s="1"/>
  <c r="R286" i="68"/>
  <c r="T286" i="68" s="1"/>
  <c r="R270" i="68"/>
  <c r="T270" i="68" s="1"/>
  <c r="R252" i="68"/>
  <c r="T252" i="68" s="1"/>
  <c r="R192" i="68"/>
  <c r="T192" i="68" s="1"/>
  <c r="R184" i="68"/>
  <c r="T184" i="68" s="1"/>
  <c r="R176" i="68"/>
  <c r="T176" i="68" s="1"/>
  <c r="R168" i="68"/>
  <c r="T168" i="68" s="1"/>
  <c r="R160" i="68"/>
  <c r="T160" i="68" s="1"/>
  <c r="R152" i="68"/>
  <c r="T152" i="68" s="1"/>
  <c r="R146" i="68"/>
  <c r="T146" i="68" s="1"/>
  <c r="R102" i="68"/>
  <c r="T102" i="68" s="1"/>
  <c r="R98" i="68"/>
  <c r="T98" i="68" s="1"/>
  <c r="R90" i="68"/>
  <c r="T90" i="68" s="1"/>
  <c r="R86" i="68"/>
  <c r="T86" i="68" s="1"/>
  <c r="R76" i="68"/>
  <c r="T76" i="68" s="1"/>
  <c r="R72" i="68"/>
  <c r="T72" i="68" s="1"/>
  <c r="R211" i="68"/>
  <c r="T211" i="68" s="1"/>
  <c r="R203" i="68"/>
  <c r="T203" i="68" s="1"/>
  <c r="R141" i="68"/>
  <c r="T141" i="68" s="1"/>
  <c r="R133" i="68"/>
  <c r="T133" i="68" s="1"/>
  <c r="R125" i="68"/>
  <c r="T125" i="68" s="1"/>
  <c r="R117" i="68"/>
  <c r="T117" i="68" s="1"/>
  <c r="R109" i="68"/>
  <c r="T109" i="68" s="1"/>
  <c r="R22" i="68"/>
  <c r="T22" i="68" s="1"/>
  <c r="R150" i="68"/>
  <c r="T150" i="68" s="1"/>
  <c r="R182" i="68"/>
  <c r="T182" i="68" s="1"/>
  <c r="R264" i="68"/>
  <c r="T264" i="68" s="1"/>
  <c r="R280" i="68"/>
  <c r="T280" i="68" s="1"/>
  <c r="R296" i="68"/>
  <c r="T296" i="68" s="1"/>
  <c r="R33" i="68"/>
  <c r="T33" i="68" s="1"/>
  <c r="R41" i="68"/>
  <c r="T41" i="68" s="1"/>
  <c r="R49" i="68"/>
  <c r="T49" i="68" s="1"/>
  <c r="R57" i="68"/>
  <c r="T57" i="68" s="1"/>
  <c r="R65" i="68"/>
  <c r="T65" i="68" s="1"/>
  <c r="R223" i="68"/>
  <c r="T223" i="68" s="1"/>
  <c r="R231" i="68"/>
  <c r="T231" i="68" s="1"/>
  <c r="R239" i="68"/>
  <c r="T239" i="68" s="1"/>
  <c r="R251" i="68"/>
  <c r="T251" i="68" s="1"/>
  <c r="R301" i="68"/>
  <c r="T301" i="68" s="1"/>
  <c r="R309" i="68"/>
  <c r="T309" i="68" s="1"/>
  <c r="R317" i="68"/>
  <c r="T317" i="68" s="1"/>
  <c r="R325" i="68"/>
  <c r="T325" i="68" s="1"/>
  <c r="R351" i="68"/>
  <c r="T351" i="68" s="1"/>
  <c r="R355" i="68"/>
  <c r="T355" i="68" s="1"/>
  <c r="R369" i="68"/>
  <c r="T369" i="68" s="1"/>
  <c r="R154" i="68"/>
  <c r="T154" i="68" s="1"/>
  <c r="R170" i="68"/>
  <c r="T170" i="68" s="1"/>
  <c r="R186" i="68"/>
  <c r="T186" i="68" s="1"/>
  <c r="R254" i="68"/>
  <c r="T254" i="68" s="1"/>
  <c r="R268" i="68"/>
  <c r="T268" i="68" s="1"/>
  <c r="R284" i="68"/>
  <c r="T284" i="68" s="1"/>
  <c r="R360" i="68"/>
  <c r="T360" i="68" s="1"/>
  <c r="R103" i="68"/>
  <c r="T103" i="68" s="1"/>
  <c r="R111" i="68"/>
  <c r="T111" i="68" s="1"/>
  <c r="R119" i="68"/>
  <c r="T119" i="68" s="1"/>
  <c r="R127" i="68"/>
  <c r="T127" i="68" s="1"/>
  <c r="R135" i="68"/>
  <c r="T135" i="68" s="1"/>
  <c r="R27" i="68"/>
  <c r="T27" i="68" s="1"/>
  <c r="R35" i="68"/>
  <c r="T35" i="68" s="1"/>
  <c r="R43" i="68"/>
  <c r="T43" i="68" s="1"/>
  <c r="R51" i="68"/>
  <c r="T51" i="68" s="1"/>
  <c r="R59" i="68"/>
  <c r="T59" i="68" s="1"/>
  <c r="R67" i="68"/>
  <c r="T67" i="68" s="1"/>
  <c r="R201" i="68"/>
  <c r="T201" i="68" s="1"/>
  <c r="R217" i="68"/>
  <c r="T217" i="68" s="1"/>
  <c r="R233" i="68"/>
  <c r="T233" i="68" s="1"/>
  <c r="R311" i="68"/>
  <c r="T311" i="68" s="1"/>
  <c r="R345" i="68"/>
  <c r="T345" i="68" s="1"/>
  <c r="R357" i="68"/>
  <c r="T357" i="68" s="1"/>
  <c r="R363" i="68"/>
  <c r="T363" i="68" s="1"/>
  <c r="V364" i="67"/>
  <c r="Q364" i="67"/>
  <c r="V332" i="67"/>
  <c r="Q332" i="67"/>
  <c r="V333" i="67"/>
  <c r="V328" i="67"/>
  <c r="Q328" i="67"/>
  <c r="V298" i="67"/>
  <c r="Q298" i="67"/>
  <c r="V242" i="67"/>
  <c r="Q242" i="67"/>
  <c r="V226" i="67"/>
  <c r="Q226" i="67"/>
  <c r="V210" i="67"/>
  <c r="Q210" i="67"/>
  <c r="V188" i="67"/>
  <c r="Q188" i="67"/>
  <c r="V172" i="67"/>
  <c r="Q172" i="67"/>
  <c r="V156" i="67"/>
  <c r="Q156" i="67"/>
  <c r="V140" i="67"/>
  <c r="Q140" i="67"/>
  <c r="V124" i="67"/>
  <c r="Q124" i="67"/>
  <c r="V362" i="67"/>
  <c r="Q362" i="67"/>
  <c r="V330" i="67"/>
  <c r="Q330" i="67"/>
  <c r="V256" i="67"/>
  <c r="Q256" i="67"/>
  <c r="V240" i="67"/>
  <c r="Q240" i="67"/>
  <c r="V224" i="67"/>
  <c r="Q224" i="67"/>
  <c r="V208" i="67"/>
  <c r="Q208" i="67"/>
  <c r="V186" i="67"/>
  <c r="Q186" i="67"/>
  <c r="V170" i="67"/>
  <c r="Q170" i="67"/>
  <c r="V154" i="67"/>
  <c r="Q154" i="67"/>
  <c r="V138" i="67"/>
  <c r="Q138" i="67"/>
  <c r="V122" i="67"/>
  <c r="Q122" i="67"/>
  <c r="Q11" i="67"/>
  <c r="Q367" i="67"/>
  <c r="V367" i="67"/>
  <c r="V368" i="67"/>
  <c r="V363" i="67"/>
  <c r="Q363" i="67"/>
  <c r="V359" i="67"/>
  <c r="Q359" i="67"/>
  <c r="V355" i="67"/>
  <c r="Q355" i="67"/>
  <c r="V331" i="67"/>
  <c r="Q331" i="67"/>
  <c r="V327" i="67"/>
  <c r="Q327" i="67"/>
  <c r="V303" i="67"/>
  <c r="Q303" i="67"/>
  <c r="V299" i="67"/>
  <c r="Q299" i="67"/>
  <c r="V257" i="67"/>
  <c r="Q257" i="67"/>
  <c r="V258" i="67"/>
  <c r="V253" i="67"/>
  <c r="Q253" i="67"/>
  <c r="V249" i="67"/>
  <c r="Q249" i="67"/>
  <c r="V245" i="67"/>
  <c r="Q245" i="67"/>
  <c r="V241" i="67"/>
  <c r="Q241" i="67"/>
  <c r="V237" i="67"/>
  <c r="Q237" i="67"/>
  <c r="V233" i="67"/>
  <c r="Q233" i="67"/>
  <c r="V229" i="67"/>
  <c r="Q229" i="67"/>
  <c r="V225" i="67"/>
  <c r="Q225" i="67"/>
  <c r="V221" i="67"/>
  <c r="Q221" i="67"/>
  <c r="V217" i="67"/>
  <c r="Q217" i="67"/>
  <c r="V213" i="67"/>
  <c r="Q213" i="67"/>
  <c r="V209" i="67"/>
  <c r="Q209" i="67"/>
  <c r="Q201" i="67"/>
  <c r="V201" i="67"/>
  <c r="V202" i="67"/>
  <c r="V197" i="67"/>
  <c r="Q197" i="67"/>
  <c r="V193" i="67"/>
  <c r="Q193" i="67"/>
  <c r="V189" i="67"/>
  <c r="Q189" i="67"/>
  <c r="V185" i="67"/>
  <c r="Q185" i="67"/>
  <c r="V181" i="67"/>
  <c r="Q181" i="67"/>
  <c r="V177" i="67"/>
  <c r="Q177" i="67"/>
  <c r="V173" i="67"/>
  <c r="Q173" i="67"/>
  <c r="V169" i="67"/>
  <c r="Q169" i="67"/>
  <c r="V165" i="67"/>
  <c r="Q165" i="67"/>
  <c r="V161" i="67"/>
  <c r="Q161" i="67"/>
  <c r="V157" i="67"/>
  <c r="Q157" i="67"/>
  <c r="V153" i="67"/>
  <c r="Q153" i="67"/>
  <c r="V149" i="67"/>
  <c r="Q149" i="67"/>
  <c r="V145" i="67"/>
  <c r="Q145" i="67"/>
  <c r="V141" i="67"/>
  <c r="Q141" i="67"/>
  <c r="V137" i="67"/>
  <c r="Q137" i="67"/>
  <c r="V133" i="67"/>
  <c r="Q133" i="67"/>
  <c r="V129" i="67"/>
  <c r="Q129" i="67"/>
  <c r="V125" i="67"/>
  <c r="Q125" i="67"/>
  <c r="V121" i="67"/>
  <c r="Q121" i="67"/>
  <c r="V117" i="67"/>
  <c r="Q117" i="67"/>
  <c r="V12" i="67"/>
  <c r="Q12" i="67"/>
  <c r="V13" i="67"/>
  <c r="V356" i="67"/>
  <c r="Q356" i="67"/>
  <c r="V250" i="67"/>
  <c r="Q250" i="67"/>
  <c r="V234" i="67"/>
  <c r="Q234" i="67"/>
  <c r="V218" i="67"/>
  <c r="Q218" i="67"/>
  <c r="V196" i="67"/>
  <c r="Q196" i="67"/>
  <c r="V180" i="67"/>
  <c r="Q180" i="67"/>
  <c r="V164" i="67"/>
  <c r="Q164" i="67"/>
  <c r="V148" i="67"/>
  <c r="Q148" i="67"/>
  <c r="V132" i="67"/>
  <c r="Q132" i="67"/>
  <c r="V116" i="67"/>
  <c r="Q116" i="67"/>
  <c r="V365" i="67"/>
  <c r="Q365" i="67"/>
  <c r="V361" i="67"/>
  <c r="Q361" i="67"/>
  <c r="V357" i="67"/>
  <c r="Q357" i="67"/>
  <c r="V353" i="67"/>
  <c r="Q353" i="67"/>
  <c r="V329" i="67"/>
  <c r="Q329" i="67"/>
  <c r="V305" i="67"/>
  <c r="Q305" i="67"/>
  <c r="V306" i="67"/>
  <c r="V301" i="67"/>
  <c r="Q301" i="67"/>
  <c r="V297" i="67"/>
  <c r="Q297" i="67"/>
  <c r="V255" i="67"/>
  <c r="Q255" i="67"/>
  <c r="V251" i="67"/>
  <c r="Q251" i="67"/>
  <c r="V247" i="67"/>
  <c r="Q247" i="67"/>
  <c r="V243" i="67"/>
  <c r="Q243" i="67"/>
  <c r="V239" i="67"/>
  <c r="Q239" i="67"/>
  <c r="V235" i="67"/>
  <c r="Q235" i="67"/>
  <c r="V231" i="67"/>
  <c r="Q231" i="67"/>
  <c r="V227" i="67"/>
  <c r="Q227" i="67"/>
  <c r="V223" i="67"/>
  <c r="Q223" i="67"/>
  <c r="V219" i="67"/>
  <c r="Q219" i="67"/>
  <c r="V215" i="67"/>
  <c r="Q215" i="67"/>
  <c r="V211" i="67"/>
  <c r="Q211" i="67"/>
  <c r="V207" i="67"/>
  <c r="Q207" i="67"/>
  <c r="V199" i="67"/>
  <c r="Q199" i="67"/>
  <c r="V195" i="67"/>
  <c r="Q195" i="67"/>
  <c r="V191" i="67"/>
  <c r="Q191" i="67"/>
  <c r="V187" i="67"/>
  <c r="Q187" i="67"/>
  <c r="V183" i="67"/>
  <c r="Q183" i="67"/>
  <c r="V179" i="67"/>
  <c r="Q179" i="67"/>
  <c r="V175" i="67"/>
  <c r="Q175" i="67"/>
  <c r="V171" i="67"/>
  <c r="Q171" i="67"/>
  <c r="V167" i="67"/>
  <c r="Q167" i="67"/>
  <c r="V163" i="67"/>
  <c r="Q163" i="67"/>
  <c r="V159" i="67"/>
  <c r="Q159" i="67"/>
  <c r="V155" i="67"/>
  <c r="Q155" i="67"/>
  <c r="V151" i="67"/>
  <c r="Q151" i="67"/>
  <c r="V147" i="67"/>
  <c r="Q147" i="67"/>
  <c r="V143" i="67"/>
  <c r="Q143" i="67"/>
  <c r="V139" i="67"/>
  <c r="Q139" i="67"/>
  <c r="V135" i="67"/>
  <c r="Q135" i="67"/>
  <c r="V131" i="67"/>
  <c r="Q131" i="67"/>
  <c r="V127" i="67"/>
  <c r="Q127" i="67"/>
  <c r="V123" i="67"/>
  <c r="Q123" i="67"/>
  <c r="V119" i="67"/>
  <c r="Q119" i="67"/>
  <c r="V115" i="67"/>
  <c r="Q115" i="67"/>
  <c r="V354" i="67"/>
  <c r="Q354" i="67"/>
  <c r="V304" i="67"/>
  <c r="Q304" i="67"/>
  <c r="V248" i="67"/>
  <c r="Q248" i="67"/>
  <c r="V232" i="67"/>
  <c r="Q232" i="67"/>
  <c r="V216" i="67"/>
  <c r="Q216" i="67"/>
  <c r="V194" i="67"/>
  <c r="Q194" i="67"/>
  <c r="V178" i="67"/>
  <c r="Q178" i="67"/>
  <c r="V162" i="67"/>
  <c r="Q162" i="67"/>
  <c r="V146" i="67"/>
  <c r="Q146" i="67"/>
  <c r="V130" i="67"/>
  <c r="Q130" i="67"/>
  <c r="Z15" i="67"/>
  <c r="AB15" i="67" s="1"/>
  <c r="Z31" i="67"/>
  <c r="AB31" i="67" s="1"/>
  <c r="Y364" i="67"/>
  <c r="AE364" i="67"/>
  <c r="AE356" i="67"/>
  <c r="Y356" i="67"/>
  <c r="Y332" i="67"/>
  <c r="AE332" i="67"/>
  <c r="AE298" i="67"/>
  <c r="Y298" i="67"/>
  <c r="AE250" i="67"/>
  <c r="Y250" i="67"/>
  <c r="AE242" i="67"/>
  <c r="Y242" i="67"/>
  <c r="AE234" i="67"/>
  <c r="Y234" i="67"/>
  <c r="AE226" i="67"/>
  <c r="Y226" i="67"/>
  <c r="AE218" i="67"/>
  <c r="Y218" i="67"/>
  <c r="AE210" i="67"/>
  <c r="Y210" i="67"/>
  <c r="AE196" i="67"/>
  <c r="Y196" i="67"/>
  <c r="AE188" i="67"/>
  <c r="Y188" i="67"/>
  <c r="AE180" i="67"/>
  <c r="Y180" i="67"/>
  <c r="AE172" i="67"/>
  <c r="Y172" i="67"/>
  <c r="AE164" i="67"/>
  <c r="Y164" i="67"/>
  <c r="AE156" i="67"/>
  <c r="Y156" i="67"/>
  <c r="AE148" i="67"/>
  <c r="Y148" i="67"/>
  <c r="AE140" i="67"/>
  <c r="Y140" i="67"/>
  <c r="AE132" i="67"/>
  <c r="Y132" i="67"/>
  <c r="AE124" i="67"/>
  <c r="Y124" i="67"/>
  <c r="AE116" i="67"/>
  <c r="Y116" i="67"/>
  <c r="Y361" i="67"/>
  <c r="AE361" i="67"/>
  <c r="AE353" i="67"/>
  <c r="Y353" i="67"/>
  <c r="AE305" i="67"/>
  <c r="Y305" i="67"/>
  <c r="AE297" i="67"/>
  <c r="Y297" i="67"/>
  <c r="AE251" i="67"/>
  <c r="Y251" i="67"/>
  <c r="AE243" i="67"/>
  <c r="Y243" i="67"/>
  <c r="AE235" i="67"/>
  <c r="Y235" i="67"/>
  <c r="AE227" i="67"/>
  <c r="Y227" i="67"/>
  <c r="AE219" i="67"/>
  <c r="Y219" i="67"/>
  <c r="AE211" i="67"/>
  <c r="Y211" i="67"/>
  <c r="AE199" i="67"/>
  <c r="Y199" i="67"/>
  <c r="AE191" i="67"/>
  <c r="Y191" i="67"/>
  <c r="AE183" i="67"/>
  <c r="Y183" i="67"/>
  <c r="AE175" i="67"/>
  <c r="Y175" i="67"/>
  <c r="AE167" i="67"/>
  <c r="Y167" i="67"/>
  <c r="AE159" i="67"/>
  <c r="Y159" i="67"/>
  <c r="AE151" i="67"/>
  <c r="Y151" i="67"/>
  <c r="AE143" i="67"/>
  <c r="Y143" i="67"/>
  <c r="AE135" i="67"/>
  <c r="Y135" i="67"/>
  <c r="AE127" i="67"/>
  <c r="Y127" i="67"/>
  <c r="AE119" i="67"/>
  <c r="Y119" i="67"/>
  <c r="R296" i="67"/>
  <c r="T296" i="67" s="1"/>
  <c r="R206" i="67"/>
  <c r="T206" i="67" s="1"/>
  <c r="Z17" i="67"/>
  <c r="AB17" i="67" s="1"/>
  <c r="Z33" i="67"/>
  <c r="AB33" i="67" s="1"/>
  <c r="Z51" i="67"/>
  <c r="AB51" i="67" s="1"/>
  <c r="R76" i="67"/>
  <c r="T76" i="67" s="1"/>
  <c r="Z90" i="67"/>
  <c r="AB90" i="67" s="1"/>
  <c r="R98" i="67"/>
  <c r="T98" i="67" s="1"/>
  <c r="R102" i="67"/>
  <c r="T102" i="67" s="1"/>
  <c r="Z106" i="67"/>
  <c r="Z372" i="67"/>
  <c r="AB372" i="67" s="1"/>
  <c r="AD372" i="67" s="1"/>
  <c r="R368" i="67"/>
  <c r="T368" i="67" s="1"/>
  <c r="Z325" i="67"/>
  <c r="AB325" i="67" s="1"/>
  <c r="Z317" i="67"/>
  <c r="AB317" i="67" s="1"/>
  <c r="Z309" i="67"/>
  <c r="AB309" i="67" s="1"/>
  <c r="Z291" i="67"/>
  <c r="AB291" i="67" s="1"/>
  <c r="Z283" i="67"/>
  <c r="AB283" i="67" s="1"/>
  <c r="Z275" i="67"/>
  <c r="AB275" i="67" s="1"/>
  <c r="Z267" i="67"/>
  <c r="AB267" i="67" s="1"/>
  <c r="Z259" i="67"/>
  <c r="AB259" i="67" s="1"/>
  <c r="Z73" i="67"/>
  <c r="AB73" i="67" s="1"/>
  <c r="R70" i="67"/>
  <c r="T70" i="67" s="1"/>
  <c r="Z374" i="67"/>
  <c r="AB374" i="67" s="1"/>
  <c r="Z266" i="67"/>
  <c r="AB266" i="67" s="1"/>
  <c r="Y362" i="67"/>
  <c r="AE362" i="67"/>
  <c r="AE354" i="67"/>
  <c r="Y354" i="67"/>
  <c r="Y330" i="67"/>
  <c r="AE330" i="67"/>
  <c r="AE304" i="67"/>
  <c r="Y304" i="67"/>
  <c r="AE256" i="67"/>
  <c r="Y256" i="67"/>
  <c r="AE248" i="67"/>
  <c r="Y248" i="67"/>
  <c r="AE240" i="67"/>
  <c r="Y240" i="67"/>
  <c r="AE232" i="67"/>
  <c r="Y232" i="67"/>
  <c r="AE224" i="67"/>
  <c r="Y224" i="67"/>
  <c r="AE216" i="67"/>
  <c r="Y216" i="67"/>
  <c r="AE208" i="67"/>
  <c r="Y208" i="67"/>
  <c r="AE194" i="67"/>
  <c r="Y194" i="67"/>
  <c r="AE186" i="67"/>
  <c r="Y186" i="67"/>
  <c r="AE178" i="67"/>
  <c r="Y178" i="67"/>
  <c r="AE170" i="67"/>
  <c r="Y170" i="67"/>
  <c r="AE162" i="67"/>
  <c r="Y162" i="67"/>
  <c r="AE154" i="67"/>
  <c r="Y154" i="67"/>
  <c r="AE146" i="67"/>
  <c r="Y146" i="67"/>
  <c r="AE138" i="67"/>
  <c r="Y138" i="67"/>
  <c r="AE130" i="67"/>
  <c r="Y130" i="67"/>
  <c r="AE122" i="67"/>
  <c r="Y122" i="67"/>
  <c r="AE367" i="67"/>
  <c r="Y367" i="67"/>
  <c r="Y359" i="67"/>
  <c r="AE359" i="67"/>
  <c r="Y331" i="67"/>
  <c r="AE331" i="67"/>
  <c r="AE303" i="67"/>
  <c r="Y303" i="67"/>
  <c r="AE257" i="67"/>
  <c r="Y257" i="67"/>
  <c r="AE249" i="67"/>
  <c r="Y249" i="67"/>
  <c r="AE241" i="67"/>
  <c r="Y241" i="67"/>
  <c r="AE233" i="67"/>
  <c r="Y233" i="67"/>
  <c r="AE225" i="67"/>
  <c r="Y225" i="67"/>
  <c r="AE217" i="67"/>
  <c r="Y217" i="67"/>
  <c r="AE209" i="67"/>
  <c r="Y209" i="67"/>
  <c r="AE197" i="67"/>
  <c r="Y197" i="67"/>
  <c r="AE189" i="67"/>
  <c r="Y189" i="67"/>
  <c r="AE181" i="67"/>
  <c r="Y181" i="67"/>
  <c r="AE173" i="67"/>
  <c r="Y173" i="67"/>
  <c r="AE165" i="67"/>
  <c r="Y165" i="67"/>
  <c r="AE157" i="67"/>
  <c r="Y157" i="67"/>
  <c r="AE149" i="67"/>
  <c r="Y149" i="67"/>
  <c r="AE141" i="67"/>
  <c r="Y141" i="67"/>
  <c r="AE133" i="67"/>
  <c r="Y133" i="67"/>
  <c r="AE125" i="67"/>
  <c r="Y125" i="67"/>
  <c r="AE117" i="67"/>
  <c r="Y117" i="67"/>
  <c r="Z373" i="67"/>
  <c r="AB373" i="67" s="1"/>
  <c r="AD373" i="67" s="1"/>
  <c r="Z344" i="67"/>
  <c r="AB344" i="67" s="1"/>
  <c r="Z322" i="67"/>
  <c r="AB322" i="67" s="1"/>
  <c r="Z306" i="67"/>
  <c r="AB306" i="67" s="1"/>
  <c r="AE306" i="67"/>
  <c r="Z21" i="67"/>
  <c r="AB21" i="67" s="1"/>
  <c r="Z37" i="67"/>
  <c r="AB37" i="67" s="1"/>
  <c r="Z53" i="67"/>
  <c r="AB53" i="67" s="1"/>
  <c r="Z63" i="67"/>
  <c r="AB63" i="67" s="1"/>
  <c r="Z84" i="67"/>
  <c r="AB84" i="67" s="1"/>
  <c r="Z92" i="67"/>
  <c r="AB92" i="67" s="1"/>
  <c r="Z100" i="67"/>
  <c r="AB100" i="67" s="1"/>
  <c r="Z108" i="67"/>
  <c r="Z345" i="67"/>
  <c r="AB345" i="67" s="1"/>
  <c r="Z323" i="67"/>
  <c r="AB323" i="67" s="1"/>
  <c r="Z315" i="67"/>
  <c r="AB315" i="67" s="1"/>
  <c r="Z281" i="67"/>
  <c r="AB281" i="67" s="1"/>
  <c r="Z273" i="67"/>
  <c r="AB273" i="67" s="1"/>
  <c r="Z265" i="67"/>
  <c r="AB265" i="67" s="1"/>
  <c r="Z205" i="67"/>
  <c r="Z20" i="67"/>
  <c r="AB20" i="67" s="1"/>
  <c r="Z28" i="67"/>
  <c r="AB28" i="67" s="1"/>
  <c r="Z36" i="67"/>
  <c r="AB36" i="67" s="1"/>
  <c r="Z44" i="67"/>
  <c r="AB44" i="67" s="1"/>
  <c r="Z71" i="67"/>
  <c r="AB71" i="67" s="1"/>
  <c r="Z75" i="67"/>
  <c r="AB75" i="67" s="1"/>
  <c r="Z83" i="67"/>
  <c r="AB83" i="67" s="1"/>
  <c r="Z91" i="67"/>
  <c r="AB91" i="67" s="1"/>
  <c r="Z99" i="67"/>
  <c r="AB99" i="67" s="1"/>
  <c r="Z107" i="67"/>
  <c r="R370" i="67"/>
  <c r="T370" i="67" s="1"/>
  <c r="R316" i="67"/>
  <c r="T316" i="67" s="1"/>
  <c r="R15" i="67"/>
  <c r="T15" i="67" s="1"/>
  <c r="R23" i="67"/>
  <c r="T23" i="67" s="1"/>
  <c r="R31" i="67"/>
  <c r="T31" i="67" s="1"/>
  <c r="R39" i="67"/>
  <c r="T39" i="67" s="1"/>
  <c r="R45" i="67"/>
  <c r="T45" i="67" s="1"/>
  <c r="R55" i="67"/>
  <c r="T55" i="67" s="1"/>
  <c r="R371" i="67"/>
  <c r="T371" i="67" s="1"/>
  <c r="R344" i="67"/>
  <c r="T344" i="67" s="1"/>
  <c r="R306" i="67"/>
  <c r="T306" i="67" s="1"/>
  <c r="R268" i="67"/>
  <c r="T268" i="67" s="1"/>
  <c r="R96" i="67"/>
  <c r="T96" i="67" s="1"/>
  <c r="R112" i="67"/>
  <c r="T112" i="67" s="1"/>
  <c r="R349" i="67"/>
  <c r="T349" i="67" s="1"/>
  <c r="R341" i="67"/>
  <c r="T341" i="67" s="1"/>
  <c r="R337" i="67"/>
  <c r="T337" i="67" s="1"/>
  <c r="R333" i="67"/>
  <c r="T333" i="67" s="1"/>
  <c r="R323" i="67"/>
  <c r="T323" i="67" s="1"/>
  <c r="R319" i="67"/>
  <c r="T319" i="67" s="1"/>
  <c r="R315" i="67"/>
  <c r="T315" i="67" s="1"/>
  <c r="R311" i="67"/>
  <c r="T311" i="67" s="1"/>
  <c r="R307" i="67"/>
  <c r="T307" i="67" s="1"/>
  <c r="R293" i="67"/>
  <c r="T293" i="67" s="1"/>
  <c r="R289" i="67"/>
  <c r="T289" i="67" s="1"/>
  <c r="R285" i="67"/>
  <c r="T285" i="67" s="1"/>
  <c r="R281" i="67"/>
  <c r="T281" i="67" s="1"/>
  <c r="R277" i="67"/>
  <c r="T277" i="67" s="1"/>
  <c r="R273" i="67"/>
  <c r="T273" i="67" s="1"/>
  <c r="R269" i="67"/>
  <c r="T269" i="67" s="1"/>
  <c r="R265" i="67"/>
  <c r="T265" i="67" s="1"/>
  <c r="R261" i="67"/>
  <c r="T261" i="67" s="1"/>
  <c r="R205" i="67"/>
  <c r="T205" i="67" s="1"/>
  <c r="R16" i="67"/>
  <c r="T16" i="67" s="1"/>
  <c r="R32" i="67"/>
  <c r="T32" i="67" s="1"/>
  <c r="R48" i="67"/>
  <c r="T48" i="67" s="1"/>
  <c r="R346" i="67"/>
  <c r="T346" i="67" s="1"/>
  <c r="R308" i="67"/>
  <c r="T308" i="67" s="1"/>
  <c r="R266" i="67"/>
  <c r="T266" i="67" s="1"/>
  <c r="R258" i="67"/>
  <c r="T258" i="67" s="1"/>
  <c r="R51" i="67"/>
  <c r="T51" i="67" s="1"/>
  <c r="R61" i="67"/>
  <c r="T61" i="67" s="1"/>
  <c r="R69" i="67"/>
  <c r="T69" i="67" s="1"/>
  <c r="R84" i="67"/>
  <c r="T84" i="67" s="1"/>
  <c r="R28" i="67"/>
  <c r="T28" i="67" s="1"/>
  <c r="R60" i="67"/>
  <c r="T60" i="67" s="1"/>
  <c r="R73" i="67"/>
  <c r="T73" i="67" s="1"/>
  <c r="R81" i="67"/>
  <c r="T81" i="67" s="1"/>
  <c r="R89" i="67"/>
  <c r="T89" i="67" s="1"/>
  <c r="R97" i="67"/>
  <c r="T97" i="67" s="1"/>
  <c r="R101" i="67"/>
  <c r="T101" i="67" s="1"/>
  <c r="R105" i="67"/>
  <c r="T105" i="67" s="1"/>
  <c r="R109" i="67"/>
  <c r="T109" i="67" s="1"/>
  <c r="R113" i="67"/>
  <c r="T113" i="67" s="1"/>
  <c r="R350" i="67"/>
  <c r="T350" i="67" s="1"/>
  <c r="R342" i="67"/>
  <c r="T342" i="67" s="1"/>
  <c r="R334" i="67"/>
  <c r="T334" i="67" s="1"/>
  <c r="Z334" i="67"/>
  <c r="AB334" i="67" s="1"/>
  <c r="R320" i="67"/>
  <c r="T320" i="67" s="1"/>
  <c r="Z320" i="67"/>
  <c r="AB320" i="67" s="1"/>
  <c r="R312" i="67"/>
  <c r="T312" i="67" s="1"/>
  <c r="R294" i="67"/>
  <c r="T294" i="67" s="1"/>
  <c r="Z294" i="67"/>
  <c r="AB294" i="67" s="1"/>
  <c r="R286" i="67"/>
  <c r="T286" i="67" s="1"/>
  <c r="Z270" i="67"/>
  <c r="AB270" i="67" s="1"/>
  <c r="R264" i="67"/>
  <c r="T264" i="67" s="1"/>
  <c r="R204" i="67"/>
  <c r="T204" i="67" s="1"/>
  <c r="Z204" i="67"/>
  <c r="Z23" i="67"/>
  <c r="AB23" i="67" s="1"/>
  <c r="Z39" i="67"/>
  <c r="AB39" i="67" s="1"/>
  <c r="Z55" i="67"/>
  <c r="AB55" i="67" s="1"/>
  <c r="Y360" i="67"/>
  <c r="AE360" i="67"/>
  <c r="V360" i="67"/>
  <c r="Q360" i="67"/>
  <c r="Y328" i="67"/>
  <c r="AE328" i="67"/>
  <c r="AE302" i="67"/>
  <c r="Y302" i="67"/>
  <c r="V302" i="67"/>
  <c r="Q302" i="67"/>
  <c r="AE254" i="67"/>
  <c r="Y254" i="67"/>
  <c r="V254" i="67"/>
  <c r="Q254" i="67"/>
  <c r="AE246" i="67"/>
  <c r="Y246" i="67"/>
  <c r="V246" i="67"/>
  <c r="Q246" i="67"/>
  <c r="AE238" i="67"/>
  <c r="Y238" i="67"/>
  <c r="V238" i="67"/>
  <c r="Q238" i="67"/>
  <c r="AE230" i="67"/>
  <c r="Y230" i="67"/>
  <c r="V230" i="67"/>
  <c r="Q230" i="67"/>
  <c r="AE222" i="67"/>
  <c r="Y222" i="67"/>
  <c r="V222" i="67"/>
  <c r="Q222" i="67"/>
  <c r="AE214" i="67"/>
  <c r="Y214" i="67"/>
  <c r="V214" i="67"/>
  <c r="Q214" i="67"/>
  <c r="AE200" i="67"/>
  <c r="Y200" i="67"/>
  <c r="V200" i="67"/>
  <c r="Q200" i="67"/>
  <c r="AE192" i="67"/>
  <c r="Y192" i="67"/>
  <c r="V192" i="67"/>
  <c r="Q192" i="67"/>
  <c r="AE184" i="67"/>
  <c r="Y184" i="67"/>
  <c r="V184" i="67"/>
  <c r="Q184" i="67"/>
  <c r="AE176" i="67"/>
  <c r="Y176" i="67"/>
  <c r="V176" i="67"/>
  <c r="Q176" i="67"/>
  <c r="AE168" i="67"/>
  <c r="Y168" i="67"/>
  <c r="V168" i="67"/>
  <c r="Q168" i="67"/>
  <c r="AE160" i="67"/>
  <c r="Y160" i="67"/>
  <c r="V160" i="67"/>
  <c r="Q160" i="67"/>
  <c r="AE152" i="67"/>
  <c r="Y152" i="67"/>
  <c r="V152" i="67"/>
  <c r="Q152" i="67"/>
  <c r="AE144" i="67"/>
  <c r="Y144" i="67"/>
  <c r="V144" i="67"/>
  <c r="Q144" i="67"/>
  <c r="AE136" i="67"/>
  <c r="Y136" i="67"/>
  <c r="V136" i="67"/>
  <c r="Q136" i="67"/>
  <c r="AE128" i="67"/>
  <c r="Y128" i="67"/>
  <c r="V128" i="67"/>
  <c r="Q128" i="67"/>
  <c r="AE120" i="67"/>
  <c r="Y120" i="67"/>
  <c r="V120" i="67"/>
  <c r="Q120" i="67"/>
  <c r="AE114" i="67"/>
  <c r="Y114" i="67"/>
  <c r="V114" i="67"/>
  <c r="Q114" i="67"/>
  <c r="Y365" i="67"/>
  <c r="AE365" i="67"/>
  <c r="AE357" i="67"/>
  <c r="Y357" i="67"/>
  <c r="Y329" i="67"/>
  <c r="AE329" i="67"/>
  <c r="AE301" i="67"/>
  <c r="Y301" i="67"/>
  <c r="AE255" i="67"/>
  <c r="Y255" i="67"/>
  <c r="AE247" i="67"/>
  <c r="Y247" i="67"/>
  <c r="AE239" i="67"/>
  <c r="Y239" i="67"/>
  <c r="AE231" i="67"/>
  <c r="Y231" i="67"/>
  <c r="AE223" i="67"/>
  <c r="Y223" i="67"/>
  <c r="AE215" i="67"/>
  <c r="Y215" i="67"/>
  <c r="AE207" i="67"/>
  <c r="Y207" i="67"/>
  <c r="AE195" i="67"/>
  <c r="Y195" i="67"/>
  <c r="AE187" i="67"/>
  <c r="Y187" i="67"/>
  <c r="AE179" i="67"/>
  <c r="Y179" i="67"/>
  <c r="AE171" i="67"/>
  <c r="Y171" i="67"/>
  <c r="AE163" i="67"/>
  <c r="Y163" i="67"/>
  <c r="AE155" i="67"/>
  <c r="Y155" i="67"/>
  <c r="AE147" i="67"/>
  <c r="Y147" i="67"/>
  <c r="AE139" i="67"/>
  <c r="Y139" i="67"/>
  <c r="AE131" i="67"/>
  <c r="Y131" i="67"/>
  <c r="AE123" i="67"/>
  <c r="Y123" i="67"/>
  <c r="AE115" i="67"/>
  <c r="Y115" i="67"/>
  <c r="Z348" i="67"/>
  <c r="AB348" i="67" s="1"/>
  <c r="R340" i="67"/>
  <c r="T340" i="67" s="1"/>
  <c r="Z340" i="67"/>
  <c r="AB340" i="67" s="1"/>
  <c r="R326" i="67"/>
  <c r="T326" i="67" s="1"/>
  <c r="Z326" i="67"/>
  <c r="AB326" i="67" s="1"/>
  <c r="R318" i="67"/>
  <c r="T318" i="67" s="1"/>
  <c r="Z318" i="67"/>
  <c r="AB318" i="67" s="1"/>
  <c r="R310" i="67"/>
  <c r="T310" i="67" s="1"/>
  <c r="Z310" i="67"/>
  <c r="AB310" i="67" s="1"/>
  <c r="Z296" i="67"/>
  <c r="AB296" i="67" s="1"/>
  <c r="R288" i="67"/>
  <c r="T288" i="67" s="1"/>
  <c r="Z288" i="67"/>
  <c r="AB288" i="67" s="1"/>
  <c r="Z280" i="67"/>
  <c r="AB280" i="67" s="1"/>
  <c r="R272" i="67"/>
  <c r="T272" i="67" s="1"/>
  <c r="Z272" i="67"/>
  <c r="AB272" i="67" s="1"/>
  <c r="R262" i="67"/>
  <c r="T262" i="67" s="1"/>
  <c r="Z262" i="67"/>
  <c r="AB262" i="67" s="1"/>
  <c r="Z25" i="67"/>
  <c r="AB25" i="67" s="1"/>
  <c r="Z41" i="67"/>
  <c r="AB41" i="67" s="1"/>
  <c r="Z57" i="67"/>
  <c r="AB57" i="67" s="1"/>
  <c r="Z65" i="67"/>
  <c r="AB65" i="67" s="1"/>
  <c r="Z375" i="67"/>
  <c r="AB375" i="67" s="1"/>
  <c r="R14" i="67"/>
  <c r="T14" i="67" s="1"/>
  <c r="R22" i="67"/>
  <c r="T22" i="67" s="1"/>
  <c r="R26" i="67"/>
  <c r="T26" i="67" s="1"/>
  <c r="R30" i="67"/>
  <c r="T30" i="67" s="1"/>
  <c r="Z34" i="67"/>
  <c r="AB34" i="67" s="1"/>
  <c r="R38" i="67"/>
  <c r="T38" i="67" s="1"/>
  <c r="R42" i="67"/>
  <c r="T42" i="67" s="1"/>
  <c r="Z42" i="67"/>
  <c r="AB42" i="67" s="1"/>
  <c r="R46" i="67"/>
  <c r="T46" i="67" s="1"/>
  <c r="R54" i="67"/>
  <c r="T54" i="67" s="1"/>
  <c r="Z54" i="67"/>
  <c r="AB54" i="67" s="1"/>
  <c r="R62" i="67"/>
  <c r="T62" i="67" s="1"/>
  <c r="Z62" i="67"/>
  <c r="AB62" i="67" s="1"/>
  <c r="Z77" i="67"/>
  <c r="AB77" i="67" s="1"/>
  <c r="Z85" i="67"/>
  <c r="AB85" i="67" s="1"/>
  <c r="Z93" i="67"/>
  <c r="AB93" i="67" s="1"/>
  <c r="Z101" i="67"/>
  <c r="AB101" i="67" s="1"/>
  <c r="Z109" i="67"/>
  <c r="Z70" i="67"/>
  <c r="AB70" i="67" s="1"/>
  <c r="Z274" i="67"/>
  <c r="AB274" i="67" s="1"/>
  <c r="Z260" i="67"/>
  <c r="AB260" i="67" s="1"/>
  <c r="Y366" i="67"/>
  <c r="AE366" i="67"/>
  <c r="V366" i="67"/>
  <c r="Q366" i="67"/>
  <c r="Y358" i="67"/>
  <c r="AE358" i="67"/>
  <c r="V358" i="67"/>
  <c r="Q358" i="67"/>
  <c r="AE300" i="67"/>
  <c r="Y300" i="67"/>
  <c r="V300" i="67"/>
  <c r="Q300" i="67"/>
  <c r="AE252" i="67"/>
  <c r="Y252" i="67"/>
  <c r="V252" i="67"/>
  <c r="Q252" i="67"/>
  <c r="AE244" i="67"/>
  <c r="Y244" i="67"/>
  <c r="V244" i="67"/>
  <c r="Q244" i="67"/>
  <c r="AE236" i="67"/>
  <c r="Y236" i="67"/>
  <c r="V236" i="67"/>
  <c r="Q236" i="67"/>
  <c r="AE228" i="67"/>
  <c r="Y228" i="67"/>
  <c r="V228" i="67"/>
  <c r="Q228" i="67"/>
  <c r="AE220" i="67"/>
  <c r="Y220" i="67"/>
  <c r="V220" i="67"/>
  <c r="Q220" i="67"/>
  <c r="AE212" i="67"/>
  <c r="Y212" i="67"/>
  <c r="V212" i="67"/>
  <c r="Q212" i="67"/>
  <c r="AE198" i="67"/>
  <c r="Y198" i="67"/>
  <c r="V198" i="67"/>
  <c r="Q198" i="67"/>
  <c r="AE190" i="67"/>
  <c r="Y190" i="67"/>
  <c r="V190" i="67"/>
  <c r="Q190" i="67"/>
  <c r="AE182" i="67"/>
  <c r="Y182" i="67"/>
  <c r="V182" i="67"/>
  <c r="Q182" i="67"/>
  <c r="AE174" i="67"/>
  <c r="Y174" i="67"/>
  <c r="V174" i="67"/>
  <c r="Q174" i="67"/>
  <c r="AE166" i="67"/>
  <c r="Y166" i="67"/>
  <c r="V166" i="67"/>
  <c r="Q166" i="67"/>
  <c r="AE158" i="67"/>
  <c r="Y158" i="67"/>
  <c r="V158" i="67"/>
  <c r="Q158" i="67"/>
  <c r="AE150" i="67"/>
  <c r="Y150" i="67"/>
  <c r="V150" i="67"/>
  <c r="Q150" i="67"/>
  <c r="AE142" i="67"/>
  <c r="Y142" i="67"/>
  <c r="V142" i="67"/>
  <c r="Q142" i="67"/>
  <c r="AE134" i="67"/>
  <c r="Y134" i="67"/>
  <c r="V134" i="67"/>
  <c r="Q134" i="67"/>
  <c r="AE126" i="67"/>
  <c r="Y126" i="67"/>
  <c r="V126" i="67"/>
  <c r="Q126" i="67"/>
  <c r="AE118" i="67"/>
  <c r="Y118" i="67"/>
  <c r="V118" i="67"/>
  <c r="Q118" i="67"/>
  <c r="X380" i="67"/>
  <c r="AS380" i="67" s="1"/>
  <c r="X379" i="67"/>
  <c r="AS379" i="67" s="1"/>
  <c r="Y11" i="67"/>
  <c r="Y363" i="67"/>
  <c r="AE363" i="67"/>
  <c r="AE355" i="67"/>
  <c r="Y355" i="67"/>
  <c r="Y327" i="67"/>
  <c r="AE327" i="67"/>
  <c r="AE299" i="67"/>
  <c r="Y299" i="67"/>
  <c r="AE253" i="67"/>
  <c r="Y253" i="67"/>
  <c r="AE245" i="67"/>
  <c r="Y245" i="67"/>
  <c r="AE237" i="67"/>
  <c r="Y237" i="67"/>
  <c r="AE229" i="67"/>
  <c r="Y229" i="67"/>
  <c r="AE221" i="67"/>
  <c r="Y221" i="67"/>
  <c r="AE213" i="67"/>
  <c r="Y213" i="67"/>
  <c r="AE201" i="67"/>
  <c r="Y201" i="67"/>
  <c r="AE193" i="67"/>
  <c r="Y193" i="67"/>
  <c r="AE185" i="67"/>
  <c r="Y185" i="67"/>
  <c r="AE177" i="67"/>
  <c r="Y177" i="67"/>
  <c r="AE169" i="67"/>
  <c r="Y169" i="67"/>
  <c r="AE161" i="67"/>
  <c r="Y161" i="67"/>
  <c r="AE153" i="67"/>
  <c r="Y153" i="67"/>
  <c r="AE145" i="67"/>
  <c r="Y145" i="67"/>
  <c r="AE137" i="67"/>
  <c r="Y137" i="67"/>
  <c r="AE129" i="67"/>
  <c r="Y129" i="67"/>
  <c r="AE121" i="67"/>
  <c r="Y121" i="67"/>
  <c r="AE12" i="67"/>
  <c r="Y12" i="67"/>
  <c r="Z376" i="67"/>
  <c r="AB376" i="67" s="1"/>
  <c r="Z352" i="67"/>
  <c r="AB352" i="67" s="1"/>
  <c r="Z336" i="67"/>
  <c r="AB336" i="67" s="1"/>
  <c r="Z292" i="67"/>
  <c r="AB292" i="67" s="1"/>
  <c r="Z276" i="67"/>
  <c r="AB276" i="67" s="1"/>
  <c r="AE258" i="67"/>
  <c r="Z13" i="67"/>
  <c r="AB13" i="67" s="1"/>
  <c r="AE13" i="67"/>
  <c r="Z29" i="67"/>
  <c r="AB29" i="67" s="1"/>
  <c r="Z47" i="67"/>
  <c r="AB47" i="67" s="1"/>
  <c r="Z59" i="67"/>
  <c r="AB59" i="67" s="1"/>
  <c r="Z67" i="67"/>
  <c r="AB67" i="67" s="1"/>
  <c r="Z78" i="67"/>
  <c r="AB78" i="67" s="1"/>
  <c r="Z88" i="67"/>
  <c r="AB88" i="67" s="1"/>
  <c r="Z96" i="67"/>
  <c r="AB96" i="67" s="1"/>
  <c r="AE333" i="67"/>
  <c r="Z285" i="67"/>
  <c r="AB285" i="67" s="1"/>
  <c r="Z56" i="67"/>
  <c r="AB56" i="67" s="1"/>
  <c r="Z64" i="67"/>
  <c r="AB64" i="67" s="1"/>
  <c r="Z79" i="67"/>
  <c r="AB79" i="67" s="1"/>
  <c r="Z87" i="67"/>
  <c r="AB87" i="67" s="1"/>
  <c r="Z95" i="67"/>
  <c r="AB95" i="67" s="1"/>
  <c r="Z103" i="67"/>
  <c r="AB103" i="67" s="1"/>
  <c r="Z111" i="67"/>
  <c r="R71" i="67"/>
  <c r="T71" i="67" s="1"/>
  <c r="R338" i="67"/>
  <c r="T338" i="67" s="1"/>
  <c r="R290" i="67"/>
  <c r="T290" i="67" s="1"/>
  <c r="R260" i="67"/>
  <c r="T260" i="67" s="1"/>
  <c r="R19" i="67"/>
  <c r="T19" i="67" s="1"/>
  <c r="R27" i="67"/>
  <c r="T27" i="67" s="1"/>
  <c r="R35" i="67"/>
  <c r="T35" i="67" s="1"/>
  <c r="R43" i="67"/>
  <c r="T43" i="67" s="1"/>
  <c r="R49" i="67"/>
  <c r="T49" i="67" s="1"/>
  <c r="R376" i="67"/>
  <c r="T376" i="67" s="1"/>
  <c r="R373" i="67"/>
  <c r="T373" i="67" s="1"/>
  <c r="R322" i="67"/>
  <c r="T322" i="67" s="1"/>
  <c r="R284" i="67"/>
  <c r="T284" i="67" s="1"/>
  <c r="R202" i="67"/>
  <c r="T202" i="67" s="1"/>
  <c r="R88" i="67"/>
  <c r="T88" i="67" s="1"/>
  <c r="R104" i="67"/>
  <c r="T104" i="67" s="1"/>
  <c r="R351" i="67"/>
  <c r="T351" i="67" s="1"/>
  <c r="R347" i="67"/>
  <c r="T347" i="67" s="1"/>
  <c r="R343" i="67"/>
  <c r="T343" i="67" s="1"/>
  <c r="R339" i="67"/>
  <c r="T339" i="67" s="1"/>
  <c r="R335" i="67"/>
  <c r="T335" i="67" s="1"/>
  <c r="R321" i="67"/>
  <c r="T321" i="67" s="1"/>
  <c r="R313" i="67"/>
  <c r="T313" i="67" s="1"/>
  <c r="R295" i="67"/>
  <c r="T295" i="67" s="1"/>
  <c r="R287" i="67"/>
  <c r="T287" i="67" s="1"/>
  <c r="R279" i="67"/>
  <c r="T279" i="67" s="1"/>
  <c r="R271" i="67"/>
  <c r="T271" i="67" s="1"/>
  <c r="R263" i="67"/>
  <c r="T263" i="67" s="1"/>
  <c r="R203" i="67"/>
  <c r="T203" i="67" s="1"/>
  <c r="R24" i="67"/>
  <c r="T24" i="67" s="1"/>
  <c r="R40" i="67"/>
  <c r="T40" i="67" s="1"/>
  <c r="R374" i="67"/>
  <c r="T374" i="67" s="1"/>
  <c r="R324" i="67"/>
  <c r="T324" i="67" s="1"/>
  <c r="R282" i="67"/>
  <c r="T282" i="67" s="1"/>
  <c r="R314" i="67"/>
  <c r="T314" i="67" s="1"/>
  <c r="R59" i="67"/>
  <c r="T59" i="67" s="1"/>
  <c r="R74" i="67"/>
  <c r="T74" i="67" s="1"/>
  <c r="R369" i="67"/>
  <c r="T369" i="67" s="1"/>
  <c r="R52" i="67"/>
  <c r="T52" i="67" s="1"/>
  <c r="R68" i="67"/>
  <c r="T68" i="67" s="1"/>
  <c r="R83" i="67"/>
  <c r="T83" i="67" s="1"/>
  <c r="R87" i="67"/>
  <c r="T87" i="67" s="1"/>
  <c r="R91" i="67"/>
  <c r="T91" i="67" s="1"/>
  <c r="R99" i="67"/>
  <c r="T99" i="67" s="1"/>
  <c r="R103" i="67"/>
  <c r="T103" i="67" s="1"/>
  <c r="R107" i="67"/>
  <c r="T107" i="67" s="1"/>
  <c r="R111" i="67"/>
  <c r="T111" i="67" s="1"/>
  <c r="AE107" i="56"/>
  <c r="AE75" i="56"/>
  <c r="K300" i="58"/>
  <c r="L300" i="58" s="1"/>
  <c r="M300" i="58" s="1"/>
  <c r="N300" i="58" s="1"/>
  <c r="O300" i="58" s="1"/>
  <c r="P300" i="58" s="1"/>
  <c r="G297" i="61" s="1"/>
  <c r="K233" i="58"/>
  <c r="L233" i="58" s="1"/>
  <c r="M233" i="58" s="1"/>
  <c r="N233" i="58" s="1"/>
  <c r="O233" i="58" s="1"/>
  <c r="P233" i="58" s="1"/>
  <c r="Q233" i="58" s="1"/>
  <c r="V124" i="58"/>
  <c r="Q128" i="58"/>
  <c r="R128" i="58" s="1"/>
  <c r="T128" i="58" s="1"/>
  <c r="Q136" i="58"/>
  <c r="Q176" i="58"/>
  <c r="R176" i="58" s="1"/>
  <c r="T176" i="58" s="1"/>
  <c r="K312" i="59"/>
  <c r="L312" i="59" s="1"/>
  <c r="M312" i="59" s="1"/>
  <c r="N312" i="59" s="1"/>
  <c r="O312" i="59" s="1"/>
  <c r="P312" i="59" s="1"/>
  <c r="K151" i="62"/>
  <c r="L151" i="62" s="1"/>
  <c r="M151" i="62" s="1"/>
  <c r="N151" i="62" s="1"/>
  <c r="O151" i="62" s="1"/>
  <c r="P151" i="62" s="1"/>
  <c r="AE72" i="62"/>
  <c r="Q35" i="62"/>
  <c r="R35" i="62" s="1"/>
  <c r="T35" i="62" s="1"/>
  <c r="D73" i="61"/>
  <c r="AE79" i="56"/>
  <c r="Q28" i="56"/>
  <c r="R28" i="56" s="1"/>
  <c r="T28" i="56" s="1"/>
  <c r="W218" i="56"/>
  <c r="X218" i="56" s="1"/>
  <c r="K342" i="56"/>
  <c r="L342" i="56" s="1"/>
  <c r="M342" i="56" s="1"/>
  <c r="N342" i="56" s="1"/>
  <c r="O342" i="56" s="1"/>
  <c r="P342" i="56" s="1"/>
  <c r="H339" i="61" s="1"/>
  <c r="W334" i="58"/>
  <c r="X334" i="58" s="1"/>
  <c r="Y334" i="58" s="1"/>
  <c r="W201" i="58"/>
  <c r="X201" i="58" s="1"/>
  <c r="Y201" i="58" s="1"/>
  <c r="Y80" i="58"/>
  <c r="Z80" i="58" s="1"/>
  <c r="AB80" i="58" s="1"/>
  <c r="K338" i="58"/>
  <c r="L338" i="58" s="1"/>
  <c r="M338" i="58" s="1"/>
  <c r="N338" i="58" s="1"/>
  <c r="O338" i="58" s="1"/>
  <c r="P338" i="58" s="1"/>
  <c r="G335" i="61" s="1"/>
  <c r="AE89" i="58"/>
  <c r="Q90" i="62"/>
  <c r="W261" i="56"/>
  <c r="X261" i="56" s="1"/>
  <c r="W201" i="56"/>
  <c r="X201" i="56" s="1"/>
  <c r="Y201" i="56" s="1"/>
  <c r="W158" i="56"/>
  <c r="X158" i="56" s="1"/>
  <c r="K270" i="56"/>
  <c r="L270" i="56" s="1"/>
  <c r="M270" i="56" s="1"/>
  <c r="N270" i="56" s="1"/>
  <c r="O270" i="56" s="1"/>
  <c r="P270" i="56" s="1"/>
  <c r="H267" i="61" s="1"/>
  <c r="K224" i="58"/>
  <c r="L224" i="58" s="1"/>
  <c r="M224" i="58" s="1"/>
  <c r="N224" i="58" s="1"/>
  <c r="O224" i="58" s="1"/>
  <c r="P224" i="58" s="1"/>
  <c r="Q224" i="58" s="1"/>
  <c r="W305" i="60"/>
  <c r="X305" i="60" s="1"/>
  <c r="K113" i="60"/>
  <c r="L113" i="60" s="1"/>
  <c r="M113" i="60" s="1"/>
  <c r="N113" i="60" s="1"/>
  <c r="O113" i="60" s="1"/>
  <c r="P113" i="60" s="1"/>
  <c r="E110" i="61" s="1"/>
  <c r="Q94" i="62"/>
  <c r="R94" i="62" s="1"/>
  <c r="Q65" i="62"/>
  <c r="R65" i="62" s="1"/>
  <c r="T65" i="62" s="1"/>
  <c r="AE120" i="58"/>
  <c r="V94" i="62"/>
  <c r="Q93" i="62"/>
  <c r="R93" i="62" s="1"/>
  <c r="T93" i="62" s="1"/>
  <c r="D90" i="61"/>
  <c r="D87" i="61"/>
  <c r="W25" i="62"/>
  <c r="X25" i="62" s="1"/>
  <c r="AE25" i="62" s="1"/>
  <c r="D68" i="61"/>
  <c r="AE29" i="62"/>
  <c r="W23" i="62"/>
  <c r="X23" i="62" s="1"/>
  <c r="Y23" i="62" s="1"/>
  <c r="D47" i="61"/>
  <c r="V72" i="62"/>
  <c r="L25" i="62"/>
  <c r="M25" i="62" s="1"/>
  <c r="N25" i="62" s="1"/>
  <c r="O25" i="62" s="1"/>
  <c r="P25" i="62" s="1"/>
  <c r="Q25" i="62" s="1"/>
  <c r="Q69" i="62"/>
  <c r="R69" i="62" s="1"/>
  <c r="AE32" i="62"/>
  <c r="Q82" i="56"/>
  <c r="R82" i="56" s="1"/>
  <c r="T82" i="56" s="1"/>
  <c r="Q60" i="56"/>
  <c r="K375" i="58"/>
  <c r="L375" i="58" s="1"/>
  <c r="M375" i="58" s="1"/>
  <c r="N375" i="58" s="1"/>
  <c r="O375" i="58" s="1"/>
  <c r="P375" i="58" s="1"/>
  <c r="G372" i="61" s="1"/>
  <c r="K242" i="58"/>
  <c r="L242" i="58" s="1"/>
  <c r="M242" i="58" s="1"/>
  <c r="N242" i="58" s="1"/>
  <c r="O242" i="58" s="1"/>
  <c r="P242" i="58" s="1"/>
  <c r="Q242" i="58" s="1"/>
  <c r="K204" i="58"/>
  <c r="L204" i="58" s="1"/>
  <c r="M204" i="58" s="1"/>
  <c r="N204" i="58" s="1"/>
  <c r="O204" i="58" s="1"/>
  <c r="P204" i="58" s="1"/>
  <c r="G201" i="61" s="1"/>
  <c r="W356" i="58"/>
  <c r="X356" i="58" s="1"/>
  <c r="Y356" i="58" s="1"/>
  <c r="W305" i="58"/>
  <c r="X305" i="58" s="1"/>
  <c r="W241" i="58"/>
  <c r="X241" i="58" s="1"/>
  <c r="Y241" i="58" s="1"/>
  <c r="W225" i="58"/>
  <c r="X225" i="58" s="1"/>
  <c r="AE225" i="58" s="1"/>
  <c r="W209" i="58"/>
  <c r="X209" i="58" s="1"/>
  <c r="Y209" i="58" s="1"/>
  <c r="AE108" i="58"/>
  <c r="Y76" i="58"/>
  <c r="Z76" i="58" s="1"/>
  <c r="AB76" i="58" s="1"/>
  <c r="K344" i="58"/>
  <c r="L344" i="58" s="1"/>
  <c r="M344" i="58" s="1"/>
  <c r="N344" i="58" s="1"/>
  <c r="O344" i="58" s="1"/>
  <c r="P344" i="58" s="1"/>
  <c r="G341" i="61" s="1"/>
  <c r="K258" i="58"/>
  <c r="L258" i="58" s="1"/>
  <c r="M258" i="58" s="1"/>
  <c r="N258" i="58" s="1"/>
  <c r="O258" i="58" s="1"/>
  <c r="P258" i="58" s="1"/>
  <c r="G255" i="61" s="1"/>
  <c r="K330" i="58"/>
  <c r="L330" i="58" s="1"/>
  <c r="M330" i="58" s="1"/>
  <c r="N330" i="58" s="1"/>
  <c r="O330" i="58" s="1"/>
  <c r="P330" i="58" s="1"/>
  <c r="G327" i="61" s="1"/>
  <c r="Y123" i="58"/>
  <c r="Z123" i="58" s="1"/>
  <c r="AE81" i="58"/>
  <c r="W101" i="59"/>
  <c r="X101" i="59" s="1"/>
  <c r="K186" i="59"/>
  <c r="L186" i="59" s="1"/>
  <c r="M186" i="59" s="1"/>
  <c r="N186" i="59" s="1"/>
  <c r="O186" i="59" s="1"/>
  <c r="P186" i="59" s="1"/>
  <c r="Q186" i="59" s="1"/>
  <c r="W345" i="60"/>
  <c r="X345" i="60" s="1"/>
  <c r="Y345" i="60" s="1"/>
  <c r="W177" i="60"/>
  <c r="X177" i="60" s="1"/>
  <c r="W121" i="60"/>
  <c r="X121" i="60" s="1"/>
  <c r="Y121" i="60" s="1"/>
  <c r="K310" i="60"/>
  <c r="L310" i="60" s="1"/>
  <c r="M310" i="60" s="1"/>
  <c r="N310" i="60" s="1"/>
  <c r="O310" i="60" s="1"/>
  <c r="P310" i="60" s="1"/>
  <c r="E307" i="61" s="1"/>
  <c r="Q37" i="62"/>
  <c r="R37" i="62" s="1"/>
  <c r="T37" i="62" s="1"/>
  <c r="G181" i="61"/>
  <c r="K32" i="62"/>
  <c r="L32" i="62" s="1"/>
  <c r="M32" i="62" s="1"/>
  <c r="N32" i="62" s="1"/>
  <c r="O32" i="62" s="1"/>
  <c r="P32" i="62" s="1"/>
  <c r="D29" i="61" s="1"/>
  <c r="K81" i="62"/>
  <c r="L81" i="62" s="1"/>
  <c r="M81" i="62" s="1"/>
  <c r="N81" i="62" s="1"/>
  <c r="O81" i="62" s="1"/>
  <c r="P81" i="62" s="1"/>
  <c r="Q81" i="62" s="1"/>
  <c r="R81" i="62" s="1"/>
  <c r="T81" i="62" s="1"/>
  <c r="W70" i="58"/>
  <c r="X70" i="58" s="1"/>
  <c r="K70" i="58"/>
  <c r="L70" i="58" s="1"/>
  <c r="M70" i="58" s="1"/>
  <c r="N70" i="58" s="1"/>
  <c r="O70" i="58" s="1"/>
  <c r="P70" i="58" s="1"/>
  <c r="G67" i="61" s="1"/>
  <c r="AE93" i="58"/>
  <c r="Y92" i="58"/>
  <c r="Z92" i="58" s="1"/>
  <c r="AB92" i="58" s="1"/>
  <c r="K364" i="58"/>
  <c r="L364" i="58" s="1"/>
  <c r="M364" i="58" s="1"/>
  <c r="N364" i="58" s="1"/>
  <c r="O364" i="58" s="1"/>
  <c r="P364" i="58" s="1"/>
  <c r="G361" i="61" s="1"/>
  <c r="W364" i="58"/>
  <c r="X364" i="58" s="1"/>
  <c r="Y364" i="58" s="1"/>
  <c r="W329" i="58"/>
  <c r="X329" i="58" s="1"/>
  <c r="Y329" i="58" s="1"/>
  <c r="Z329" i="58" s="1"/>
  <c r="AB329" i="58" s="1"/>
  <c r="K329" i="58"/>
  <c r="L329" i="58" s="1"/>
  <c r="M329" i="58" s="1"/>
  <c r="N329" i="58" s="1"/>
  <c r="O329" i="58" s="1"/>
  <c r="P329" i="58" s="1"/>
  <c r="W282" i="58"/>
  <c r="X282" i="58" s="1"/>
  <c r="Y282" i="58" s="1"/>
  <c r="K282" i="58"/>
  <c r="L282" i="58" s="1"/>
  <c r="M282" i="58" s="1"/>
  <c r="N282" i="58" s="1"/>
  <c r="O282" i="58" s="1"/>
  <c r="P282" i="58" s="1"/>
  <c r="G279" i="61" s="1"/>
  <c r="W368" i="58"/>
  <c r="X368" i="58" s="1"/>
  <c r="Y368" i="58" s="1"/>
  <c r="Z368" i="58" s="1"/>
  <c r="K368" i="58"/>
  <c r="L368" i="58" s="1"/>
  <c r="M368" i="58" s="1"/>
  <c r="N368" i="58" s="1"/>
  <c r="O368" i="58" s="1"/>
  <c r="P368" i="58" s="1"/>
  <c r="G365" i="61" s="1"/>
  <c r="W331" i="58"/>
  <c r="X331" i="58" s="1"/>
  <c r="Y331" i="58" s="1"/>
  <c r="K331" i="58"/>
  <c r="L331" i="58" s="1"/>
  <c r="M331" i="58" s="1"/>
  <c r="N331" i="58" s="1"/>
  <c r="O331" i="58" s="1"/>
  <c r="P331" i="58" s="1"/>
  <c r="G328" i="61" s="1"/>
  <c r="W234" i="58"/>
  <c r="X234" i="58" s="1"/>
  <c r="Y234" i="58" s="1"/>
  <c r="Z234" i="58" s="1"/>
  <c r="K234" i="58"/>
  <c r="L234" i="58" s="1"/>
  <c r="M234" i="58" s="1"/>
  <c r="N234" i="58" s="1"/>
  <c r="O234" i="58" s="1"/>
  <c r="P234" i="58" s="1"/>
  <c r="G231" i="61" s="1"/>
  <c r="W214" i="58"/>
  <c r="X214" i="58" s="1"/>
  <c r="Y214" i="58" s="1"/>
  <c r="K214" i="58"/>
  <c r="L214" i="58" s="1"/>
  <c r="M214" i="58" s="1"/>
  <c r="N214" i="58" s="1"/>
  <c r="O214" i="58" s="1"/>
  <c r="P214" i="58" s="1"/>
  <c r="G211" i="61" s="1"/>
  <c r="W298" i="58"/>
  <c r="X298" i="58" s="1"/>
  <c r="Y298" i="58" s="1"/>
  <c r="Z298" i="58" s="1"/>
  <c r="AB298" i="58" s="1"/>
  <c r="K298" i="58"/>
  <c r="L298" i="58" s="1"/>
  <c r="M298" i="58" s="1"/>
  <c r="N298" i="58" s="1"/>
  <c r="O298" i="58" s="1"/>
  <c r="P298" i="58" s="1"/>
  <c r="Q298" i="58" s="1"/>
  <c r="AE118" i="58"/>
  <c r="Y118" i="58"/>
  <c r="Z118" i="58" s="1"/>
  <c r="AB118" i="58" s="1"/>
  <c r="AE38" i="58"/>
  <c r="Y38" i="58"/>
  <c r="Z38" i="58" s="1"/>
  <c r="AB38" i="58" s="1"/>
  <c r="AE39" i="58"/>
  <c r="AE123" i="58"/>
  <c r="AE122" i="58"/>
  <c r="G195" i="61"/>
  <c r="Q198" i="58"/>
  <c r="R198" i="58" s="1"/>
  <c r="T198" i="58" s="1"/>
  <c r="K82" i="62"/>
  <c r="L82" i="62" s="1"/>
  <c r="M82" i="62" s="1"/>
  <c r="N82" i="62" s="1"/>
  <c r="O82" i="62" s="1"/>
  <c r="P82" i="62" s="1"/>
  <c r="Q82" i="62" s="1"/>
  <c r="R82" i="62" s="1"/>
  <c r="T82" i="62" s="1"/>
  <c r="W82" i="62"/>
  <c r="X82" i="62" s="1"/>
  <c r="Y82" i="62" s="1"/>
  <c r="G119" i="61"/>
  <c r="Q122" i="58"/>
  <c r="R122" i="58" s="1"/>
  <c r="T122" i="58" s="1"/>
  <c r="G115" i="61"/>
  <c r="Q118" i="58"/>
  <c r="R118" i="58" s="1"/>
  <c r="T118" i="58" s="1"/>
  <c r="V123" i="58"/>
  <c r="K155" i="56"/>
  <c r="L155" i="56" s="1"/>
  <c r="M155" i="56" s="1"/>
  <c r="N155" i="56" s="1"/>
  <c r="O155" i="56" s="1"/>
  <c r="P155" i="56" s="1"/>
  <c r="W155" i="56"/>
  <c r="X155" i="56" s="1"/>
  <c r="Y155" i="56" s="1"/>
  <c r="W354" i="60"/>
  <c r="X354" i="60" s="1"/>
  <c r="Y354" i="60" s="1"/>
  <c r="Z354" i="60" s="1"/>
  <c r="AB354" i="60" s="1"/>
  <c r="K354" i="60"/>
  <c r="L354" i="60" s="1"/>
  <c r="M354" i="60" s="1"/>
  <c r="N354" i="60" s="1"/>
  <c r="O354" i="60" s="1"/>
  <c r="P354" i="60" s="1"/>
  <c r="V355" i="60" s="1"/>
  <c r="K252" i="60"/>
  <c r="L252" i="60" s="1"/>
  <c r="M252" i="60" s="1"/>
  <c r="N252" i="60" s="1"/>
  <c r="O252" i="60" s="1"/>
  <c r="P252" i="60" s="1"/>
  <c r="E249" i="61" s="1"/>
  <c r="W252" i="60"/>
  <c r="X252" i="60" s="1"/>
  <c r="AE252" i="60" s="1"/>
  <c r="W229" i="60"/>
  <c r="X229" i="60" s="1"/>
  <c r="Y229" i="60" s="1"/>
  <c r="K229" i="60"/>
  <c r="L229" i="60" s="1"/>
  <c r="M229" i="60" s="1"/>
  <c r="N229" i="60" s="1"/>
  <c r="O229" i="60" s="1"/>
  <c r="P229" i="60" s="1"/>
  <c r="E226" i="61" s="1"/>
  <c r="K169" i="60"/>
  <c r="L169" i="60" s="1"/>
  <c r="M169" i="60" s="1"/>
  <c r="N169" i="60" s="1"/>
  <c r="O169" i="60" s="1"/>
  <c r="P169" i="60" s="1"/>
  <c r="E166" i="61" s="1"/>
  <c r="W169" i="60"/>
  <c r="X169" i="60" s="1"/>
  <c r="Y169" i="60" s="1"/>
  <c r="K137" i="60"/>
  <c r="L137" i="60" s="1"/>
  <c r="M137" i="60" s="1"/>
  <c r="N137" i="60" s="1"/>
  <c r="O137" i="60" s="1"/>
  <c r="P137" i="60" s="1"/>
  <c r="E134" i="61" s="1"/>
  <c r="W137" i="60"/>
  <c r="X137" i="60" s="1"/>
  <c r="K105" i="60"/>
  <c r="L105" i="60" s="1"/>
  <c r="M105" i="60" s="1"/>
  <c r="N105" i="60" s="1"/>
  <c r="O105" i="60" s="1"/>
  <c r="P105" i="60" s="1"/>
  <c r="E102" i="61" s="1"/>
  <c r="W105" i="60"/>
  <c r="X105" i="60" s="1"/>
  <c r="W176" i="60"/>
  <c r="X176" i="60" s="1"/>
  <c r="Y176" i="60" s="1"/>
  <c r="Z176" i="60" s="1"/>
  <c r="AB176" i="60" s="1"/>
  <c r="K176" i="60"/>
  <c r="L176" i="60" s="1"/>
  <c r="M176" i="60" s="1"/>
  <c r="N176" i="60" s="1"/>
  <c r="O176" i="60" s="1"/>
  <c r="P176" i="60" s="1"/>
  <c r="W203" i="59"/>
  <c r="X203" i="59" s="1"/>
  <c r="Y203" i="59" s="1"/>
  <c r="K203" i="59"/>
  <c r="L203" i="59" s="1"/>
  <c r="M203" i="59" s="1"/>
  <c r="N203" i="59" s="1"/>
  <c r="O203" i="59" s="1"/>
  <c r="P203" i="59" s="1"/>
  <c r="Q203" i="59" s="1"/>
  <c r="K263" i="59"/>
  <c r="L263" i="59" s="1"/>
  <c r="M263" i="59" s="1"/>
  <c r="N263" i="59" s="1"/>
  <c r="O263" i="59" s="1"/>
  <c r="P263" i="59" s="1"/>
  <c r="F260" i="61" s="1"/>
  <c r="W263" i="59"/>
  <c r="X263" i="59" s="1"/>
  <c r="Y263" i="59" s="1"/>
  <c r="W158" i="59"/>
  <c r="X158" i="59" s="1"/>
  <c r="Y158" i="59" s="1"/>
  <c r="K158" i="59"/>
  <c r="L158" i="59" s="1"/>
  <c r="M158" i="59" s="1"/>
  <c r="N158" i="59" s="1"/>
  <c r="O158" i="59" s="1"/>
  <c r="P158" i="59" s="1"/>
  <c r="W156" i="60"/>
  <c r="X156" i="60" s="1"/>
  <c r="AE156" i="60" s="1"/>
  <c r="K156" i="60"/>
  <c r="L156" i="60" s="1"/>
  <c r="M156" i="60" s="1"/>
  <c r="N156" i="60" s="1"/>
  <c r="O156" i="60" s="1"/>
  <c r="P156" i="60" s="1"/>
  <c r="Y343" i="60"/>
  <c r="AE343" i="60"/>
  <c r="Y246" i="60"/>
  <c r="AE246" i="60"/>
  <c r="G157" i="61"/>
  <c r="G120" i="61"/>
  <c r="K369" i="58"/>
  <c r="L369" i="58" s="1"/>
  <c r="M369" i="58" s="1"/>
  <c r="N369" i="58" s="1"/>
  <c r="O369" i="58" s="1"/>
  <c r="P369" i="58" s="1"/>
  <c r="G366" i="61" s="1"/>
  <c r="W369" i="58"/>
  <c r="X369" i="58" s="1"/>
  <c r="K245" i="58"/>
  <c r="L245" i="58" s="1"/>
  <c r="M245" i="58" s="1"/>
  <c r="N245" i="58" s="1"/>
  <c r="O245" i="58" s="1"/>
  <c r="P245" i="58" s="1"/>
  <c r="G242" i="61" s="1"/>
  <c r="W245" i="58"/>
  <c r="X245" i="58" s="1"/>
  <c r="K237" i="58"/>
  <c r="L237" i="58" s="1"/>
  <c r="M237" i="58" s="1"/>
  <c r="N237" i="58" s="1"/>
  <c r="O237" i="58" s="1"/>
  <c r="P237" i="58" s="1"/>
  <c r="G234" i="61" s="1"/>
  <c r="W237" i="58"/>
  <c r="X237" i="58" s="1"/>
  <c r="K229" i="58"/>
  <c r="L229" i="58" s="1"/>
  <c r="M229" i="58" s="1"/>
  <c r="N229" i="58" s="1"/>
  <c r="O229" i="58" s="1"/>
  <c r="P229" i="58" s="1"/>
  <c r="G226" i="61" s="1"/>
  <c r="W229" i="58"/>
  <c r="X229" i="58" s="1"/>
  <c r="K221" i="58"/>
  <c r="L221" i="58" s="1"/>
  <c r="M221" i="58" s="1"/>
  <c r="N221" i="58" s="1"/>
  <c r="O221" i="58" s="1"/>
  <c r="P221" i="58" s="1"/>
  <c r="G218" i="61" s="1"/>
  <c r="W221" i="58"/>
  <c r="X221" i="58" s="1"/>
  <c r="Y221" i="58" s="1"/>
  <c r="K213" i="58"/>
  <c r="L213" i="58" s="1"/>
  <c r="M213" i="58" s="1"/>
  <c r="N213" i="58" s="1"/>
  <c r="O213" i="58" s="1"/>
  <c r="P213" i="58" s="1"/>
  <c r="G210" i="61" s="1"/>
  <c r="W213" i="58"/>
  <c r="X213" i="58" s="1"/>
  <c r="Y213" i="58" s="1"/>
  <c r="K205" i="58"/>
  <c r="L205" i="58" s="1"/>
  <c r="M205" i="58" s="1"/>
  <c r="N205" i="58" s="1"/>
  <c r="O205" i="58" s="1"/>
  <c r="P205" i="58" s="1"/>
  <c r="G202" i="61" s="1"/>
  <c r="W205" i="58"/>
  <c r="X205" i="58" s="1"/>
  <c r="Y205" i="58" s="1"/>
  <c r="K295" i="58"/>
  <c r="L295" i="58" s="1"/>
  <c r="M295" i="58" s="1"/>
  <c r="N295" i="58" s="1"/>
  <c r="O295" i="58" s="1"/>
  <c r="P295" i="58" s="1"/>
  <c r="G292" i="61" s="1"/>
  <c r="W295" i="58"/>
  <c r="X295" i="58" s="1"/>
  <c r="Y295" i="58" s="1"/>
  <c r="W42" i="62"/>
  <c r="X42" i="62" s="1"/>
  <c r="Y42" i="62" s="1"/>
  <c r="Z42" i="62" s="1"/>
  <c r="AB42" i="62" s="1"/>
  <c r="K42" i="62"/>
  <c r="L42" i="62" s="1"/>
  <c r="M42" i="62" s="1"/>
  <c r="N42" i="62" s="1"/>
  <c r="O42" i="62" s="1"/>
  <c r="P42" i="62" s="1"/>
  <c r="D39" i="61" s="1"/>
  <c r="W80" i="62"/>
  <c r="X80" i="62" s="1"/>
  <c r="AE80" i="62" s="1"/>
  <c r="K80" i="62"/>
  <c r="L80" i="62" s="1"/>
  <c r="M80" i="62" s="1"/>
  <c r="N80" i="62" s="1"/>
  <c r="O80" i="62" s="1"/>
  <c r="P80" i="62" s="1"/>
  <c r="D77" i="61" s="1"/>
  <c r="W26" i="62"/>
  <c r="X26" i="62" s="1"/>
  <c r="AE27" i="62" s="1"/>
  <c r="K26" i="62"/>
  <c r="L26" i="62" s="1"/>
  <c r="M26" i="62" s="1"/>
  <c r="N26" i="62" s="1"/>
  <c r="O26" i="62" s="1"/>
  <c r="P26" i="62" s="1"/>
  <c r="Q26" i="62" s="1"/>
  <c r="R26" i="62" s="1"/>
  <c r="AE93" i="62"/>
  <c r="AE94" i="62"/>
  <c r="AE74" i="56"/>
  <c r="AE119" i="58"/>
  <c r="W258" i="56"/>
  <c r="X258" i="56" s="1"/>
  <c r="V120" i="58"/>
  <c r="Y108" i="58"/>
  <c r="Z108" i="58" s="1"/>
  <c r="AB108" i="58" s="1"/>
  <c r="AE92" i="58"/>
  <c r="AE76" i="58"/>
  <c r="K363" i="58"/>
  <c r="L363" i="58" s="1"/>
  <c r="M363" i="58" s="1"/>
  <c r="N363" i="58" s="1"/>
  <c r="O363" i="58" s="1"/>
  <c r="P363" i="58" s="1"/>
  <c r="G360" i="61" s="1"/>
  <c r="K326" i="58"/>
  <c r="L326" i="58" s="1"/>
  <c r="M326" i="58" s="1"/>
  <c r="N326" i="58" s="1"/>
  <c r="O326" i="58" s="1"/>
  <c r="P326" i="58" s="1"/>
  <c r="G323" i="61" s="1"/>
  <c r="K312" i="58"/>
  <c r="L312" i="58" s="1"/>
  <c r="M312" i="58" s="1"/>
  <c r="N312" i="58" s="1"/>
  <c r="O312" i="58" s="1"/>
  <c r="P312" i="58" s="1"/>
  <c r="G309" i="61" s="1"/>
  <c r="K270" i="58"/>
  <c r="L270" i="58" s="1"/>
  <c r="M270" i="58" s="1"/>
  <c r="N270" i="58" s="1"/>
  <c r="O270" i="58" s="1"/>
  <c r="P270" i="58" s="1"/>
  <c r="G267" i="61" s="1"/>
  <c r="V119" i="58"/>
  <c r="Y22" i="58"/>
  <c r="Z22" i="58" s="1"/>
  <c r="AB22" i="58" s="1"/>
  <c r="AE253" i="60"/>
  <c r="K140" i="60"/>
  <c r="L140" i="60" s="1"/>
  <c r="M140" i="60" s="1"/>
  <c r="N140" i="60" s="1"/>
  <c r="O140" i="60" s="1"/>
  <c r="P140" i="60" s="1"/>
  <c r="V140" i="60" s="1"/>
  <c r="K108" i="60"/>
  <c r="L108" i="60" s="1"/>
  <c r="M108" i="60" s="1"/>
  <c r="N108" i="60" s="1"/>
  <c r="O108" i="60" s="1"/>
  <c r="P108" i="60" s="1"/>
  <c r="AE254" i="60"/>
  <c r="AE320" i="60"/>
  <c r="V87" i="62"/>
  <c r="Y29" i="62"/>
  <c r="Z29" i="62" s="1"/>
  <c r="Q23" i="62"/>
  <c r="R23" i="62" s="1"/>
  <c r="S23" i="62" s="1"/>
  <c r="H79" i="61"/>
  <c r="W203" i="60"/>
  <c r="X203" i="60" s="1"/>
  <c r="Y203" i="60" s="1"/>
  <c r="K203" i="60"/>
  <c r="L203" i="60" s="1"/>
  <c r="M203" i="60" s="1"/>
  <c r="N203" i="60" s="1"/>
  <c r="O203" i="60" s="1"/>
  <c r="P203" i="60" s="1"/>
  <c r="E200" i="61" s="1"/>
  <c r="W61" i="62"/>
  <c r="X61" i="62" s="1"/>
  <c r="AE61" i="62" s="1"/>
  <c r="K61" i="62"/>
  <c r="L61" i="62" s="1"/>
  <c r="M61" i="62" s="1"/>
  <c r="N61" i="62" s="1"/>
  <c r="O61" i="62" s="1"/>
  <c r="P61" i="62" s="1"/>
  <c r="V61" i="62" s="1"/>
  <c r="D59" i="61"/>
  <c r="Q62" i="62"/>
  <c r="R62" i="62" s="1"/>
  <c r="T62" i="62" s="1"/>
  <c r="D13" i="61"/>
  <c r="D69" i="61"/>
  <c r="Q72" i="62"/>
  <c r="Q62" i="59"/>
  <c r="D18" i="61"/>
  <c r="Q21" i="62"/>
  <c r="R21" i="62" s="1"/>
  <c r="Q28" i="62"/>
  <c r="R28" i="62" s="1"/>
  <c r="T28" i="62" s="1"/>
  <c r="W73" i="62"/>
  <c r="X73" i="62" s="1"/>
  <c r="K73" i="62"/>
  <c r="L73" i="62" s="1"/>
  <c r="M73" i="62" s="1"/>
  <c r="N73" i="62" s="1"/>
  <c r="O73" i="62" s="1"/>
  <c r="P73" i="62" s="1"/>
  <c r="Y28" i="62"/>
  <c r="Z28" i="62" s="1"/>
  <c r="AA28" i="62" s="1"/>
  <c r="AE28" i="62"/>
  <c r="W83" i="62"/>
  <c r="X83" i="62" s="1"/>
  <c r="Y83" i="62" s="1"/>
  <c r="Z83" i="62" s="1"/>
  <c r="AB83" i="62" s="1"/>
  <c r="K83" i="62"/>
  <c r="L83" i="62" s="1"/>
  <c r="M83" i="62" s="1"/>
  <c r="N83" i="62" s="1"/>
  <c r="O83" i="62" s="1"/>
  <c r="P83" i="62" s="1"/>
  <c r="G197" i="61"/>
  <c r="Q200" i="58"/>
  <c r="R200" i="58" s="1"/>
  <c r="T200" i="58" s="1"/>
  <c r="AE103" i="56"/>
  <c r="W146" i="56"/>
  <c r="X146" i="56" s="1"/>
  <c r="Q102" i="56"/>
  <c r="R102" i="56" s="1"/>
  <c r="T102" i="56" s="1"/>
  <c r="Q120" i="58"/>
  <c r="R120" i="58" s="1"/>
  <c r="T120" i="58" s="1"/>
  <c r="Y122" i="58"/>
  <c r="Z122" i="58" s="1"/>
  <c r="AB122" i="58" s="1"/>
  <c r="AE31" i="58"/>
  <c r="V121" i="58"/>
  <c r="AE242" i="60"/>
  <c r="W120" i="59"/>
  <c r="X120" i="59" s="1"/>
  <c r="Y120" i="59" s="1"/>
  <c r="K120" i="59"/>
  <c r="L120" i="59" s="1"/>
  <c r="M120" i="59" s="1"/>
  <c r="N120" i="59" s="1"/>
  <c r="O120" i="59" s="1"/>
  <c r="P120" i="59" s="1"/>
  <c r="F117" i="61" s="1"/>
  <c r="K197" i="62"/>
  <c r="L197" i="62" s="1"/>
  <c r="M197" i="62" s="1"/>
  <c r="N197" i="62" s="1"/>
  <c r="O197" i="62" s="1"/>
  <c r="P197" i="62" s="1"/>
  <c r="D194" i="61" s="1"/>
  <c r="V24" i="62"/>
  <c r="V28" i="62"/>
  <c r="Q16" i="62"/>
  <c r="R16" i="62" s="1"/>
  <c r="T16" i="62" s="1"/>
  <c r="V373" i="62"/>
  <c r="AE50" i="58"/>
  <c r="Y50" i="58"/>
  <c r="Z50" i="58" s="1"/>
  <c r="AB50" i="58" s="1"/>
  <c r="Y18" i="58"/>
  <c r="Z18" i="58" s="1"/>
  <c r="AB18" i="58" s="1"/>
  <c r="AE18" i="58"/>
  <c r="V93" i="62"/>
  <c r="D89" i="61"/>
  <c r="F59" i="61"/>
  <c r="G165" i="61"/>
  <c r="D16" i="61"/>
  <c r="V19" i="62"/>
  <c r="K11" i="62"/>
  <c r="L11" i="62" s="1"/>
  <c r="M11" i="62" s="1"/>
  <c r="N11" i="62" s="1"/>
  <c r="O11" i="62" s="1"/>
  <c r="P11" i="62" s="1"/>
  <c r="Q11" i="62" s="1"/>
  <c r="R11" i="62" s="1"/>
  <c r="T11" i="62" s="1"/>
  <c r="W11" i="62"/>
  <c r="X11" i="62" s="1"/>
  <c r="Y11" i="62" s="1"/>
  <c r="Z11" i="62" s="1"/>
  <c r="AB11" i="62" s="1"/>
  <c r="K47" i="62"/>
  <c r="L47" i="62" s="1"/>
  <c r="M47" i="62" s="1"/>
  <c r="N47" i="62" s="1"/>
  <c r="O47" i="62" s="1"/>
  <c r="P47" i="62" s="1"/>
  <c r="W64" i="62"/>
  <c r="X64" i="62" s="1"/>
  <c r="K64" i="62"/>
  <c r="L64" i="62" s="1"/>
  <c r="M64" i="62" s="1"/>
  <c r="N64" i="62" s="1"/>
  <c r="O64" i="62" s="1"/>
  <c r="P64" i="62" s="1"/>
  <c r="D61" i="61" s="1"/>
  <c r="AE26" i="62"/>
  <c r="K14" i="62"/>
  <c r="L14" i="62" s="1"/>
  <c r="M14" i="62" s="1"/>
  <c r="N14" i="62" s="1"/>
  <c r="O14" i="62" s="1"/>
  <c r="P14" i="62" s="1"/>
  <c r="W14" i="62"/>
  <c r="X14" i="62" s="1"/>
  <c r="Y14" i="62" s="1"/>
  <c r="Z14" i="62" s="1"/>
  <c r="AB14" i="62" s="1"/>
  <c r="AE62" i="59"/>
  <c r="D79" i="61"/>
  <c r="W15" i="62"/>
  <c r="X15" i="62" s="1"/>
  <c r="K15" i="62"/>
  <c r="L15" i="62" s="1"/>
  <c r="M15" i="62" s="1"/>
  <c r="N15" i="62" s="1"/>
  <c r="O15" i="62" s="1"/>
  <c r="P15" i="62" s="1"/>
  <c r="W249" i="60"/>
  <c r="X249" i="60" s="1"/>
  <c r="Y249" i="60" s="1"/>
  <c r="K249" i="60"/>
  <c r="L249" i="60" s="1"/>
  <c r="M249" i="60" s="1"/>
  <c r="N249" i="60" s="1"/>
  <c r="O249" i="60" s="1"/>
  <c r="P249" i="60" s="1"/>
  <c r="E246" i="61" s="1"/>
  <c r="W171" i="60"/>
  <c r="X171" i="60" s="1"/>
  <c r="Y171" i="60" s="1"/>
  <c r="K171" i="60"/>
  <c r="L171" i="60" s="1"/>
  <c r="M171" i="60" s="1"/>
  <c r="N171" i="60" s="1"/>
  <c r="O171" i="60" s="1"/>
  <c r="P171" i="60" s="1"/>
  <c r="AE54" i="58"/>
  <c r="Y54" i="58"/>
  <c r="Z54" i="58" s="1"/>
  <c r="AB54" i="58" s="1"/>
  <c r="K33" i="62"/>
  <c r="W33" i="62"/>
  <c r="X33" i="62" s="1"/>
  <c r="W34" i="62"/>
  <c r="X34" i="62" s="1"/>
  <c r="AE35" i="62" s="1"/>
  <c r="K34" i="62"/>
  <c r="L34" i="62" s="1"/>
  <c r="M34" i="62" s="1"/>
  <c r="N34" i="62" s="1"/>
  <c r="O34" i="62" s="1"/>
  <c r="P34" i="62" s="1"/>
  <c r="D31" i="61" s="1"/>
  <c r="Q29" i="62"/>
  <c r="R29" i="62" s="1"/>
  <c r="T29" i="62" s="1"/>
  <c r="V29" i="62"/>
  <c r="Q57" i="62"/>
  <c r="R57" i="62" s="1"/>
  <c r="T57" i="62" s="1"/>
  <c r="Q17" i="62"/>
  <c r="R17" i="62" s="1"/>
  <c r="V18" i="62"/>
  <c r="Y46" i="58"/>
  <c r="AE47" i="58"/>
  <c r="Q66" i="62"/>
  <c r="R66" i="62" s="1"/>
  <c r="T66" i="62" s="1"/>
  <c r="V66" i="62"/>
  <c r="Q64" i="56"/>
  <c r="R64" i="56" s="1"/>
  <c r="T64" i="56" s="1"/>
  <c r="V94" i="56"/>
  <c r="W352" i="56"/>
  <c r="X352" i="56" s="1"/>
  <c r="Y352" i="56" s="1"/>
  <c r="W236" i="56"/>
  <c r="X236" i="56" s="1"/>
  <c r="W169" i="56"/>
  <c r="X169" i="56" s="1"/>
  <c r="Y169" i="56" s="1"/>
  <c r="K355" i="56"/>
  <c r="L355" i="56" s="1"/>
  <c r="M355" i="56" s="1"/>
  <c r="N355" i="56" s="1"/>
  <c r="O355" i="56" s="1"/>
  <c r="P355" i="56" s="1"/>
  <c r="W302" i="56"/>
  <c r="X302" i="56" s="1"/>
  <c r="Y302" i="56" s="1"/>
  <c r="W272" i="56"/>
  <c r="X272" i="56" s="1"/>
  <c r="K250" i="56"/>
  <c r="L250" i="56" s="1"/>
  <c r="M250" i="56" s="1"/>
  <c r="N250" i="56" s="1"/>
  <c r="O250" i="56" s="1"/>
  <c r="P250" i="56" s="1"/>
  <c r="H247" i="61" s="1"/>
  <c r="K131" i="56"/>
  <c r="L131" i="56" s="1"/>
  <c r="M131" i="56" s="1"/>
  <c r="N131" i="56" s="1"/>
  <c r="O131" i="56" s="1"/>
  <c r="P131" i="56" s="1"/>
  <c r="V86" i="56"/>
  <c r="AE46" i="58"/>
  <c r="K320" i="60"/>
  <c r="L320" i="60" s="1"/>
  <c r="M320" i="60" s="1"/>
  <c r="N320" i="60" s="1"/>
  <c r="O320" i="60" s="1"/>
  <c r="P320" i="60" s="1"/>
  <c r="E317" i="61" s="1"/>
  <c r="K107" i="60"/>
  <c r="L107" i="60" s="1"/>
  <c r="M107" i="60" s="1"/>
  <c r="N107" i="60" s="1"/>
  <c r="O107" i="60" s="1"/>
  <c r="P107" i="60" s="1"/>
  <c r="E104" i="61" s="1"/>
  <c r="K359" i="60"/>
  <c r="L359" i="60" s="1"/>
  <c r="M359" i="60" s="1"/>
  <c r="N359" i="60" s="1"/>
  <c r="O359" i="60" s="1"/>
  <c r="P359" i="60" s="1"/>
  <c r="E356" i="61" s="1"/>
  <c r="W359" i="60"/>
  <c r="X359" i="60" s="1"/>
  <c r="K318" i="60"/>
  <c r="L318" i="60" s="1"/>
  <c r="M318" i="60" s="1"/>
  <c r="N318" i="60" s="1"/>
  <c r="O318" i="60" s="1"/>
  <c r="P318" i="60" s="1"/>
  <c r="E315" i="61" s="1"/>
  <c r="W318" i="60"/>
  <c r="X318" i="60" s="1"/>
  <c r="Y318" i="60" s="1"/>
  <c r="W321" i="60"/>
  <c r="X321" i="60" s="1"/>
  <c r="Y321" i="60" s="1"/>
  <c r="Z321" i="60" s="1"/>
  <c r="AB321" i="60" s="1"/>
  <c r="K321" i="60"/>
  <c r="L321" i="60" s="1"/>
  <c r="M321" i="60" s="1"/>
  <c r="N321" i="60" s="1"/>
  <c r="O321" i="60" s="1"/>
  <c r="P321" i="60" s="1"/>
  <c r="E318" i="61" s="1"/>
  <c r="Y302" i="60"/>
  <c r="Z302" i="60" s="1"/>
  <c r="AB302" i="60" s="1"/>
  <c r="AE303" i="60"/>
  <c r="W243" i="60"/>
  <c r="X243" i="60" s="1"/>
  <c r="Y243" i="60" s="1"/>
  <c r="Z243" i="60" s="1"/>
  <c r="AB243" i="60" s="1"/>
  <c r="K243" i="60"/>
  <c r="L243" i="60" s="1"/>
  <c r="M243" i="60" s="1"/>
  <c r="N243" i="60" s="1"/>
  <c r="O243" i="60" s="1"/>
  <c r="P243" i="60" s="1"/>
  <c r="V243" i="60" s="1"/>
  <c r="K244" i="60"/>
  <c r="L244" i="60" s="1"/>
  <c r="M244" i="60" s="1"/>
  <c r="N244" i="60" s="1"/>
  <c r="O244" i="60" s="1"/>
  <c r="P244" i="60" s="1"/>
  <c r="W244" i="60"/>
  <c r="X244" i="60" s="1"/>
  <c r="AE245" i="60" s="1"/>
  <c r="W236" i="60"/>
  <c r="X236" i="60" s="1"/>
  <c r="K236" i="60"/>
  <c r="L236" i="60" s="1"/>
  <c r="M236" i="60" s="1"/>
  <c r="N236" i="60" s="1"/>
  <c r="O236" i="60" s="1"/>
  <c r="P236" i="60" s="1"/>
  <c r="E233" i="61" s="1"/>
  <c r="K185" i="60"/>
  <c r="L185" i="60" s="1"/>
  <c r="M185" i="60" s="1"/>
  <c r="N185" i="60" s="1"/>
  <c r="O185" i="60" s="1"/>
  <c r="P185" i="60" s="1"/>
  <c r="E182" i="61" s="1"/>
  <c r="W185" i="60"/>
  <c r="X185" i="60" s="1"/>
  <c r="AE185" i="60" s="1"/>
  <c r="K145" i="60"/>
  <c r="L145" i="60" s="1"/>
  <c r="M145" i="60" s="1"/>
  <c r="N145" i="60" s="1"/>
  <c r="O145" i="60" s="1"/>
  <c r="P145" i="60" s="1"/>
  <c r="Q145" i="60" s="1"/>
  <c r="W145" i="60"/>
  <c r="X145" i="60" s="1"/>
  <c r="AE145" i="60" s="1"/>
  <c r="K129" i="60"/>
  <c r="L129" i="60" s="1"/>
  <c r="M129" i="60" s="1"/>
  <c r="N129" i="60" s="1"/>
  <c r="O129" i="60" s="1"/>
  <c r="P129" i="60" s="1"/>
  <c r="W129" i="60"/>
  <c r="X129" i="60" s="1"/>
  <c r="Y129" i="60" s="1"/>
  <c r="W337" i="59"/>
  <c r="X337" i="59" s="1"/>
  <c r="K337" i="59"/>
  <c r="L337" i="59" s="1"/>
  <c r="M337" i="59" s="1"/>
  <c r="N337" i="59" s="1"/>
  <c r="O337" i="59" s="1"/>
  <c r="P337" i="59" s="1"/>
  <c r="F334" i="61" s="1"/>
  <c r="W235" i="59"/>
  <c r="X235" i="59" s="1"/>
  <c r="K235" i="59"/>
  <c r="L235" i="59" s="1"/>
  <c r="M235" i="59" s="1"/>
  <c r="N235" i="59" s="1"/>
  <c r="O235" i="59" s="1"/>
  <c r="P235" i="59" s="1"/>
  <c r="F232" i="61" s="1"/>
  <c r="K216" i="59"/>
  <c r="L216" i="59" s="1"/>
  <c r="M216" i="59" s="1"/>
  <c r="N216" i="59" s="1"/>
  <c r="O216" i="59" s="1"/>
  <c r="P216" i="59" s="1"/>
  <c r="F213" i="61" s="1"/>
  <c r="W216" i="59"/>
  <c r="X216" i="59" s="1"/>
  <c r="Y216" i="59" s="1"/>
  <c r="K291" i="59"/>
  <c r="L291" i="59" s="1"/>
  <c r="M291" i="59" s="1"/>
  <c r="N291" i="59" s="1"/>
  <c r="O291" i="59" s="1"/>
  <c r="P291" i="59" s="1"/>
  <c r="W291" i="59"/>
  <c r="X291" i="59" s="1"/>
  <c r="Y291" i="59" s="1"/>
  <c r="K346" i="59"/>
  <c r="L346" i="59" s="1"/>
  <c r="M346" i="59" s="1"/>
  <c r="N346" i="59" s="1"/>
  <c r="O346" i="59" s="1"/>
  <c r="P346" i="59" s="1"/>
  <c r="F343" i="61" s="1"/>
  <c r="W346" i="59"/>
  <c r="X346" i="59" s="1"/>
  <c r="K194" i="59"/>
  <c r="L194" i="59" s="1"/>
  <c r="M194" i="59" s="1"/>
  <c r="N194" i="59" s="1"/>
  <c r="O194" i="59" s="1"/>
  <c r="P194" i="59" s="1"/>
  <c r="F191" i="61" s="1"/>
  <c r="W194" i="59"/>
  <c r="X194" i="59" s="1"/>
  <c r="Y194" i="59" s="1"/>
  <c r="K190" i="59"/>
  <c r="L190" i="59" s="1"/>
  <c r="M190" i="59" s="1"/>
  <c r="N190" i="59" s="1"/>
  <c r="O190" i="59" s="1"/>
  <c r="P190" i="59" s="1"/>
  <c r="F187" i="61" s="1"/>
  <c r="W190" i="59"/>
  <c r="X190" i="59" s="1"/>
  <c r="Y190" i="59" s="1"/>
  <c r="K182" i="59"/>
  <c r="L182" i="59" s="1"/>
  <c r="M182" i="59" s="1"/>
  <c r="N182" i="59" s="1"/>
  <c r="O182" i="59" s="1"/>
  <c r="P182" i="59" s="1"/>
  <c r="W182" i="59"/>
  <c r="X182" i="59" s="1"/>
  <c r="Y182" i="59" s="1"/>
  <c r="W138" i="59"/>
  <c r="X138" i="59" s="1"/>
  <c r="Y138" i="59" s="1"/>
  <c r="K138" i="59"/>
  <c r="L138" i="59" s="1"/>
  <c r="M138" i="59" s="1"/>
  <c r="N138" i="59" s="1"/>
  <c r="O138" i="59" s="1"/>
  <c r="P138" i="59" s="1"/>
  <c r="Q138" i="59" s="1"/>
  <c r="V17" i="62"/>
  <c r="K199" i="62"/>
  <c r="L199" i="62" s="1"/>
  <c r="M199" i="62" s="1"/>
  <c r="N199" i="62" s="1"/>
  <c r="O199" i="62" s="1"/>
  <c r="P199" i="62" s="1"/>
  <c r="D196" i="61" s="1"/>
  <c r="D63" i="61"/>
  <c r="D14" i="61"/>
  <c r="G149" i="61"/>
  <c r="H61" i="61"/>
  <c r="K354" i="58"/>
  <c r="L354" i="58" s="1"/>
  <c r="M354" i="58" s="1"/>
  <c r="N354" i="58" s="1"/>
  <c r="O354" i="58" s="1"/>
  <c r="P354" i="58" s="1"/>
  <c r="G351" i="61" s="1"/>
  <c r="W354" i="58"/>
  <c r="X354" i="58" s="1"/>
  <c r="Y354" i="58" s="1"/>
  <c r="K350" i="58"/>
  <c r="L350" i="58" s="1"/>
  <c r="M350" i="58" s="1"/>
  <c r="N350" i="58" s="1"/>
  <c r="O350" i="58" s="1"/>
  <c r="P350" i="58" s="1"/>
  <c r="W350" i="58"/>
  <c r="X350" i="58" s="1"/>
  <c r="K336" i="58"/>
  <c r="L336" i="58" s="1"/>
  <c r="M336" i="58" s="1"/>
  <c r="N336" i="58" s="1"/>
  <c r="O336" i="58" s="1"/>
  <c r="P336" i="58" s="1"/>
  <c r="G333" i="61" s="1"/>
  <c r="W336" i="58"/>
  <c r="X336" i="58" s="1"/>
  <c r="K332" i="58"/>
  <c r="L332" i="58" s="1"/>
  <c r="M332" i="58" s="1"/>
  <c r="N332" i="58" s="1"/>
  <c r="O332" i="58" s="1"/>
  <c r="P332" i="58" s="1"/>
  <c r="G329" i="61" s="1"/>
  <c r="W332" i="58"/>
  <c r="X332" i="58" s="1"/>
  <c r="AE332" i="58" s="1"/>
  <c r="W207" i="58"/>
  <c r="X207" i="58" s="1"/>
  <c r="K207" i="58"/>
  <c r="L207" i="58" s="1"/>
  <c r="M207" i="58" s="1"/>
  <c r="N207" i="58" s="1"/>
  <c r="O207" i="58" s="1"/>
  <c r="P207" i="58" s="1"/>
  <c r="G204" i="61" s="1"/>
  <c r="W203" i="58"/>
  <c r="X203" i="58" s="1"/>
  <c r="AE204" i="58" s="1"/>
  <c r="K203" i="58"/>
  <c r="L203" i="58" s="1"/>
  <c r="M203" i="58" s="1"/>
  <c r="N203" i="58" s="1"/>
  <c r="O203" i="58" s="1"/>
  <c r="P203" i="58" s="1"/>
  <c r="G200" i="61" s="1"/>
  <c r="K293" i="58"/>
  <c r="L293" i="58" s="1"/>
  <c r="M293" i="58" s="1"/>
  <c r="N293" i="58" s="1"/>
  <c r="O293" i="58" s="1"/>
  <c r="P293" i="58" s="1"/>
  <c r="G290" i="61" s="1"/>
  <c r="W293" i="58"/>
  <c r="X293" i="58" s="1"/>
  <c r="Y293" i="58" s="1"/>
  <c r="L33" i="62"/>
  <c r="M33" i="62" s="1"/>
  <c r="N33" i="62" s="1"/>
  <c r="O33" i="62" s="1"/>
  <c r="P33" i="62" s="1"/>
  <c r="V33" i="62" s="1"/>
  <c r="AE188" i="60"/>
  <c r="V107" i="62"/>
  <c r="V221" i="62"/>
  <c r="V289" i="62"/>
  <c r="AE86" i="56"/>
  <c r="AE66" i="62"/>
  <c r="Y66" i="62"/>
  <c r="Z66" i="62" s="1"/>
  <c r="AB66" i="62" s="1"/>
  <c r="K233" i="60"/>
  <c r="L233" i="60" s="1"/>
  <c r="M233" i="60" s="1"/>
  <c r="N233" i="60" s="1"/>
  <c r="O233" i="60" s="1"/>
  <c r="P233" i="60" s="1"/>
  <c r="W233" i="60"/>
  <c r="X233" i="60" s="1"/>
  <c r="AE234" i="60" s="1"/>
  <c r="W172" i="60"/>
  <c r="X172" i="60" s="1"/>
  <c r="K172" i="60"/>
  <c r="L172" i="60" s="1"/>
  <c r="M172" i="60" s="1"/>
  <c r="N172" i="60" s="1"/>
  <c r="O172" i="60" s="1"/>
  <c r="P172" i="60" s="1"/>
  <c r="E169" i="61" s="1"/>
  <c r="K188" i="59"/>
  <c r="L188" i="59" s="1"/>
  <c r="M188" i="59" s="1"/>
  <c r="N188" i="59" s="1"/>
  <c r="O188" i="59" s="1"/>
  <c r="P188" i="59" s="1"/>
  <c r="W188" i="59"/>
  <c r="X188" i="59" s="1"/>
  <c r="Y188" i="59" s="1"/>
  <c r="K160" i="59"/>
  <c r="L160" i="59" s="1"/>
  <c r="M160" i="59" s="1"/>
  <c r="N160" i="59" s="1"/>
  <c r="O160" i="59" s="1"/>
  <c r="P160" i="59" s="1"/>
  <c r="F157" i="61" s="1"/>
  <c r="W160" i="59"/>
  <c r="X160" i="59" s="1"/>
  <c r="Y160" i="59" s="1"/>
  <c r="W136" i="59"/>
  <c r="X136" i="59" s="1"/>
  <c r="Y136" i="59" s="1"/>
  <c r="K136" i="59"/>
  <c r="L136" i="59" s="1"/>
  <c r="M136" i="59" s="1"/>
  <c r="N136" i="59" s="1"/>
  <c r="O136" i="59" s="1"/>
  <c r="P136" i="59" s="1"/>
  <c r="F133" i="61" s="1"/>
  <c r="Y100" i="58"/>
  <c r="Z100" i="58" s="1"/>
  <c r="AB100" i="58" s="1"/>
  <c r="AE101" i="58"/>
  <c r="Y84" i="58"/>
  <c r="Z84" i="58" s="1"/>
  <c r="AB84" i="58" s="1"/>
  <c r="AE85" i="58"/>
  <c r="AE84" i="58"/>
  <c r="AE105" i="58"/>
  <c r="Y104" i="58"/>
  <c r="Z104" i="58" s="1"/>
  <c r="AB104" i="58" s="1"/>
  <c r="AE73" i="58"/>
  <c r="AE72" i="58"/>
  <c r="AE58" i="58"/>
  <c r="AE59" i="58"/>
  <c r="AE42" i="58"/>
  <c r="AE43" i="58"/>
  <c r="W371" i="58"/>
  <c r="X371" i="58" s="1"/>
  <c r="AE372" i="58" s="1"/>
  <c r="K371" i="58"/>
  <c r="L371" i="58" s="1"/>
  <c r="M371" i="58" s="1"/>
  <c r="N371" i="58" s="1"/>
  <c r="O371" i="58" s="1"/>
  <c r="P371" i="58" s="1"/>
  <c r="G368" i="61" s="1"/>
  <c r="W353" i="58"/>
  <c r="X353" i="58" s="1"/>
  <c r="Y353" i="58" s="1"/>
  <c r="Z353" i="58" s="1"/>
  <c r="AB353" i="58" s="1"/>
  <c r="K353" i="58"/>
  <c r="L353" i="58" s="1"/>
  <c r="M353" i="58" s="1"/>
  <c r="N353" i="58" s="1"/>
  <c r="O353" i="58" s="1"/>
  <c r="P353" i="58" s="1"/>
  <c r="G350" i="61" s="1"/>
  <c r="W335" i="58"/>
  <c r="X335" i="58" s="1"/>
  <c r="Y335" i="58" s="1"/>
  <c r="Z335" i="58" s="1"/>
  <c r="AB335" i="58" s="1"/>
  <c r="K335" i="58"/>
  <c r="L335" i="58" s="1"/>
  <c r="M335" i="58" s="1"/>
  <c r="N335" i="58" s="1"/>
  <c r="O335" i="58" s="1"/>
  <c r="P335" i="58" s="1"/>
  <c r="G332" i="61" s="1"/>
  <c r="W246" i="58"/>
  <c r="X246" i="58" s="1"/>
  <c r="Y246" i="58" s="1"/>
  <c r="Z246" i="58" s="1"/>
  <c r="AB246" i="58" s="1"/>
  <c r="K246" i="58"/>
  <c r="L246" i="58" s="1"/>
  <c r="M246" i="58" s="1"/>
  <c r="N246" i="58" s="1"/>
  <c r="O246" i="58" s="1"/>
  <c r="P246" i="58" s="1"/>
  <c r="G243" i="61" s="1"/>
  <c r="W238" i="58"/>
  <c r="X238" i="58" s="1"/>
  <c r="Y238" i="58" s="1"/>
  <c r="Z238" i="58" s="1"/>
  <c r="K238" i="58"/>
  <c r="L238" i="58" s="1"/>
  <c r="M238" i="58" s="1"/>
  <c r="N238" i="58" s="1"/>
  <c r="O238" i="58" s="1"/>
  <c r="P238" i="58" s="1"/>
  <c r="G235" i="61" s="1"/>
  <c r="W228" i="58"/>
  <c r="X228" i="58" s="1"/>
  <c r="Y228" i="58" s="1"/>
  <c r="Z228" i="58" s="1"/>
  <c r="K228" i="58"/>
  <c r="L228" i="58" s="1"/>
  <c r="M228" i="58" s="1"/>
  <c r="N228" i="58" s="1"/>
  <c r="O228" i="58" s="1"/>
  <c r="P228" i="58" s="1"/>
  <c r="G225" i="61" s="1"/>
  <c r="W220" i="58"/>
  <c r="X220" i="58" s="1"/>
  <c r="Y220" i="58" s="1"/>
  <c r="Z220" i="58" s="1"/>
  <c r="K220" i="58"/>
  <c r="L220" i="58" s="1"/>
  <c r="M220" i="58" s="1"/>
  <c r="N220" i="58" s="1"/>
  <c r="O220" i="58" s="1"/>
  <c r="P220" i="58" s="1"/>
  <c r="G217" i="61" s="1"/>
  <c r="W210" i="58"/>
  <c r="X210" i="58" s="1"/>
  <c r="Y210" i="58" s="1"/>
  <c r="Z210" i="58" s="1"/>
  <c r="K210" i="58"/>
  <c r="L210" i="58" s="1"/>
  <c r="M210" i="58" s="1"/>
  <c r="N210" i="58" s="1"/>
  <c r="O210" i="58" s="1"/>
  <c r="P210" i="58" s="1"/>
  <c r="G207" i="61" s="1"/>
  <c r="W292" i="58"/>
  <c r="X292" i="58" s="1"/>
  <c r="Y292" i="58" s="1"/>
  <c r="Z292" i="58" s="1"/>
  <c r="K292" i="58"/>
  <c r="L292" i="58" s="1"/>
  <c r="M292" i="58" s="1"/>
  <c r="N292" i="58" s="1"/>
  <c r="O292" i="58" s="1"/>
  <c r="P292" i="58" s="1"/>
  <c r="G289" i="61" s="1"/>
  <c r="Y47" i="62"/>
  <c r="Z47" i="62" s="1"/>
  <c r="AB47" i="62" s="1"/>
  <c r="AE48" i="62"/>
  <c r="Y35" i="62"/>
  <c r="Z35" i="62" s="1"/>
  <c r="AB35" i="62" s="1"/>
  <c r="AE101" i="56"/>
  <c r="K370" i="56"/>
  <c r="L370" i="56" s="1"/>
  <c r="M370" i="56" s="1"/>
  <c r="N370" i="56" s="1"/>
  <c r="O370" i="56" s="1"/>
  <c r="P370" i="56" s="1"/>
  <c r="H367" i="61" s="1"/>
  <c r="W370" i="56"/>
  <c r="X370" i="56" s="1"/>
  <c r="Y370" i="56" s="1"/>
  <c r="K135" i="56"/>
  <c r="L135" i="56" s="1"/>
  <c r="M135" i="56" s="1"/>
  <c r="N135" i="56" s="1"/>
  <c r="O135" i="56" s="1"/>
  <c r="P135" i="56" s="1"/>
  <c r="H132" i="61" s="1"/>
  <c r="W135" i="56"/>
  <c r="X135" i="56" s="1"/>
  <c r="Y135" i="56" s="1"/>
  <c r="AE116" i="58"/>
  <c r="AE27" i="58"/>
  <c r="Y120" i="58"/>
  <c r="Y58" i="58"/>
  <c r="Y26" i="58"/>
  <c r="Z26" i="58" s="1"/>
  <c r="AB26" i="58" s="1"/>
  <c r="K152" i="59"/>
  <c r="L152" i="59" s="1"/>
  <c r="M152" i="59" s="1"/>
  <c r="N152" i="59" s="1"/>
  <c r="O152" i="59" s="1"/>
  <c r="P152" i="59" s="1"/>
  <c r="W128" i="60"/>
  <c r="X128" i="60" s="1"/>
  <c r="Y128" i="60" s="1"/>
  <c r="Z128" i="60" s="1"/>
  <c r="AB128" i="60" s="1"/>
  <c r="K128" i="60"/>
  <c r="L128" i="60" s="1"/>
  <c r="M128" i="60" s="1"/>
  <c r="N128" i="60" s="1"/>
  <c r="O128" i="60" s="1"/>
  <c r="P128" i="60" s="1"/>
  <c r="W353" i="60"/>
  <c r="X353" i="60" s="1"/>
  <c r="K353" i="60"/>
  <c r="L353" i="60" s="1"/>
  <c r="M353" i="60" s="1"/>
  <c r="N353" i="60" s="1"/>
  <c r="O353" i="60" s="1"/>
  <c r="P353" i="60" s="1"/>
  <c r="E350" i="61" s="1"/>
  <c r="AE347" i="60"/>
  <c r="Y347" i="60"/>
  <c r="Z347" i="60" s="1"/>
  <c r="AB347" i="60" s="1"/>
  <c r="W299" i="60"/>
  <c r="X299" i="60" s="1"/>
  <c r="Y299" i="60" s="1"/>
  <c r="Z299" i="60" s="1"/>
  <c r="AB299" i="60" s="1"/>
  <c r="K299" i="60"/>
  <c r="L299" i="60" s="1"/>
  <c r="M299" i="60" s="1"/>
  <c r="N299" i="60" s="1"/>
  <c r="O299" i="60" s="1"/>
  <c r="P299" i="60" s="1"/>
  <c r="E296" i="61" s="1"/>
  <c r="AE312" i="60"/>
  <c r="Y312" i="60"/>
  <c r="Z312" i="60" s="1"/>
  <c r="AB312" i="60" s="1"/>
  <c r="W235" i="60"/>
  <c r="X235" i="60" s="1"/>
  <c r="K235" i="60"/>
  <c r="L235" i="60" s="1"/>
  <c r="M235" i="60" s="1"/>
  <c r="N235" i="60" s="1"/>
  <c r="O235" i="60" s="1"/>
  <c r="P235" i="60" s="1"/>
  <c r="E232" i="61" s="1"/>
  <c r="AE212" i="60"/>
  <c r="W210" i="60"/>
  <c r="X210" i="60" s="1"/>
  <c r="Y210" i="60" s="1"/>
  <c r="Z210" i="60" s="1"/>
  <c r="AB210" i="60" s="1"/>
  <c r="K210" i="60"/>
  <c r="L210" i="60" s="1"/>
  <c r="M210" i="60" s="1"/>
  <c r="N210" i="60" s="1"/>
  <c r="O210" i="60" s="1"/>
  <c r="P210" i="60" s="1"/>
  <c r="E207" i="61" s="1"/>
  <c r="W139" i="60"/>
  <c r="X139" i="60" s="1"/>
  <c r="K139" i="60"/>
  <c r="L139" i="60" s="1"/>
  <c r="M139" i="60" s="1"/>
  <c r="N139" i="60" s="1"/>
  <c r="O139" i="60" s="1"/>
  <c r="P139" i="60" s="1"/>
  <c r="Q139" i="60" s="1"/>
  <c r="Y131" i="60"/>
  <c r="Z131" i="60" s="1"/>
  <c r="AB131" i="60" s="1"/>
  <c r="AE132" i="60"/>
  <c r="D8" i="61"/>
  <c r="W377" i="58"/>
  <c r="X377" i="58" s="1"/>
  <c r="AE377" i="58" s="1"/>
  <c r="K377" i="58"/>
  <c r="L377" i="58" s="1"/>
  <c r="M377" i="58" s="1"/>
  <c r="N377" i="58" s="1"/>
  <c r="O377" i="58" s="1"/>
  <c r="P377" i="58" s="1"/>
  <c r="V377" i="58" s="1"/>
  <c r="W373" i="58"/>
  <c r="X373" i="58" s="1"/>
  <c r="Y373" i="58" s="1"/>
  <c r="Z373" i="58" s="1"/>
  <c r="K373" i="58"/>
  <c r="L373" i="58" s="1"/>
  <c r="M373" i="58" s="1"/>
  <c r="N373" i="58" s="1"/>
  <c r="O373" i="58" s="1"/>
  <c r="P373" i="58" s="1"/>
  <c r="G370" i="61" s="1"/>
  <c r="W370" i="58"/>
  <c r="X370" i="58" s="1"/>
  <c r="Y370" i="58" s="1"/>
  <c r="K370" i="58"/>
  <c r="L370" i="58" s="1"/>
  <c r="M370" i="58" s="1"/>
  <c r="N370" i="58" s="1"/>
  <c r="O370" i="58" s="1"/>
  <c r="P370" i="58" s="1"/>
  <c r="G367" i="61" s="1"/>
  <c r="W248" i="58"/>
  <c r="X248" i="58" s="1"/>
  <c r="K248" i="58"/>
  <c r="L248" i="58" s="1"/>
  <c r="M248" i="58" s="1"/>
  <c r="N248" i="58" s="1"/>
  <c r="O248" i="58" s="1"/>
  <c r="P248" i="58" s="1"/>
  <c r="V248" i="58" s="1"/>
  <c r="K243" i="58"/>
  <c r="L243" i="58" s="1"/>
  <c r="M243" i="58" s="1"/>
  <c r="N243" i="58" s="1"/>
  <c r="O243" i="58" s="1"/>
  <c r="P243" i="58" s="1"/>
  <c r="G240" i="61" s="1"/>
  <c r="W243" i="58"/>
  <c r="X243" i="58" s="1"/>
  <c r="Y243" i="58" s="1"/>
  <c r="K239" i="58"/>
  <c r="L239" i="58" s="1"/>
  <c r="M239" i="58" s="1"/>
  <c r="N239" i="58" s="1"/>
  <c r="O239" i="58" s="1"/>
  <c r="P239" i="58" s="1"/>
  <c r="G236" i="61" s="1"/>
  <c r="W239" i="58"/>
  <c r="X239" i="58" s="1"/>
  <c r="K235" i="58"/>
  <c r="L235" i="58" s="1"/>
  <c r="M235" i="58" s="1"/>
  <c r="N235" i="58" s="1"/>
  <c r="O235" i="58" s="1"/>
  <c r="P235" i="58" s="1"/>
  <c r="G232" i="61" s="1"/>
  <c r="W235" i="58"/>
  <c r="X235" i="58" s="1"/>
  <c r="Y235" i="58" s="1"/>
  <c r="K231" i="58"/>
  <c r="L231" i="58" s="1"/>
  <c r="M231" i="58" s="1"/>
  <c r="N231" i="58" s="1"/>
  <c r="O231" i="58" s="1"/>
  <c r="P231" i="58" s="1"/>
  <c r="G228" i="61" s="1"/>
  <c r="W231" i="58"/>
  <c r="X231" i="58" s="1"/>
  <c r="Y231" i="58" s="1"/>
  <c r="K227" i="58"/>
  <c r="L227" i="58" s="1"/>
  <c r="M227" i="58" s="1"/>
  <c r="N227" i="58" s="1"/>
  <c r="O227" i="58" s="1"/>
  <c r="P227" i="58" s="1"/>
  <c r="G224" i="61" s="1"/>
  <c r="W227" i="58"/>
  <c r="X227" i="58" s="1"/>
  <c r="Y227" i="58" s="1"/>
  <c r="K223" i="58"/>
  <c r="L223" i="58" s="1"/>
  <c r="M223" i="58" s="1"/>
  <c r="N223" i="58" s="1"/>
  <c r="O223" i="58" s="1"/>
  <c r="P223" i="58" s="1"/>
  <c r="G220" i="61" s="1"/>
  <c r="W223" i="58"/>
  <c r="X223" i="58" s="1"/>
  <c r="Y223" i="58" s="1"/>
  <c r="K219" i="58"/>
  <c r="L219" i="58" s="1"/>
  <c r="M219" i="58" s="1"/>
  <c r="N219" i="58" s="1"/>
  <c r="O219" i="58" s="1"/>
  <c r="P219" i="58" s="1"/>
  <c r="G216" i="61" s="1"/>
  <c r="W219" i="58"/>
  <c r="X219" i="58" s="1"/>
  <c r="Y219" i="58" s="1"/>
  <c r="K215" i="58"/>
  <c r="L215" i="58" s="1"/>
  <c r="M215" i="58" s="1"/>
  <c r="N215" i="58" s="1"/>
  <c r="O215" i="58" s="1"/>
  <c r="P215" i="58" s="1"/>
  <c r="G212" i="61" s="1"/>
  <c r="W215" i="58"/>
  <c r="X215" i="58" s="1"/>
  <c r="Y215" i="58" s="1"/>
  <c r="K211" i="58"/>
  <c r="L211" i="58" s="1"/>
  <c r="M211" i="58" s="1"/>
  <c r="N211" i="58" s="1"/>
  <c r="O211" i="58" s="1"/>
  <c r="P211" i="58" s="1"/>
  <c r="G208" i="61" s="1"/>
  <c r="W211" i="58"/>
  <c r="X211" i="58" s="1"/>
  <c r="W68" i="62"/>
  <c r="X68" i="62" s="1"/>
  <c r="AE69" i="62" s="1"/>
  <c r="K68" i="62"/>
  <c r="L68" i="62" s="1"/>
  <c r="M68" i="62" s="1"/>
  <c r="N68" i="62" s="1"/>
  <c r="O68" i="62" s="1"/>
  <c r="P68" i="62" s="1"/>
  <c r="V69" i="62" s="1"/>
  <c r="W54" i="62"/>
  <c r="X54" i="62" s="1"/>
  <c r="Y54" i="62" s="1"/>
  <c r="Z54" i="62" s="1"/>
  <c r="K54" i="62"/>
  <c r="L54" i="62" s="1"/>
  <c r="M54" i="62" s="1"/>
  <c r="N54" i="62" s="1"/>
  <c r="O54" i="62" s="1"/>
  <c r="P54" i="62" s="1"/>
  <c r="Q54" i="62" s="1"/>
  <c r="R54" i="62" s="1"/>
  <c r="S54" i="62" s="1"/>
  <c r="W46" i="62"/>
  <c r="X46" i="62" s="1"/>
  <c r="Y46" i="62" s="1"/>
  <c r="Z46" i="62" s="1"/>
  <c r="AB46" i="62" s="1"/>
  <c r="K46" i="62"/>
  <c r="L46" i="62" s="1"/>
  <c r="M46" i="62" s="1"/>
  <c r="N46" i="62" s="1"/>
  <c r="O46" i="62" s="1"/>
  <c r="P46" i="62" s="1"/>
  <c r="V46" i="62" s="1"/>
  <c r="W78" i="62"/>
  <c r="X78" i="62" s="1"/>
  <c r="K78" i="62"/>
  <c r="L78" i="62" s="1"/>
  <c r="M78" i="62" s="1"/>
  <c r="N78" i="62" s="1"/>
  <c r="O78" i="62" s="1"/>
  <c r="P78" i="62" s="1"/>
  <c r="W56" i="62"/>
  <c r="X56" i="62" s="1"/>
  <c r="K56" i="62"/>
  <c r="L56" i="62" s="1"/>
  <c r="M56" i="62" s="1"/>
  <c r="N56" i="62" s="1"/>
  <c r="O56" i="62" s="1"/>
  <c r="P56" i="62" s="1"/>
  <c r="W84" i="62"/>
  <c r="X84" i="62" s="1"/>
  <c r="K84" i="62"/>
  <c r="L84" i="62" s="1"/>
  <c r="M84" i="62" s="1"/>
  <c r="N84" i="62" s="1"/>
  <c r="O84" i="62" s="1"/>
  <c r="P84" i="62" s="1"/>
  <c r="W41" i="62"/>
  <c r="X41" i="62" s="1"/>
  <c r="K41" i="62"/>
  <c r="L41" i="62" s="1"/>
  <c r="M41" i="62" s="1"/>
  <c r="N41" i="62" s="1"/>
  <c r="O41" i="62" s="1"/>
  <c r="P41" i="62" s="1"/>
  <c r="AE16" i="62"/>
  <c r="Y16" i="62"/>
  <c r="Z16" i="62" s="1"/>
  <c r="AE17" i="62"/>
  <c r="D45" i="61"/>
  <c r="D83" i="61"/>
  <c r="Q86" i="62"/>
  <c r="R86" i="62" s="1"/>
  <c r="T86" i="62" s="1"/>
  <c r="Q60" i="62"/>
  <c r="R60" i="62" s="1"/>
  <c r="AE97" i="58"/>
  <c r="Y96" i="58"/>
  <c r="Z96" i="58" s="1"/>
  <c r="AB96" i="58" s="1"/>
  <c r="Q36" i="56"/>
  <c r="R36" i="56" s="1"/>
  <c r="T36" i="56" s="1"/>
  <c r="W67" i="62"/>
  <c r="X67" i="62" s="1"/>
  <c r="K67" i="62"/>
  <c r="L67" i="62" s="1"/>
  <c r="M67" i="62" s="1"/>
  <c r="N67" i="62" s="1"/>
  <c r="O67" i="62" s="1"/>
  <c r="P67" i="62" s="1"/>
  <c r="K40" i="62"/>
  <c r="L40" i="62" s="1"/>
  <c r="M40" i="62" s="1"/>
  <c r="N40" i="62" s="1"/>
  <c r="O40" i="62" s="1"/>
  <c r="P40" i="62" s="1"/>
  <c r="W40" i="62"/>
  <c r="X40" i="62" s="1"/>
  <c r="Y40" i="62" s="1"/>
  <c r="Z40" i="62" s="1"/>
  <c r="AB40" i="62" s="1"/>
  <c r="W13" i="62"/>
  <c r="X13" i="62" s="1"/>
  <c r="K13" i="62"/>
  <c r="L13" i="62" s="1"/>
  <c r="M13" i="62" s="1"/>
  <c r="N13" i="62" s="1"/>
  <c r="O13" i="62" s="1"/>
  <c r="P13" i="62" s="1"/>
  <c r="AE88" i="62"/>
  <c r="K30" i="62"/>
  <c r="L30" i="62" s="1"/>
  <c r="M30" i="62" s="1"/>
  <c r="N30" i="62" s="1"/>
  <c r="O30" i="62" s="1"/>
  <c r="P30" i="62" s="1"/>
  <c r="K75" i="62"/>
  <c r="L75" i="62" s="1"/>
  <c r="M75" i="62" s="1"/>
  <c r="N75" i="62" s="1"/>
  <c r="O75" i="62" s="1"/>
  <c r="P75" i="62" s="1"/>
  <c r="W75" i="62"/>
  <c r="X75" i="62" s="1"/>
  <c r="D35" i="61"/>
  <c r="V60" i="62"/>
  <c r="V20" i="62"/>
  <c r="V38" i="62"/>
  <c r="Q59" i="62"/>
  <c r="R59" i="62" s="1"/>
  <c r="AE31" i="62"/>
  <c r="AE20" i="62"/>
  <c r="AE30" i="62"/>
  <c r="AE59" i="62"/>
  <c r="AE58" i="62"/>
  <c r="K39" i="62"/>
  <c r="L39" i="62" s="1"/>
  <c r="M39" i="62" s="1"/>
  <c r="N39" i="62" s="1"/>
  <c r="O39" i="62" s="1"/>
  <c r="P39" i="62" s="1"/>
  <c r="Q39" i="62" s="1"/>
  <c r="R39" i="62" s="1"/>
  <c r="K88" i="62"/>
  <c r="L88" i="62" s="1"/>
  <c r="M88" i="62" s="1"/>
  <c r="N88" i="62" s="1"/>
  <c r="O88" i="62" s="1"/>
  <c r="P88" i="62" s="1"/>
  <c r="AE89" i="62"/>
  <c r="K58" i="62"/>
  <c r="L58" i="62" s="1"/>
  <c r="M58" i="62" s="1"/>
  <c r="N58" i="62" s="1"/>
  <c r="O58" i="62" s="1"/>
  <c r="P58" i="62" s="1"/>
  <c r="Q58" i="62" s="1"/>
  <c r="R58" i="62" s="1"/>
  <c r="T58" i="62" s="1"/>
  <c r="Q38" i="62"/>
  <c r="R38" i="62" s="1"/>
  <c r="T38" i="62" s="1"/>
  <c r="W38" i="62"/>
  <c r="X38" i="62" s="1"/>
  <c r="W91" i="62"/>
  <c r="X91" i="62" s="1"/>
  <c r="K91" i="62"/>
  <c r="L91" i="62" s="1"/>
  <c r="M91" i="62" s="1"/>
  <c r="N91" i="62" s="1"/>
  <c r="O91" i="62" s="1"/>
  <c r="P91" i="62" s="1"/>
  <c r="W36" i="62"/>
  <c r="X36" i="62" s="1"/>
  <c r="K36" i="62"/>
  <c r="L36" i="62" s="1"/>
  <c r="M36" i="62" s="1"/>
  <c r="N36" i="62" s="1"/>
  <c r="O36" i="62" s="1"/>
  <c r="P36" i="62" s="1"/>
  <c r="K49" i="62"/>
  <c r="W49" i="62"/>
  <c r="X49" i="62" s="1"/>
  <c r="L49" i="62"/>
  <c r="M49" i="62" s="1"/>
  <c r="N49" i="62" s="1"/>
  <c r="O49" i="62" s="1"/>
  <c r="P49" i="62" s="1"/>
  <c r="AE94" i="56"/>
  <c r="Q19" i="62"/>
  <c r="R19" i="62" s="1"/>
  <c r="T19" i="62" s="1"/>
  <c r="D17" i="61"/>
  <c r="AE60" i="62"/>
  <c r="Q51" i="62"/>
  <c r="R51" i="62" s="1"/>
  <c r="T51" i="62" s="1"/>
  <c r="V375" i="62"/>
  <c r="W43" i="62"/>
  <c r="X43" i="62" s="1"/>
  <c r="K43" i="62"/>
  <c r="L43" i="62" s="1"/>
  <c r="M43" i="62" s="1"/>
  <c r="N43" i="62" s="1"/>
  <c r="O43" i="62" s="1"/>
  <c r="P43" i="62" s="1"/>
  <c r="K85" i="62"/>
  <c r="L85" i="62" s="1"/>
  <c r="M85" i="62" s="1"/>
  <c r="N85" i="62" s="1"/>
  <c r="O85" i="62" s="1"/>
  <c r="P85" i="62" s="1"/>
  <c r="W85" i="62"/>
  <c r="X85" i="62" s="1"/>
  <c r="H70" i="62"/>
  <c r="G70" i="62"/>
  <c r="W55" i="62"/>
  <c r="X55" i="62" s="1"/>
  <c r="K55" i="62"/>
  <c r="L55" i="62" s="1"/>
  <c r="M55" i="62" s="1"/>
  <c r="N55" i="62" s="1"/>
  <c r="O55" i="62" s="1"/>
  <c r="P55" i="62" s="1"/>
  <c r="K22" i="62"/>
  <c r="W22" i="62"/>
  <c r="X22" i="62" s="1"/>
  <c r="L22" i="62"/>
  <c r="M22" i="62" s="1"/>
  <c r="N22" i="62" s="1"/>
  <c r="O22" i="62" s="1"/>
  <c r="P22" i="62" s="1"/>
  <c r="V21" i="62"/>
  <c r="V51" i="62"/>
  <c r="Q20" i="62"/>
  <c r="R20" i="62" s="1"/>
  <c r="D48" i="61"/>
  <c r="AE19" i="62"/>
  <c r="W77" i="62"/>
  <c r="X77" i="62" s="1"/>
  <c r="K77" i="62"/>
  <c r="L77" i="62" s="1"/>
  <c r="M77" i="62" s="1"/>
  <c r="N77" i="62" s="1"/>
  <c r="O77" i="62" s="1"/>
  <c r="P77" i="62" s="1"/>
  <c r="W52" i="62"/>
  <c r="X52" i="62" s="1"/>
  <c r="K52" i="62"/>
  <c r="L52" i="62" s="1"/>
  <c r="M52" i="62" s="1"/>
  <c r="N52" i="62" s="1"/>
  <c r="O52" i="62" s="1"/>
  <c r="P52" i="62" s="1"/>
  <c r="W63" i="62"/>
  <c r="X63" i="62" s="1"/>
  <c r="K63" i="62"/>
  <c r="L63" i="62" s="1"/>
  <c r="M63" i="62" s="1"/>
  <c r="N63" i="62" s="1"/>
  <c r="O63" i="62" s="1"/>
  <c r="P63" i="62" s="1"/>
  <c r="W12" i="62"/>
  <c r="X12" i="62" s="1"/>
  <c r="K12" i="62"/>
  <c r="L12" i="62" s="1"/>
  <c r="M12" i="62" s="1"/>
  <c r="N12" i="62" s="1"/>
  <c r="O12" i="62" s="1"/>
  <c r="P12" i="62" s="1"/>
  <c r="Y51" i="62"/>
  <c r="Z51" i="62" s="1"/>
  <c r="AB51" i="62" s="1"/>
  <c r="AE51" i="62"/>
  <c r="E302" i="61"/>
  <c r="H100" i="61"/>
  <c r="H84" i="61"/>
  <c r="H68" i="61"/>
  <c r="H96" i="61"/>
  <c r="H66" i="61"/>
  <c r="H58" i="61"/>
  <c r="H50" i="61"/>
  <c r="H42" i="61"/>
  <c r="H34" i="61"/>
  <c r="H26" i="61"/>
  <c r="H18" i="61"/>
  <c r="H10" i="61"/>
  <c r="H97" i="61"/>
  <c r="H89" i="61"/>
  <c r="H81" i="61"/>
  <c r="H73" i="61"/>
  <c r="H63" i="61"/>
  <c r="H55" i="61"/>
  <c r="H47" i="61"/>
  <c r="H39" i="61"/>
  <c r="H31" i="61"/>
  <c r="H23" i="61"/>
  <c r="H15" i="61"/>
  <c r="H8" i="61"/>
  <c r="H128" i="61"/>
  <c r="H351" i="61"/>
  <c r="H317" i="61"/>
  <c r="H287" i="61"/>
  <c r="H258" i="61"/>
  <c r="H281" i="61"/>
  <c r="H251" i="61"/>
  <c r="H365" i="61"/>
  <c r="H349" i="61"/>
  <c r="H331" i="61"/>
  <c r="H315" i="61"/>
  <c r="H231" i="61"/>
  <c r="H215" i="61"/>
  <c r="H249" i="61"/>
  <c r="H233" i="61"/>
  <c r="H217" i="61"/>
  <c r="H198" i="61"/>
  <c r="H182" i="61"/>
  <c r="H166" i="61"/>
  <c r="H150" i="61"/>
  <c r="H94" i="61"/>
  <c r="H52" i="61"/>
  <c r="H36" i="61"/>
  <c r="H20" i="61"/>
  <c r="H257" i="61"/>
  <c r="H340" i="61"/>
  <c r="H348" i="61"/>
  <c r="H356" i="61"/>
  <c r="H373" i="61"/>
  <c r="H151" i="61"/>
  <c r="H143" i="61"/>
  <c r="H347" i="61"/>
  <c r="H329" i="61"/>
  <c r="H313" i="61"/>
  <c r="H291" i="61"/>
  <c r="H275" i="61"/>
  <c r="H297" i="61"/>
  <c r="H277" i="61"/>
  <c r="H255" i="61"/>
  <c r="H243" i="61"/>
  <c r="H156" i="61"/>
  <c r="H148" i="61"/>
  <c r="H140" i="61"/>
  <c r="H124" i="61"/>
  <c r="H116" i="61"/>
  <c r="H67" i="61"/>
  <c r="H29" i="61"/>
  <c r="G326" i="61"/>
  <c r="G347" i="61"/>
  <c r="G284" i="61"/>
  <c r="G268" i="61"/>
  <c r="G252" i="61"/>
  <c r="G282" i="61"/>
  <c r="G274" i="61"/>
  <c r="G266" i="61"/>
  <c r="G258" i="61"/>
  <c r="G250" i="61"/>
  <c r="G184" i="61"/>
  <c r="G176" i="61"/>
  <c r="G168" i="61"/>
  <c r="G160" i="61"/>
  <c r="G152" i="61"/>
  <c r="G144" i="61"/>
  <c r="G136" i="61"/>
  <c r="G128" i="61"/>
  <c r="G206" i="61"/>
  <c r="G280" i="61"/>
  <c r="G264" i="61"/>
  <c r="G248" i="61"/>
  <c r="F83" i="61"/>
  <c r="F75" i="61"/>
  <c r="F66" i="61"/>
  <c r="F58" i="61"/>
  <c r="F50" i="61"/>
  <c r="F42" i="61"/>
  <c r="F34" i="61"/>
  <c r="F26" i="61"/>
  <c r="F18" i="61"/>
  <c r="F10" i="61"/>
  <c r="F200" i="61"/>
  <c r="E90" i="61"/>
  <c r="E82" i="61"/>
  <c r="E74" i="61"/>
  <c r="E65" i="61"/>
  <c r="E57" i="61"/>
  <c r="E49" i="61"/>
  <c r="E41" i="61"/>
  <c r="E33" i="61"/>
  <c r="E25" i="61"/>
  <c r="E17" i="61"/>
  <c r="E9" i="61"/>
  <c r="E87" i="61"/>
  <c r="E79" i="61"/>
  <c r="E71" i="61"/>
  <c r="E62" i="61"/>
  <c r="E54" i="61"/>
  <c r="E46" i="61"/>
  <c r="E38" i="61"/>
  <c r="E30" i="61"/>
  <c r="E22" i="61"/>
  <c r="E14" i="61"/>
  <c r="E174" i="61"/>
  <c r="E137" i="61"/>
  <c r="E136" i="61"/>
  <c r="E92" i="61"/>
  <c r="E84" i="61"/>
  <c r="E76" i="61"/>
  <c r="E68" i="61"/>
  <c r="E59" i="61"/>
  <c r="E51" i="61"/>
  <c r="E43" i="61"/>
  <c r="E35" i="61"/>
  <c r="E27" i="61"/>
  <c r="E19" i="61"/>
  <c r="E11" i="61"/>
  <c r="E89" i="61"/>
  <c r="E81" i="61"/>
  <c r="E73" i="61"/>
  <c r="E64" i="61"/>
  <c r="E56" i="61"/>
  <c r="E48" i="61"/>
  <c r="E40" i="61"/>
  <c r="E32" i="61"/>
  <c r="E24" i="61"/>
  <c r="E16" i="61"/>
  <c r="E8" i="61"/>
  <c r="E240" i="61"/>
  <c r="E201" i="61"/>
  <c r="E342" i="61"/>
  <c r="E158" i="61"/>
  <c r="E150" i="61"/>
  <c r="F318" i="61"/>
  <c r="F323" i="61"/>
  <c r="F293" i="61"/>
  <c r="F224" i="61"/>
  <c r="F208" i="61"/>
  <c r="F221" i="61"/>
  <c r="F98" i="61"/>
  <c r="F370" i="61"/>
  <c r="F274" i="61"/>
  <c r="F347" i="61"/>
  <c r="F290" i="61"/>
  <c r="F285" i="61"/>
  <c r="F281" i="61"/>
  <c r="F269" i="61"/>
  <c r="F265" i="61"/>
  <c r="F253" i="61"/>
  <c r="F249" i="61"/>
  <c r="F175" i="61"/>
  <c r="F151" i="61"/>
  <c r="F147" i="61"/>
  <c r="F143" i="61"/>
  <c r="F123" i="61"/>
  <c r="F119" i="61"/>
  <c r="F115" i="61"/>
  <c r="F111" i="61"/>
  <c r="H49" i="61"/>
  <c r="H83" i="61"/>
  <c r="F76" i="61"/>
  <c r="F82" i="61"/>
  <c r="F63" i="61"/>
  <c r="G187" i="61"/>
  <c r="H41" i="61"/>
  <c r="H75" i="61"/>
  <c r="H45" i="61"/>
  <c r="G246" i="61"/>
  <c r="H9" i="61"/>
  <c r="H92" i="61"/>
  <c r="H76" i="61"/>
  <c r="H62" i="61"/>
  <c r="H54" i="61"/>
  <c r="H46" i="61"/>
  <c r="H38" i="61"/>
  <c r="H30" i="61"/>
  <c r="H22" i="61"/>
  <c r="H14" i="61"/>
  <c r="H101" i="61"/>
  <c r="H93" i="61"/>
  <c r="H85" i="61"/>
  <c r="H77" i="61"/>
  <c r="H69" i="61"/>
  <c r="H59" i="61"/>
  <c r="H51" i="61"/>
  <c r="H43" i="61"/>
  <c r="H35" i="61"/>
  <c r="H27" i="61"/>
  <c r="H19" i="61"/>
  <c r="H11" i="61"/>
  <c r="W320" i="56"/>
  <c r="X320" i="56" s="1"/>
  <c r="Y320" i="56" s="1"/>
  <c r="W254" i="56"/>
  <c r="X254" i="56" s="1"/>
  <c r="Y254" i="56" s="1"/>
  <c r="W318" i="56"/>
  <c r="X318" i="56" s="1"/>
  <c r="Y318" i="56" s="1"/>
  <c r="H352" i="61"/>
  <c r="H104" i="61"/>
  <c r="H88" i="61"/>
  <c r="H80" i="61"/>
  <c r="H72" i="61"/>
  <c r="H112" i="61"/>
  <c r="H40" i="61"/>
  <c r="H102" i="61"/>
  <c r="H86" i="61"/>
  <c r="H70" i="61"/>
  <c r="H208" i="61"/>
  <c r="H336" i="61"/>
  <c r="H344" i="61"/>
  <c r="H155" i="61"/>
  <c r="H147" i="61"/>
  <c r="H321" i="61"/>
  <c r="H299" i="61"/>
  <c r="H285" i="61"/>
  <c r="H269" i="61"/>
  <c r="H152" i="61"/>
  <c r="G336" i="61"/>
  <c r="G239" i="61"/>
  <c r="G295" i="61"/>
  <c r="G302" i="61"/>
  <c r="G353" i="61"/>
  <c r="G349" i="61"/>
  <c r="G331" i="61"/>
  <c r="G238" i="61"/>
  <c r="G222" i="61"/>
  <c r="G214" i="61"/>
  <c r="G276" i="61"/>
  <c r="G260" i="61"/>
  <c r="G286" i="61"/>
  <c r="G278" i="61"/>
  <c r="G270" i="61"/>
  <c r="G262" i="61"/>
  <c r="G254" i="61"/>
  <c r="G196" i="61"/>
  <c r="G188" i="61"/>
  <c r="G198" i="61"/>
  <c r="G288" i="61"/>
  <c r="G272" i="61"/>
  <c r="G256" i="61"/>
  <c r="F89" i="61"/>
  <c r="F85" i="61"/>
  <c r="F81" i="61"/>
  <c r="F77" i="61"/>
  <c r="F73" i="61"/>
  <c r="F69" i="61"/>
  <c r="F64" i="61"/>
  <c r="F60" i="61"/>
  <c r="F56" i="61"/>
  <c r="F52" i="61"/>
  <c r="F48" i="61"/>
  <c r="F44" i="61"/>
  <c r="F40" i="61"/>
  <c r="F36" i="61"/>
  <c r="F32" i="61"/>
  <c r="F28" i="61"/>
  <c r="F24" i="61"/>
  <c r="F20" i="61"/>
  <c r="F16" i="61"/>
  <c r="F12" i="61"/>
  <c r="F8" i="61"/>
  <c r="F91" i="61"/>
  <c r="F183" i="61"/>
  <c r="F87" i="61"/>
  <c r="F79" i="61"/>
  <c r="F71" i="61"/>
  <c r="F62" i="61"/>
  <c r="F54" i="61"/>
  <c r="F46" i="61"/>
  <c r="F38" i="61"/>
  <c r="F30" i="61"/>
  <c r="F22" i="61"/>
  <c r="F14" i="61"/>
  <c r="E86" i="61"/>
  <c r="E78" i="61"/>
  <c r="E70" i="61"/>
  <c r="E61" i="61"/>
  <c r="E53" i="61"/>
  <c r="E45" i="61"/>
  <c r="E37" i="61"/>
  <c r="E29" i="61"/>
  <c r="E21" i="61"/>
  <c r="E13" i="61"/>
  <c r="E91" i="61"/>
  <c r="E83" i="61"/>
  <c r="E75" i="61"/>
  <c r="E66" i="61"/>
  <c r="E58" i="61"/>
  <c r="E50" i="61"/>
  <c r="E42" i="61"/>
  <c r="I42" i="61" s="1"/>
  <c r="J42" i="61" s="1"/>
  <c r="E34" i="61"/>
  <c r="E26" i="61"/>
  <c r="O26" i="61" s="1"/>
  <c r="E18" i="61"/>
  <c r="E10" i="61"/>
  <c r="E121" i="61"/>
  <c r="E88" i="61"/>
  <c r="E80" i="61"/>
  <c r="E72" i="61"/>
  <c r="E63" i="61"/>
  <c r="E55" i="61"/>
  <c r="E47" i="61"/>
  <c r="E39" i="61"/>
  <c r="E31" i="61"/>
  <c r="E23" i="61"/>
  <c r="E15" i="61"/>
  <c r="E93" i="61"/>
  <c r="E85" i="61"/>
  <c r="E77" i="61"/>
  <c r="E69" i="61"/>
  <c r="E60" i="61"/>
  <c r="E52" i="61"/>
  <c r="E44" i="61"/>
  <c r="E36" i="61"/>
  <c r="E28" i="61"/>
  <c r="E20" i="61"/>
  <c r="E12" i="61"/>
  <c r="K344" i="60"/>
  <c r="L344" i="60" s="1"/>
  <c r="M344" i="60" s="1"/>
  <c r="N344" i="60" s="1"/>
  <c r="O344" i="60" s="1"/>
  <c r="P344" i="60" s="1"/>
  <c r="K294" i="60"/>
  <c r="L294" i="60" s="1"/>
  <c r="M294" i="60" s="1"/>
  <c r="N294" i="60" s="1"/>
  <c r="O294" i="60" s="1"/>
  <c r="P294" i="60" s="1"/>
  <c r="Q294" i="60" s="1"/>
  <c r="K213" i="60"/>
  <c r="L213" i="60" s="1"/>
  <c r="M213" i="60" s="1"/>
  <c r="N213" i="60" s="1"/>
  <c r="O213" i="60" s="1"/>
  <c r="P213" i="60" s="1"/>
  <c r="Q213" i="60" s="1"/>
  <c r="K220" i="60"/>
  <c r="L220" i="60" s="1"/>
  <c r="M220" i="60" s="1"/>
  <c r="N220" i="60" s="1"/>
  <c r="O220" i="60" s="1"/>
  <c r="P220" i="60" s="1"/>
  <c r="Q220" i="60" s="1"/>
  <c r="E118" i="61"/>
  <c r="E368" i="61"/>
  <c r="E352" i="61"/>
  <c r="E122" i="61"/>
  <c r="F173" i="61"/>
  <c r="F161" i="61"/>
  <c r="F141" i="61"/>
  <c r="F125" i="61"/>
  <c r="F109" i="61"/>
  <c r="H65" i="61"/>
  <c r="Q20" i="56"/>
  <c r="R20" i="56" s="1"/>
  <c r="T20" i="56" s="1"/>
  <c r="H13" i="61"/>
  <c r="F88" i="61"/>
  <c r="F80" i="61"/>
  <c r="F72" i="61"/>
  <c r="F55" i="61"/>
  <c r="F51" i="61"/>
  <c r="F47" i="61"/>
  <c r="F43" i="61"/>
  <c r="F39" i="61"/>
  <c r="F35" i="61"/>
  <c r="F31" i="61"/>
  <c r="F27" i="61"/>
  <c r="F23" i="61"/>
  <c r="F19" i="61"/>
  <c r="F15" i="61"/>
  <c r="F11" i="61"/>
  <c r="F90" i="61"/>
  <c r="F74" i="61"/>
  <c r="F61" i="61"/>
  <c r="F53" i="61"/>
  <c r="F45" i="61"/>
  <c r="F37" i="61"/>
  <c r="F29" i="61"/>
  <c r="F21" i="61"/>
  <c r="F13" i="61"/>
  <c r="G345" i="61"/>
  <c r="G342" i="61"/>
  <c r="G318" i="61"/>
  <c r="H103" i="61"/>
  <c r="E101" i="61"/>
  <c r="H71" i="61"/>
  <c r="D368" i="61"/>
  <c r="D346" i="61"/>
  <c r="D250" i="61"/>
  <c r="D110" i="61"/>
  <c r="D118" i="61"/>
  <c r="D126" i="61"/>
  <c r="D134" i="61"/>
  <c r="D142" i="61"/>
  <c r="D150" i="61"/>
  <c r="D158" i="61"/>
  <c r="D166" i="61"/>
  <c r="D174" i="61"/>
  <c r="D107" i="61"/>
  <c r="D115" i="61"/>
  <c r="D123" i="61"/>
  <c r="D131" i="61"/>
  <c r="D139" i="61"/>
  <c r="D147" i="61"/>
  <c r="D155" i="61"/>
  <c r="D163" i="61"/>
  <c r="D171" i="61"/>
  <c r="D179" i="61"/>
  <c r="D186" i="61"/>
  <c r="D187" i="61"/>
  <c r="D195" i="61"/>
  <c r="D257" i="61"/>
  <c r="D265" i="61"/>
  <c r="D273" i="61"/>
  <c r="D281" i="61"/>
  <c r="D258" i="61"/>
  <c r="D266" i="61"/>
  <c r="D274" i="61"/>
  <c r="D282" i="61"/>
  <c r="D301" i="61"/>
  <c r="D309" i="61"/>
  <c r="D300" i="61"/>
  <c r="D308" i="61"/>
  <c r="D316" i="61"/>
  <c r="D329" i="61"/>
  <c r="D337" i="61"/>
  <c r="D330" i="61"/>
  <c r="D338" i="61"/>
  <c r="D355" i="61"/>
  <c r="D354" i="61"/>
  <c r="D363" i="61"/>
  <c r="D360" i="61"/>
  <c r="D108" i="61"/>
  <c r="D116" i="61"/>
  <c r="D124" i="61"/>
  <c r="D132" i="61"/>
  <c r="D140" i="61"/>
  <c r="D148" i="61"/>
  <c r="D156" i="61"/>
  <c r="D164" i="61"/>
  <c r="D172" i="61"/>
  <c r="D180" i="61"/>
  <c r="D113" i="61"/>
  <c r="D121" i="61"/>
  <c r="D129" i="61"/>
  <c r="D137" i="61"/>
  <c r="D145" i="61"/>
  <c r="D153" i="61"/>
  <c r="D161" i="61"/>
  <c r="D169" i="61"/>
  <c r="D177" i="61"/>
  <c r="D184" i="61"/>
  <c r="D192" i="61"/>
  <c r="D185" i="61"/>
  <c r="D193" i="61"/>
  <c r="D255" i="61"/>
  <c r="D263" i="61"/>
  <c r="D271" i="61"/>
  <c r="D279" i="61"/>
  <c r="D252" i="61"/>
  <c r="D260" i="61"/>
  <c r="D268" i="61"/>
  <c r="D276" i="61"/>
  <c r="D284" i="61"/>
  <c r="D299" i="61"/>
  <c r="D307" i="61"/>
  <c r="D315" i="61"/>
  <c r="D302" i="61"/>
  <c r="D310" i="61"/>
  <c r="D327" i="61"/>
  <c r="D335" i="61"/>
  <c r="D328" i="61"/>
  <c r="D336" i="61"/>
  <c r="D353" i="61"/>
  <c r="D352" i="61"/>
  <c r="D361" i="61"/>
  <c r="D362" i="61"/>
  <c r="D366" i="61"/>
  <c r="D340" i="61"/>
  <c r="D248" i="61"/>
  <c r="D244" i="61"/>
  <c r="D114" i="61"/>
  <c r="D122" i="61"/>
  <c r="D130" i="61"/>
  <c r="D138" i="61"/>
  <c r="D146" i="61"/>
  <c r="D154" i="61"/>
  <c r="D162" i="61"/>
  <c r="D170" i="61"/>
  <c r="D178" i="61"/>
  <c r="D111" i="61"/>
  <c r="D119" i="61"/>
  <c r="D127" i="61"/>
  <c r="D135" i="61"/>
  <c r="D143" i="61"/>
  <c r="D151" i="61"/>
  <c r="D159" i="61"/>
  <c r="D167" i="61"/>
  <c r="D175" i="61"/>
  <c r="D182" i="61"/>
  <c r="D190" i="61"/>
  <c r="D183" i="61"/>
  <c r="D191" i="61"/>
  <c r="D253" i="61"/>
  <c r="D261" i="61"/>
  <c r="D269" i="61"/>
  <c r="D277" i="61"/>
  <c r="D254" i="61"/>
  <c r="D262" i="61"/>
  <c r="D270" i="61"/>
  <c r="D278" i="61"/>
  <c r="D297" i="61"/>
  <c r="D305" i="61"/>
  <c r="D313" i="61"/>
  <c r="D296" i="61"/>
  <c r="D304" i="61"/>
  <c r="D312" i="61"/>
  <c r="D325" i="61"/>
  <c r="D333" i="61"/>
  <c r="D326" i="61"/>
  <c r="D334" i="61"/>
  <c r="D351" i="61"/>
  <c r="D350" i="61"/>
  <c r="D359" i="61"/>
  <c r="D356" i="61"/>
  <c r="D364" i="61"/>
  <c r="D112" i="61"/>
  <c r="D120" i="61"/>
  <c r="D128" i="61"/>
  <c r="D136" i="61"/>
  <c r="D144" i="61"/>
  <c r="D152" i="61"/>
  <c r="D160" i="61"/>
  <c r="D168" i="61"/>
  <c r="D176" i="61"/>
  <c r="D109" i="61"/>
  <c r="D117" i="61"/>
  <c r="D125" i="61"/>
  <c r="D133" i="61"/>
  <c r="D141" i="61"/>
  <c r="D149" i="61"/>
  <c r="D157" i="61"/>
  <c r="D165" i="61"/>
  <c r="D173" i="61"/>
  <c r="D181" i="61"/>
  <c r="D188" i="61"/>
  <c r="D189" i="61"/>
  <c r="D251" i="61"/>
  <c r="D259" i="61"/>
  <c r="D267" i="61"/>
  <c r="D275" i="61"/>
  <c r="D283" i="61"/>
  <c r="D256" i="61"/>
  <c r="D264" i="61"/>
  <c r="D272" i="61"/>
  <c r="D280" i="61"/>
  <c r="D295" i="61"/>
  <c r="D303" i="61"/>
  <c r="D311" i="61"/>
  <c r="D298" i="61"/>
  <c r="D306" i="61"/>
  <c r="D314" i="61"/>
  <c r="D331" i="61"/>
  <c r="D324" i="61"/>
  <c r="D332" i="61"/>
  <c r="D349" i="61"/>
  <c r="D348" i="61"/>
  <c r="D357" i="61"/>
  <c r="D358" i="61"/>
  <c r="D99" i="61"/>
  <c r="D198" i="61"/>
  <c r="D206" i="61"/>
  <c r="D214" i="61"/>
  <c r="D222" i="61"/>
  <c r="D230" i="61"/>
  <c r="D238" i="61"/>
  <c r="D289" i="61"/>
  <c r="D294" i="61"/>
  <c r="D373" i="61"/>
  <c r="D345" i="61"/>
  <c r="D249" i="61"/>
  <c r="D98" i="61"/>
  <c r="D106" i="61"/>
  <c r="D203" i="61"/>
  <c r="D211" i="61"/>
  <c r="D219" i="61"/>
  <c r="D227" i="61"/>
  <c r="D235" i="61"/>
  <c r="D287" i="61"/>
  <c r="D319" i="61"/>
  <c r="D365" i="61"/>
  <c r="D93" i="61"/>
  <c r="D101" i="61"/>
  <c r="D200" i="61"/>
  <c r="D208" i="61"/>
  <c r="D216" i="61"/>
  <c r="D224" i="61"/>
  <c r="D232" i="61"/>
  <c r="D240" i="61"/>
  <c r="D293" i="61"/>
  <c r="D321" i="61"/>
  <c r="D369" i="61"/>
  <c r="D343" i="61"/>
  <c r="D247" i="61"/>
  <c r="D92" i="61"/>
  <c r="D100" i="61"/>
  <c r="D197" i="61"/>
  <c r="D205" i="61"/>
  <c r="D213" i="61"/>
  <c r="D221" i="61"/>
  <c r="D229" i="61"/>
  <c r="D237" i="61"/>
  <c r="D291" i="61"/>
  <c r="D323" i="61"/>
  <c r="D370" i="61"/>
  <c r="V104" i="62"/>
  <c r="D95" i="61"/>
  <c r="D103" i="61"/>
  <c r="D202" i="61"/>
  <c r="D210" i="61"/>
  <c r="D218" i="61"/>
  <c r="D226" i="61"/>
  <c r="D234" i="61"/>
  <c r="D242" i="61"/>
  <c r="D286" i="61"/>
  <c r="D320" i="61"/>
  <c r="D367" i="61"/>
  <c r="D341" i="61"/>
  <c r="D245" i="61"/>
  <c r="D94" i="61"/>
  <c r="D102" i="61"/>
  <c r="D199" i="61"/>
  <c r="D207" i="61"/>
  <c r="D215" i="61"/>
  <c r="D223" i="61"/>
  <c r="D231" i="61"/>
  <c r="D239" i="61"/>
  <c r="D288" i="61"/>
  <c r="D318" i="61"/>
  <c r="D371" i="61"/>
  <c r="D97" i="61"/>
  <c r="D105" i="61"/>
  <c r="D204" i="61"/>
  <c r="D212" i="61"/>
  <c r="D220" i="61"/>
  <c r="D228" i="61"/>
  <c r="D236" i="61"/>
  <c r="D285" i="61"/>
  <c r="D290" i="61"/>
  <c r="D372" i="61"/>
  <c r="D347" i="61"/>
  <c r="D339" i="61"/>
  <c r="D243" i="61"/>
  <c r="D96" i="61"/>
  <c r="D104" i="61"/>
  <c r="D201" i="61"/>
  <c r="D209" i="61"/>
  <c r="D217" i="61"/>
  <c r="D225" i="61"/>
  <c r="D233" i="61"/>
  <c r="D241" i="61"/>
  <c r="D292" i="61"/>
  <c r="D322" i="61"/>
  <c r="Q100" i="62"/>
  <c r="R100" i="62" s="1"/>
  <c r="V106" i="62"/>
  <c r="V205" i="62"/>
  <c r="Q213" i="62"/>
  <c r="R213" i="62" s="1"/>
  <c r="Q223" i="62"/>
  <c r="R223" i="62" s="1"/>
  <c r="T223" i="62" s="1"/>
  <c r="V237" i="62"/>
  <c r="Q245" i="62"/>
  <c r="R245" i="62" s="1"/>
  <c r="T245" i="62" s="1"/>
  <c r="Q293" i="62"/>
  <c r="R293" i="62" s="1"/>
  <c r="T293" i="62" s="1"/>
  <c r="Q370" i="62"/>
  <c r="R370" i="62" s="1"/>
  <c r="T370" i="62" s="1"/>
  <c r="Q97" i="62"/>
  <c r="R97" i="62" s="1"/>
  <c r="T97" i="62" s="1"/>
  <c r="Q218" i="62"/>
  <c r="R218" i="62" s="1"/>
  <c r="Q291" i="62"/>
  <c r="R291" i="62" s="1"/>
  <c r="Q246" i="62"/>
  <c r="R246" i="62" s="1"/>
  <c r="T246" i="62" s="1"/>
  <c r="Q204" i="62"/>
  <c r="R204" i="62" s="1"/>
  <c r="T204" i="62" s="1"/>
  <c r="Q220" i="62"/>
  <c r="R220" i="62" s="1"/>
  <c r="T220" i="62" s="1"/>
  <c r="Q236" i="62"/>
  <c r="R236" i="62" s="1"/>
  <c r="T236" i="62" s="1"/>
  <c r="Q295" i="62"/>
  <c r="R295" i="62" s="1"/>
  <c r="T295" i="62" s="1"/>
  <c r="AE220" i="60"/>
  <c r="AE204" i="60"/>
  <c r="AE124" i="60"/>
  <c r="AE108" i="60"/>
  <c r="AE102" i="56"/>
  <c r="K374" i="60"/>
  <c r="L374" i="60" s="1"/>
  <c r="M374" i="60" s="1"/>
  <c r="N374" i="60" s="1"/>
  <c r="O374" i="60" s="1"/>
  <c r="P374" i="60" s="1"/>
  <c r="Q374" i="60" s="1"/>
  <c r="K351" i="60"/>
  <c r="L351" i="60" s="1"/>
  <c r="M351" i="60" s="1"/>
  <c r="N351" i="60" s="1"/>
  <c r="O351" i="60" s="1"/>
  <c r="P351" i="60" s="1"/>
  <c r="K313" i="60"/>
  <c r="L313" i="60" s="1"/>
  <c r="M313" i="60" s="1"/>
  <c r="N313" i="60" s="1"/>
  <c r="O313" i="60" s="1"/>
  <c r="P313" i="60" s="1"/>
  <c r="Q313" i="60" s="1"/>
  <c r="K297" i="60"/>
  <c r="L297" i="60" s="1"/>
  <c r="M297" i="60" s="1"/>
  <c r="N297" i="60" s="1"/>
  <c r="O297" i="60" s="1"/>
  <c r="P297" i="60" s="1"/>
  <c r="K302" i="60"/>
  <c r="L302" i="60" s="1"/>
  <c r="M302" i="60" s="1"/>
  <c r="N302" i="60" s="1"/>
  <c r="O302" i="60" s="1"/>
  <c r="P302" i="60" s="1"/>
  <c r="Q302" i="60" s="1"/>
  <c r="K251" i="60"/>
  <c r="L251" i="60" s="1"/>
  <c r="M251" i="60" s="1"/>
  <c r="N251" i="60" s="1"/>
  <c r="O251" i="60" s="1"/>
  <c r="P251" i="60" s="1"/>
  <c r="Q251" i="60" s="1"/>
  <c r="K237" i="60"/>
  <c r="L237" i="60" s="1"/>
  <c r="M237" i="60" s="1"/>
  <c r="N237" i="60" s="1"/>
  <c r="O237" i="60" s="1"/>
  <c r="P237" i="60" s="1"/>
  <c r="Q237" i="60" s="1"/>
  <c r="K221" i="60"/>
  <c r="L221" i="60" s="1"/>
  <c r="M221" i="60" s="1"/>
  <c r="N221" i="60" s="1"/>
  <c r="O221" i="60" s="1"/>
  <c r="P221" i="60" s="1"/>
  <c r="Q221" i="60" s="1"/>
  <c r="K205" i="60"/>
  <c r="L205" i="60" s="1"/>
  <c r="M205" i="60" s="1"/>
  <c r="N205" i="60" s="1"/>
  <c r="O205" i="60" s="1"/>
  <c r="P205" i="60" s="1"/>
  <c r="Q205" i="60" s="1"/>
  <c r="K228" i="60"/>
  <c r="L228" i="60" s="1"/>
  <c r="M228" i="60" s="1"/>
  <c r="N228" i="60" s="1"/>
  <c r="O228" i="60" s="1"/>
  <c r="P228" i="60" s="1"/>
  <c r="Q228" i="60" s="1"/>
  <c r="K212" i="60"/>
  <c r="L212" i="60" s="1"/>
  <c r="M212" i="60" s="1"/>
  <c r="N212" i="60" s="1"/>
  <c r="O212" i="60" s="1"/>
  <c r="P212" i="60" s="1"/>
  <c r="Q212" i="60" s="1"/>
  <c r="W371" i="60"/>
  <c r="X371" i="60" s="1"/>
  <c r="AE371" i="60" s="1"/>
  <c r="W309" i="60"/>
  <c r="X309" i="60" s="1"/>
  <c r="Y309" i="60" s="1"/>
  <c r="AE227" i="60"/>
  <c r="Y211" i="60"/>
  <c r="W201" i="60"/>
  <c r="X201" i="60" s="1"/>
  <c r="AE202" i="60" s="1"/>
  <c r="W125" i="60"/>
  <c r="X125" i="60" s="1"/>
  <c r="Y125" i="60" s="1"/>
  <c r="AE376" i="60"/>
  <c r="AE228" i="60"/>
  <c r="Y188" i="60"/>
  <c r="Z188" i="60" s="1"/>
  <c r="AB188" i="60" s="1"/>
  <c r="AE116" i="60"/>
  <c r="K376" i="60"/>
  <c r="L376" i="60" s="1"/>
  <c r="M376" i="60" s="1"/>
  <c r="N376" i="60" s="1"/>
  <c r="O376" i="60" s="1"/>
  <c r="P376" i="60" s="1"/>
  <c r="K347" i="60"/>
  <c r="L347" i="60" s="1"/>
  <c r="M347" i="60" s="1"/>
  <c r="N347" i="60" s="1"/>
  <c r="O347" i="60" s="1"/>
  <c r="P347" i="60" s="1"/>
  <c r="Q347" i="60" s="1"/>
  <c r="K315" i="60"/>
  <c r="L315" i="60" s="1"/>
  <c r="M315" i="60" s="1"/>
  <c r="N315" i="60" s="1"/>
  <c r="O315" i="60" s="1"/>
  <c r="P315" i="60" s="1"/>
  <c r="K304" i="60"/>
  <c r="L304" i="60" s="1"/>
  <c r="M304" i="60" s="1"/>
  <c r="N304" i="60" s="1"/>
  <c r="O304" i="60" s="1"/>
  <c r="P304" i="60" s="1"/>
  <c r="Q304" i="60" s="1"/>
  <c r="K250" i="60"/>
  <c r="L250" i="60" s="1"/>
  <c r="M250" i="60" s="1"/>
  <c r="N250" i="60" s="1"/>
  <c r="O250" i="60" s="1"/>
  <c r="P250" i="60" s="1"/>
  <c r="K219" i="60"/>
  <c r="L219" i="60" s="1"/>
  <c r="M219" i="60" s="1"/>
  <c r="N219" i="60" s="1"/>
  <c r="O219" i="60" s="1"/>
  <c r="P219" i="60" s="1"/>
  <c r="K226" i="60"/>
  <c r="L226" i="60" s="1"/>
  <c r="M226" i="60" s="1"/>
  <c r="N226" i="60" s="1"/>
  <c r="O226" i="60" s="1"/>
  <c r="P226" i="60" s="1"/>
  <c r="K187" i="60"/>
  <c r="L187" i="60" s="1"/>
  <c r="M187" i="60" s="1"/>
  <c r="N187" i="60" s="1"/>
  <c r="O187" i="60" s="1"/>
  <c r="P187" i="60" s="1"/>
  <c r="K155" i="60"/>
  <c r="L155" i="60" s="1"/>
  <c r="M155" i="60" s="1"/>
  <c r="N155" i="60" s="1"/>
  <c r="O155" i="60" s="1"/>
  <c r="P155" i="60" s="1"/>
  <c r="Q155" i="60" s="1"/>
  <c r="K123" i="60"/>
  <c r="L123" i="60" s="1"/>
  <c r="M123" i="60" s="1"/>
  <c r="N123" i="60" s="1"/>
  <c r="O123" i="60" s="1"/>
  <c r="P123" i="60" s="1"/>
  <c r="K141" i="60"/>
  <c r="L141" i="60" s="1"/>
  <c r="M141" i="60" s="1"/>
  <c r="N141" i="60" s="1"/>
  <c r="O141" i="60" s="1"/>
  <c r="P141" i="60" s="1"/>
  <c r="K109" i="60"/>
  <c r="L109" i="60" s="1"/>
  <c r="M109" i="60" s="1"/>
  <c r="N109" i="60" s="1"/>
  <c r="O109" i="60" s="1"/>
  <c r="P109" i="60" s="1"/>
  <c r="K160" i="60"/>
  <c r="L160" i="60" s="1"/>
  <c r="M160" i="60" s="1"/>
  <c r="N160" i="60" s="1"/>
  <c r="O160" i="60" s="1"/>
  <c r="P160" i="60" s="1"/>
  <c r="V161" i="60" s="1"/>
  <c r="Y320" i="60"/>
  <c r="K162" i="59"/>
  <c r="L162" i="59" s="1"/>
  <c r="M162" i="59" s="1"/>
  <c r="N162" i="59" s="1"/>
  <c r="O162" i="59" s="1"/>
  <c r="P162" i="59" s="1"/>
  <c r="W154" i="59"/>
  <c r="X154" i="59" s="1"/>
  <c r="K371" i="59"/>
  <c r="L371" i="59" s="1"/>
  <c r="M371" i="59" s="1"/>
  <c r="N371" i="59" s="1"/>
  <c r="O371" i="59" s="1"/>
  <c r="P371" i="59" s="1"/>
  <c r="Q371" i="59" s="1"/>
  <c r="W326" i="59"/>
  <c r="X326" i="59" s="1"/>
  <c r="K244" i="59"/>
  <c r="L244" i="59" s="1"/>
  <c r="M244" i="59" s="1"/>
  <c r="N244" i="59" s="1"/>
  <c r="O244" i="59" s="1"/>
  <c r="P244" i="59" s="1"/>
  <c r="K219" i="59"/>
  <c r="L219" i="59" s="1"/>
  <c r="M219" i="59" s="1"/>
  <c r="N219" i="59" s="1"/>
  <c r="O219" i="59" s="1"/>
  <c r="P219" i="59" s="1"/>
  <c r="K232" i="59"/>
  <c r="L232" i="59" s="1"/>
  <c r="M232" i="59" s="1"/>
  <c r="N232" i="59" s="1"/>
  <c r="O232" i="59" s="1"/>
  <c r="P232" i="59" s="1"/>
  <c r="Q232" i="59" s="1"/>
  <c r="K109" i="59"/>
  <c r="L109" i="59" s="1"/>
  <c r="M109" i="59" s="1"/>
  <c r="N109" i="59" s="1"/>
  <c r="O109" i="59" s="1"/>
  <c r="P109" i="59" s="1"/>
  <c r="Q109" i="59" s="1"/>
  <c r="Q79" i="59"/>
  <c r="R79" i="59" s="1"/>
  <c r="W373" i="59"/>
  <c r="X373" i="59" s="1"/>
  <c r="W277" i="59"/>
  <c r="X277" i="59" s="1"/>
  <c r="AE277" i="59" s="1"/>
  <c r="K354" i="59"/>
  <c r="L354" i="59" s="1"/>
  <c r="M354" i="59" s="1"/>
  <c r="N354" i="59" s="1"/>
  <c r="O354" i="59" s="1"/>
  <c r="P354" i="59" s="1"/>
  <c r="Q354" i="59" s="1"/>
  <c r="W288" i="59"/>
  <c r="X288" i="59" s="1"/>
  <c r="Y288" i="59" s="1"/>
  <c r="W272" i="59"/>
  <c r="X272" i="59" s="1"/>
  <c r="W256" i="59"/>
  <c r="X256" i="59" s="1"/>
  <c r="Y256" i="59" s="1"/>
  <c r="K174" i="59"/>
  <c r="L174" i="59" s="1"/>
  <c r="M174" i="59" s="1"/>
  <c r="N174" i="59" s="1"/>
  <c r="O174" i="59" s="1"/>
  <c r="P174" i="59" s="1"/>
  <c r="W146" i="59"/>
  <c r="X146" i="59" s="1"/>
  <c r="Y146" i="59" s="1"/>
  <c r="W114" i="59"/>
  <c r="X114" i="59" s="1"/>
  <c r="K166" i="59"/>
  <c r="L166" i="59" s="1"/>
  <c r="M166" i="59" s="1"/>
  <c r="N166" i="59" s="1"/>
  <c r="O166" i="59" s="1"/>
  <c r="P166" i="59" s="1"/>
  <c r="K360" i="59"/>
  <c r="L360" i="59" s="1"/>
  <c r="M360" i="59" s="1"/>
  <c r="N360" i="59" s="1"/>
  <c r="O360" i="59" s="1"/>
  <c r="P360" i="59" s="1"/>
  <c r="Q360" i="59" s="1"/>
  <c r="W321" i="59"/>
  <c r="X321" i="59" s="1"/>
  <c r="Y321" i="59" s="1"/>
  <c r="K305" i="59"/>
  <c r="L305" i="59" s="1"/>
  <c r="M305" i="59" s="1"/>
  <c r="N305" i="59" s="1"/>
  <c r="O305" i="59" s="1"/>
  <c r="P305" i="59" s="1"/>
  <c r="Q305" i="59" s="1"/>
  <c r="W296" i="59"/>
  <c r="X296" i="59" s="1"/>
  <c r="Y296" i="59" s="1"/>
  <c r="K243" i="59"/>
  <c r="L243" i="59" s="1"/>
  <c r="M243" i="59" s="1"/>
  <c r="N243" i="59" s="1"/>
  <c r="O243" i="59" s="1"/>
  <c r="P243" i="59" s="1"/>
  <c r="W227" i="59"/>
  <c r="X227" i="59" s="1"/>
  <c r="Y227" i="59" s="1"/>
  <c r="W211" i="59"/>
  <c r="X211" i="59" s="1"/>
  <c r="W224" i="59"/>
  <c r="X224" i="59" s="1"/>
  <c r="Y224" i="59" s="1"/>
  <c r="K105" i="59"/>
  <c r="L105" i="59" s="1"/>
  <c r="M105" i="59" s="1"/>
  <c r="N105" i="59" s="1"/>
  <c r="O105" i="59" s="1"/>
  <c r="P105" i="59" s="1"/>
  <c r="K97" i="59"/>
  <c r="L97" i="59" s="1"/>
  <c r="M97" i="59" s="1"/>
  <c r="N97" i="59" s="1"/>
  <c r="O97" i="59" s="1"/>
  <c r="P97" i="59" s="1"/>
  <c r="K351" i="59"/>
  <c r="L351" i="59" s="1"/>
  <c r="M351" i="59" s="1"/>
  <c r="N351" i="59" s="1"/>
  <c r="O351" i="59" s="1"/>
  <c r="P351" i="59" s="1"/>
  <c r="Q351" i="59" s="1"/>
  <c r="K283" i="59"/>
  <c r="L283" i="59" s="1"/>
  <c r="M283" i="59" s="1"/>
  <c r="N283" i="59" s="1"/>
  <c r="O283" i="59" s="1"/>
  <c r="P283" i="59" s="1"/>
  <c r="V284" i="59" s="1"/>
  <c r="K269" i="59"/>
  <c r="L269" i="59" s="1"/>
  <c r="M269" i="59" s="1"/>
  <c r="N269" i="59" s="1"/>
  <c r="O269" i="59" s="1"/>
  <c r="P269" i="59" s="1"/>
  <c r="V269" i="59" s="1"/>
  <c r="K375" i="59"/>
  <c r="L375" i="59" s="1"/>
  <c r="M375" i="59" s="1"/>
  <c r="N375" i="59" s="1"/>
  <c r="O375" i="59" s="1"/>
  <c r="P375" i="59" s="1"/>
  <c r="W350" i="59"/>
  <c r="X350" i="59" s="1"/>
  <c r="AE351" i="59" s="1"/>
  <c r="W293" i="59"/>
  <c r="X293" i="59" s="1"/>
  <c r="Y293" i="59" s="1"/>
  <c r="W284" i="59"/>
  <c r="X284" i="59" s="1"/>
  <c r="AE284" i="59" s="1"/>
  <c r="K276" i="59"/>
  <c r="L276" i="59" s="1"/>
  <c r="M276" i="59" s="1"/>
  <c r="N276" i="59" s="1"/>
  <c r="O276" i="59" s="1"/>
  <c r="P276" i="59" s="1"/>
  <c r="W268" i="59"/>
  <c r="X268" i="59" s="1"/>
  <c r="K260" i="59"/>
  <c r="L260" i="59" s="1"/>
  <c r="M260" i="59" s="1"/>
  <c r="N260" i="59" s="1"/>
  <c r="O260" i="59" s="1"/>
  <c r="P260" i="59" s="1"/>
  <c r="W252" i="59"/>
  <c r="X252" i="59" s="1"/>
  <c r="Y252" i="59" s="1"/>
  <c r="W178" i="59"/>
  <c r="X178" i="59" s="1"/>
  <c r="K170" i="59"/>
  <c r="L170" i="59" s="1"/>
  <c r="M170" i="59" s="1"/>
  <c r="N170" i="59" s="1"/>
  <c r="O170" i="59" s="1"/>
  <c r="P170" i="59" s="1"/>
  <c r="W150" i="59"/>
  <c r="X150" i="59" s="1"/>
  <c r="K142" i="59"/>
  <c r="L142" i="59" s="1"/>
  <c r="M142" i="59" s="1"/>
  <c r="N142" i="59" s="1"/>
  <c r="O142" i="59" s="1"/>
  <c r="P142" i="59" s="1"/>
  <c r="K134" i="59"/>
  <c r="L134" i="59" s="1"/>
  <c r="M134" i="59" s="1"/>
  <c r="N134" i="59" s="1"/>
  <c r="O134" i="59" s="1"/>
  <c r="P134" i="59" s="1"/>
  <c r="W126" i="59"/>
  <c r="X126" i="59" s="1"/>
  <c r="W118" i="59"/>
  <c r="X118" i="59" s="1"/>
  <c r="K110" i="59"/>
  <c r="L110" i="59" s="1"/>
  <c r="M110" i="59" s="1"/>
  <c r="N110" i="59" s="1"/>
  <c r="O110" i="59" s="1"/>
  <c r="P110" i="59" s="1"/>
  <c r="V110" i="59" s="1"/>
  <c r="W348" i="60"/>
  <c r="X348" i="60" s="1"/>
  <c r="AE348" i="60" s="1"/>
  <c r="W322" i="60"/>
  <c r="X322" i="60" s="1"/>
  <c r="AE323" i="60" s="1"/>
  <c r="W314" i="60"/>
  <c r="X314" i="60" s="1"/>
  <c r="AE315" i="60" s="1"/>
  <c r="W293" i="60"/>
  <c r="X293" i="60" s="1"/>
  <c r="AE294" i="60" s="1"/>
  <c r="Y219" i="60"/>
  <c r="Z219" i="60" s="1"/>
  <c r="AB219" i="60" s="1"/>
  <c r="W217" i="60"/>
  <c r="X217" i="60" s="1"/>
  <c r="AE218" i="60" s="1"/>
  <c r="AE203" i="60"/>
  <c r="W173" i="60"/>
  <c r="X173" i="60" s="1"/>
  <c r="Y123" i="60"/>
  <c r="K188" i="60"/>
  <c r="L188" i="60" s="1"/>
  <c r="M188" i="60" s="1"/>
  <c r="N188" i="60" s="1"/>
  <c r="O188" i="60" s="1"/>
  <c r="P188" i="60" s="1"/>
  <c r="Q104" i="60"/>
  <c r="K370" i="60"/>
  <c r="L370" i="60" s="1"/>
  <c r="M370" i="60" s="1"/>
  <c r="N370" i="60" s="1"/>
  <c r="O370" i="60" s="1"/>
  <c r="P370" i="60" s="1"/>
  <c r="K356" i="60"/>
  <c r="L356" i="60" s="1"/>
  <c r="M356" i="60" s="1"/>
  <c r="N356" i="60" s="1"/>
  <c r="O356" i="60" s="1"/>
  <c r="P356" i="60" s="1"/>
  <c r="K346" i="60"/>
  <c r="L346" i="60" s="1"/>
  <c r="M346" i="60" s="1"/>
  <c r="N346" i="60" s="1"/>
  <c r="O346" i="60" s="1"/>
  <c r="P346" i="60" s="1"/>
  <c r="K323" i="60"/>
  <c r="L323" i="60" s="1"/>
  <c r="M323" i="60" s="1"/>
  <c r="N323" i="60" s="1"/>
  <c r="O323" i="60" s="1"/>
  <c r="P323" i="60" s="1"/>
  <c r="Q323" i="60" s="1"/>
  <c r="K307" i="60"/>
  <c r="L307" i="60" s="1"/>
  <c r="M307" i="60" s="1"/>
  <c r="N307" i="60" s="1"/>
  <c r="O307" i="60" s="1"/>
  <c r="P307" i="60" s="1"/>
  <c r="K312" i="60"/>
  <c r="L312" i="60" s="1"/>
  <c r="M312" i="60" s="1"/>
  <c r="N312" i="60" s="1"/>
  <c r="O312" i="60" s="1"/>
  <c r="P312" i="60" s="1"/>
  <c r="Q312" i="60" s="1"/>
  <c r="K296" i="60"/>
  <c r="L296" i="60" s="1"/>
  <c r="M296" i="60" s="1"/>
  <c r="N296" i="60" s="1"/>
  <c r="O296" i="60" s="1"/>
  <c r="P296" i="60" s="1"/>
  <c r="Q296" i="60" s="1"/>
  <c r="K241" i="60"/>
  <c r="L241" i="60" s="1"/>
  <c r="M241" i="60" s="1"/>
  <c r="N241" i="60" s="1"/>
  <c r="O241" i="60" s="1"/>
  <c r="P241" i="60" s="1"/>
  <c r="Q241" i="60" s="1"/>
  <c r="K242" i="60"/>
  <c r="L242" i="60" s="1"/>
  <c r="M242" i="60" s="1"/>
  <c r="N242" i="60" s="1"/>
  <c r="O242" i="60" s="1"/>
  <c r="P242" i="60" s="1"/>
  <c r="K227" i="60"/>
  <c r="L227" i="60" s="1"/>
  <c r="M227" i="60" s="1"/>
  <c r="N227" i="60" s="1"/>
  <c r="O227" i="60" s="1"/>
  <c r="P227" i="60" s="1"/>
  <c r="Q227" i="60" s="1"/>
  <c r="K211" i="60"/>
  <c r="L211" i="60" s="1"/>
  <c r="M211" i="60" s="1"/>
  <c r="N211" i="60" s="1"/>
  <c r="O211" i="60" s="1"/>
  <c r="P211" i="60" s="1"/>
  <c r="K234" i="60"/>
  <c r="L234" i="60" s="1"/>
  <c r="M234" i="60" s="1"/>
  <c r="N234" i="60" s="1"/>
  <c r="O234" i="60" s="1"/>
  <c r="P234" i="60" s="1"/>
  <c r="K218" i="60"/>
  <c r="L218" i="60" s="1"/>
  <c r="M218" i="60" s="1"/>
  <c r="N218" i="60" s="1"/>
  <c r="O218" i="60" s="1"/>
  <c r="P218" i="60" s="1"/>
  <c r="K202" i="60"/>
  <c r="L202" i="60" s="1"/>
  <c r="M202" i="60" s="1"/>
  <c r="N202" i="60" s="1"/>
  <c r="O202" i="60" s="1"/>
  <c r="P202" i="60" s="1"/>
  <c r="Q202" i="60" s="1"/>
  <c r="K179" i="60"/>
  <c r="L179" i="60" s="1"/>
  <c r="M179" i="60" s="1"/>
  <c r="N179" i="60" s="1"/>
  <c r="O179" i="60" s="1"/>
  <c r="P179" i="60" s="1"/>
  <c r="K163" i="60"/>
  <c r="L163" i="60" s="1"/>
  <c r="M163" i="60" s="1"/>
  <c r="N163" i="60" s="1"/>
  <c r="O163" i="60" s="1"/>
  <c r="P163" i="60" s="1"/>
  <c r="Q163" i="60" s="1"/>
  <c r="K147" i="60"/>
  <c r="L147" i="60" s="1"/>
  <c r="M147" i="60" s="1"/>
  <c r="N147" i="60" s="1"/>
  <c r="O147" i="60" s="1"/>
  <c r="P147" i="60" s="1"/>
  <c r="K131" i="60"/>
  <c r="L131" i="60" s="1"/>
  <c r="M131" i="60" s="1"/>
  <c r="N131" i="60" s="1"/>
  <c r="O131" i="60" s="1"/>
  <c r="P131" i="60" s="1"/>
  <c r="Q131" i="60" s="1"/>
  <c r="K115" i="60"/>
  <c r="L115" i="60" s="1"/>
  <c r="M115" i="60" s="1"/>
  <c r="N115" i="60" s="1"/>
  <c r="O115" i="60" s="1"/>
  <c r="P115" i="60" s="1"/>
  <c r="K144" i="60"/>
  <c r="L144" i="60" s="1"/>
  <c r="M144" i="60" s="1"/>
  <c r="N144" i="60" s="1"/>
  <c r="O144" i="60" s="1"/>
  <c r="P144" i="60" s="1"/>
  <c r="K112" i="60"/>
  <c r="L112" i="60" s="1"/>
  <c r="M112" i="60" s="1"/>
  <c r="N112" i="60" s="1"/>
  <c r="O112" i="60" s="1"/>
  <c r="P112" i="60" s="1"/>
  <c r="AE313" i="60"/>
  <c r="AE251" i="60"/>
  <c r="AE164" i="60"/>
  <c r="AE148" i="60"/>
  <c r="AE357" i="60"/>
  <c r="AE316" i="60"/>
  <c r="AE304" i="60"/>
  <c r="AE296" i="60"/>
  <c r="AE308" i="60"/>
  <c r="AE300" i="60"/>
  <c r="V98" i="62"/>
  <c r="V100" i="62"/>
  <c r="Q106" i="62"/>
  <c r="R106" i="62" s="1"/>
  <c r="T106" i="62" s="1"/>
  <c r="Q108" i="62"/>
  <c r="R108" i="62" s="1"/>
  <c r="Q205" i="62"/>
  <c r="R205" i="62" s="1"/>
  <c r="T205" i="62" s="1"/>
  <c r="V213" i="62"/>
  <c r="Q215" i="62"/>
  <c r="R215" i="62" s="1"/>
  <c r="T215" i="62" s="1"/>
  <c r="Q221" i="62"/>
  <c r="R221" i="62" s="1"/>
  <c r="V229" i="62"/>
  <c r="Q231" i="62"/>
  <c r="R231" i="62" s="1"/>
  <c r="T231" i="62" s="1"/>
  <c r="Q237" i="62"/>
  <c r="R237" i="62" s="1"/>
  <c r="V245" i="62"/>
  <c r="Q288" i="62"/>
  <c r="R288" i="62" s="1"/>
  <c r="T288" i="62" s="1"/>
  <c r="Q289" i="62"/>
  <c r="R289" i="62" s="1"/>
  <c r="Q323" i="62"/>
  <c r="R323" i="62" s="1"/>
  <c r="Q375" i="62"/>
  <c r="R375" i="62" s="1"/>
  <c r="Q350" i="62"/>
  <c r="R350" i="62" s="1"/>
  <c r="Q248" i="62"/>
  <c r="R248" i="62" s="1"/>
  <c r="T248" i="62" s="1"/>
  <c r="Q105" i="62"/>
  <c r="R105" i="62" s="1"/>
  <c r="T105" i="62" s="1"/>
  <c r="Q210" i="62"/>
  <c r="R210" i="62" s="1"/>
  <c r="Q226" i="62"/>
  <c r="R226" i="62" s="1"/>
  <c r="Q242" i="62"/>
  <c r="R242" i="62" s="1"/>
  <c r="Q321" i="62"/>
  <c r="R321" i="62" s="1"/>
  <c r="V246" i="62"/>
  <c r="V99" i="62"/>
  <c r="Q107" i="62"/>
  <c r="R107" i="62" s="1"/>
  <c r="T107" i="62" s="1"/>
  <c r="V212" i="62"/>
  <c r="V216" i="62"/>
  <c r="V228" i="62"/>
  <c r="V232" i="62"/>
  <c r="V244" i="62"/>
  <c r="V294" i="62"/>
  <c r="V325" i="62"/>
  <c r="Q203" i="62"/>
  <c r="R203" i="62" s="1"/>
  <c r="T203" i="62" s="1"/>
  <c r="Q209" i="62"/>
  <c r="R209" i="62" s="1"/>
  <c r="T209" i="62" s="1"/>
  <c r="Q219" i="62"/>
  <c r="R219" i="62" s="1"/>
  <c r="T219" i="62" s="1"/>
  <c r="Q225" i="62"/>
  <c r="R225" i="62" s="1"/>
  <c r="Q235" i="62"/>
  <c r="R235" i="62" s="1"/>
  <c r="T235" i="62" s="1"/>
  <c r="Q241" i="62"/>
  <c r="R241" i="62" s="1"/>
  <c r="Q296" i="62"/>
  <c r="R296" i="62" s="1"/>
  <c r="T296" i="62" s="1"/>
  <c r="V324" i="62"/>
  <c r="V374" i="62"/>
  <c r="AE87" i="56"/>
  <c r="Q32" i="56"/>
  <c r="Y73" i="56"/>
  <c r="K147" i="56"/>
  <c r="L147" i="56" s="1"/>
  <c r="M147" i="56" s="1"/>
  <c r="N147" i="56" s="1"/>
  <c r="O147" i="56" s="1"/>
  <c r="P147" i="56" s="1"/>
  <c r="Q147" i="56" s="1"/>
  <c r="Q78" i="56"/>
  <c r="R78" i="56" s="1"/>
  <c r="T78" i="56" s="1"/>
  <c r="W211" i="56"/>
  <c r="X211" i="56" s="1"/>
  <c r="AE211" i="56" s="1"/>
  <c r="W347" i="56"/>
  <c r="X347" i="56" s="1"/>
  <c r="K372" i="56"/>
  <c r="L372" i="56" s="1"/>
  <c r="M372" i="56" s="1"/>
  <c r="N372" i="56" s="1"/>
  <c r="O372" i="56" s="1"/>
  <c r="P372" i="56" s="1"/>
  <c r="Q372" i="56" s="1"/>
  <c r="W150" i="56"/>
  <c r="X150" i="56" s="1"/>
  <c r="K377" i="56"/>
  <c r="L377" i="56" s="1"/>
  <c r="M377" i="56" s="1"/>
  <c r="N377" i="56" s="1"/>
  <c r="O377" i="56" s="1"/>
  <c r="P377" i="56" s="1"/>
  <c r="K358" i="56"/>
  <c r="L358" i="56" s="1"/>
  <c r="M358" i="56" s="1"/>
  <c r="N358" i="56" s="1"/>
  <c r="O358" i="56" s="1"/>
  <c r="P358" i="56" s="1"/>
  <c r="W324" i="56"/>
  <c r="X324" i="56" s="1"/>
  <c r="K286" i="56"/>
  <c r="L286" i="56" s="1"/>
  <c r="M286" i="56" s="1"/>
  <c r="N286" i="56" s="1"/>
  <c r="O286" i="56" s="1"/>
  <c r="P286" i="56" s="1"/>
  <c r="Q286" i="56" s="1"/>
  <c r="W288" i="56"/>
  <c r="X288" i="56" s="1"/>
  <c r="K238" i="56"/>
  <c r="L238" i="56" s="1"/>
  <c r="M238" i="56" s="1"/>
  <c r="N238" i="56" s="1"/>
  <c r="O238" i="56" s="1"/>
  <c r="P238" i="56" s="1"/>
  <c r="Q238" i="56" s="1"/>
  <c r="K139" i="56"/>
  <c r="L139" i="56" s="1"/>
  <c r="M139" i="56" s="1"/>
  <c r="N139" i="56" s="1"/>
  <c r="O139" i="56" s="1"/>
  <c r="P139" i="56" s="1"/>
  <c r="Q139" i="56" s="1"/>
  <c r="K123" i="56"/>
  <c r="L123" i="56" s="1"/>
  <c r="M123" i="56" s="1"/>
  <c r="N123" i="56" s="1"/>
  <c r="O123" i="56" s="1"/>
  <c r="P123" i="56" s="1"/>
  <c r="K109" i="56"/>
  <c r="L109" i="56" s="1"/>
  <c r="M109" i="56" s="1"/>
  <c r="N109" i="56" s="1"/>
  <c r="O109" i="56" s="1"/>
  <c r="P109" i="56" s="1"/>
  <c r="Q109" i="56" s="1"/>
  <c r="W345" i="58"/>
  <c r="X345" i="58" s="1"/>
  <c r="AE345" i="58" s="1"/>
  <c r="W348" i="58"/>
  <c r="X348" i="58" s="1"/>
  <c r="Y348" i="58" s="1"/>
  <c r="W321" i="58"/>
  <c r="X321" i="58" s="1"/>
  <c r="Y321" i="58" s="1"/>
  <c r="AE121" i="58"/>
  <c r="Y88" i="58"/>
  <c r="AE67" i="58"/>
  <c r="AE55" i="58"/>
  <c r="AE51" i="58"/>
  <c r="AE35" i="58"/>
  <c r="AE23" i="58"/>
  <c r="AE19" i="58"/>
  <c r="Y66" i="58"/>
  <c r="Z66" i="58" s="1"/>
  <c r="AB66" i="58" s="1"/>
  <c r="Y34" i="58"/>
  <c r="Q85" i="59"/>
  <c r="R85" i="59" s="1"/>
  <c r="AB46" i="59"/>
  <c r="W176" i="59"/>
  <c r="X176" i="59" s="1"/>
  <c r="Y176" i="59" s="1"/>
  <c r="W144" i="59"/>
  <c r="X144" i="59" s="1"/>
  <c r="Y144" i="59" s="1"/>
  <c r="W128" i="59"/>
  <c r="X128" i="59" s="1"/>
  <c r="Y128" i="59" s="1"/>
  <c r="W112" i="59"/>
  <c r="X112" i="59" s="1"/>
  <c r="Y112" i="59" s="1"/>
  <c r="Q66" i="59"/>
  <c r="R66" i="59" s="1"/>
  <c r="T66" i="59" s="1"/>
  <c r="W164" i="59"/>
  <c r="X164" i="59" s="1"/>
  <c r="Y164" i="59" s="1"/>
  <c r="Y352" i="60"/>
  <c r="Z352" i="60" s="1"/>
  <c r="AB352" i="60" s="1"/>
  <c r="W355" i="60"/>
  <c r="X355" i="60" s="1"/>
  <c r="AE356" i="60" s="1"/>
  <c r="Y303" i="60"/>
  <c r="Z303" i="60" s="1"/>
  <c r="AB303" i="60" s="1"/>
  <c r="W301" i="60"/>
  <c r="X301" i="60" s="1"/>
  <c r="Y301" i="60" s="1"/>
  <c r="Y295" i="60"/>
  <c r="Z295" i="60" s="1"/>
  <c r="AB295" i="60" s="1"/>
  <c r="W255" i="60"/>
  <c r="X255" i="60" s="1"/>
  <c r="AE255" i="60" s="1"/>
  <c r="W248" i="60"/>
  <c r="X248" i="60" s="1"/>
  <c r="AE249" i="60" s="1"/>
  <c r="W240" i="60"/>
  <c r="X240" i="60" s="1"/>
  <c r="Y240" i="60" s="1"/>
  <c r="W225" i="60"/>
  <c r="X225" i="60" s="1"/>
  <c r="W209" i="60"/>
  <c r="X209" i="60" s="1"/>
  <c r="W181" i="60"/>
  <c r="X181" i="60" s="1"/>
  <c r="Y181" i="60" s="1"/>
  <c r="W165" i="60"/>
  <c r="X165" i="60" s="1"/>
  <c r="AE165" i="60" s="1"/>
  <c r="W149" i="60"/>
  <c r="X149" i="60" s="1"/>
  <c r="AE149" i="60" s="1"/>
  <c r="W133" i="60"/>
  <c r="X133" i="60" s="1"/>
  <c r="AE133" i="60" s="1"/>
  <c r="W117" i="60"/>
  <c r="X117" i="60" s="1"/>
  <c r="AE117" i="60" s="1"/>
  <c r="K180" i="60"/>
  <c r="L180" i="60" s="1"/>
  <c r="M180" i="60" s="1"/>
  <c r="N180" i="60" s="1"/>
  <c r="O180" i="60" s="1"/>
  <c r="P180" i="60" s="1"/>
  <c r="K164" i="60"/>
  <c r="L164" i="60" s="1"/>
  <c r="M164" i="60" s="1"/>
  <c r="N164" i="60" s="1"/>
  <c r="O164" i="60" s="1"/>
  <c r="P164" i="60" s="1"/>
  <c r="K148" i="60"/>
  <c r="L148" i="60" s="1"/>
  <c r="M148" i="60" s="1"/>
  <c r="N148" i="60" s="1"/>
  <c r="O148" i="60" s="1"/>
  <c r="P148" i="60" s="1"/>
  <c r="K132" i="60"/>
  <c r="L132" i="60" s="1"/>
  <c r="M132" i="60" s="1"/>
  <c r="N132" i="60" s="1"/>
  <c r="O132" i="60" s="1"/>
  <c r="P132" i="60" s="1"/>
  <c r="K116" i="60"/>
  <c r="L116" i="60" s="1"/>
  <c r="M116" i="60" s="1"/>
  <c r="N116" i="60" s="1"/>
  <c r="O116" i="60" s="1"/>
  <c r="P116" i="60" s="1"/>
  <c r="K375" i="60"/>
  <c r="L375" i="60" s="1"/>
  <c r="M375" i="60" s="1"/>
  <c r="N375" i="60" s="1"/>
  <c r="O375" i="60" s="1"/>
  <c r="P375" i="60" s="1"/>
  <c r="V375" i="60" s="1"/>
  <c r="K372" i="60"/>
  <c r="L372" i="60" s="1"/>
  <c r="M372" i="60" s="1"/>
  <c r="N372" i="60" s="1"/>
  <c r="O372" i="60" s="1"/>
  <c r="P372" i="60" s="1"/>
  <c r="K357" i="60"/>
  <c r="L357" i="60" s="1"/>
  <c r="M357" i="60" s="1"/>
  <c r="N357" i="60" s="1"/>
  <c r="O357" i="60" s="1"/>
  <c r="P357" i="60" s="1"/>
  <c r="V357" i="60" s="1"/>
  <c r="K349" i="60"/>
  <c r="L349" i="60" s="1"/>
  <c r="M349" i="60" s="1"/>
  <c r="N349" i="60" s="1"/>
  <c r="O349" i="60" s="1"/>
  <c r="P349" i="60" s="1"/>
  <c r="Q349" i="60" s="1"/>
  <c r="K352" i="60"/>
  <c r="L352" i="60" s="1"/>
  <c r="M352" i="60" s="1"/>
  <c r="N352" i="60" s="1"/>
  <c r="O352" i="60" s="1"/>
  <c r="P352" i="60" s="1"/>
  <c r="Q352" i="60" s="1"/>
  <c r="K343" i="60"/>
  <c r="L343" i="60" s="1"/>
  <c r="M343" i="60" s="1"/>
  <c r="N343" i="60" s="1"/>
  <c r="O343" i="60" s="1"/>
  <c r="P343" i="60" s="1"/>
  <c r="K342" i="60"/>
  <c r="L342" i="60" s="1"/>
  <c r="M342" i="60" s="1"/>
  <c r="N342" i="60" s="1"/>
  <c r="O342" i="60" s="1"/>
  <c r="P342" i="60" s="1"/>
  <c r="Q342" i="60" s="1"/>
  <c r="K316" i="60"/>
  <c r="L316" i="60" s="1"/>
  <c r="M316" i="60" s="1"/>
  <c r="N316" i="60" s="1"/>
  <c r="O316" i="60" s="1"/>
  <c r="P316" i="60" s="1"/>
  <c r="K319" i="60"/>
  <c r="L319" i="60" s="1"/>
  <c r="M319" i="60" s="1"/>
  <c r="N319" i="60" s="1"/>
  <c r="O319" i="60" s="1"/>
  <c r="P319" i="60" s="1"/>
  <c r="K311" i="60"/>
  <c r="L311" i="60" s="1"/>
  <c r="M311" i="60" s="1"/>
  <c r="N311" i="60" s="1"/>
  <c r="O311" i="60" s="1"/>
  <c r="P311" i="60" s="1"/>
  <c r="K303" i="60"/>
  <c r="L303" i="60" s="1"/>
  <c r="M303" i="60" s="1"/>
  <c r="N303" i="60" s="1"/>
  <c r="O303" i="60" s="1"/>
  <c r="P303" i="60" s="1"/>
  <c r="K295" i="60"/>
  <c r="L295" i="60" s="1"/>
  <c r="M295" i="60" s="1"/>
  <c r="N295" i="60" s="1"/>
  <c r="O295" i="60" s="1"/>
  <c r="P295" i="60" s="1"/>
  <c r="K308" i="60"/>
  <c r="L308" i="60" s="1"/>
  <c r="M308" i="60" s="1"/>
  <c r="N308" i="60" s="1"/>
  <c r="O308" i="60" s="1"/>
  <c r="P308" i="60" s="1"/>
  <c r="Q308" i="60" s="1"/>
  <c r="K300" i="60"/>
  <c r="L300" i="60" s="1"/>
  <c r="M300" i="60" s="1"/>
  <c r="N300" i="60" s="1"/>
  <c r="O300" i="60" s="1"/>
  <c r="P300" i="60" s="1"/>
  <c r="K253" i="60"/>
  <c r="L253" i="60" s="1"/>
  <c r="M253" i="60" s="1"/>
  <c r="N253" i="60" s="1"/>
  <c r="O253" i="60" s="1"/>
  <c r="P253" i="60" s="1"/>
  <c r="Q253" i="60" s="1"/>
  <c r="K245" i="60"/>
  <c r="L245" i="60" s="1"/>
  <c r="M245" i="60" s="1"/>
  <c r="N245" i="60" s="1"/>
  <c r="O245" i="60" s="1"/>
  <c r="P245" i="60" s="1"/>
  <c r="K254" i="60"/>
  <c r="L254" i="60" s="1"/>
  <c r="M254" i="60" s="1"/>
  <c r="N254" i="60" s="1"/>
  <c r="O254" i="60" s="1"/>
  <c r="P254" i="60" s="1"/>
  <c r="K246" i="60"/>
  <c r="L246" i="60" s="1"/>
  <c r="M246" i="60" s="1"/>
  <c r="N246" i="60" s="1"/>
  <c r="O246" i="60" s="1"/>
  <c r="P246" i="60" s="1"/>
  <c r="V246" i="60" s="1"/>
  <c r="AE180" i="60"/>
  <c r="Y140" i="60"/>
  <c r="Z140" i="60" s="1"/>
  <c r="AB140" i="60" s="1"/>
  <c r="Z244" i="62"/>
  <c r="AB244" i="62" s="1"/>
  <c r="AC244" i="62" s="1"/>
  <c r="Q96" i="62"/>
  <c r="R96" i="62" s="1"/>
  <c r="Q201" i="62"/>
  <c r="R201" i="62" s="1"/>
  <c r="T201" i="62" s="1"/>
  <c r="Q211" i="62"/>
  <c r="R211" i="62" s="1"/>
  <c r="T211" i="62" s="1"/>
  <c r="Q217" i="62"/>
  <c r="R217" i="62" s="1"/>
  <c r="Q227" i="62"/>
  <c r="R227" i="62" s="1"/>
  <c r="T227" i="62" s="1"/>
  <c r="Q233" i="62"/>
  <c r="R233" i="62" s="1"/>
  <c r="Q243" i="62"/>
  <c r="R243" i="62" s="1"/>
  <c r="T243" i="62" s="1"/>
  <c r="V292" i="62"/>
  <c r="V323" i="62"/>
  <c r="V376" i="62"/>
  <c r="V105" i="62"/>
  <c r="Q109" i="62"/>
  <c r="R109" i="62" s="1"/>
  <c r="T109" i="62" s="1"/>
  <c r="V210" i="62"/>
  <c r="V214" i="62"/>
  <c r="V226" i="62"/>
  <c r="V230" i="62"/>
  <c r="V242" i="62"/>
  <c r="V290" i="62"/>
  <c r="V95" i="62"/>
  <c r="V204" i="62"/>
  <c r="V208" i="62"/>
  <c r="V220" i="62"/>
  <c r="V224" i="62"/>
  <c r="V236" i="62"/>
  <c r="V240" i="62"/>
  <c r="V295" i="62"/>
  <c r="Q326" i="62"/>
  <c r="R326" i="62" s="1"/>
  <c r="T326" i="62" s="1"/>
  <c r="Q48" i="56"/>
  <c r="Q97" i="56"/>
  <c r="R97" i="56" s="1"/>
  <c r="T97" i="56" s="1"/>
  <c r="W70" i="56"/>
  <c r="X70" i="56" s="1"/>
  <c r="AE70" i="56" s="1"/>
  <c r="V78" i="56"/>
  <c r="Q44" i="56"/>
  <c r="W354" i="56"/>
  <c r="X354" i="56" s="1"/>
  <c r="AE355" i="56" s="1"/>
  <c r="W290" i="56"/>
  <c r="X290" i="56" s="1"/>
  <c r="Y290" i="56" s="1"/>
  <c r="W284" i="56"/>
  <c r="X284" i="56" s="1"/>
  <c r="Y284" i="56" s="1"/>
  <c r="W368" i="56"/>
  <c r="X368" i="56" s="1"/>
  <c r="Y368" i="56" s="1"/>
  <c r="W334" i="56"/>
  <c r="X334" i="56" s="1"/>
  <c r="Y334" i="56" s="1"/>
  <c r="W234" i="56"/>
  <c r="X234" i="56" s="1"/>
  <c r="Y234" i="56" s="1"/>
  <c r="W252" i="56"/>
  <c r="X252" i="56" s="1"/>
  <c r="Y252" i="56" s="1"/>
  <c r="W220" i="56"/>
  <c r="X220" i="56" s="1"/>
  <c r="W185" i="56"/>
  <c r="X185" i="56" s="1"/>
  <c r="Y185" i="56" s="1"/>
  <c r="W153" i="56"/>
  <c r="X153" i="56" s="1"/>
  <c r="Y153" i="56" s="1"/>
  <c r="W351" i="56"/>
  <c r="X351" i="56" s="1"/>
  <c r="Y351" i="56" s="1"/>
  <c r="W294" i="56"/>
  <c r="X294" i="56" s="1"/>
  <c r="G143" i="61"/>
  <c r="Q146" i="58"/>
  <c r="R146" i="58" s="1"/>
  <c r="T146" i="58" s="1"/>
  <c r="G175" i="61"/>
  <c r="Q178" i="58"/>
  <c r="R178" i="58" s="1"/>
  <c r="T178" i="58" s="1"/>
  <c r="G127" i="61"/>
  <c r="Q130" i="58"/>
  <c r="R130" i="58" s="1"/>
  <c r="T130" i="58" s="1"/>
  <c r="G159" i="61"/>
  <c r="Q162" i="58"/>
  <c r="R162" i="58" s="1"/>
  <c r="T162" i="58" s="1"/>
  <c r="V70" i="58"/>
  <c r="Q70" i="58"/>
  <c r="R70" i="58" s="1"/>
  <c r="T70" i="58" s="1"/>
  <c r="R116" i="58"/>
  <c r="T116" i="58" s="1"/>
  <c r="Y11" i="58"/>
  <c r="Z11" i="58" s="1"/>
  <c r="AB11" i="58" s="1"/>
  <c r="AD11" i="58" s="1"/>
  <c r="AE100" i="58"/>
  <c r="AE14" i="58"/>
  <c r="AE15" i="58"/>
  <c r="K372" i="58"/>
  <c r="L372" i="58" s="1"/>
  <c r="M372" i="58" s="1"/>
  <c r="N372" i="58" s="1"/>
  <c r="O372" i="58" s="1"/>
  <c r="P372" i="58" s="1"/>
  <c r="Q372" i="58" s="1"/>
  <c r="K322" i="58"/>
  <c r="L322" i="58" s="1"/>
  <c r="M322" i="58" s="1"/>
  <c r="N322" i="58" s="1"/>
  <c r="O322" i="58" s="1"/>
  <c r="P322" i="58" s="1"/>
  <c r="Q322" i="58" s="1"/>
  <c r="K308" i="58"/>
  <c r="L308" i="58" s="1"/>
  <c r="M308" i="58" s="1"/>
  <c r="N308" i="58" s="1"/>
  <c r="O308" i="58" s="1"/>
  <c r="P308" i="58" s="1"/>
  <c r="Q308" i="58" s="1"/>
  <c r="K313" i="58"/>
  <c r="L313" i="58" s="1"/>
  <c r="M313" i="58" s="1"/>
  <c r="N313" i="58" s="1"/>
  <c r="O313" i="58" s="1"/>
  <c r="P313" i="58" s="1"/>
  <c r="K290" i="58"/>
  <c r="L290" i="58" s="1"/>
  <c r="M290" i="58" s="1"/>
  <c r="N290" i="58" s="1"/>
  <c r="O290" i="58" s="1"/>
  <c r="P290" i="58" s="1"/>
  <c r="Q290" i="58" s="1"/>
  <c r="K278" i="58"/>
  <c r="L278" i="58" s="1"/>
  <c r="M278" i="58" s="1"/>
  <c r="N278" i="58" s="1"/>
  <c r="O278" i="58" s="1"/>
  <c r="P278" i="58" s="1"/>
  <c r="Q278" i="58" s="1"/>
  <c r="K266" i="58"/>
  <c r="L266" i="58" s="1"/>
  <c r="M266" i="58" s="1"/>
  <c r="N266" i="58" s="1"/>
  <c r="O266" i="58" s="1"/>
  <c r="P266" i="58" s="1"/>
  <c r="Q266" i="58" s="1"/>
  <c r="R62" i="58"/>
  <c r="T62" i="58" s="1"/>
  <c r="U62" i="58" s="1"/>
  <c r="R46" i="58"/>
  <c r="T46" i="58" s="1"/>
  <c r="U46" i="58" s="1"/>
  <c r="V71" i="58"/>
  <c r="AE70" i="58"/>
  <c r="K367" i="59"/>
  <c r="L367" i="59" s="1"/>
  <c r="M367" i="59" s="1"/>
  <c r="N367" i="59" s="1"/>
  <c r="O367" i="59" s="1"/>
  <c r="P367" i="59" s="1"/>
  <c r="W367" i="59"/>
  <c r="X367" i="59" s="1"/>
  <c r="Y367" i="59" s="1"/>
  <c r="W361" i="59"/>
  <c r="X361" i="59" s="1"/>
  <c r="Y361" i="59" s="1"/>
  <c r="K361" i="59"/>
  <c r="L361" i="59" s="1"/>
  <c r="M361" i="59" s="1"/>
  <c r="N361" i="59" s="1"/>
  <c r="O361" i="59" s="1"/>
  <c r="P361" i="59" s="1"/>
  <c r="W329" i="59"/>
  <c r="X329" i="59" s="1"/>
  <c r="Y329" i="59" s="1"/>
  <c r="K329" i="59"/>
  <c r="L329" i="59" s="1"/>
  <c r="M329" i="59" s="1"/>
  <c r="N329" i="59" s="1"/>
  <c r="O329" i="59" s="1"/>
  <c r="P329" i="59" s="1"/>
  <c r="K338" i="59"/>
  <c r="L338" i="59" s="1"/>
  <c r="M338" i="59" s="1"/>
  <c r="N338" i="59" s="1"/>
  <c r="O338" i="59" s="1"/>
  <c r="P338" i="59" s="1"/>
  <c r="W338" i="59"/>
  <c r="X338" i="59" s="1"/>
  <c r="Y338" i="59" s="1"/>
  <c r="K313" i="59"/>
  <c r="L313" i="59" s="1"/>
  <c r="M313" i="59" s="1"/>
  <c r="N313" i="59" s="1"/>
  <c r="O313" i="59" s="1"/>
  <c r="P313" i="59" s="1"/>
  <c r="W313" i="59"/>
  <c r="X313" i="59" s="1"/>
  <c r="Y313" i="59" s="1"/>
  <c r="K297" i="59"/>
  <c r="L297" i="59" s="1"/>
  <c r="M297" i="59" s="1"/>
  <c r="N297" i="59" s="1"/>
  <c r="O297" i="59" s="1"/>
  <c r="P297" i="59" s="1"/>
  <c r="W297" i="59"/>
  <c r="X297" i="59" s="1"/>
  <c r="K304" i="59"/>
  <c r="L304" i="59" s="1"/>
  <c r="M304" i="59" s="1"/>
  <c r="N304" i="59" s="1"/>
  <c r="O304" i="59" s="1"/>
  <c r="P304" i="59" s="1"/>
  <c r="W304" i="59"/>
  <c r="X304" i="59" s="1"/>
  <c r="K248" i="59"/>
  <c r="L248" i="59" s="1"/>
  <c r="M248" i="59" s="1"/>
  <c r="N248" i="59" s="1"/>
  <c r="O248" i="59" s="1"/>
  <c r="P248" i="59" s="1"/>
  <c r="Q248" i="59" s="1"/>
  <c r="W248" i="59"/>
  <c r="X248" i="59" s="1"/>
  <c r="Y248" i="59" s="1"/>
  <c r="W247" i="59"/>
  <c r="X247" i="59" s="1"/>
  <c r="K247" i="59"/>
  <c r="L247" i="59" s="1"/>
  <c r="M247" i="59" s="1"/>
  <c r="N247" i="59" s="1"/>
  <c r="O247" i="59" s="1"/>
  <c r="P247" i="59" s="1"/>
  <c r="W239" i="59"/>
  <c r="X239" i="59" s="1"/>
  <c r="Y239" i="59" s="1"/>
  <c r="K239" i="59"/>
  <c r="L239" i="59" s="1"/>
  <c r="M239" i="59" s="1"/>
  <c r="N239" i="59" s="1"/>
  <c r="O239" i="59" s="1"/>
  <c r="P239" i="59" s="1"/>
  <c r="W231" i="59"/>
  <c r="X231" i="59" s="1"/>
  <c r="K231" i="59"/>
  <c r="L231" i="59" s="1"/>
  <c r="M231" i="59" s="1"/>
  <c r="N231" i="59" s="1"/>
  <c r="O231" i="59" s="1"/>
  <c r="P231" i="59" s="1"/>
  <c r="W223" i="59"/>
  <c r="X223" i="59" s="1"/>
  <c r="K223" i="59"/>
  <c r="L223" i="59" s="1"/>
  <c r="M223" i="59" s="1"/>
  <c r="N223" i="59" s="1"/>
  <c r="O223" i="59" s="1"/>
  <c r="P223" i="59" s="1"/>
  <c r="W215" i="59"/>
  <c r="X215" i="59" s="1"/>
  <c r="Y215" i="59" s="1"/>
  <c r="K215" i="59"/>
  <c r="L215" i="59" s="1"/>
  <c r="M215" i="59" s="1"/>
  <c r="N215" i="59" s="1"/>
  <c r="O215" i="59" s="1"/>
  <c r="P215" i="59" s="1"/>
  <c r="W207" i="59"/>
  <c r="X207" i="59" s="1"/>
  <c r="Y207" i="59" s="1"/>
  <c r="K207" i="59"/>
  <c r="L207" i="59" s="1"/>
  <c r="M207" i="59" s="1"/>
  <c r="N207" i="59" s="1"/>
  <c r="O207" i="59" s="1"/>
  <c r="P207" i="59" s="1"/>
  <c r="W199" i="59"/>
  <c r="X199" i="59" s="1"/>
  <c r="Y199" i="59" s="1"/>
  <c r="K199" i="59"/>
  <c r="L199" i="59" s="1"/>
  <c r="M199" i="59" s="1"/>
  <c r="N199" i="59" s="1"/>
  <c r="O199" i="59" s="1"/>
  <c r="P199" i="59" s="1"/>
  <c r="W236" i="59"/>
  <c r="X236" i="59" s="1"/>
  <c r="K236" i="59"/>
  <c r="L236" i="59" s="1"/>
  <c r="M236" i="59" s="1"/>
  <c r="N236" i="59" s="1"/>
  <c r="O236" i="59" s="1"/>
  <c r="P236" i="59" s="1"/>
  <c r="K228" i="59"/>
  <c r="L228" i="59" s="1"/>
  <c r="M228" i="59" s="1"/>
  <c r="N228" i="59" s="1"/>
  <c r="O228" i="59" s="1"/>
  <c r="P228" i="59" s="1"/>
  <c r="W228" i="59"/>
  <c r="X228" i="59" s="1"/>
  <c r="W220" i="59"/>
  <c r="X220" i="59" s="1"/>
  <c r="AE220" i="59" s="1"/>
  <c r="K220" i="59"/>
  <c r="L220" i="59" s="1"/>
  <c r="M220" i="59" s="1"/>
  <c r="N220" i="59" s="1"/>
  <c r="O220" i="59" s="1"/>
  <c r="P220" i="59" s="1"/>
  <c r="K212" i="59"/>
  <c r="L212" i="59" s="1"/>
  <c r="M212" i="59" s="1"/>
  <c r="N212" i="59" s="1"/>
  <c r="O212" i="59" s="1"/>
  <c r="P212" i="59" s="1"/>
  <c r="Q212" i="59" s="1"/>
  <c r="W212" i="59"/>
  <c r="X212" i="59" s="1"/>
  <c r="W200" i="59"/>
  <c r="X200" i="59" s="1"/>
  <c r="AE200" i="59" s="1"/>
  <c r="K200" i="59"/>
  <c r="L200" i="59" s="1"/>
  <c r="M200" i="59" s="1"/>
  <c r="N200" i="59" s="1"/>
  <c r="O200" i="59" s="1"/>
  <c r="P200" i="59" s="1"/>
  <c r="W107" i="59"/>
  <c r="X107" i="59" s="1"/>
  <c r="Y107" i="59" s="1"/>
  <c r="K107" i="59"/>
  <c r="L107" i="59" s="1"/>
  <c r="M107" i="59" s="1"/>
  <c r="N107" i="59" s="1"/>
  <c r="O107" i="59" s="1"/>
  <c r="P107" i="59" s="1"/>
  <c r="Q107" i="59" s="1"/>
  <c r="W103" i="59"/>
  <c r="X103" i="59" s="1"/>
  <c r="Y103" i="59" s="1"/>
  <c r="K103" i="59"/>
  <c r="L103" i="59" s="1"/>
  <c r="M103" i="59" s="1"/>
  <c r="N103" i="59" s="1"/>
  <c r="O103" i="59" s="1"/>
  <c r="P103" i="59" s="1"/>
  <c r="Q103" i="59" s="1"/>
  <c r="W99" i="59"/>
  <c r="X99" i="59" s="1"/>
  <c r="Y99" i="59" s="1"/>
  <c r="K99" i="59"/>
  <c r="L99" i="59" s="1"/>
  <c r="M99" i="59" s="1"/>
  <c r="N99" i="59" s="1"/>
  <c r="O99" i="59" s="1"/>
  <c r="P99" i="59" s="1"/>
  <c r="Q99" i="59" s="1"/>
  <c r="W95" i="59"/>
  <c r="X95" i="59" s="1"/>
  <c r="Y95" i="59" s="1"/>
  <c r="K95" i="59"/>
  <c r="L95" i="59" s="1"/>
  <c r="M95" i="59" s="1"/>
  <c r="N95" i="59" s="1"/>
  <c r="O95" i="59" s="1"/>
  <c r="P95" i="59" s="1"/>
  <c r="K374" i="59"/>
  <c r="L374" i="59" s="1"/>
  <c r="M374" i="59" s="1"/>
  <c r="N374" i="59" s="1"/>
  <c r="O374" i="59" s="1"/>
  <c r="P374" i="59" s="1"/>
  <c r="Q374" i="59" s="1"/>
  <c r="W374" i="59"/>
  <c r="X374" i="59" s="1"/>
  <c r="K347" i="59"/>
  <c r="L347" i="59" s="1"/>
  <c r="M347" i="59" s="1"/>
  <c r="N347" i="59" s="1"/>
  <c r="O347" i="59" s="1"/>
  <c r="P347" i="59" s="1"/>
  <c r="W347" i="59"/>
  <c r="X347" i="59" s="1"/>
  <c r="K287" i="59"/>
  <c r="L287" i="59" s="1"/>
  <c r="M287" i="59" s="1"/>
  <c r="N287" i="59" s="1"/>
  <c r="O287" i="59" s="1"/>
  <c r="P287" i="59" s="1"/>
  <c r="W287" i="59"/>
  <c r="X287" i="59" s="1"/>
  <c r="Y287" i="59" s="1"/>
  <c r="K281" i="59"/>
  <c r="L281" i="59" s="1"/>
  <c r="M281" i="59" s="1"/>
  <c r="N281" i="59" s="1"/>
  <c r="O281" i="59" s="1"/>
  <c r="P281" i="59" s="1"/>
  <c r="W281" i="59"/>
  <c r="X281" i="59" s="1"/>
  <c r="Y281" i="59" s="1"/>
  <c r="K273" i="59"/>
  <c r="L273" i="59" s="1"/>
  <c r="M273" i="59" s="1"/>
  <c r="N273" i="59" s="1"/>
  <c r="O273" i="59" s="1"/>
  <c r="P273" i="59" s="1"/>
  <c r="Q273" i="59" s="1"/>
  <c r="W273" i="59"/>
  <c r="X273" i="59" s="1"/>
  <c r="Y273" i="59" s="1"/>
  <c r="K267" i="59"/>
  <c r="L267" i="59" s="1"/>
  <c r="M267" i="59" s="1"/>
  <c r="N267" i="59" s="1"/>
  <c r="O267" i="59" s="1"/>
  <c r="P267" i="59" s="1"/>
  <c r="W267" i="59"/>
  <c r="X267" i="59" s="1"/>
  <c r="Y267" i="59" s="1"/>
  <c r="K257" i="59"/>
  <c r="L257" i="59" s="1"/>
  <c r="M257" i="59" s="1"/>
  <c r="N257" i="59" s="1"/>
  <c r="O257" i="59" s="1"/>
  <c r="P257" i="59" s="1"/>
  <c r="Q257" i="59" s="1"/>
  <c r="W257" i="59"/>
  <c r="X257" i="59" s="1"/>
  <c r="Y257" i="59" s="1"/>
  <c r="K376" i="59"/>
  <c r="L376" i="59" s="1"/>
  <c r="M376" i="59" s="1"/>
  <c r="N376" i="59" s="1"/>
  <c r="O376" i="59" s="1"/>
  <c r="P376" i="59" s="1"/>
  <c r="Q376" i="59" s="1"/>
  <c r="W376" i="59"/>
  <c r="X376" i="59" s="1"/>
  <c r="Y376" i="59" s="1"/>
  <c r="K352" i="59"/>
  <c r="L352" i="59" s="1"/>
  <c r="M352" i="59" s="1"/>
  <c r="N352" i="59" s="1"/>
  <c r="O352" i="59" s="1"/>
  <c r="P352" i="59" s="1"/>
  <c r="W352" i="59"/>
  <c r="X352" i="59" s="1"/>
  <c r="Y352" i="59" s="1"/>
  <c r="W348" i="59"/>
  <c r="X348" i="59" s="1"/>
  <c r="K348" i="59"/>
  <c r="L348" i="59" s="1"/>
  <c r="M348" i="59" s="1"/>
  <c r="N348" i="59" s="1"/>
  <c r="O348" i="59" s="1"/>
  <c r="P348" i="59" s="1"/>
  <c r="Q348" i="59" s="1"/>
  <c r="K344" i="59"/>
  <c r="L344" i="59" s="1"/>
  <c r="M344" i="59" s="1"/>
  <c r="N344" i="59" s="1"/>
  <c r="O344" i="59" s="1"/>
  <c r="P344" i="59" s="1"/>
  <c r="W344" i="59"/>
  <c r="X344" i="59" s="1"/>
  <c r="Y344" i="59" s="1"/>
  <c r="K290" i="59"/>
  <c r="L290" i="59" s="1"/>
  <c r="M290" i="59" s="1"/>
  <c r="N290" i="59" s="1"/>
  <c r="O290" i="59" s="1"/>
  <c r="P290" i="59" s="1"/>
  <c r="W290" i="59"/>
  <c r="X290" i="59" s="1"/>
  <c r="W286" i="59"/>
  <c r="X286" i="59" s="1"/>
  <c r="K286" i="59"/>
  <c r="L286" i="59" s="1"/>
  <c r="M286" i="59" s="1"/>
  <c r="N286" i="59" s="1"/>
  <c r="O286" i="59" s="1"/>
  <c r="P286" i="59" s="1"/>
  <c r="Q286" i="59" s="1"/>
  <c r="K282" i="59"/>
  <c r="L282" i="59" s="1"/>
  <c r="M282" i="59" s="1"/>
  <c r="N282" i="59" s="1"/>
  <c r="O282" i="59" s="1"/>
  <c r="P282" i="59" s="1"/>
  <c r="W282" i="59"/>
  <c r="X282" i="59" s="1"/>
  <c r="AE283" i="59" s="1"/>
  <c r="W278" i="59"/>
  <c r="X278" i="59" s="1"/>
  <c r="Y278" i="59" s="1"/>
  <c r="K278" i="59"/>
  <c r="L278" i="59" s="1"/>
  <c r="M278" i="59" s="1"/>
  <c r="N278" i="59" s="1"/>
  <c r="O278" i="59" s="1"/>
  <c r="P278" i="59" s="1"/>
  <c r="K274" i="59"/>
  <c r="L274" i="59" s="1"/>
  <c r="M274" i="59" s="1"/>
  <c r="N274" i="59" s="1"/>
  <c r="O274" i="59" s="1"/>
  <c r="P274" i="59" s="1"/>
  <c r="Q274" i="59" s="1"/>
  <c r="W274" i="59"/>
  <c r="X274" i="59" s="1"/>
  <c r="Y274" i="59" s="1"/>
  <c r="W270" i="59"/>
  <c r="X270" i="59" s="1"/>
  <c r="Y270" i="59" s="1"/>
  <c r="K270" i="59"/>
  <c r="L270" i="59" s="1"/>
  <c r="M270" i="59" s="1"/>
  <c r="N270" i="59" s="1"/>
  <c r="O270" i="59" s="1"/>
  <c r="P270" i="59" s="1"/>
  <c r="K266" i="59"/>
  <c r="L266" i="59" s="1"/>
  <c r="M266" i="59" s="1"/>
  <c r="N266" i="59" s="1"/>
  <c r="O266" i="59" s="1"/>
  <c r="P266" i="59" s="1"/>
  <c r="W266" i="59"/>
  <c r="X266" i="59" s="1"/>
  <c r="Y266" i="59" s="1"/>
  <c r="W262" i="59"/>
  <c r="X262" i="59" s="1"/>
  <c r="K262" i="59"/>
  <c r="L262" i="59" s="1"/>
  <c r="M262" i="59" s="1"/>
  <c r="N262" i="59" s="1"/>
  <c r="O262" i="59" s="1"/>
  <c r="P262" i="59" s="1"/>
  <c r="K258" i="59"/>
  <c r="L258" i="59" s="1"/>
  <c r="M258" i="59" s="1"/>
  <c r="N258" i="59" s="1"/>
  <c r="O258" i="59" s="1"/>
  <c r="P258" i="59" s="1"/>
  <c r="V258" i="59" s="1"/>
  <c r="W258" i="59"/>
  <c r="X258" i="59" s="1"/>
  <c r="AE258" i="59" s="1"/>
  <c r="W254" i="59"/>
  <c r="X254" i="59" s="1"/>
  <c r="Y254" i="59" s="1"/>
  <c r="K254" i="59"/>
  <c r="L254" i="59" s="1"/>
  <c r="M254" i="59" s="1"/>
  <c r="N254" i="59" s="1"/>
  <c r="O254" i="59" s="1"/>
  <c r="P254" i="59" s="1"/>
  <c r="K250" i="59"/>
  <c r="L250" i="59" s="1"/>
  <c r="M250" i="59" s="1"/>
  <c r="N250" i="59" s="1"/>
  <c r="O250" i="59" s="1"/>
  <c r="P250" i="59" s="1"/>
  <c r="W250" i="59"/>
  <c r="X250" i="59" s="1"/>
  <c r="Y250" i="59" s="1"/>
  <c r="W196" i="59"/>
  <c r="X196" i="59" s="1"/>
  <c r="Y196" i="59" s="1"/>
  <c r="K196" i="59"/>
  <c r="L196" i="59" s="1"/>
  <c r="M196" i="59" s="1"/>
  <c r="N196" i="59" s="1"/>
  <c r="O196" i="59" s="1"/>
  <c r="P196" i="59" s="1"/>
  <c r="K172" i="59"/>
  <c r="L172" i="59" s="1"/>
  <c r="M172" i="59" s="1"/>
  <c r="N172" i="59" s="1"/>
  <c r="O172" i="59" s="1"/>
  <c r="P172" i="59" s="1"/>
  <c r="W172" i="59"/>
  <c r="X172" i="59" s="1"/>
  <c r="Y172" i="59" s="1"/>
  <c r="K168" i="59"/>
  <c r="L168" i="59" s="1"/>
  <c r="M168" i="59" s="1"/>
  <c r="N168" i="59" s="1"/>
  <c r="O168" i="59" s="1"/>
  <c r="P168" i="59" s="1"/>
  <c r="W168" i="59"/>
  <c r="X168" i="59" s="1"/>
  <c r="Y168" i="59" s="1"/>
  <c r="K140" i="59"/>
  <c r="L140" i="59" s="1"/>
  <c r="M140" i="59" s="1"/>
  <c r="N140" i="59" s="1"/>
  <c r="O140" i="59" s="1"/>
  <c r="P140" i="59" s="1"/>
  <c r="W140" i="59"/>
  <c r="X140" i="59" s="1"/>
  <c r="Y140" i="59" s="1"/>
  <c r="K124" i="59"/>
  <c r="L124" i="59" s="1"/>
  <c r="M124" i="59" s="1"/>
  <c r="N124" i="59" s="1"/>
  <c r="O124" i="59" s="1"/>
  <c r="P124" i="59" s="1"/>
  <c r="Q124" i="59" s="1"/>
  <c r="W124" i="59"/>
  <c r="X124" i="59" s="1"/>
  <c r="Y124" i="59" s="1"/>
  <c r="F84" i="61"/>
  <c r="Q87" i="59"/>
  <c r="R87" i="59" s="1"/>
  <c r="F68" i="61"/>
  <c r="Q71" i="59"/>
  <c r="R71" i="59" s="1"/>
  <c r="T71" i="59" s="1"/>
  <c r="AB14" i="59"/>
  <c r="AC14" i="59" s="1"/>
  <c r="F65" i="61"/>
  <c r="Q68" i="59"/>
  <c r="F57" i="61"/>
  <c r="Q60" i="59"/>
  <c r="R60" i="59" s="1"/>
  <c r="F49" i="61"/>
  <c r="Q52" i="59"/>
  <c r="R52" i="59" s="1"/>
  <c r="F41" i="61"/>
  <c r="Q44" i="59"/>
  <c r="R44" i="59" s="1"/>
  <c r="F33" i="61"/>
  <c r="Q36" i="59"/>
  <c r="R36" i="59" s="1"/>
  <c r="F25" i="61"/>
  <c r="Q28" i="59"/>
  <c r="R28" i="59" s="1"/>
  <c r="F17" i="61"/>
  <c r="Q20" i="59"/>
  <c r="R20" i="59" s="1"/>
  <c r="F9" i="61"/>
  <c r="Q12" i="59"/>
  <c r="R12" i="59" s="1"/>
  <c r="Z52" i="59"/>
  <c r="AB52" i="59" s="1"/>
  <c r="Z32" i="59"/>
  <c r="AB32" i="59" s="1"/>
  <c r="AE66" i="59"/>
  <c r="L240" i="59"/>
  <c r="M240" i="59" s="1"/>
  <c r="N240" i="59" s="1"/>
  <c r="O240" i="59" s="1"/>
  <c r="P240" i="59" s="1"/>
  <c r="Q240" i="59" s="1"/>
  <c r="L204" i="59"/>
  <c r="M204" i="59" s="1"/>
  <c r="N204" i="59" s="1"/>
  <c r="O204" i="59" s="1"/>
  <c r="P204" i="59" s="1"/>
  <c r="Q204" i="59" s="1"/>
  <c r="L280" i="59"/>
  <c r="M280" i="59" s="1"/>
  <c r="N280" i="59" s="1"/>
  <c r="O280" i="59" s="1"/>
  <c r="P280" i="59" s="1"/>
  <c r="L264" i="59"/>
  <c r="M264" i="59" s="1"/>
  <c r="N264" i="59" s="1"/>
  <c r="O264" i="59" s="1"/>
  <c r="P264" i="59" s="1"/>
  <c r="L294" i="59"/>
  <c r="M294" i="59" s="1"/>
  <c r="N294" i="59" s="1"/>
  <c r="O294" i="59" s="1"/>
  <c r="P294" i="59" s="1"/>
  <c r="V294" i="59" s="1"/>
  <c r="L130" i="59"/>
  <c r="M130" i="59" s="1"/>
  <c r="N130" i="59" s="1"/>
  <c r="O130" i="59" s="1"/>
  <c r="P130" i="59" s="1"/>
  <c r="AB71" i="59"/>
  <c r="AC71" i="59" s="1"/>
  <c r="W194" i="60"/>
  <c r="X194" i="60" s="1"/>
  <c r="Y194" i="60" s="1"/>
  <c r="Z194" i="60" s="1"/>
  <c r="K194" i="60"/>
  <c r="L194" i="60" s="1"/>
  <c r="M194" i="60" s="1"/>
  <c r="N194" i="60" s="1"/>
  <c r="O194" i="60" s="1"/>
  <c r="P194" i="60" s="1"/>
  <c r="W373" i="60"/>
  <c r="X373" i="60" s="1"/>
  <c r="AE374" i="60" s="1"/>
  <c r="K373" i="60"/>
  <c r="L373" i="60" s="1"/>
  <c r="M373" i="60" s="1"/>
  <c r="N373" i="60" s="1"/>
  <c r="O373" i="60" s="1"/>
  <c r="P373" i="60" s="1"/>
  <c r="V374" i="60" s="1"/>
  <c r="W238" i="60"/>
  <c r="X238" i="60" s="1"/>
  <c r="Y238" i="60" s="1"/>
  <c r="Z238" i="60" s="1"/>
  <c r="AB238" i="60" s="1"/>
  <c r="K238" i="60"/>
  <c r="L238" i="60" s="1"/>
  <c r="M238" i="60" s="1"/>
  <c r="N238" i="60" s="1"/>
  <c r="O238" i="60" s="1"/>
  <c r="P238" i="60" s="1"/>
  <c r="Q238" i="60" s="1"/>
  <c r="W231" i="60"/>
  <c r="X231" i="60" s="1"/>
  <c r="K231" i="60"/>
  <c r="L231" i="60" s="1"/>
  <c r="M231" i="60" s="1"/>
  <c r="N231" i="60" s="1"/>
  <c r="O231" i="60" s="1"/>
  <c r="P231" i="60" s="1"/>
  <c r="W223" i="60"/>
  <c r="X223" i="60" s="1"/>
  <c r="K223" i="60"/>
  <c r="L223" i="60" s="1"/>
  <c r="M223" i="60" s="1"/>
  <c r="N223" i="60" s="1"/>
  <c r="O223" i="60" s="1"/>
  <c r="P223" i="60" s="1"/>
  <c r="W215" i="60"/>
  <c r="X215" i="60" s="1"/>
  <c r="K215" i="60"/>
  <c r="L215" i="60" s="1"/>
  <c r="M215" i="60" s="1"/>
  <c r="N215" i="60" s="1"/>
  <c r="O215" i="60" s="1"/>
  <c r="P215" i="60" s="1"/>
  <c r="W207" i="60"/>
  <c r="X207" i="60" s="1"/>
  <c r="K207" i="60"/>
  <c r="L207" i="60" s="1"/>
  <c r="M207" i="60" s="1"/>
  <c r="N207" i="60" s="1"/>
  <c r="O207" i="60" s="1"/>
  <c r="P207" i="60" s="1"/>
  <c r="W199" i="60"/>
  <c r="X199" i="60" s="1"/>
  <c r="K199" i="60"/>
  <c r="L199" i="60" s="1"/>
  <c r="M199" i="60" s="1"/>
  <c r="N199" i="60" s="1"/>
  <c r="O199" i="60" s="1"/>
  <c r="P199" i="60" s="1"/>
  <c r="W230" i="60"/>
  <c r="X230" i="60" s="1"/>
  <c r="Y230" i="60" s="1"/>
  <c r="Z230" i="60" s="1"/>
  <c r="AB230" i="60" s="1"/>
  <c r="K230" i="60"/>
  <c r="L230" i="60" s="1"/>
  <c r="M230" i="60" s="1"/>
  <c r="N230" i="60" s="1"/>
  <c r="O230" i="60" s="1"/>
  <c r="P230" i="60" s="1"/>
  <c r="Q230" i="60" s="1"/>
  <c r="W222" i="60"/>
  <c r="X222" i="60" s="1"/>
  <c r="Y222" i="60" s="1"/>
  <c r="Z222" i="60" s="1"/>
  <c r="AB222" i="60" s="1"/>
  <c r="K222" i="60"/>
  <c r="L222" i="60" s="1"/>
  <c r="M222" i="60" s="1"/>
  <c r="N222" i="60" s="1"/>
  <c r="O222" i="60" s="1"/>
  <c r="P222" i="60" s="1"/>
  <c r="V222" i="60" s="1"/>
  <c r="W214" i="60"/>
  <c r="X214" i="60" s="1"/>
  <c r="Y214" i="60" s="1"/>
  <c r="Z214" i="60" s="1"/>
  <c r="AB214" i="60" s="1"/>
  <c r="K214" i="60"/>
  <c r="L214" i="60" s="1"/>
  <c r="M214" i="60" s="1"/>
  <c r="N214" i="60" s="1"/>
  <c r="O214" i="60" s="1"/>
  <c r="P214" i="60" s="1"/>
  <c r="Q214" i="60" s="1"/>
  <c r="W206" i="60"/>
  <c r="X206" i="60" s="1"/>
  <c r="Y206" i="60" s="1"/>
  <c r="Z206" i="60" s="1"/>
  <c r="AB206" i="60" s="1"/>
  <c r="K206" i="60"/>
  <c r="L206" i="60" s="1"/>
  <c r="M206" i="60" s="1"/>
  <c r="N206" i="60" s="1"/>
  <c r="O206" i="60" s="1"/>
  <c r="P206" i="60" s="1"/>
  <c r="V206" i="60" s="1"/>
  <c r="W198" i="60"/>
  <c r="X198" i="60" s="1"/>
  <c r="Y198" i="60" s="1"/>
  <c r="Z198" i="60" s="1"/>
  <c r="AB198" i="60" s="1"/>
  <c r="K198" i="60"/>
  <c r="L198" i="60" s="1"/>
  <c r="M198" i="60" s="1"/>
  <c r="N198" i="60" s="1"/>
  <c r="O198" i="60" s="1"/>
  <c r="P198" i="60" s="1"/>
  <c r="W183" i="60"/>
  <c r="X183" i="60" s="1"/>
  <c r="Y183" i="60" s="1"/>
  <c r="Z183" i="60" s="1"/>
  <c r="AB183" i="60" s="1"/>
  <c r="K183" i="60"/>
  <c r="L183" i="60" s="1"/>
  <c r="M183" i="60" s="1"/>
  <c r="N183" i="60" s="1"/>
  <c r="O183" i="60" s="1"/>
  <c r="P183" i="60" s="1"/>
  <c r="W175" i="60"/>
  <c r="X175" i="60" s="1"/>
  <c r="Y175" i="60" s="1"/>
  <c r="Z175" i="60" s="1"/>
  <c r="AB175" i="60" s="1"/>
  <c r="K175" i="60"/>
  <c r="L175" i="60" s="1"/>
  <c r="M175" i="60" s="1"/>
  <c r="N175" i="60" s="1"/>
  <c r="O175" i="60" s="1"/>
  <c r="P175" i="60" s="1"/>
  <c r="W167" i="60"/>
  <c r="X167" i="60" s="1"/>
  <c r="Y167" i="60" s="1"/>
  <c r="Z167" i="60" s="1"/>
  <c r="AB167" i="60" s="1"/>
  <c r="K167" i="60"/>
  <c r="L167" i="60" s="1"/>
  <c r="M167" i="60" s="1"/>
  <c r="N167" i="60" s="1"/>
  <c r="O167" i="60" s="1"/>
  <c r="P167" i="60" s="1"/>
  <c r="W159" i="60"/>
  <c r="X159" i="60" s="1"/>
  <c r="Y159" i="60" s="1"/>
  <c r="Z159" i="60" s="1"/>
  <c r="AB159" i="60" s="1"/>
  <c r="K159" i="60"/>
  <c r="L159" i="60" s="1"/>
  <c r="M159" i="60" s="1"/>
  <c r="N159" i="60" s="1"/>
  <c r="O159" i="60" s="1"/>
  <c r="P159" i="60" s="1"/>
  <c r="W151" i="60"/>
  <c r="X151" i="60" s="1"/>
  <c r="Y151" i="60" s="1"/>
  <c r="Z151" i="60" s="1"/>
  <c r="AB151" i="60" s="1"/>
  <c r="K151" i="60"/>
  <c r="L151" i="60" s="1"/>
  <c r="M151" i="60" s="1"/>
  <c r="N151" i="60" s="1"/>
  <c r="O151" i="60" s="1"/>
  <c r="P151" i="60" s="1"/>
  <c r="W143" i="60"/>
  <c r="X143" i="60" s="1"/>
  <c r="Y143" i="60" s="1"/>
  <c r="Z143" i="60" s="1"/>
  <c r="AB143" i="60" s="1"/>
  <c r="K143" i="60"/>
  <c r="L143" i="60" s="1"/>
  <c r="M143" i="60" s="1"/>
  <c r="N143" i="60" s="1"/>
  <c r="O143" i="60" s="1"/>
  <c r="P143" i="60" s="1"/>
  <c r="W135" i="60"/>
  <c r="X135" i="60" s="1"/>
  <c r="Y135" i="60" s="1"/>
  <c r="Z135" i="60" s="1"/>
  <c r="AB135" i="60" s="1"/>
  <c r="K135" i="60"/>
  <c r="L135" i="60" s="1"/>
  <c r="M135" i="60" s="1"/>
  <c r="N135" i="60" s="1"/>
  <c r="O135" i="60" s="1"/>
  <c r="P135" i="60" s="1"/>
  <c r="W127" i="60"/>
  <c r="X127" i="60" s="1"/>
  <c r="Y127" i="60" s="1"/>
  <c r="Z127" i="60" s="1"/>
  <c r="AB127" i="60" s="1"/>
  <c r="K127" i="60"/>
  <c r="L127" i="60" s="1"/>
  <c r="M127" i="60" s="1"/>
  <c r="N127" i="60" s="1"/>
  <c r="O127" i="60" s="1"/>
  <c r="P127" i="60" s="1"/>
  <c r="W119" i="60"/>
  <c r="X119" i="60" s="1"/>
  <c r="Y119" i="60" s="1"/>
  <c r="Z119" i="60" s="1"/>
  <c r="AB119" i="60" s="1"/>
  <c r="K119" i="60"/>
  <c r="L119" i="60" s="1"/>
  <c r="M119" i="60" s="1"/>
  <c r="N119" i="60" s="1"/>
  <c r="O119" i="60" s="1"/>
  <c r="P119" i="60" s="1"/>
  <c r="W111" i="60"/>
  <c r="X111" i="60" s="1"/>
  <c r="Y111" i="60" s="1"/>
  <c r="Z111" i="60" s="1"/>
  <c r="AB111" i="60" s="1"/>
  <c r="K111" i="60"/>
  <c r="L111" i="60" s="1"/>
  <c r="M111" i="60" s="1"/>
  <c r="N111" i="60" s="1"/>
  <c r="O111" i="60" s="1"/>
  <c r="P111" i="60" s="1"/>
  <c r="AE344" i="60"/>
  <c r="AE311" i="60"/>
  <c r="AE295" i="60"/>
  <c r="V96" i="62"/>
  <c r="Q102" i="62"/>
  <c r="R102" i="62" s="1"/>
  <c r="T102" i="62" s="1"/>
  <c r="Q104" i="62"/>
  <c r="R104" i="62" s="1"/>
  <c r="V203" i="62"/>
  <c r="V211" i="62"/>
  <c r="V219" i="62"/>
  <c r="V227" i="62"/>
  <c r="V235" i="62"/>
  <c r="V243" i="62"/>
  <c r="V296" i="62"/>
  <c r="V293" i="62"/>
  <c r="V297" i="62"/>
  <c r="Q324" i="62"/>
  <c r="R324" i="62" s="1"/>
  <c r="T324" i="62" s="1"/>
  <c r="Q372" i="62"/>
  <c r="R372" i="62" s="1"/>
  <c r="T372" i="62" s="1"/>
  <c r="Q252" i="62"/>
  <c r="R252" i="62" s="1"/>
  <c r="T252" i="62" s="1"/>
  <c r="V97" i="62"/>
  <c r="V101" i="62"/>
  <c r="V202" i="62"/>
  <c r="V206" i="62"/>
  <c r="V218" i="62"/>
  <c r="V222" i="62"/>
  <c r="V234" i="62"/>
  <c r="V238" i="62"/>
  <c r="V291" i="62"/>
  <c r="V322" i="62"/>
  <c r="Q368" i="62"/>
  <c r="R368" i="62" s="1"/>
  <c r="T368" i="62" s="1"/>
  <c r="Q346" i="62"/>
  <c r="R346" i="62" s="1"/>
  <c r="T346" i="62" s="1"/>
  <c r="Q250" i="62"/>
  <c r="R250" i="62" s="1"/>
  <c r="T250" i="62" s="1"/>
  <c r="Q95" i="62"/>
  <c r="R95" i="62" s="1"/>
  <c r="T95" i="62" s="1"/>
  <c r="Q200" i="62"/>
  <c r="R200" i="62" s="1"/>
  <c r="Q208" i="62"/>
  <c r="R208" i="62" s="1"/>
  <c r="Q216" i="62"/>
  <c r="R216" i="62" s="1"/>
  <c r="Q224" i="62"/>
  <c r="R224" i="62" s="1"/>
  <c r="Q232" i="62"/>
  <c r="R232" i="62" s="1"/>
  <c r="Q240" i="62"/>
  <c r="R240" i="62" s="1"/>
  <c r="Q294" i="62"/>
  <c r="R294" i="62" s="1"/>
  <c r="V326" i="62"/>
  <c r="Q373" i="62"/>
  <c r="R373" i="62" s="1"/>
  <c r="T373" i="62" s="1"/>
  <c r="Q67" i="56"/>
  <c r="R67" i="56" s="1"/>
  <c r="T67" i="56" s="1"/>
  <c r="H64" i="61"/>
  <c r="Q59" i="56"/>
  <c r="R59" i="56" s="1"/>
  <c r="T59" i="56" s="1"/>
  <c r="H56" i="61"/>
  <c r="Q51" i="56"/>
  <c r="R51" i="56" s="1"/>
  <c r="T51" i="56" s="1"/>
  <c r="H48" i="61"/>
  <c r="Q35" i="56"/>
  <c r="R35" i="56" s="1"/>
  <c r="T35" i="56" s="1"/>
  <c r="H32" i="61"/>
  <c r="Q27" i="56"/>
  <c r="R27" i="56" s="1"/>
  <c r="T27" i="56" s="1"/>
  <c r="H24" i="61"/>
  <c r="Q19" i="56"/>
  <c r="R19" i="56" s="1"/>
  <c r="T19" i="56" s="1"/>
  <c r="H16" i="61"/>
  <c r="Q77" i="56"/>
  <c r="R77" i="56" s="1"/>
  <c r="T77" i="56" s="1"/>
  <c r="H74" i="61"/>
  <c r="Q98" i="56"/>
  <c r="R98" i="56" s="1"/>
  <c r="T98" i="56" s="1"/>
  <c r="H95" i="61"/>
  <c r="V20" i="56"/>
  <c r="H17" i="61"/>
  <c r="AE57" i="56"/>
  <c r="AE41" i="56"/>
  <c r="AE25" i="56"/>
  <c r="AE62" i="56"/>
  <c r="AE54" i="56"/>
  <c r="AE46" i="56"/>
  <c r="AE38" i="56"/>
  <c r="AE30" i="56"/>
  <c r="AE22" i="56"/>
  <c r="AE14" i="56"/>
  <c r="Q106" i="56"/>
  <c r="R106" i="56" s="1"/>
  <c r="T106" i="56" s="1"/>
  <c r="Q16" i="56"/>
  <c r="R16" i="56" s="1"/>
  <c r="T16" i="56" s="1"/>
  <c r="W119" i="56"/>
  <c r="X119" i="56" s="1"/>
  <c r="Y119" i="56" s="1"/>
  <c r="W260" i="56"/>
  <c r="X260" i="56" s="1"/>
  <c r="AE261" i="56" s="1"/>
  <c r="W376" i="56"/>
  <c r="X376" i="56" s="1"/>
  <c r="AE83" i="56"/>
  <c r="W332" i="56"/>
  <c r="X332" i="56" s="1"/>
  <c r="Y332" i="56" s="1"/>
  <c r="W300" i="56"/>
  <c r="X300" i="56" s="1"/>
  <c r="Y300" i="56" s="1"/>
  <c r="W159" i="56"/>
  <c r="X159" i="56" s="1"/>
  <c r="Y159" i="56" s="1"/>
  <c r="W143" i="56"/>
  <c r="X143" i="56" s="1"/>
  <c r="Y143" i="56" s="1"/>
  <c r="V52" i="56"/>
  <c r="V36" i="56"/>
  <c r="Q81" i="56"/>
  <c r="R81" i="56" s="1"/>
  <c r="T81" i="56" s="1"/>
  <c r="H78" i="61"/>
  <c r="Q15" i="56"/>
  <c r="H12" i="61"/>
  <c r="V64" i="56"/>
  <c r="H60" i="61"/>
  <c r="Q47" i="56"/>
  <c r="H44" i="61"/>
  <c r="V32" i="56"/>
  <c r="H28" i="61"/>
  <c r="Q40" i="56"/>
  <c r="R40" i="56" s="1"/>
  <c r="T40" i="56" s="1"/>
  <c r="H37" i="61"/>
  <c r="Q93" i="56"/>
  <c r="R93" i="56" s="1"/>
  <c r="T93" i="56" s="1"/>
  <c r="H90" i="61"/>
  <c r="Q56" i="56"/>
  <c r="R56" i="56" s="1"/>
  <c r="T56" i="56" s="1"/>
  <c r="H53" i="61"/>
  <c r="Q24" i="56"/>
  <c r="R24" i="56" s="1"/>
  <c r="T24" i="56" s="1"/>
  <c r="H21" i="61"/>
  <c r="Q90" i="56"/>
  <c r="R90" i="56" s="1"/>
  <c r="T90" i="56" s="1"/>
  <c r="H87" i="61"/>
  <c r="V102" i="56"/>
  <c r="H98" i="61"/>
  <c r="G182" i="61"/>
  <c r="V186" i="58"/>
  <c r="G166" i="61"/>
  <c r="V170" i="58"/>
  <c r="G150" i="61"/>
  <c r="V154" i="58"/>
  <c r="G134" i="61"/>
  <c r="V138" i="58"/>
  <c r="G192" i="61"/>
  <c r="V196" i="58"/>
  <c r="G186" i="61"/>
  <c r="V190" i="58"/>
  <c r="G170" i="61"/>
  <c r="V174" i="58"/>
  <c r="G154" i="61"/>
  <c r="V158" i="58"/>
  <c r="G138" i="61"/>
  <c r="V142" i="58"/>
  <c r="G122" i="61"/>
  <c r="V126" i="58"/>
  <c r="G189" i="61"/>
  <c r="Q192" i="58"/>
  <c r="R192" i="58" s="1"/>
  <c r="T192" i="58" s="1"/>
  <c r="V192" i="58"/>
  <c r="V194" i="58"/>
  <c r="G190" i="61"/>
  <c r="G174" i="61"/>
  <c r="V178" i="58"/>
  <c r="G158" i="61"/>
  <c r="V162" i="58"/>
  <c r="G142" i="61"/>
  <c r="V146" i="58"/>
  <c r="G126" i="61"/>
  <c r="V130" i="58"/>
  <c r="V184" i="58"/>
  <c r="G180" i="61"/>
  <c r="V176" i="58"/>
  <c r="G172" i="61"/>
  <c r="V168" i="58"/>
  <c r="G164" i="61"/>
  <c r="V160" i="58"/>
  <c r="G156" i="61"/>
  <c r="V152" i="58"/>
  <c r="G148" i="61"/>
  <c r="V144" i="58"/>
  <c r="G140" i="61"/>
  <c r="V136" i="58"/>
  <c r="G132" i="61"/>
  <c r="V128" i="58"/>
  <c r="G124" i="61"/>
  <c r="G194" i="61"/>
  <c r="V198" i="58"/>
  <c r="G178" i="61"/>
  <c r="V182" i="58"/>
  <c r="G162" i="61"/>
  <c r="V166" i="58"/>
  <c r="G146" i="61"/>
  <c r="V150" i="58"/>
  <c r="G130" i="61"/>
  <c r="V134" i="58"/>
  <c r="Y116" i="58"/>
  <c r="F78" i="61"/>
  <c r="Q81" i="59"/>
  <c r="R81" i="59" s="1"/>
  <c r="F86" i="61"/>
  <c r="Q89" i="59"/>
  <c r="R89" i="59" s="1"/>
  <c r="F70" i="61"/>
  <c r="Q73" i="59"/>
  <c r="R73" i="59" s="1"/>
  <c r="W240" i="59"/>
  <c r="X240" i="59" s="1"/>
  <c r="W204" i="59"/>
  <c r="X204" i="59" s="1"/>
  <c r="AE204" i="59" s="1"/>
  <c r="Q91" i="59"/>
  <c r="R91" i="59" s="1"/>
  <c r="T91" i="59" s="1"/>
  <c r="Q83" i="59"/>
  <c r="R83" i="59" s="1"/>
  <c r="T83" i="59" s="1"/>
  <c r="Q75" i="59"/>
  <c r="R75" i="59" s="1"/>
  <c r="T75" i="59" s="1"/>
  <c r="Q58" i="59"/>
  <c r="R58" i="59" s="1"/>
  <c r="T58" i="59" s="1"/>
  <c r="Q50" i="59"/>
  <c r="R50" i="59" s="1"/>
  <c r="T50" i="59" s="1"/>
  <c r="Q42" i="59"/>
  <c r="R42" i="59" s="1"/>
  <c r="T42" i="59" s="1"/>
  <c r="Q34" i="59"/>
  <c r="R34" i="59" s="1"/>
  <c r="T34" i="59" s="1"/>
  <c r="Q26" i="59"/>
  <c r="R26" i="59" s="1"/>
  <c r="T26" i="59" s="1"/>
  <c r="Q18" i="59"/>
  <c r="R18" i="59" s="1"/>
  <c r="T18" i="59" s="1"/>
  <c r="W280" i="59"/>
  <c r="X280" i="59" s="1"/>
  <c r="Y280" i="59" s="1"/>
  <c r="W264" i="59"/>
  <c r="X264" i="59" s="1"/>
  <c r="W294" i="59"/>
  <c r="X294" i="59" s="1"/>
  <c r="Y294" i="59" s="1"/>
  <c r="W130" i="59"/>
  <c r="X130" i="59" s="1"/>
  <c r="Y130" i="59" s="1"/>
  <c r="L192" i="59"/>
  <c r="M192" i="59" s="1"/>
  <c r="N192" i="59" s="1"/>
  <c r="O192" i="59" s="1"/>
  <c r="P192" i="59" s="1"/>
  <c r="L184" i="59"/>
  <c r="M184" i="59" s="1"/>
  <c r="N184" i="59" s="1"/>
  <c r="O184" i="59" s="1"/>
  <c r="P184" i="59" s="1"/>
  <c r="L180" i="59"/>
  <c r="M180" i="59" s="1"/>
  <c r="N180" i="59" s="1"/>
  <c r="O180" i="59" s="1"/>
  <c r="P180" i="59" s="1"/>
  <c r="L156" i="59"/>
  <c r="M156" i="59" s="1"/>
  <c r="N156" i="59" s="1"/>
  <c r="O156" i="59" s="1"/>
  <c r="P156" i="59" s="1"/>
  <c r="L148" i="59"/>
  <c r="M148" i="59" s="1"/>
  <c r="N148" i="59" s="1"/>
  <c r="O148" i="59" s="1"/>
  <c r="P148" i="59" s="1"/>
  <c r="L132" i="59"/>
  <c r="M132" i="59" s="1"/>
  <c r="N132" i="59" s="1"/>
  <c r="O132" i="59" s="1"/>
  <c r="P132" i="59" s="1"/>
  <c r="L116" i="59"/>
  <c r="M116" i="59" s="1"/>
  <c r="N116" i="59" s="1"/>
  <c r="O116" i="59" s="1"/>
  <c r="P116" i="59" s="1"/>
  <c r="W70" i="60"/>
  <c r="K190" i="60"/>
  <c r="L190" i="60" s="1"/>
  <c r="M190" i="60" s="1"/>
  <c r="N190" i="60" s="1"/>
  <c r="O190" i="60" s="1"/>
  <c r="P190" i="60" s="1"/>
  <c r="K184" i="60"/>
  <c r="L184" i="60" s="1"/>
  <c r="M184" i="60" s="1"/>
  <c r="N184" i="60" s="1"/>
  <c r="O184" i="60" s="1"/>
  <c r="P184" i="60" s="1"/>
  <c r="K168" i="60"/>
  <c r="L168" i="60" s="1"/>
  <c r="M168" i="60" s="1"/>
  <c r="N168" i="60" s="1"/>
  <c r="O168" i="60" s="1"/>
  <c r="P168" i="60" s="1"/>
  <c r="K152" i="60"/>
  <c r="L152" i="60" s="1"/>
  <c r="M152" i="60" s="1"/>
  <c r="N152" i="60" s="1"/>
  <c r="O152" i="60" s="1"/>
  <c r="P152" i="60" s="1"/>
  <c r="K136" i="60"/>
  <c r="L136" i="60" s="1"/>
  <c r="M136" i="60" s="1"/>
  <c r="N136" i="60" s="1"/>
  <c r="O136" i="60" s="1"/>
  <c r="P136" i="60" s="1"/>
  <c r="K120" i="60"/>
  <c r="L120" i="60" s="1"/>
  <c r="M120" i="60" s="1"/>
  <c r="N120" i="60" s="1"/>
  <c r="O120" i="60" s="1"/>
  <c r="P120" i="60" s="1"/>
  <c r="V321" i="62"/>
  <c r="D317" i="61"/>
  <c r="V346" i="62"/>
  <c r="D342" i="61"/>
  <c r="V250" i="62"/>
  <c r="D246" i="61"/>
  <c r="V348" i="62"/>
  <c r="D344" i="61"/>
  <c r="V102" i="62"/>
  <c r="V201" i="62"/>
  <c r="V207" i="62"/>
  <c r="V209" i="62"/>
  <c r="V215" i="62"/>
  <c r="V217" i="62"/>
  <c r="V223" i="62"/>
  <c r="V225" i="62"/>
  <c r="V231" i="62"/>
  <c r="V233" i="62"/>
  <c r="V239" i="62"/>
  <c r="V241" i="62"/>
  <c r="Q292" i="62"/>
  <c r="R292" i="62" s="1"/>
  <c r="Q297" i="62"/>
  <c r="R297" i="62" s="1"/>
  <c r="Q376" i="62"/>
  <c r="Q348" i="62"/>
  <c r="R348" i="62" s="1"/>
  <c r="T348" i="62" s="1"/>
  <c r="V252" i="62"/>
  <c r="Q101" i="62"/>
  <c r="R101" i="62" s="1"/>
  <c r="T101" i="62" s="1"/>
  <c r="V109" i="62"/>
  <c r="Q206" i="62"/>
  <c r="R206" i="62" s="1"/>
  <c r="Q214" i="62"/>
  <c r="R214" i="62" s="1"/>
  <c r="Q222" i="62"/>
  <c r="R222" i="62" s="1"/>
  <c r="Q230" i="62"/>
  <c r="R230" i="62" s="1"/>
  <c r="Q238" i="62"/>
  <c r="R238" i="62" s="1"/>
  <c r="Q290" i="62"/>
  <c r="R290" i="62" s="1"/>
  <c r="Q322" i="62"/>
  <c r="R322" i="62" s="1"/>
  <c r="T322" i="62" s="1"/>
  <c r="V368" i="62"/>
  <c r="V103" i="62"/>
  <c r="V377" i="62"/>
  <c r="Q349" i="62"/>
  <c r="V349" i="62"/>
  <c r="V350" i="62"/>
  <c r="V113" i="62"/>
  <c r="Q113" i="62"/>
  <c r="V145" i="62"/>
  <c r="Q145" i="62"/>
  <c r="V177" i="62"/>
  <c r="Q177" i="62"/>
  <c r="V134" i="62"/>
  <c r="Q134" i="62"/>
  <c r="V166" i="62"/>
  <c r="Q166" i="62"/>
  <c r="V268" i="62"/>
  <c r="Q268" i="62"/>
  <c r="V269" i="62"/>
  <c r="Q269" i="62"/>
  <c r="V312" i="62"/>
  <c r="Q312" i="62"/>
  <c r="V319" i="62"/>
  <c r="Q319" i="62"/>
  <c r="Q341" i="62"/>
  <c r="V341" i="62"/>
  <c r="V342" i="62"/>
  <c r="V363" i="62"/>
  <c r="Q363" i="62"/>
  <c r="V135" i="62"/>
  <c r="Q135" i="62"/>
  <c r="V167" i="62"/>
  <c r="Q167" i="62"/>
  <c r="V124" i="62"/>
  <c r="Q124" i="62"/>
  <c r="V156" i="62"/>
  <c r="Q156" i="62"/>
  <c r="V187" i="62"/>
  <c r="Q187" i="62"/>
  <c r="V258" i="62"/>
  <c r="Q258" i="62"/>
  <c r="V255" i="62"/>
  <c r="Q255" i="62"/>
  <c r="V287" i="62"/>
  <c r="Q287" i="62"/>
  <c r="V288" i="62"/>
  <c r="V305" i="62"/>
  <c r="Q305" i="62"/>
  <c r="V331" i="62"/>
  <c r="Q331" i="62"/>
  <c r="V364" i="62"/>
  <c r="Q364" i="62"/>
  <c r="Q343" i="62"/>
  <c r="V343" i="62"/>
  <c r="V344" i="62"/>
  <c r="V125" i="62"/>
  <c r="Q125" i="62"/>
  <c r="V157" i="62"/>
  <c r="Q157" i="62"/>
  <c r="V114" i="62"/>
  <c r="Q114" i="62"/>
  <c r="V146" i="62"/>
  <c r="Q146" i="62"/>
  <c r="V178" i="62"/>
  <c r="Q178" i="62"/>
  <c r="V194" i="62"/>
  <c r="Q194" i="62"/>
  <c r="V280" i="62"/>
  <c r="Q280" i="62"/>
  <c r="V281" i="62"/>
  <c r="Q281" i="62"/>
  <c r="V299" i="62"/>
  <c r="Q299" i="62"/>
  <c r="V336" i="62"/>
  <c r="Q336" i="62"/>
  <c r="V353" i="62"/>
  <c r="Q353" i="62"/>
  <c r="V115" i="62"/>
  <c r="Q115" i="62"/>
  <c r="V147" i="62"/>
  <c r="Q147" i="62"/>
  <c r="V179" i="62"/>
  <c r="Q179" i="62"/>
  <c r="V136" i="62"/>
  <c r="Q136" i="62"/>
  <c r="V168" i="62"/>
  <c r="Q168" i="62"/>
  <c r="Q199" i="62"/>
  <c r="V200" i="62"/>
  <c r="V270" i="62"/>
  <c r="Q270" i="62"/>
  <c r="V267" i="62"/>
  <c r="Q267" i="62"/>
  <c r="V306" i="62"/>
  <c r="Q306" i="62"/>
  <c r="V317" i="62"/>
  <c r="Q317" i="62"/>
  <c r="V352" i="62"/>
  <c r="Q352" i="62"/>
  <c r="Q253" i="62"/>
  <c r="V253" i="62"/>
  <c r="V129" i="62"/>
  <c r="Q129" i="62"/>
  <c r="V161" i="62"/>
  <c r="Q161" i="62"/>
  <c r="V118" i="62"/>
  <c r="Q118" i="62"/>
  <c r="V150" i="62"/>
  <c r="Q150" i="62"/>
  <c r="V182" i="62"/>
  <c r="Q182" i="62"/>
  <c r="Q198" i="62"/>
  <c r="V284" i="62"/>
  <c r="Q284" i="62"/>
  <c r="V285" i="62"/>
  <c r="Q285" i="62"/>
  <c r="V303" i="62"/>
  <c r="Q303" i="62"/>
  <c r="V340" i="62"/>
  <c r="Q340" i="62"/>
  <c r="V357" i="62"/>
  <c r="Q357" i="62"/>
  <c r="V119" i="62"/>
  <c r="Q119" i="62"/>
  <c r="V151" i="62"/>
  <c r="Q151" i="62"/>
  <c r="V183" i="62"/>
  <c r="Q183" i="62"/>
  <c r="V140" i="62"/>
  <c r="Q140" i="62"/>
  <c r="V172" i="62"/>
  <c r="Q172" i="62"/>
  <c r="V188" i="62"/>
  <c r="Q188" i="62"/>
  <c r="V274" i="62"/>
  <c r="Q274" i="62"/>
  <c r="V271" i="62"/>
  <c r="Q271" i="62"/>
  <c r="V310" i="62"/>
  <c r="Q310" i="62"/>
  <c r="V330" i="62"/>
  <c r="Q330" i="62"/>
  <c r="V356" i="62"/>
  <c r="Q356" i="62"/>
  <c r="Q369" i="62"/>
  <c r="V369" i="62"/>
  <c r="V370" i="62"/>
  <c r="Q247" i="62"/>
  <c r="V247" i="62"/>
  <c r="V248" i="62"/>
  <c r="V141" i="62"/>
  <c r="Q141" i="62"/>
  <c r="V173" i="62"/>
  <c r="Q173" i="62"/>
  <c r="V130" i="62"/>
  <c r="Q130" i="62"/>
  <c r="V162" i="62"/>
  <c r="Q162" i="62"/>
  <c r="V193" i="62"/>
  <c r="Q193" i="62"/>
  <c r="V264" i="62"/>
  <c r="Q264" i="62"/>
  <c r="V265" i="62"/>
  <c r="Q265" i="62"/>
  <c r="V308" i="62"/>
  <c r="Q308" i="62"/>
  <c r="V315" i="62"/>
  <c r="Q315" i="62"/>
  <c r="V337" i="62"/>
  <c r="Q337" i="62"/>
  <c r="V359" i="62"/>
  <c r="Q359" i="62"/>
  <c r="V131" i="62"/>
  <c r="Q131" i="62"/>
  <c r="V163" i="62"/>
  <c r="Q163" i="62"/>
  <c r="V120" i="62"/>
  <c r="Q120" i="62"/>
  <c r="V152" i="62"/>
  <c r="Q152" i="62"/>
  <c r="V184" i="62"/>
  <c r="Q184" i="62"/>
  <c r="V254" i="62"/>
  <c r="Q254" i="62"/>
  <c r="V286" i="62"/>
  <c r="Q286" i="62"/>
  <c r="V283" i="62"/>
  <c r="Q283" i="62"/>
  <c r="V301" i="62"/>
  <c r="Q301" i="62"/>
  <c r="V327" i="62"/>
  <c r="Q327" i="62"/>
  <c r="V360" i="62"/>
  <c r="Q360" i="62"/>
  <c r="AC207" i="62"/>
  <c r="AA207" i="62"/>
  <c r="AD207" i="62"/>
  <c r="AC215" i="62"/>
  <c r="AA215" i="62"/>
  <c r="AD215" i="62"/>
  <c r="AC223" i="62"/>
  <c r="AA223" i="62"/>
  <c r="AD223" i="62"/>
  <c r="AC231" i="62"/>
  <c r="AA231" i="62"/>
  <c r="AD231" i="62"/>
  <c r="AC239" i="62"/>
  <c r="AA239" i="62"/>
  <c r="AD239" i="62"/>
  <c r="U16" i="62"/>
  <c r="U27" i="62"/>
  <c r="S27" i="62"/>
  <c r="U35" i="62"/>
  <c r="S35" i="62"/>
  <c r="U89" i="62"/>
  <c r="S89" i="62"/>
  <c r="AC27" i="62"/>
  <c r="AA27" i="62"/>
  <c r="AD27" i="62"/>
  <c r="AC59" i="62"/>
  <c r="AA59" i="62"/>
  <c r="AD59" i="62"/>
  <c r="AC79" i="62"/>
  <c r="AA79" i="62"/>
  <c r="AD79" i="62"/>
  <c r="AC87" i="62"/>
  <c r="AA87" i="62"/>
  <c r="AD87" i="62"/>
  <c r="AB95" i="62"/>
  <c r="AD95" i="62" s="1"/>
  <c r="AC99" i="62"/>
  <c r="AA99" i="62"/>
  <c r="AB103" i="62"/>
  <c r="AD103" i="62" s="1"/>
  <c r="AC107" i="62"/>
  <c r="AA107" i="62"/>
  <c r="AA289" i="62"/>
  <c r="AB289" i="62"/>
  <c r="AD289" i="62" s="1"/>
  <c r="AC297" i="62"/>
  <c r="AA297" i="62"/>
  <c r="AD297" i="62"/>
  <c r="AB372" i="62"/>
  <c r="AD372" i="62" s="1"/>
  <c r="AE369" i="62"/>
  <c r="Y369" i="62"/>
  <c r="AE370" i="62"/>
  <c r="AE343" i="62"/>
  <c r="Y343" i="62"/>
  <c r="AE344" i="62"/>
  <c r="AE247" i="62"/>
  <c r="Y247" i="62"/>
  <c r="AE248" i="62"/>
  <c r="AE125" i="62"/>
  <c r="Y125" i="62"/>
  <c r="AE141" i="62"/>
  <c r="Y141" i="62"/>
  <c r="AE157" i="62"/>
  <c r="Y157" i="62"/>
  <c r="AE173" i="62"/>
  <c r="Y173" i="62"/>
  <c r="AE114" i="62"/>
  <c r="Y114" i="62"/>
  <c r="AE130" i="62"/>
  <c r="Y130" i="62"/>
  <c r="AE146" i="62"/>
  <c r="Y146" i="62"/>
  <c r="AE162" i="62"/>
  <c r="Y162" i="62"/>
  <c r="AE178" i="62"/>
  <c r="Y178" i="62"/>
  <c r="AE193" i="62"/>
  <c r="Y193" i="62"/>
  <c r="Y194" i="62"/>
  <c r="AE194" i="62"/>
  <c r="AE264" i="62"/>
  <c r="Y264" i="62"/>
  <c r="AE280" i="62"/>
  <c r="Y280" i="62"/>
  <c r="AE265" i="62"/>
  <c r="Y265" i="62"/>
  <c r="AE281" i="62"/>
  <c r="Y281" i="62"/>
  <c r="AE308" i="62"/>
  <c r="Y308" i="62"/>
  <c r="AE299" i="62"/>
  <c r="Y299" i="62"/>
  <c r="AE315" i="62"/>
  <c r="Y315" i="62"/>
  <c r="AE336" i="62"/>
  <c r="Y336" i="62"/>
  <c r="AE337" i="62"/>
  <c r="Y337" i="62"/>
  <c r="AE353" i="62"/>
  <c r="Y353" i="62"/>
  <c r="Y359" i="62"/>
  <c r="AE359" i="62"/>
  <c r="AE115" i="62"/>
  <c r="Y115" i="62"/>
  <c r="AE131" i="62"/>
  <c r="Y131" i="62"/>
  <c r="AE147" i="62"/>
  <c r="Y147" i="62"/>
  <c r="AE163" i="62"/>
  <c r="Y163" i="62"/>
  <c r="AE179" i="62"/>
  <c r="Y179" i="62"/>
  <c r="AE120" i="62"/>
  <c r="Y120" i="62"/>
  <c r="AE136" i="62"/>
  <c r="Y136" i="62"/>
  <c r="AE152" i="62"/>
  <c r="Y152" i="62"/>
  <c r="AE168" i="62"/>
  <c r="Y168" i="62"/>
  <c r="Y184" i="62"/>
  <c r="AE184" i="62"/>
  <c r="AE199" i="62"/>
  <c r="Y199" i="62"/>
  <c r="AE200" i="62"/>
  <c r="AE254" i="62"/>
  <c r="Y254" i="62"/>
  <c r="AE270" i="62"/>
  <c r="Y270" i="62"/>
  <c r="AE286" i="62"/>
  <c r="Y286" i="62"/>
  <c r="AE267" i="62"/>
  <c r="Y267" i="62"/>
  <c r="AE283" i="62"/>
  <c r="Y283" i="62"/>
  <c r="AE306" i="62"/>
  <c r="Y306" i="62"/>
  <c r="AE301" i="62"/>
  <c r="Y301" i="62"/>
  <c r="AE317" i="62"/>
  <c r="Y317" i="62"/>
  <c r="AE327" i="62"/>
  <c r="Y327" i="62"/>
  <c r="AE352" i="62"/>
  <c r="Y352" i="62"/>
  <c r="AE360" i="62"/>
  <c r="Y360" i="62"/>
  <c r="U11" i="62"/>
  <c r="S11" i="62"/>
  <c r="U29" i="62"/>
  <c r="S29" i="62"/>
  <c r="U57" i="62"/>
  <c r="AA42" i="62"/>
  <c r="AC50" i="62"/>
  <c r="AA50" i="62"/>
  <c r="AD50" i="62"/>
  <c r="AC58" i="62"/>
  <c r="AA58" i="62"/>
  <c r="AD58" i="62"/>
  <c r="AC76" i="62"/>
  <c r="AA76" i="62"/>
  <c r="AD76" i="62"/>
  <c r="AC92" i="62"/>
  <c r="AA92" i="62"/>
  <c r="AD92" i="62"/>
  <c r="AC96" i="62"/>
  <c r="AA96" i="62"/>
  <c r="AB100" i="62"/>
  <c r="AD100" i="62" s="1"/>
  <c r="AC104" i="62"/>
  <c r="AA104" i="62"/>
  <c r="AB108" i="62"/>
  <c r="AD108" i="62" s="1"/>
  <c r="AC206" i="62"/>
  <c r="AA206" i="62"/>
  <c r="AD206" i="62"/>
  <c r="AC214" i="62"/>
  <c r="AA214" i="62"/>
  <c r="AD214" i="62"/>
  <c r="AC222" i="62"/>
  <c r="AA222" i="62"/>
  <c r="AD222" i="62"/>
  <c r="AC230" i="62"/>
  <c r="AA230" i="62"/>
  <c r="AD230" i="62"/>
  <c r="AC238" i="62"/>
  <c r="AA238" i="62"/>
  <c r="AD238" i="62"/>
  <c r="AB246" i="62"/>
  <c r="AD246" i="62" s="1"/>
  <c r="AC250" i="62"/>
  <c r="AA250" i="62"/>
  <c r="AA288" i="62"/>
  <c r="AB288" i="62"/>
  <c r="AD288" i="62" s="1"/>
  <c r="AA296" i="62"/>
  <c r="AB296" i="62"/>
  <c r="AD296" i="62" s="1"/>
  <c r="AB342" i="62"/>
  <c r="AD342" i="62" s="1"/>
  <c r="AC346" i="62"/>
  <c r="AA346" i="62"/>
  <c r="AC350" i="62"/>
  <c r="AA350" i="62"/>
  <c r="AD350" i="62"/>
  <c r="AC370" i="62"/>
  <c r="AA370" i="62"/>
  <c r="AB375" i="62"/>
  <c r="AD375" i="62" s="1"/>
  <c r="R342" i="62"/>
  <c r="T342" i="62" s="1"/>
  <c r="R99" i="62"/>
  <c r="T99" i="62" s="1"/>
  <c r="R212" i="62"/>
  <c r="T212" i="62" s="1"/>
  <c r="R228" i="62"/>
  <c r="T228" i="62" s="1"/>
  <c r="R244" i="62"/>
  <c r="T244" i="62" s="1"/>
  <c r="R325" i="62"/>
  <c r="T325" i="62" s="1"/>
  <c r="AA205" i="62"/>
  <c r="AA213" i="62"/>
  <c r="AA221" i="62"/>
  <c r="AA229" i="62"/>
  <c r="AA237" i="62"/>
  <c r="AA57" i="62"/>
  <c r="AA65" i="62"/>
  <c r="AA71" i="62"/>
  <c r="AA93" i="62"/>
  <c r="AA97" i="62"/>
  <c r="AA105" i="62"/>
  <c r="AA109" i="62"/>
  <c r="AA295" i="62"/>
  <c r="AB295" i="62"/>
  <c r="AC295" i="62" s="1"/>
  <c r="AA325" i="62"/>
  <c r="AB325" i="62"/>
  <c r="AC325" i="62" s="1"/>
  <c r="AA374" i="62"/>
  <c r="AE371" i="62"/>
  <c r="Y371" i="62"/>
  <c r="AE372" i="62"/>
  <c r="Q371" i="62"/>
  <c r="V371" i="62"/>
  <c r="AE345" i="62"/>
  <c r="Y345" i="62"/>
  <c r="AE346" i="62"/>
  <c r="Q345" i="62"/>
  <c r="V345" i="62"/>
  <c r="AE249" i="62"/>
  <c r="Y249" i="62"/>
  <c r="AE250" i="62"/>
  <c r="Q249" i="62"/>
  <c r="V249" i="62"/>
  <c r="AE121" i="62"/>
  <c r="Y121" i="62"/>
  <c r="V121" i="62"/>
  <c r="Q121" i="62"/>
  <c r="AE137" i="62"/>
  <c r="Y137" i="62"/>
  <c r="V137" i="62"/>
  <c r="Q137" i="62"/>
  <c r="AE153" i="62"/>
  <c r="Y153" i="62"/>
  <c r="V153" i="62"/>
  <c r="Q153" i="62"/>
  <c r="AE169" i="62"/>
  <c r="Y169" i="62"/>
  <c r="V169" i="62"/>
  <c r="Q169" i="62"/>
  <c r="AE110" i="62"/>
  <c r="Y110" i="62"/>
  <c r="V110" i="62"/>
  <c r="Q110" i="62"/>
  <c r="AE126" i="62"/>
  <c r="Y126" i="62"/>
  <c r="V126" i="62"/>
  <c r="Q126" i="62"/>
  <c r="AE142" i="62"/>
  <c r="Y142" i="62"/>
  <c r="V142" i="62"/>
  <c r="Q142" i="62"/>
  <c r="AE158" i="62"/>
  <c r="Y158" i="62"/>
  <c r="V158" i="62"/>
  <c r="Q158" i="62"/>
  <c r="AE174" i="62"/>
  <c r="Y174" i="62"/>
  <c r="V174" i="62"/>
  <c r="Q174" i="62"/>
  <c r="AE189" i="62"/>
  <c r="Y189" i="62"/>
  <c r="V189" i="62"/>
  <c r="Q189" i="62"/>
  <c r="Y190" i="62"/>
  <c r="AE190" i="62"/>
  <c r="V190" i="62"/>
  <c r="Q190" i="62"/>
  <c r="AE260" i="62"/>
  <c r="Y260" i="62"/>
  <c r="V260" i="62"/>
  <c r="Q260" i="62"/>
  <c r="AE276" i="62"/>
  <c r="Y276" i="62"/>
  <c r="V276" i="62"/>
  <c r="Q276" i="62"/>
  <c r="AE261" i="62"/>
  <c r="Y261" i="62"/>
  <c r="V261" i="62"/>
  <c r="Q261" i="62"/>
  <c r="AE277" i="62"/>
  <c r="Y277" i="62"/>
  <c r="V277" i="62"/>
  <c r="Q277" i="62"/>
  <c r="AE304" i="62"/>
  <c r="Y304" i="62"/>
  <c r="V304" i="62"/>
  <c r="Q304" i="62"/>
  <c r="AE320" i="62"/>
  <c r="Y320" i="62"/>
  <c r="AE321" i="62"/>
  <c r="V320" i="62"/>
  <c r="Q320" i="62"/>
  <c r="AE311" i="62"/>
  <c r="Y311" i="62"/>
  <c r="V311" i="62"/>
  <c r="Q311" i="62"/>
  <c r="AE332" i="62"/>
  <c r="Y332" i="62"/>
  <c r="V332" i="62"/>
  <c r="Q332" i="62"/>
  <c r="AE333" i="62"/>
  <c r="Y333" i="62"/>
  <c r="V333" i="62"/>
  <c r="Q333" i="62"/>
  <c r="AE358" i="62"/>
  <c r="Y358" i="62"/>
  <c r="V358" i="62"/>
  <c r="Q358" i="62"/>
  <c r="AE366" i="62"/>
  <c r="Y366" i="62"/>
  <c r="V366" i="62"/>
  <c r="Q366" i="62"/>
  <c r="R45" i="62"/>
  <c r="T45" i="62" s="1"/>
  <c r="R72" i="62"/>
  <c r="T72" i="62" s="1"/>
  <c r="R92" i="62"/>
  <c r="T92" i="62" s="1"/>
  <c r="AE111" i="62"/>
  <c r="Y111" i="62"/>
  <c r="V111" i="62"/>
  <c r="Q111" i="62"/>
  <c r="AE127" i="62"/>
  <c r="Y127" i="62"/>
  <c r="V127" i="62"/>
  <c r="Q127" i="62"/>
  <c r="AE143" i="62"/>
  <c r="Y143" i="62"/>
  <c r="V143" i="62"/>
  <c r="Q143" i="62"/>
  <c r="AE159" i="62"/>
  <c r="Y159" i="62"/>
  <c r="V159" i="62"/>
  <c r="Q159" i="62"/>
  <c r="AE175" i="62"/>
  <c r="Y175" i="62"/>
  <c r="V175" i="62"/>
  <c r="Q175" i="62"/>
  <c r="AE116" i="62"/>
  <c r="Y116" i="62"/>
  <c r="V116" i="62"/>
  <c r="Q116" i="62"/>
  <c r="AE132" i="62"/>
  <c r="Y132" i="62"/>
  <c r="V132" i="62"/>
  <c r="Q132" i="62"/>
  <c r="AE148" i="62"/>
  <c r="Y148" i="62"/>
  <c r="V148" i="62"/>
  <c r="Q148" i="62"/>
  <c r="AE164" i="62"/>
  <c r="Y164" i="62"/>
  <c r="V164" i="62"/>
  <c r="Q164" i="62"/>
  <c r="AE180" i="62"/>
  <c r="Y180" i="62"/>
  <c r="V180" i="62"/>
  <c r="Q180" i="62"/>
  <c r="AE195" i="62"/>
  <c r="Y195" i="62"/>
  <c r="V195" i="62"/>
  <c r="Q195" i="62"/>
  <c r="Y196" i="62"/>
  <c r="AE196" i="62"/>
  <c r="V196" i="62"/>
  <c r="Q196" i="62"/>
  <c r="AE266" i="62"/>
  <c r="Y266" i="62"/>
  <c r="V266" i="62"/>
  <c r="Q266" i="62"/>
  <c r="AE282" i="62"/>
  <c r="Y282" i="62"/>
  <c r="V282" i="62"/>
  <c r="Q282" i="62"/>
  <c r="AE263" i="62"/>
  <c r="Y263" i="62"/>
  <c r="V263" i="62"/>
  <c r="Q263" i="62"/>
  <c r="AE279" i="62"/>
  <c r="Y279" i="62"/>
  <c r="V279" i="62"/>
  <c r="Q279" i="62"/>
  <c r="AE302" i="62"/>
  <c r="Y302" i="62"/>
  <c r="V302" i="62"/>
  <c r="Q302" i="62"/>
  <c r="AE318" i="62"/>
  <c r="Y318" i="62"/>
  <c r="V318" i="62"/>
  <c r="Q318" i="62"/>
  <c r="AE313" i="62"/>
  <c r="Y313" i="62"/>
  <c r="V313" i="62"/>
  <c r="Q313" i="62"/>
  <c r="AE338" i="62"/>
  <c r="Y338" i="62"/>
  <c r="V338" i="62"/>
  <c r="Q338" i="62"/>
  <c r="AE339" i="62"/>
  <c r="Y339" i="62"/>
  <c r="V339" i="62"/>
  <c r="Q339" i="62"/>
  <c r="AE355" i="62"/>
  <c r="Y355" i="62"/>
  <c r="V355" i="62"/>
  <c r="Q355" i="62"/>
  <c r="Y365" i="62"/>
  <c r="AE365" i="62"/>
  <c r="V365" i="62"/>
  <c r="Q365" i="62"/>
  <c r="AA18" i="62"/>
  <c r="AA44" i="62"/>
  <c r="AA60" i="62"/>
  <c r="AA86" i="62"/>
  <c r="AA98" i="62"/>
  <c r="AA106" i="62"/>
  <c r="AA200" i="62"/>
  <c r="AA208" i="62"/>
  <c r="AA216" i="62"/>
  <c r="AA224" i="62"/>
  <c r="AA232" i="62"/>
  <c r="AA240" i="62"/>
  <c r="AA252" i="62"/>
  <c r="AA290" i="62"/>
  <c r="AB290" i="62"/>
  <c r="AC290" i="62" s="1"/>
  <c r="AA322" i="62"/>
  <c r="AB322" i="62"/>
  <c r="AC322" i="62" s="1"/>
  <c r="AA348" i="62"/>
  <c r="AA373" i="62"/>
  <c r="R98" i="62"/>
  <c r="T98" i="62" s="1"/>
  <c r="R229" i="62"/>
  <c r="R24" i="62"/>
  <c r="R344" i="62"/>
  <c r="T344" i="62" s="1"/>
  <c r="AC201" i="62"/>
  <c r="AA201" i="62"/>
  <c r="AD201" i="62"/>
  <c r="AB205" i="62"/>
  <c r="AC205" i="62" s="1"/>
  <c r="AC209" i="62"/>
  <c r="AA209" i="62"/>
  <c r="AD209" i="62"/>
  <c r="AB213" i="62"/>
  <c r="AC213" i="62" s="1"/>
  <c r="AC217" i="62"/>
  <c r="AA217" i="62"/>
  <c r="AD217" i="62"/>
  <c r="AB221" i="62"/>
  <c r="AC221" i="62" s="1"/>
  <c r="AC225" i="62"/>
  <c r="AA225" i="62"/>
  <c r="AD225" i="62"/>
  <c r="AB229" i="62"/>
  <c r="AC229" i="62" s="1"/>
  <c r="AC233" i="62"/>
  <c r="AA233" i="62"/>
  <c r="AD233" i="62"/>
  <c r="AB237" i="62"/>
  <c r="AC237" i="62" s="1"/>
  <c r="AC241" i="62"/>
  <c r="AA241" i="62"/>
  <c r="AD241" i="62"/>
  <c r="AC245" i="62"/>
  <c r="AA245" i="62"/>
  <c r="U31" i="62"/>
  <c r="S31" i="62"/>
  <c r="U71" i="62"/>
  <c r="S71" i="62"/>
  <c r="AC19" i="62"/>
  <c r="AA19" i="62"/>
  <c r="AD19" i="62"/>
  <c r="AC37" i="62"/>
  <c r="AA37" i="62"/>
  <c r="AD37" i="62"/>
  <c r="AC45" i="62"/>
  <c r="AA45" i="62"/>
  <c r="AD45" i="62"/>
  <c r="AC53" i="62"/>
  <c r="AA53" i="62"/>
  <c r="AD53" i="62"/>
  <c r="AB57" i="62"/>
  <c r="AC57" i="62" s="1"/>
  <c r="AB65" i="62"/>
  <c r="AC65" i="62" s="1"/>
  <c r="AC69" i="62"/>
  <c r="AA69" i="62"/>
  <c r="AD69" i="62"/>
  <c r="AB71" i="62"/>
  <c r="AC71" i="62" s="1"/>
  <c r="AC81" i="62"/>
  <c r="AA81" i="62"/>
  <c r="AD81" i="62"/>
  <c r="AC89" i="62"/>
  <c r="AA89" i="62"/>
  <c r="AD89" i="62"/>
  <c r="AB93" i="62"/>
  <c r="AC93" i="62" s="1"/>
  <c r="AB97" i="62"/>
  <c r="AC97" i="62" s="1"/>
  <c r="AC101" i="62"/>
  <c r="AA101" i="62"/>
  <c r="AB105" i="62"/>
  <c r="AC105" i="62" s="1"/>
  <c r="AB109" i="62"/>
  <c r="AC109" i="62" s="1"/>
  <c r="AA291" i="62"/>
  <c r="AB291" i="62"/>
  <c r="AD291" i="62" s="1"/>
  <c r="AA321" i="62"/>
  <c r="AB321" i="62"/>
  <c r="AD321" i="62" s="1"/>
  <c r="AB374" i="62"/>
  <c r="AC374" i="62" s="1"/>
  <c r="AE349" i="62"/>
  <c r="Y349" i="62"/>
  <c r="AE350" i="62"/>
  <c r="AE253" i="62"/>
  <c r="Y253" i="62"/>
  <c r="AE113" i="62"/>
  <c r="Y113" i="62"/>
  <c r="AE129" i="62"/>
  <c r="Y129" i="62"/>
  <c r="AE145" i="62"/>
  <c r="Y145" i="62"/>
  <c r="AE161" i="62"/>
  <c r="Y161" i="62"/>
  <c r="AE177" i="62"/>
  <c r="Y177" i="62"/>
  <c r="AE118" i="62"/>
  <c r="Y118" i="62"/>
  <c r="AE134" i="62"/>
  <c r="Y134" i="62"/>
  <c r="AE150" i="62"/>
  <c r="Y150" i="62"/>
  <c r="AE166" i="62"/>
  <c r="Y166" i="62"/>
  <c r="AE182" i="62"/>
  <c r="Y182" i="62"/>
  <c r="AE197" i="62"/>
  <c r="Y197" i="62"/>
  <c r="Y198" i="62"/>
  <c r="AE198" i="62"/>
  <c r="AE268" i="62"/>
  <c r="Y268" i="62"/>
  <c r="AE284" i="62"/>
  <c r="Y284" i="62"/>
  <c r="AE269" i="62"/>
  <c r="Y269" i="62"/>
  <c r="AE285" i="62"/>
  <c r="Y285" i="62"/>
  <c r="AE312" i="62"/>
  <c r="Y312" i="62"/>
  <c r="AE303" i="62"/>
  <c r="Y303" i="62"/>
  <c r="AE319" i="62"/>
  <c r="Y319" i="62"/>
  <c r="AE340" i="62"/>
  <c r="Y340" i="62"/>
  <c r="AE341" i="62"/>
  <c r="Y341" i="62"/>
  <c r="AE342" i="62"/>
  <c r="AE357" i="62"/>
  <c r="Y357" i="62"/>
  <c r="Y363" i="62"/>
  <c r="AE363" i="62"/>
  <c r="R48" i="62"/>
  <c r="R76" i="62"/>
  <c r="R90" i="62"/>
  <c r="R18" i="62"/>
  <c r="AE119" i="62"/>
  <c r="Y119" i="62"/>
  <c r="AE135" i="62"/>
  <c r="Y135" i="62"/>
  <c r="AE151" i="62"/>
  <c r="Y151" i="62"/>
  <c r="AE167" i="62"/>
  <c r="Y167" i="62"/>
  <c r="AE183" i="62"/>
  <c r="Y183" i="62"/>
  <c r="AE124" i="62"/>
  <c r="Y124" i="62"/>
  <c r="AE140" i="62"/>
  <c r="Y140" i="62"/>
  <c r="AE156" i="62"/>
  <c r="Y156" i="62"/>
  <c r="AE172" i="62"/>
  <c r="Y172" i="62"/>
  <c r="AE187" i="62"/>
  <c r="Y187" i="62"/>
  <c r="Y188" i="62"/>
  <c r="AE188" i="62"/>
  <c r="AE258" i="62"/>
  <c r="Y258" i="62"/>
  <c r="AE274" i="62"/>
  <c r="Y274" i="62"/>
  <c r="AE255" i="62"/>
  <c r="Y255" i="62"/>
  <c r="AE271" i="62"/>
  <c r="Y271" i="62"/>
  <c r="AE287" i="62"/>
  <c r="Y287" i="62"/>
  <c r="AE288" i="62"/>
  <c r="AE310" i="62"/>
  <c r="Y310" i="62"/>
  <c r="AE305" i="62"/>
  <c r="Y305" i="62"/>
  <c r="AE330" i="62"/>
  <c r="Y330" i="62"/>
  <c r="AE331" i="62"/>
  <c r="Y331" i="62"/>
  <c r="AE356" i="62"/>
  <c r="Y356" i="62"/>
  <c r="AE364" i="62"/>
  <c r="Y364" i="62"/>
  <c r="U87" i="62"/>
  <c r="S87" i="62"/>
  <c r="AB18" i="62"/>
  <c r="AC18" i="62" s="1"/>
  <c r="AC24" i="62"/>
  <c r="AA24" i="62"/>
  <c r="AD24" i="62"/>
  <c r="AC32" i="62"/>
  <c r="AA32" i="62"/>
  <c r="AD32" i="62"/>
  <c r="AB44" i="62"/>
  <c r="AC44" i="62" s="1"/>
  <c r="AC48" i="62"/>
  <c r="AA48" i="62"/>
  <c r="AD48" i="62"/>
  <c r="AB60" i="62"/>
  <c r="AC60" i="62" s="1"/>
  <c r="AC74" i="62"/>
  <c r="AA74" i="62"/>
  <c r="AD74" i="62"/>
  <c r="AB86" i="62"/>
  <c r="AC86" i="62" s="1"/>
  <c r="AC90" i="62"/>
  <c r="AA90" i="62"/>
  <c r="AD90" i="62"/>
  <c r="AC94" i="62"/>
  <c r="AA94" i="62"/>
  <c r="AB98" i="62"/>
  <c r="AC98" i="62" s="1"/>
  <c r="AC102" i="62"/>
  <c r="AA102" i="62"/>
  <c r="AB106" i="62"/>
  <c r="AC106" i="62" s="1"/>
  <c r="AB200" i="62"/>
  <c r="AC200" i="62" s="1"/>
  <c r="AC204" i="62"/>
  <c r="AA204" i="62"/>
  <c r="AD204" i="62"/>
  <c r="AB208" i="62"/>
  <c r="AC208" i="62" s="1"/>
  <c r="AC212" i="62"/>
  <c r="AA212" i="62"/>
  <c r="AD212" i="62"/>
  <c r="AB216" i="62"/>
  <c r="AC216" i="62" s="1"/>
  <c r="AC220" i="62"/>
  <c r="AA220" i="62"/>
  <c r="AD220" i="62"/>
  <c r="AB224" i="62"/>
  <c r="AC224" i="62" s="1"/>
  <c r="AC228" i="62"/>
  <c r="AA228" i="62"/>
  <c r="AD228" i="62"/>
  <c r="AB232" i="62"/>
  <c r="AC232" i="62" s="1"/>
  <c r="AC236" i="62"/>
  <c r="AA236" i="62"/>
  <c r="AD236" i="62"/>
  <c r="AB240" i="62"/>
  <c r="AC240" i="62" s="1"/>
  <c r="AC248" i="62"/>
  <c r="AA248" i="62"/>
  <c r="AB252" i="62"/>
  <c r="AC252" i="62" s="1"/>
  <c r="AA294" i="62"/>
  <c r="AB294" i="62"/>
  <c r="AD294" i="62" s="1"/>
  <c r="AC326" i="62"/>
  <c r="AA326" i="62"/>
  <c r="AD326" i="62"/>
  <c r="AC344" i="62"/>
  <c r="AA344" i="62"/>
  <c r="AB348" i="62"/>
  <c r="AC348" i="62" s="1"/>
  <c r="AC368" i="62"/>
  <c r="AA368" i="62"/>
  <c r="AB373" i="62"/>
  <c r="AC373" i="62" s="1"/>
  <c r="R207" i="62"/>
  <c r="T207" i="62" s="1"/>
  <c r="R239" i="62"/>
  <c r="T239" i="62" s="1"/>
  <c r="R50" i="62"/>
  <c r="T50" i="62" s="1"/>
  <c r="R74" i="62"/>
  <c r="T74" i="62" s="1"/>
  <c r="V372" i="62"/>
  <c r="R202" i="62"/>
  <c r="R234" i="62"/>
  <c r="R374" i="62"/>
  <c r="T374" i="62" s="1"/>
  <c r="U44" i="62"/>
  <c r="S44" i="62"/>
  <c r="AC203" i="62"/>
  <c r="AA203" i="62"/>
  <c r="AD203" i="62"/>
  <c r="AC211" i="62"/>
  <c r="AA211" i="62"/>
  <c r="AD211" i="62"/>
  <c r="AC219" i="62"/>
  <c r="AA219" i="62"/>
  <c r="AD219" i="62"/>
  <c r="AC227" i="62"/>
  <c r="AA227" i="62"/>
  <c r="AD227" i="62"/>
  <c r="AC235" i="62"/>
  <c r="AA235" i="62"/>
  <c r="AD235" i="62"/>
  <c r="AC243" i="62"/>
  <c r="AA243" i="62"/>
  <c r="AD243" i="62"/>
  <c r="AC17" i="62"/>
  <c r="AA17" i="62"/>
  <c r="AD17" i="62"/>
  <c r="AC31" i="62"/>
  <c r="AA31" i="62"/>
  <c r="AD31" i="62"/>
  <c r="AC39" i="62"/>
  <c r="AA39" i="62"/>
  <c r="AD39" i="62"/>
  <c r="AD83" i="62"/>
  <c r="AA95" i="62"/>
  <c r="AA103" i="62"/>
  <c r="AA293" i="62"/>
  <c r="AB293" i="62"/>
  <c r="AD293" i="62" s="1"/>
  <c r="AA323" i="62"/>
  <c r="AB323" i="62"/>
  <c r="AD323" i="62" s="1"/>
  <c r="AA372" i="62"/>
  <c r="AC376" i="62"/>
  <c r="AA376" i="62"/>
  <c r="AD376" i="62"/>
  <c r="AE347" i="62"/>
  <c r="Y347" i="62"/>
  <c r="AE348" i="62"/>
  <c r="Q347" i="62"/>
  <c r="V347" i="62"/>
  <c r="AE251" i="62"/>
  <c r="Y251" i="62"/>
  <c r="AE252" i="62"/>
  <c r="Q251" i="62"/>
  <c r="V251" i="62"/>
  <c r="AE117" i="62"/>
  <c r="Y117" i="62"/>
  <c r="V117" i="62"/>
  <c r="Q117" i="62"/>
  <c r="AE133" i="62"/>
  <c r="Y133" i="62"/>
  <c r="V133" i="62"/>
  <c r="Q133" i="62"/>
  <c r="AE149" i="62"/>
  <c r="Y149" i="62"/>
  <c r="V149" i="62"/>
  <c r="Q149" i="62"/>
  <c r="AE165" i="62"/>
  <c r="Y165" i="62"/>
  <c r="V165" i="62"/>
  <c r="Q165" i="62"/>
  <c r="AE181" i="62"/>
  <c r="Y181" i="62"/>
  <c r="V181" i="62"/>
  <c r="Q181" i="62"/>
  <c r="AE122" i="62"/>
  <c r="Y122" i="62"/>
  <c r="V122" i="62"/>
  <c r="Q122" i="62"/>
  <c r="AE138" i="62"/>
  <c r="Y138" i="62"/>
  <c r="V138" i="62"/>
  <c r="Q138" i="62"/>
  <c r="AE154" i="62"/>
  <c r="Y154" i="62"/>
  <c r="V154" i="62"/>
  <c r="Q154" i="62"/>
  <c r="AE170" i="62"/>
  <c r="Y170" i="62"/>
  <c r="V170" i="62"/>
  <c r="Q170" i="62"/>
  <c r="AE185" i="62"/>
  <c r="Y185" i="62"/>
  <c r="V185" i="62"/>
  <c r="Q185" i="62"/>
  <c r="Y186" i="62"/>
  <c r="AE186" i="62"/>
  <c r="V186" i="62"/>
  <c r="Q186" i="62"/>
  <c r="AE256" i="62"/>
  <c r="Y256" i="62"/>
  <c r="V256" i="62"/>
  <c r="Q256" i="62"/>
  <c r="AE272" i="62"/>
  <c r="Y272" i="62"/>
  <c r="V272" i="62"/>
  <c r="Q272" i="62"/>
  <c r="AE257" i="62"/>
  <c r="Y257" i="62"/>
  <c r="V257" i="62"/>
  <c r="Q257" i="62"/>
  <c r="AE273" i="62"/>
  <c r="Y273" i="62"/>
  <c r="V273" i="62"/>
  <c r="Q273" i="62"/>
  <c r="AE300" i="62"/>
  <c r="Y300" i="62"/>
  <c r="V300" i="62"/>
  <c r="Q300" i="62"/>
  <c r="AE316" i="62"/>
  <c r="Y316" i="62"/>
  <c r="V316" i="62"/>
  <c r="Q316" i="62"/>
  <c r="AE307" i="62"/>
  <c r="Y307" i="62"/>
  <c r="V307" i="62"/>
  <c r="Q307" i="62"/>
  <c r="AE328" i="62"/>
  <c r="Y328" i="62"/>
  <c r="V328" i="62"/>
  <c r="Q328" i="62"/>
  <c r="AE329" i="62"/>
  <c r="Y329" i="62"/>
  <c r="V329" i="62"/>
  <c r="Q329" i="62"/>
  <c r="AE354" i="62"/>
  <c r="Y354" i="62"/>
  <c r="V354" i="62"/>
  <c r="Q354" i="62"/>
  <c r="AE362" i="62"/>
  <c r="Y362" i="62"/>
  <c r="V362" i="62"/>
  <c r="Q362" i="62"/>
  <c r="AE367" i="62"/>
  <c r="Y367" i="62"/>
  <c r="AE368" i="62"/>
  <c r="Q367" i="62"/>
  <c r="V367" i="62"/>
  <c r="AE123" i="62"/>
  <c r="Y123" i="62"/>
  <c r="V123" i="62"/>
  <c r="Q123" i="62"/>
  <c r="AE139" i="62"/>
  <c r="Y139" i="62"/>
  <c r="V139" i="62"/>
  <c r="Q139" i="62"/>
  <c r="AE155" i="62"/>
  <c r="Y155" i="62"/>
  <c r="V155" i="62"/>
  <c r="Q155" i="62"/>
  <c r="AE171" i="62"/>
  <c r="Y171" i="62"/>
  <c r="V171" i="62"/>
  <c r="Q171" i="62"/>
  <c r="AE112" i="62"/>
  <c r="Y112" i="62"/>
  <c r="V112" i="62"/>
  <c r="Q112" i="62"/>
  <c r="AE128" i="62"/>
  <c r="Y128" i="62"/>
  <c r="V128" i="62"/>
  <c r="Q128" i="62"/>
  <c r="AE144" i="62"/>
  <c r="Y144" i="62"/>
  <c r="V144" i="62"/>
  <c r="Q144" i="62"/>
  <c r="AE160" i="62"/>
  <c r="Y160" i="62"/>
  <c r="V160" i="62"/>
  <c r="Q160" i="62"/>
  <c r="AE176" i="62"/>
  <c r="Y176" i="62"/>
  <c r="V176" i="62"/>
  <c r="Q176" i="62"/>
  <c r="AE191" i="62"/>
  <c r="Y191" i="62"/>
  <c r="V191" i="62"/>
  <c r="Q191" i="62"/>
  <c r="Y192" i="62"/>
  <c r="AE192" i="62"/>
  <c r="V192" i="62"/>
  <c r="Q192" i="62"/>
  <c r="AE262" i="62"/>
  <c r="Y262" i="62"/>
  <c r="V262" i="62"/>
  <c r="Q262" i="62"/>
  <c r="AE278" i="62"/>
  <c r="Y278" i="62"/>
  <c r="V278" i="62"/>
  <c r="Q278" i="62"/>
  <c r="AE259" i="62"/>
  <c r="Y259" i="62"/>
  <c r="V259" i="62"/>
  <c r="Q259" i="62"/>
  <c r="AE275" i="62"/>
  <c r="Y275" i="62"/>
  <c r="V275" i="62"/>
  <c r="Q275" i="62"/>
  <c r="AE298" i="62"/>
  <c r="Y298" i="62"/>
  <c r="V298" i="62"/>
  <c r="Q298" i="62"/>
  <c r="AE314" i="62"/>
  <c r="Y314" i="62"/>
  <c r="V314" i="62"/>
  <c r="Q314" i="62"/>
  <c r="AE309" i="62"/>
  <c r="Y309" i="62"/>
  <c r="V309" i="62"/>
  <c r="Q309" i="62"/>
  <c r="AE334" i="62"/>
  <c r="Y334" i="62"/>
  <c r="V334" i="62"/>
  <c r="Q334" i="62"/>
  <c r="AE335" i="62"/>
  <c r="Y335" i="62"/>
  <c r="V335" i="62"/>
  <c r="Q335" i="62"/>
  <c r="AE351" i="62"/>
  <c r="Y351" i="62"/>
  <c r="V351" i="62"/>
  <c r="Q351" i="62"/>
  <c r="Y361" i="62"/>
  <c r="AE361" i="62"/>
  <c r="V361" i="62"/>
  <c r="Q361" i="62"/>
  <c r="AC20" i="62"/>
  <c r="AA20" i="62"/>
  <c r="AD20" i="62"/>
  <c r="AC21" i="62"/>
  <c r="AA21" i="62"/>
  <c r="AD21" i="62"/>
  <c r="AC30" i="62"/>
  <c r="AA30" i="62"/>
  <c r="AD30" i="62"/>
  <c r="AC62" i="62"/>
  <c r="AA62" i="62"/>
  <c r="AD62" i="62"/>
  <c r="AC72" i="62"/>
  <c r="AA72" i="62"/>
  <c r="AD72" i="62"/>
  <c r="AC88" i="62"/>
  <c r="AA88" i="62"/>
  <c r="AD88" i="62"/>
  <c r="AA100" i="62"/>
  <c r="AA108" i="62"/>
  <c r="AC202" i="62"/>
  <c r="AA202" i="62"/>
  <c r="AD202" i="62"/>
  <c r="AC210" i="62"/>
  <c r="AA210" i="62"/>
  <c r="AD210" i="62"/>
  <c r="AC218" i="62"/>
  <c r="AA218" i="62"/>
  <c r="AD218" i="62"/>
  <c r="AC226" i="62"/>
  <c r="AA226" i="62"/>
  <c r="AD226" i="62"/>
  <c r="AC234" i="62"/>
  <c r="AA234" i="62"/>
  <c r="AD234" i="62"/>
  <c r="AC242" i="62"/>
  <c r="AA242" i="62"/>
  <c r="AD242" i="62"/>
  <c r="AA246" i="62"/>
  <c r="AA292" i="62"/>
  <c r="AB292" i="62"/>
  <c r="AD292" i="62" s="1"/>
  <c r="AA324" i="62"/>
  <c r="AB324" i="62"/>
  <c r="AD324" i="62" s="1"/>
  <c r="AA342" i="62"/>
  <c r="AA375" i="62"/>
  <c r="R103" i="62"/>
  <c r="T103" i="62" s="1"/>
  <c r="V68" i="56"/>
  <c r="Q68" i="56"/>
  <c r="R68" i="56" s="1"/>
  <c r="T68" i="56" s="1"/>
  <c r="V82" i="56"/>
  <c r="V16" i="56"/>
  <c r="K366" i="56"/>
  <c r="L366" i="56" s="1"/>
  <c r="M366" i="56" s="1"/>
  <c r="N366" i="56" s="1"/>
  <c r="O366" i="56" s="1"/>
  <c r="P366" i="56" s="1"/>
  <c r="K338" i="56"/>
  <c r="L338" i="56" s="1"/>
  <c r="M338" i="56" s="1"/>
  <c r="N338" i="56" s="1"/>
  <c r="O338" i="56" s="1"/>
  <c r="P338" i="56" s="1"/>
  <c r="K308" i="56"/>
  <c r="L308" i="56" s="1"/>
  <c r="M308" i="56" s="1"/>
  <c r="N308" i="56" s="1"/>
  <c r="O308" i="56" s="1"/>
  <c r="P308" i="56" s="1"/>
  <c r="Q308" i="56" s="1"/>
  <c r="K274" i="56"/>
  <c r="L274" i="56" s="1"/>
  <c r="M274" i="56" s="1"/>
  <c r="N274" i="56" s="1"/>
  <c r="O274" i="56" s="1"/>
  <c r="P274" i="56" s="1"/>
  <c r="K296" i="56"/>
  <c r="L296" i="56" s="1"/>
  <c r="M296" i="56" s="1"/>
  <c r="N296" i="56" s="1"/>
  <c r="O296" i="56" s="1"/>
  <c r="P296" i="56" s="1"/>
  <c r="K268" i="56"/>
  <c r="L268" i="56" s="1"/>
  <c r="M268" i="56" s="1"/>
  <c r="N268" i="56" s="1"/>
  <c r="O268" i="56" s="1"/>
  <c r="P268" i="56" s="1"/>
  <c r="K212" i="56"/>
  <c r="L212" i="56" s="1"/>
  <c r="M212" i="56" s="1"/>
  <c r="N212" i="56" s="1"/>
  <c r="O212" i="56" s="1"/>
  <c r="P212" i="56" s="1"/>
  <c r="K360" i="56"/>
  <c r="L360" i="56" s="1"/>
  <c r="M360" i="56" s="1"/>
  <c r="N360" i="56" s="1"/>
  <c r="O360" i="56" s="1"/>
  <c r="P360" i="56" s="1"/>
  <c r="K344" i="56"/>
  <c r="L344" i="56" s="1"/>
  <c r="M344" i="56" s="1"/>
  <c r="N344" i="56" s="1"/>
  <c r="O344" i="56" s="1"/>
  <c r="P344" i="56" s="1"/>
  <c r="K326" i="56"/>
  <c r="L326" i="56" s="1"/>
  <c r="M326" i="56" s="1"/>
  <c r="N326" i="56" s="1"/>
  <c r="O326" i="56" s="1"/>
  <c r="P326" i="56" s="1"/>
  <c r="K310" i="56"/>
  <c r="L310" i="56" s="1"/>
  <c r="M310" i="56" s="1"/>
  <c r="N310" i="56" s="1"/>
  <c r="O310" i="56" s="1"/>
  <c r="P310" i="56" s="1"/>
  <c r="K226" i="56"/>
  <c r="L226" i="56" s="1"/>
  <c r="M226" i="56" s="1"/>
  <c r="N226" i="56" s="1"/>
  <c r="O226" i="56" s="1"/>
  <c r="P226" i="56" s="1"/>
  <c r="K210" i="56"/>
  <c r="L210" i="56" s="1"/>
  <c r="M210" i="56" s="1"/>
  <c r="N210" i="56" s="1"/>
  <c r="O210" i="56" s="1"/>
  <c r="P210" i="56" s="1"/>
  <c r="K244" i="56"/>
  <c r="L244" i="56" s="1"/>
  <c r="M244" i="56" s="1"/>
  <c r="N244" i="56" s="1"/>
  <c r="O244" i="56" s="1"/>
  <c r="P244" i="56" s="1"/>
  <c r="K228" i="56"/>
  <c r="L228" i="56" s="1"/>
  <c r="M228" i="56" s="1"/>
  <c r="N228" i="56" s="1"/>
  <c r="O228" i="56" s="1"/>
  <c r="P228" i="56" s="1"/>
  <c r="Q228" i="56" s="1"/>
  <c r="K209" i="56"/>
  <c r="L209" i="56" s="1"/>
  <c r="M209" i="56" s="1"/>
  <c r="N209" i="56" s="1"/>
  <c r="O209" i="56" s="1"/>
  <c r="P209" i="56" s="1"/>
  <c r="K193" i="56"/>
  <c r="L193" i="56" s="1"/>
  <c r="M193" i="56" s="1"/>
  <c r="N193" i="56" s="1"/>
  <c r="O193" i="56" s="1"/>
  <c r="P193" i="56" s="1"/>
  <c r="K177" i="56"/>
  <c r="L177" i="56" s="1"/>
  <c r="M177" i="56" s="1"/>
  <c r="N177" i="56" s="1"/>
  <c r="O177" i="56" s="1"/>
  <c r="P177" i="56" s="1"/>
  <c r="K161" i="56"/>
  <c r="L161" i="56" s="1"/>
  <c r="M161" i="56" s="1"/>
  <c r="N161" i="56" s="1"/>
  <c r="O161" i="56" s="1"/>
  <c r="P161" i="56" s="1"/>
  <c r="K145" i="56"/>
  <c r="L145" i="56" s="1"/>
  <c r="M145" i="56" s="1"/>
  <c r="N145" i="56" s="1"/>
  <c r="O145" i="56" s="1"/>
  <c r="P145" i="56" s="1"/>
  <c r="AE99" i="56"/>
  <c r="AE106" i="56"/>
  <c r="W180" i="59"/>
  <c r="X180" i="59" s="1"/>
  <c r="Y180" i="59" s="1"/>
  <c r="W148" i="59"/>
  <c r="X148" i="59" s="1"/>
  <c r="Y148" i="59" s="1"/>
  <c r="W132" i="59"/>
  <c r="X132" i="59" s="1"/>
  <c r="Y132" i="59" s="1"/>
  <c r="W116" i="59"/>
  <c r="X116" i="59" s="1"/>
  <c r="Y116" i="59" s="1"/>
  <c r="W192" i="59"/>
  <c r="X192" i="59" s="1"/>
  <c r="Y192" i="59" s="1"/>
  <c r="W184" i="59"/>
  <c r="X184" i="59" s="1"/>
  <c r="Y184" i="59" s="1"/>
  <c r="W156" i="59"/>
  <c r="X156" i="59" s="1"/>
  <c r="Y156" i="59" s="1"/>
  <c r="W358" i="60"/>
  <c r="X358" i="60" s="1"/>
  <c r="L358" i="60"/>
  <c r="M358" i="60" s="1"/>
  <c r="N358" i="60" s="1"/>
  <c r="O358" i="60" s="1"/>
  <c r="P358" i="60" s="1"/>
  <c r="W350" i="60"/>
  <c r="X350" i="60" s="1"/>
  <c r="AE351" i="60" s="1"/>
  <c r="L350" i="60"/>
  <c r="M350" i="60" s="1"/>
  <c r="N350" i="60" s="1"/>
  <c r="O350" i="60" s="1"/>
  <c r="P350" i="60" s="1"/>
  <c r="L348" i="60"/>
  <c r="M348" i="60" s="1"/>
  <c r="N348" i="60" s="1"/>
  <c r="O348" i="60" s="1"/>
  <c r="P348" i="60" s="1"/>
  <c r="L322" i="60"/>
  <c r="M322" i="60" s="1"/>
  <c r="N322" i="60" s="1"/>
  <c r="O322" i="60" s="1"/>
  <c r="P322" i="60" s="1"/>
  <c r="L314" i="60"/>
  <c r="M314" i="60" s="1"/>
  <c r="N314" i="60" s="1"/>
  <c r="O314" i="60" s="1"/>
  <c r="P314" i="60" s="1"/>
  <c r="W317" i="60"/>
  <c r="X317" i="60" s="1"/>
  <c r="L317" i="60"/>
  <c r="M317" i="60" s="1"/>
  <c r="N317" i="60" s="1"/>
  <c r="O317" i="60" s="1"/>
  <c r="P317" i="60" s="1"/>
  <c r="L309" i="60"/>
  <c r="M309" i="60" s="1"/>
  <c r="N309" i="60" s="1"/>
  <c r="O309" i="60" s="1"/>
  <c r="P309" i="60" s="1"/>
  <c r="L301" i="60"/>
  <c r="M301" i="60" s="1"/>
  <c r="N301" i="60" s="1"/>
  <c r="O301" i="60" s="1"/>
  <c r="P301" i="60" s="1"/>
  <c r="L293" i="60"/>
  <c r="M293" i="60" s="1"/>
  <c r="N293" i="60" s="1"/>
  <c r="O293" i="60" s="1"/>
  <c r="P293" i="60" s="1"/>
  <c r="W306" i="60"/>
  <c r="X306" i="60" s="1"/>
  <c r="L306" i="60"/>
  <c r="M306" i="60" s="1"/>
  <c r="N306" i="60" s="1"/>
  <c r="O306" i="60" s="1"/>
  <c r="P306" i="60" s="1"/>
  <c r="W298" i="60"/>
  <c r="X298" i="60" s="1"/>
  <c r="L298" i="60"/>
  <c r="M298" i="60" s="1"/>
  <c r="N298" i="60" s="1"/>
  <c r="O298" i="60" s="1"/>
  <c r="P298" i="60" s="1"/>
  <c r="L255" i="60"/>
  <c r="M255" i="60" s="1"/>
  <c r="N255" i="60" s="1"/>
  <c r="O255" i="60" s="1"/>
  <c r="P255" i="60" s="1"/>
  <c r="W247" i="60"/>
  <c r="X247" i="60" s="1"/>
  <c r="L247" i="60"/>
  <c r="M247" i="60" s="1"/>
  <c r="N247" i="60" s="1"/>
  <c r="O247" i="60" s="1"/>
  <c r="P247" i="60" s="1"/>
  <c r="W239" i="60"/>
  <c r="X239" i="60" s="1"/>
  <c r="L239" i="60"/>
  <c r="M239" i="60" s="1"/>
  <c r="N239" i="60" s="1"/>
  <c r="O239" i="60" s="1"/>
  <c r="P239" i="60" s="1"/>
  <c r="L248" i="60"/>
  <c r="M248" i="60" s="1"/>
  <c r="N248" i="60" s="1"/>
  <c r="O248" i="60" s="1"/>
  <c r="P248" i="60" s="1"/>
  <c r="L240" i="60"/>
  <c r="M240" i="60" s="1"/>
  <c r="N240" i="60" s="1"/>
  <c r="O240" i="60" s="1"/>
  <c r="P240" i="60" s="1"/>
  <c r="L225" i="60"/>
  <c r="M225" i="60" s="1"/>
  <c r="N225" i="60" s="1"/>
  <c r="O225" i="60" s="1"/>
  <c r="P225" i="60" s="1"/>
  <c r="L217" i="60"/>
  <c r="M217" i="60" s="1"/>
  <c r="N217" i="60" s="1"/>
  <c r="O217" i="60" s="1"/>
  <c r="P217" i="60" s="1"/>
  <c r="L209" i="60"/>
  <c r="M209" i="60" s="1"/>
  <c r="N209" i="60" s="1"/>
  <c r="O209" i="60" s="1"/>
  <c r="P209" i="60" s="1"/>
  <c r="L201" i="60"/>
  <c r="M201" i="60" s="1"/>
  <c r="N201" i="60" s="1"/>
  <c r="O201" i="60" s="1"/>
  <c r="P201" i="60" s="1"/>
  <c r="W232" i="60"/>
  <c r="X232" i="60" s="1"/>
  <c r="L232" i="60"/>
  <c r="M232" i="60" s="1"/>
  <c r="N232" i="60" s="1"/>
  <c r="O232" i="60" s="1"/>
  <c r="P232" i="60" s="1"/>
  <c r="W224" i="60"/>
  <c r="X224" i="60" s="1"/>
  <c r="L224" i="60"/>
  <c r="M224" i="60" s="1"/>
  <c r="N224" i="60" s="1"/>
  <c r="O224" i="60" s="1"/>
  <c r="P224" i="60" s="1"/>
  <c r="W216" i="60"/>
  <c r="X216" i="60" s="1"/>
  <c r="L216" i="60"/>
  <c r="M216" i="60" s="1"/>
  <c r="N216" i="60" s="1"/>
  <c r="O216" i="60" s="1"/>
  <c r="P216" i="60" s="1"/>
  <c r="W208" i="60"/>
  <c r="X208" i="60" s="1"/>
  <c r="L208" i="60"/>
  <c r="M208" i="60" s="1"/>
  <c r="N208" i="60" s="1"/>
  <c r="O208" i="60" s="1"/>
  <c r="P208" i="60" s="1"/>
  <c r="Q208" i="60" s="1"/>
  <c r="W200" i="60"/>
  <c r="X200" i="60" s="1"/>
  <c r="L200" i="60"/>
  <c r="M200" i="60" s="1"/>
  <c r="N200" i="60" s="1"/>
  <c r="O200" i="60" s="1"/>
  <c r="P200" i="60" s="1"/>
  <c r="L181" i="60"/>
  <c r="M181" i="60" s="1"/>
  <c r="N181" i="60" s="1"/>
  <c r="O181" i="60" s="1"/>
  <c r="P181" i="60" s="1"/>
  <c r="L173" i="60"/>
  <c r="M173" i="60" s="1"/>
  <c r="N173" i="60" s="1"/>
  <c r="O173" i="60" s="1"/>
  <c r="P173" i="60" s="1"/>
  <c r="L165" i="60"/>
  <c r="M165" i="60" s="1"/>
  <c r="N165" i="60" s="1"/>
  <c r="O165" i="60" s="1"/>
  <c r="P165" i="60" s="1"/>
  <c r="L157" i="60"/>
  <c r="M157" i="60" s="1"/>
  <c r="N157" i="60" s="1"/>
  <c r="O157" i="60" s="1"/>
  <c r="P157" i="60" s="1"/>
  <c r="L149" i="60"/>
  <c r="M149" i="60" s="1"/>
  <c r="N149" i="60" s="1"/>
  <c r="O149" i="60" s="1"/>
  <c r="P149" i="60" s="1"/>
  <c r="L133" i="60"/>
  <c r="M133" i="60" s="1"/>
  <c r="N133" i="60" s="1"/>
  <c r="O133" i="60" s="1"/>
  <c r="P133" i="60" s="1"/>
  <c r="L117" i="60"/>
  <c r="M117" i="60" s="1"/>
  <c r="N117" i="60" s="1"/>
  <c r="O117" i="60" s="1"/>
  <c r="P117" i="60" s="1"/>
  <c r="Q177" i="60"/>
  <c r="Q172" i="60"/>
  <c r="Q140" i="60"/>
  <c r="V125" i="60"/>
  <c r="Q125" i="60"/>
  <c r="V105" i="60"/>
  <c r="V148" i="60"/>
  <c r="K362" i="60"/>
  <c r="L362" i="60" s="1"/>
  <c r="M362" i="60" s="1"/>
  <c r="N362" i="60" s="1"/>
  <c r="O362" i="60" s="1"/>
  <c r="P362" i="60" s="1"/>
  <c r="W362" i="60"/>
  <c r="X362" i="60" s="1"/>
  <c r="K340" i="60"/>
  <c r="L340" i="60" s="1"/>
  <c r="M340" i="60" s="1"/>
  <c r="N340" i="60" s="1"/>
  <c r="O340" i="60" s="1"/>
  <c r="P340" i="60" s="1"/>
  <c r="W340" i="60"/>
  <c r="X340" i="60" s="1"/>
  <c r="K329" i="60"/>
  <c r="L329" i="60" s="1"/>
  <c r="M329" i="60" s="1"/>
  <c r="N329" i="60" s="1"/>
  <c r="O329" i="60" s="1"/>
  <c r="P329" i="60" s="1"/>
  <c r="W329" i="60"/>
  <c r="X329" i="60" s="1"/>
  <c r="K287" i="60"/>
  <c r="L287" i="60" s="1"/>
  <c r="M287" i="60" s="1"/>
  <c r="N287" i="60" s="1"/>
  <c r="O287" i="60" s="1"/>
  <c r="P287" i="60" s="1"/>
  <c r="W287" i="60"/>
  <c r="X287" i="60" s="1"/>
  <c r="K278" i="60"/>
  <c r="L278" i="60" s="1"/>
  <c r="M278" i="60" s="1"/>
  <c r="N278" i="60" s="1"/>
  <c r="O278" i="60" s="1"/>
  <c r="P278" i="60" s="1"/>
  <c r="W278" i="60"/>
  <c r="X278" i="60" s="1"/>
  <c r="K270" i="60"/>
  <c r="L270" i="60" s="1"/>
  <c r="M270" i="60" s="1"/>
  <c r="N270" i="60" s="1"/>
  <c r="O270" i="60" s="1"/>
  <c r="P270" i="60" s="1"/>
  <c r="W270" i="60"/>
  <c r="X270" i="60" s="1"/>
  <c r="K262" i="60"/>
  <c r="L262" i="60" s="1"/>
  <c r="M262" i="60" s="1"/>
  <c r="N262" i="60" s="1"/>
  <c r="O262" i="60" s="1"/>
  <c r="P262" i="60" s="1"/>
  <c r="W262" i="60"/>
  <c r="X262" i="60" s="1"/>
  <c r="K292" i="60"/>
  <c r="L292" i="60" s="1"/>
  <c r="M292" i="60" s="1"/>
  <c r="N292" i="60" s="1"/>
  <c r="O292" i="60" s="1"/>
  <c r="P292" i="60" s="1"/>
  <c r="W292" i="60"/>
  <c r="X292" i="60" s="1"/>
  <c r="AE293" i="60" s="1"/>
  <c r="K103" i="60"/>
  <c r="L103" i="60" s="1"/>
  <c r="M103" i="60" s="1"/>
  <c r="N103" i="60" s="1"/>
  <c r="O103" i="60" s="1"/>
  <c r="P103" i="60" s="1"/>
  <c r="W103" i="60"/>
  <c r="X103" i="60" s="1"/>
  <c r="K186" i="60"/>
  <c r="L186" i="60" s="1"/>
  <c r="M186" i="60" s="1"/>
  <c r="N186" i="60" s="1"/>
  <c r="O186" i="60" s="1"/>
  <c r="P186" i="60" s="1"/>
  <c r="W186" i="60"/>
  <c r="X186" i="60" s="1"/>
  <c r="K170" i="60"/>
  <c r="L170" i="60" s="1"/>
  <c r="M170" i="60" s="1"/>
  <c r="N170" i="60" s="1"/>
  <c r="O170" i="60" s="1"/>
  <c r="P170" i="60" s="1"/>
  <c r="W170" i="60"/>
  <c r="X170" i="60" s="1"/>
  <c r="K154" i="60"/>
  <c r="L154" i="60" s="1"/>
  <c r="M154" i="60" s="1"/>
  <c r="N154" i="60" s="1"/>
  <c r="O154" i="60" s="1"/>
  <c r="P154" i="60" s="1"/>
  <c r="W154" i="60"/>
  <c r="X154" i="60" s="1"/>
  <c r="K138" i="60"/>
  <c r="L138" i="60" s="1"/>
  <c r="M138" i="60" s="1"/>
  <c r="N138" i="60" s="1"/>
  <c r="O138" i="60" s="1"/>
  <c r="P138" i="60" s="1"/>
  <c r="W138" i="60"/>
  <c r="X138" i="60" s="1"/>
  <c r="K122" i="60"/>
  <c r="L122" i="60" s="1"/>
  <c r="M122" i="60" s="1"/>
  <c r="N122" i="60" s="1"/>
  <c r="O122" i="60" s="1"/>
  <c r="P122" i="60" s="1"/>
  <c r="W122" i="60"/>
  <c r="X122" i="60" s="1"/>
  <c r="V93" i="60"/>
  <c r="Q93" i="60"/>
  <c r="V85" i="60"/>
  <c r="Q85" i="60"/>
  <c r="V77" i="60"/>
  <c r="Q77" i="60"/>
  <c r="V68" i="60"/>
  <c r="Q68" i="60"/>
  <c r="V60" i="60"/>
  <c r="Q60" i="60"/>
  <c r="V52" i="60"/>
  <c r="Q52" i="60"/>
  <c r="V44" i="60"/>
  <c r="Q44" i="60"/>
  <c r="V36" i="60"/>
  <c r="Q36" i="60"/>
  <c r="V28" i="60"/>
  <c r="Q28" i="60"/>
  <c r="V20" i="60"/>
  <c r="Q20" i="60"/>
  <c r="V12" i="60"/>
  <c r="Q12" i="60"/>
  <c r="V90" i="60"/>
  <c r="Q90" i="60"/>
  <c r="V82" i="60"/>
  <c r="Q82" i="60"/>
  <c r="V74" i="60"/>
  <c r="Q74" i="60"/>
  <c r="V65" i="60"/>
  <c r="Q65" i="60"/>
  <c r="V57" i="60"/>
  <c r="Q57" i="60"/>
  <c r="V49" i="60"/>
  <c r="Q49" i="60"/>
  <c r="V41" i="60"/>
  <c r="Q41" i="60"/>
  <c r="V33" i="60"/>
  <c r="Q33" i="60"/>
  <c r="V25" i="60"/>
  <c r="Q25" i="60"/>
  <c r="V17" i="60"/>
  <c r="Q17" i="60"/>
  <c r="K369" i="60"/>
  <c r="L369" i="60" s="1"/>
  <c r="M369" i="60" s="1"/>
  <c r="N369" i="60" s="1"/>
  <c r="O369" i="60" s="1"/>
  <c r="P369" i="60" s="1"/>
  <c r="W369" i="60"/>
  <c r="X369" i="60" s="1"/>
  <c r="K361" i="60"/>
  <c r="L361" i="60" s="1"/>
  <c r="M361" i="60" s="1"/>
  <c r="N361" i="60" s="1"/>
  <c r="O361" i="60" s="1"/>
  <c r="P361" i="60" s="1"/>
  <c r="W361" i="60"/>
  <c r="X361" i="60" s="1"/>
  <c r="K334" i="60"/>
  <c r="L334" i="60" s="1"/>
  <c r="M334" i="60" s="1"/>
  <c r="N334" i="60" s="1"/>
  <c r="O334" i="60" s="1"/>
  <c r="P334" i="60" s="1"/>
  <c r="W334" i="60"/>
  <c r="X334" i="60" s="1"/>
  <c r="K326" i="60"/>
  <c r="L326" i="60" s="1"/>
  <c r="M326" i="60" s="1"/>
  <c r="N326" i="60" s="1"/>
  <c r="O326" i="60" s="1"/>
  <c r="P326" i="60" s="1"/>
  <c r="W326" i="60"/>
  <c r="X326" i="60" s="1"/>
  <c r="K283" i="60"/>
  <c r="L283" i="60" s="1"/>
  <c r="M283" i="60" s="1"/>
  <c r="N283" i="60" s="1"/>
  <c r="O283" i="60" s="1"/>
  <c r="P283" i="60" s="1"/>
  <c r="W283" i="60"/>
  <c r="X283" i="60" s="1"/>
  <c r="K275" i="60"/>
  <c r="L275" i="60" s="1"/>
  <c r="M275" i="60" s="1"/>
  <c r="N275" i="60" s="1"/>
  <c r="O275" i="60" s="1"/>
  <c r="P275" i="60" s="1"/>
  <c r="W275" i="60"/>
  <c r="X275" i="60" s="1"/>
  <c r="K267" i="60"/>
  <c r="L267" i="60" s="1"/>
  <c r="M267" i="60" s="1"/>
  <c r="N267" i="60" s="1"/>
  <c r="O267" i="60" s="1"/>
  <c r="P267" i="60" s="1"/>
  <c r="W267" i="60"/>
  <c r="X267" i="60" s="1"/>
  <c r="K259" i="60"/>
  <c r="L259" i="60" s="1"/>
  <c r="M259" i="60" s="1"/>
  <c r="N259" i="60" s="1"/>
  <c r="O259" i="60" s="1"/>
  <c r="P259" i="60" s="1"/>
  <c r="W259" i="60"/>
  <c r="X259" i="60" s="1"/>
  <c r="K197" i="60"/>
  <c r="L197" i="60" s="1"/>
  <c r="M197" i="60" s="1"/>
  <c r="N197" i="60" s="1"/>
  <c r="O197" i="60" s="1"/>
  <c r="P197" i="60" s="1"/>
  <c r="W197" i="60"/>
  <c r="X197" i="60" s="1"/>
  <c r="K100" i="60"/>
  <c r="L100" i="60" s="1"/>
  <c r="M100" i="60" s="1"/>
  <c r="N100" i="60" s="1"/>
  <c r="O100" i="60" s="1"/>
  <c r="P100" i="60" s="1"/>
  <c r="W100" i="60"/>
  <c r="X100" i="60" s="1"/>
  <c r="Y374" i="60"/>
  <c r="AE375" i="60"/>
  <c r="Z356" i="60"/>
  <c r="AB356" i="60" s="1"/>
  <c r="AE345" i="60"/>
  <c r="Z315" i="60"/>
  <c r="AB315" i="60" s="1"/>
  <c r="Z311" i="60"/>
  <c r="AB311" i="60" s="1"/>
  <c r="Z307" i="60"/>
  <c r="AB307" i="60" s="1"/>
  <c r="Z227" i="60"/>
  <c r="AB227" i="60" s="1"/>
  <c r="Z203" i="60"/>
  <c r="AB203" i="60" s="1"/>
  <c r="Y185" i="60"/>
  <c r="AE161" i="60"/>
  <c r="Y161" i="60"/>
  <c r="AE153" i="60"/>
  <c r="Y153" i="60"/>
  <c r="Y145" i="60"/>
  <c r="AE121" i="60"/>
  <c r="AE113" i="60"/>
  <c r="Y113" i="60"/>
  <c r="Z94" i="60"/>
  <c r="AB94" i="60" s="1"/>
  <c r="Z86" i="60"/>
  <c r="AB86" i="60" s="1"/>
  <c r="Z82" i="60"/>
  <c r="AB82" i="60" s="1"/>
  <c r="Z74" i="60"/>
  <c r="AB74" i="60" s="1"/>
  <c r="Z62" i="60"/>
  <c r="AB62" i="60" s="1"/>
  <c r="Z46" i="60"/>
  <c r="AB46" i="60" s="1"/>
  <c r="Z42" i="60"/>
  <c r="AB42" i="60" s="1"/>
  <c r="Z30" i="60"/>
  <c r="AB30" i="60" s="1"/>
  <c r="Z22" i="60"/>
  <c r="AB22" i="60" s="1"/>
  <c r="Z14" i="60"/>
  <c r="AB14" i="60" s="1"/>
  <c r="Z376" i="60"/>
  <c r="AB376" i="60" s="1"/>
  <c r="Z316" i="60"/>
  <c r="AB316" i="60" s="1"/>
  <c r="Z254" i="60"/>
  <c r="AB254" i="60" s="1"/>
  <c r="Z220" i="60"/>
  <c r="AB220" i="60" s="1"/>
  <c r="Z168" i="60"/>
  <c r="AB168" i="60" s="1"/>
  <c r="Z136" i="60"/>
  <c r="AB136" i="60" s="1"/>
  <c r="Z95" i="60"/>
  <c r="AB95" i="60" s="1"/>
  <c r="Z89" i="60"/>
  <c r="AB89" i="60" s="1"/>
  <c r="Z81" i="60"/>
  <c r="AB81" i="60" s="1"/>
  <c r="Z73" i="60"/>
  <c r="AB73" i="60" s="1"/>
  <c r="Z57" i="60"/>
  <c r="AB57" i="60" s="1"/>
  <c r="Z49" i="60"/>
  <c r="AB49" i="60" s="1"/>
  <c r="Q315" i="60"/>
  <c r="Q245" i="60"/>
  <c r="Q187" i="60"/>
  <c r="Q107" i="60"/>
  <c r="V95" i="60"/>
  <c r="Q95" i="60"/>
  <c r="V91" i="60"/>
  <c r="Q91" i="60"/>
  <c r="V87" i="60"/>
  <c r="Q87" i="60"/>
  <c r="V83" i="60"/>
  <c r="Q83" i="60"/>
  <c r="V79" i="60"/>
  <c r="Q79" i="60"/>
  <c r="V75" i="60"/>
  <c r="Q75" i="60"/>
  <c r="Q71" i="60"/>
  <c r="V71" i="60"/>
  <c r="V66" i="60"/>
  <c r="Q66" i="60"/>
  <c r="V62" i="60"/>
  <c r="Q62" i="60"/>
  <c r="V58" i="60"/>
  <c r="Q58" i="60"/>
  <c r="V54" i="60"/>
  <c r="Q54" i="60"/>
  <c r="V50" i="60"/>
  <c r="Q50" i="60"/>
  <c r="V46" i="60"/>
  <c r="Q46" i="60"/>
  <c r="V42" i="60"/>
  <c r="Q42" i="60"/>
  <c r="V38" i="60"/>
  <c r="Q38" i="60"/>
  <c r="V34" i="60"/>
  <c r="Q34" i="60"/>
  <c r="V30" i="60"/>
  <c r="Q30" i="60"/>
  <c r="V26" i="60"/>
  <c r="Q26" i="60"/>
  <c r="V22" i="60"/>
  <c r="Q22" i="60"/>
  <c r="V18" i="60"/>
  <c r="Q18" i="60"/>
  <c r="V14" i="60"/>
  <c r="Q14" i="60"/>
  <c r="V96" i="60"/>
  <c r="Q96" i="60"/>
  <c r="V92" i="60"/>
  <c r="Q92" i="60"/>
  <c r="V88" i="60"/>
  <c r="Q88" i="60"/>
  <c r="V84" i="60"/>
  <c r="Q84" i="60"/>
  <c r="V80" i="60"/>
  <c r="Q80" i="60"/>
  <c r="V76" i="60"/>
  <c r="Q76" i="60"/>
  <c r="V72" i="60"/>
  <c r="Q72" i="60"/>
  <c r="V67" i="60"/>
  <c r="Q67" i="60"/>
  <c r="V63" i="60"/>
  <c r="Q63" i="60"/>
  <c r="V59" i="60"/>
  <c r="Q59" i="60"/>
  <c r="V55" i="60"/>
  <c r="Q55" i="60"/>
  <c r="V51" i="60"/>
  <c r="Q51" i="60"/>
  <c r="V47" i="60"/>
  <c r="Q47" i="60"/>
  <c r="V43" i="60"/>
  <c r="Q43" i="60"/>
  <c r="V39" i="60"/>
  <c r="Q39" i="60"/>
  <c r="V35" i="60"/>
  <c r="Q35" i="60"/>
  <c r="V31" i="60"/>
  <c r="Q31" i="60"/>
  <c r="V27" i="60"/>
  <c r="Q27" i="60"/>
  <c r="V23" i="60"/>
  <c r="Q23" i="60"/>
  <c r="V19" i="60"/>
  <c r="Q19" i="60"/>
  <c r="V15" i="60"/>
  <c r="Q15" i="60"/>
  <c r="Q11" i="60"/>
  <c r="Q371" i="60"/>
  <c r="Q355" i="60"/>
  <c r="Q351" i="60"/>
  <c r="Q345" i="60"/>
  <c r="Q321" i="60"/>
  <c r="V305" i="60"/>
  <c r="Q305" i="60"/>
  <c r="Q297" i="60"/>
  <c r="Q243" i="60"/>
  <c r="Q252" i="60"/>
  <c r="V213" i="60"/>
  <c r="Q236" i="60"/>
  <c r="Q204" i="60"/>
  <c r="Q161" i="60"/>
  <c r="Q153" i="60"/>
  <c r="Q137" i="60"/>
  <c r="Q121" i="60"/>
  <c r="Q144" i="60"/>
  <c r="Z346" i="60"/>
  <c r="AB346" i="60" s="1"/>
  <c r="Z304" i="60"/>
  <c r="AB304" i="60" s="1"/>
  <c r="Z296" i="60"/>
  <c r="AB296" i="60" s="1"/>
  <c r="Z242" i="60"/>
  <c r="AB242" i="60" s="1"/>
  <c r="Z234" i="60"/>
  <c r="AB234" i="60" s="1"/>
  <c r="Z226" i="60"/>
  <c r="AB226" i="60" s="1"/>
  <c r="Z218" i="60"/>
  <c r="AB218" i="60" s="1"/>
  <c r="Z202" i="60"/>
  <c r="AB202" i="60" s="1"/>
  <c r="Z190" i="60"/>
  <c r="Z120" i="60"/>
  <c r="AB120" i="60" s="1"/>
  <c r="Z11" i="60"/>
  <c r="AB11" i="60" s="1"/>
  <c r="Z91" i="60"/>
  <c r="AB91" i="60" s="1"/>
  <c r="Z83" i="60"/>
  <c r="AB83" i="60" s="1"/>
  <c r="Z75" i="60"/>
  <c r="AB75" i="60" s="1"/>
  <c r="Z71" i="60"/>
  <c r="AB71" i="60" s="1"/>
  <c r="Z67" i="60"/>
  <c r="AB67" i="60" s="1"/>
  <c r="Z59" i="60"/>
  <c r="AB59" i="60" s="1"/>
  <c r="Z51" i="60"/>
  <c r="AB51" i="60" s="1"/>
  <c r="Z43" i="60"/>
  <c r="AB43" i="60" s="1"/>
  <c r="Z35" i="60"/>
  <c r="AB35" i="60" s="1"/>
  <c r="Z27" i="60"/>
  <c r="AB27" i="60" s="1"/>
  <c r="Z19" i="60"/>
  <c r="AB19" i="60" s="1"/>
  <c r="K363" i="60"/>
  <c r="L363" i="60" s="1"/>
  <c r="M363" i="60" s="1"/>
  <c r="N363" i="60" s="1"/>
  <c r="O363" i="60" s="1"/>
  <c r="P363" i="60" s="1"/>
  <c r="W363" i="60"/>
  <c r="X363" i="60" s="1"/>
  <c r="K339" i="60"/>
  <c r="L339" i="60" s="1"/>
  <c r="M339" i="60" s="1"/>
  <c r="N339" i="60" s="1"/>
  <c r="O339" i="60" s="1"/>
  <c r="P339" i="60" s="1"/>
  <c r="W339" i="60"/>
  <c r="X339" i="60" s="1"/>
  <c r="K333" i="60"/>
  <c r="L333" i="60" s="1"/>
  <c r="M333" i="60" s="1"/>
  <c r="N333" i="60" s="1"/>
  <c r="O333" i="60" s="1"/>
  <c r="P333" i="60" s="1"/>
  <c r="W333" i="60"/>
  <c r="X333" i="60" s="1"/>
  <c r="K325" i="60"/>
  <c r="L325" i="60" s="1"/>
  <c r="M325" i="60" s="1"/>
  <c r="N325" i="60" s="1"/>
  <c r="O325" i="60" s="1"/>
  <c r="P325" i="60" s="1"/>
  <c r="W325" i="60"/>
  <c r="X325" i="60" s="1"/>
  <c r="K282" i="60"/>
  <c r="L282" i="60" s="1"/>
  <c r="M282" i="60" s="1"/>
  <c r="N282" i="60" s="1"/>
  <c r="O282" i="60" s="1"/>
  <c r="P282" i="60" s="1"/>
  <c r="W282" i="60"/>
  <c r="X282" i="60" s="1"/>
  <c r="K274" i="60"/>
  <c r="L274" i="60" s="1"/>
  <c r="M274" i="60" s="1"/>
  <c r="N274" i="60" s="1"/>
  <c r="O274" i="60" s="1"/>
  <c r="P274" i="60" s="1"/>
  <c r="W274" i="60"/>
  <c r="X274" i="60" s="1"/>
  <c r="K266" i="60"/>
  <c r="L266" i="60" s="1"/>
  <c r="M266" i="60" s="1"/>
  <c r="N266" i="60" s="1"/>
  <c r="O266" i="60" s="1"/>
  <c r="P266" i="60" s="1"/>
  <c r="W266" i="60"/>
  <c r="X266" i="60" s="1"/>
  <c r="K258" i="60"/>
  <c r="L258" i="60" s="1"/>
  <c r="M258" i="60" s="1"/>
  <c r="N258" i="60" s="1"/>
  <c r="O258" i="60" s="1"/>
  <c r="P258" i="60" s="1"/>
  <c r="W258" i="60"/>
  <c r="X258" i="60" s="1"/>
  <c r="K195" i="60"/>
  <c r="L195" i="60" s="1"/>
  <c r="M195" i="60" s="1"/>
  <c r="N195" i="60" s="1"/>
  <c r="O195" i="60" s="1"/>
  <c r="P195" i="60" s="1"/>
  <c r="W195" i="60"/>
  <c r="X195" i="60" s="1"/>
  <c r="K99" i="60"/>
  <c r="L99" i="60" s="1"/>
  <c r="M99" i="60" s="1"/>
  <c r="N99" i="60" s="1"/>
  <c r="O99" i="60" s="1"/>
  <c r="P99" i="60" s="1"/>
  <c r="W99" i="60"/>
  <c r="X99" i="60" s="1"/>
  <c r="K178" i="60"/>
  <c r="L178" i="60" s="1"/>
  <c r="M178" i="60" s="1"/>
  <c r="N178" i="60" s="1"/>
  <c r="O178" i="60" s="1"/>
  <c r="P178" i="60" s="1"/>
  <c r="W178" i="60"/>
  <c r="X178" i="60" s="1"/>
  <c r="K162" i="60"/>
  <c r="L162" i="60" s="1"/>
  <c r="M162" i="60" s="1"/>
  <c r="N162" i="60" s="1"/>
  <c r="O162" i="60" s="1"/>
  <c r="P162" i="60" s="1"/>
  <c r="W162" i="60"/>
  <c r="X162" i="60" s="1"/>
  <c r="K146" i="60"/>
  <c r="L146" i="60" s="1"/>
  <c r="M146" i="60" s="1"/>
  <c r="N146" i="60" s="1"/>
  <c r="O146" i="60" s="1"/>
  <c r="P146" i="60" s="1"/>
  <c r="W146" i="60"/>
  <c r="X146" i="60" s="1"/>
  <c r="K130" i="60"/>
  <c r="L130" i="60" s="1"/>
  <c r="M130" i="60" s="1"/>
  <c r="N130" i="60" s="1"/>
  <c r="O130" i="60" s="1"/>
  <c r="P130" i="60" s="1"/>
  <c r="W130" i="60"/>
  <c r="X130" i="60" s="1"/>
  <c r="K114" i="60"/>
  <c r="L114" i="60" s="1"/>
  <c r="M114" i="60" s="1"/>
  <c r="N114" i="60" s="1"/>
  <c r="O114" i="60" s="1"/>
  <c r="P114" i="60" s="1"/>
  <c r="W114" i="60"/>
  <c r="X114" i="60" s="1"/>
  <c r="K106" i="60"/>
  <c r="L106" i="60" s="1"/>
  <c r="M106" i="60" s="1"/>
  <c r="N106" i="60" s="1"/>
  <c r="O106" i="60" s="1"/>
  <c r="P106" i="60" s="1"/>
  <c r="W106" i="60"/>
  <c r="X106" i="60" s="1"/>
  <c r="V89" i="60"/>
  <c r="Q89" i="60"/>
  <c r="V81" i="60"/>
  <c r="Q81" i="60"/>
  <c r="V73" i="60"/>
  <c r="Q73" i="60"/>
  <c r="V64" i="60"/>
  <c r="Q64" i="60"/>
  <c r="V56" i="60"/>
  <c r="Q56" i="60"/>
  <c r="V48" i="60"/>
  <c r="Q48" i="60"/>
  <c r="V40" i="60"/>
  <c r="Q40" i="60"/>
  <c r="V32" i="60"/>
  <c r="Q32" i="60"/>
  <c r="V24" i="60"/>
  <c r="Q24" i="60"/>
  <c r="V16" i="60"/>
  <c r="Q16" i="60"/>
  <c r="V94" i="60"/>
  <c r="Q94" i="60"/>
  <c r="V86" i="60"/>
  <c r="Q86" i="60"/>
  <c r="V78" i="60"/>
  <c r="Q78" i="60"/>
  <c r="V69" i="60"/>
  <c r="Q69" i="60"/>
  <c r="V61" i="60"/>
  <c r="Q61" i="60"/>
  <c r="V53" i="60"/>
  <c r="Q53" i="60"/>
  <c r="V45" i="60"/>
  <c r="Q45" i="60"/>
  <c r="V37" i="60"/>
  <c r="Q37" i="60"/>
  <c r="V29" i="60"/>
  <c r="Q29" i="60"/>
  <c r="V21" i="60"/>
  <c r="Q21" i="60"/>
  <c r="V13" i="60"/>
  <c r="Q13" i="60"/>
  <c r="K368" i="60"/>
  <c r="L368" i="60" s="1"/>
  <c r="M368" i="60" s="1"/>
  <c r="N368" i="60" s="1"/>
  <c r="O368" i="60" s="1"/>
  <c r="P368" i="60" s="1"/>
  <c r="W368" i="60"/>
  <c r="X368" i="60" s="1"/>
  <c r="K337" i="60"/>
  <c r="L337" i="60" s="1"/>
  <c r="M337" i="60" s="1"/>
  <c r="N337" i="60" s="1"/>
  <c r="O337" i="60" s="1"/>
  <c r="P337" i="60" s="1"/>
  <c r="W337" i="60"/>
  <c r="X337" i="60" s="1"/>
  <c r="K330" i="60"/>
  <c r="L330" i="60" s="1"/>
  <c r="M330" i="60" s="1"/>
  <c r="N330" i="60" s="1"/>
  <c r="O330" i="60" s="1"/>
  <c r="P330" i="60" s="1"/>
  <c r="W330" i="60"/>
  <c r="X330" i="60" s="1"/>
  <c r="K289" i="60"/>
  <c r="L289" i="60" s="1"/>
  <c r="M289" i="60" s="1"/>
  <c r="N289" i="60" s="1"/>
  <c r="O289" i="60" s="1"/>
  <c r="P289" i="60" s="1"/>
  <c r="W289" i="60"/>
  <c r="X289" i="60" s="1"/>
  <c r="K279" i="60"/>
  <c r="L279" i="60" s="1"/>
  <c r="M279" i="60" s="1"/>
  <c r="N279" i="60" s="1"/>
  <c r="O279" i="60" s="1"/>
  <c r="P279" i="60" s="1"/>
  <c r="W279" i="60"/>
  <c r="X279" i="60" s="1"/>
  <c r="K271" i="60"/>
  <c r="L271" i="60" s="1"/>
  <c r="M271" i="60" s="1"/>
  <c r="N271" i="60" s="1"/>
  <c r="O271" i="60" s="1"/>
  <c r="P271" i="60" s="1"/>
  <c r="W271" i="60"/>
  <c r="X271" i="60" s="1"/>
  <c r="K263" i="60"/>
  <c r="L263" i="60" s="1"/>
  <c r="M263" i="60" s="1"/>
  <c r="N263" i="60" s="1"/>
  <c r="O263" i="60" s="1"/>
  <c r="P263" i="60" s="1"/>
  <c r="W263" i="60"/>
  <c r="X263" i="60" s="1"/>
  <c r="K290" i="60"/>
  <c r="L290" i="60" s="1"/>
  <c r="M290" i="60" s="1"/>
  <c r="N290" i="60" s="1"/>
  <c r="O290" i="60" s="1"/>
  <c r="P290" i="60" s="1"/>
  <c r="W290" i="60"/>
  <c r="X290" i="60" s="1"/>
  <c r="K189" i="60"/>
  <c r="L189" i="60" s="1"/>
  <c r="M189" i="60" s="1"/>
  <c r="N189" i="60" s="1"/>
  <c r="O189" i="60" s="1"/>
  <c r="P189" i="60" s="1"/>
  <c r="W189" i="60"/>
  <c r="X189" i="60" s="1"/>
  <c r="K196" i="60"/>
  <c r="L196" i="60" s="1"/>
  <c r="M196" i="60" s="1"/>
  <c r="N196" i="60" s="1"/>
  <c r="O196" i="60" s="1"/>
  <c r="P196" i="60" s="1"/>
  <c r="W196" i="60"/>
  <c r="X196" i="60" s="1"/>
  <c r="Y351" i="60"/>
  <c r="Z323" i="60"/>
  <c r="AB323" i="60" s="1"/>
  <c r="Z249" i="60"/>
  <c r="AB249" i="60" s="1"/>
  <c r="Z241" i="60"/>
  <c r="AB241" i="60" s="1"/>
  <c r="Z211" i="60"/>
  <c r="AB211" i="60" s="1"/>
  <c r="Y173" i="60"/>
  <c r="AE157" i="60"/>
  <c r="Y157" i="60"/>
  <c r="AE141" i="60"/>
  <c r="Y141" i="60"/>
  <c r="AE125" i="60"/>
  <c r="AE109" i="60"/>
  <c r="Y109" i="60"/>
  <c r="Z90" i="60"/>
  <c r="AB90" i="60" s="1"/>
  <c r="Z78" i="60"/>
  <c r="AB78" i="60" s="1"/>
  <c r="Z66" i="60"/>
  <c r="AB66" i="60" s="1"/>
  <c r="Z58" i="60"/>
  <c r="AB58" i="60" s="1"/>
  <c r="Z54" i="60"/>
  <c r="AB54" i="60" s="1"/>
  <c r="Z50" i="60"/>
  <c r="AB50" i="60" s="1"/>
  <c r="Z38" i="60"/>
  <c r="AB38" i="60" s="1"/>
  <c r="Z34" i="60"/>
  <c r="AB34" i="60" s="1"/>
  <c r="Z26" i="60"/>
  <c r="AB26" i="60" s="1"/>
  <c r="Z18" i="60"/>
  <c r="AB18" i="60" s="1"/>
  <c r="Z370" i="60"/>
  <c r="AB370" i="60" s="1"/>
  <c r="Z349" i="60"/>
  <c r="AB349" i="60" s="1"/>
  <c r="Z228" i="60"/>
  <c r="AB228" i="60" s="1"/>
  <c r="Z212" i="60"/>
  <c r="AB212" i="60" s="1"/>
  <c r="Z204" i="60"/>
  <c r="AB204" i="60" s="1"/>
  <c r="Z184" i="60"/>
  <c r="AB184" i="60" s="1"/>
  <c r="Z152" i="60"/>
  <c r="AB152" i="60" s="1"/>
  <c r="Z124" i="60"/>
  <c r="AB124" i="60" s="1"/>
  <c r="Z108" i="60"/>
  <c r="AB108" i="60" s="1"/>
  <c r="Z65" i="60"/>
  <c r="AB65" i="60" s="1"/>
  <c r="Z41" i="60"/>
  <c r="AB41" i="60" s="1"/>
  <c r="Z33" i="60"/>
  <c r="AB33" i="60" s="1"/>
  <c r="Z25" i="60"/>
  <c r="AB25" i="60" s="1"/>
  <c r="Z17" i="60"/>
  <c r="AB17" i="60" s="1"/>
  <c r="Q353" i="60"/>
  <c r="V346" i="60"/>
  <c r="K367" i="60"/>
  <c r="L367" i="60" s="1"/>
  <c r="M367" i="60" s="1"/>
  <c r="N367" i="60" s="1"/>
  <c r="O367" i="60" s="1"/>
  <c r="P367" i="60" s="1"/>
  <c r="W367" i="60"/>
  <c r="X367" i="60" s="1"/>
  <c r="K366" i="60"/>
  <c r="L366" i="60" s="1"/>
  <c r="M366" i="60" s="1"/>
  <c r="N366" i="60" s="1"/>
  <c r="O366" i="60" s="1"/>
  <c r="P366" i="60" s="1"/>
  <c r="W366" i="60"/>
  <c r="X366" i="60" s="1"/>
  <c r="K360" i="60"/>
  <c r="L360" i="60" s="1"/>
  <c r="M360" i="60" s="1"/>
  <c r="N360" i="60" s="1"/>
  <c r="O360" i="60" s="1"/>
  <c r="P360" i="60" s="1"/>
  <c r="W360" i="60"/>
  <c r="X360" i="60" s="1"/>
  <c r="K335" i="60"/>
  <c r="L335" i="60" s="1"/>
  <c r="M335" i="60" s="1"/>
  <c r="N335" i="60" s="1"/>
  <c r="O335" i="60" s="1"/>
  <c r="P335" i="60" s="1"/>
  <c r="W335" i="60"/>
  <c r="X335" i="60" s="1"/>
  <c r="K336" i="60"/>
  <c r="L336" i="60" s="1"/>
  <c r="M336" i="60" s="1"/>
  <c r="N336" i="60" s="1"/>
  <c r="O336" i="60" s="1"/>
  <c r="P336" i="60" s="1"/>
  <c r="W336" i="60"/>
  <c r="X336" i="60" s="1"/>
  <c r="K331" i="60"/>
  <c r="L331" i="60" s="1"/>
  <c r="M331" i="60" s="1"/>
  <c r="N331" i="60" s="1"/>
  <c r="O331" i="60" s="1"/>
  <c r="P331" i="60" s="1"/>
  <c r="W331" i="60"/>
  <c r="X331" i="60" s="1"/>
  <c r="K327" i="60"/>
  <c r="L327" i="60" s="1"/>
  <c r="M327" i="60" s="1"/>
  <c r="N327" i="60" s="1"/>
  <c r="O327" i="60" s="1"/>
  <c r="P327" i="60" s="1"/>
  <c r="W327" i="60"/>
  <c r="X327" i="60" s="1"/>
  <c r="K291" i="60"/>
  <c r="L291" i="60" s="1"/>
  <c r="M291" i="60" s="1"/>
  <c r="N291" i="60" s="1"/>
  <c r="O291" i="60" s="1"/>
  <c r="P291" i="60" s="1"/>
  <c r="W291" i="60"/>
  <c r="X291" i="60" s="1"/>
  <c r="K284" i="60"/>
  <c r="L284" i="60" s="1"/>
  <c r="M284" i="60" s="1"/>
  <c r="N284" i="60" s="1"/>
  <c r="O284" i="60" s="1"/>
  <c r="P284" i="60" s="1"/>
  <c r="W284" i="60"/>
  <c r="X284" i="60" s="1"/>
  <c r="K280" i="60"/>
  <c r="L280" i="60" s="1"/>
  <c r="M280" i="60" s="1"/>
  <c r="N280" i="60" s="1"/>
  <c r="O280" i="60" s="1"/>
  <c r="P280" i="60" s="1"/>
  <c r="W280" i="60"/>
  <c r="X280" i="60" s="1"/>
  <c r="K276" i="60"/>
  <c r="L276" i="60" s="1"/>
  <c r="M276" i="60" s="1"/>
  <c r="N276" i="60" s="1"/>
  <c r="O276" i="60" s="1"/>
  <c r="P276" i="60" s="1"/>
  <c r="W276" i="60"/>
  <c r="X276" i="60" s="1"/>
  <c r="K272" i="60"/>
  <c r="L272" i="60" s="1"/>
  <c r="M272" i="60" s="1"/>
  <c r="N272" i="60" s="1"/>
  <c r="O272" i="60" s="1"/>
  <c r="P272" i="60" s="1"/>
  <c r="W272" i="60"/>
  <c r="X272" i="60" s="1"/>
  <c r="K268" i="60"/>
  <c r="L268" i="60" s="1"/>
  <c r="M268" i="60" s="1"/>
  <c r="N268" i="60" s="1"/>
  <c r="O268" i="60" s="1"/>
  <c r="P268" i="60" s="1"/>
  <c r="W268" i="60"/>
  <c r="X268" i="60" s="1"/>
  <c r="K264" i="60"/>
  <c r="L264" i="60" s="1"/>
  <c r="M264" i="60" s="1"/>
  <c r="N264" i="60" s="1"/>
  <c r="O264" i="60" s="1"/>
  <c r="P264" i="60" s="1"/>
  <c r="W264" i="60"/>
  <c r="X264" i="60" s="1"/>
  <c r="K260" i="60"/>
  <c r="L260" i="60" s="1"/>
  <c r="M260" i="60" s="1"/>
  <c r="N260" i="60" s="1"/>
  <c r="O260" i="60" s="1"/>
  <c r="P260" i="60" s="1"/>
  <c r="W260" i="60"/>
  <c r="X260" i="60" s="1"/>
  <c r="K256" i="60"/>
  <c r="L256" i="60" s="1"/>
  <c r="M256" i="60" s="1"/>
  <c r="N256" i="60" s="1"/>
  <c r="O256" i="60" s="1"/>
  <c r="P256" i="60" s="1"/>
  <c r="W256" i="60"/>
  <c r="X256" i="60" s="1"/>
  <c r="K288" i="60"/>
  <c r="L288" i="60" s="1"/>
  <c r="M288" i="60" s="1"/>
  <c r="N288" i="60" s="1"/>
  <c r="O288" i="60" s="1"/>
  <c r="P288" i="60" s="1"/>
  <c r="W288" i="60"/>
  <c r="X288" i="60" s="1"/>
  <c r="K191" i="60"/>
  <c r="L191" i="60" s="1"/>
  <c r="M191" i="60" s="1"/>
  <c r="N191" i="60" s="1"/>
  <c r="O191" i="60" s="1"/>
  <c r="P191" i="60" s="1"/>
  <c r="W191" i="60"/>
  <c r="X191" i="60" s="1"/>
  <c r="K101" i="60"/>
  <c r="L101" i="60" s="1"/>
  <c r="M101" i="60" s="1"/>
  <c r="N101" i="60" s="1"/>
  <c r="O101" i="60" s="1"/>
  <c r="P101" i="60" s="1"/>
  <c r="W101" i="60"/>
  <c r="X101" i="60" s="1"/>
  <c r="K97" i="60"/>
  <c r="L97" i="60" s="1"/>
  <c r="M97" i="60" s="1"/>
  <c r="N97" i="60" s="1"/>
  <c r="O97" i="60" s="1"/>
  <c r="P97" i="60" s="1"/>
  <c r="W97" i="60"/>
  <c r="X97" i="60" s="1"/>
  <c r="K182" i="60"/>
  <c r="L182" i="60" s="1"/>
  <c r="M182" i="60" s="1"/>
  <c r="N182" i="60" s="1"/>
  <c r="O182" i="60" s="1"/>
  <c r="P182" i="60" s="1"/>
  <c r="W182" i="60"/>
  <c r="X182" i="60" s="1"/>
  <c r="K174" i="60"/>
  <c r="L174" i="60" s="1"/>
  <c r="M174" i="60" s="1"/>
  <c r="N174" i="60" s="1"/>
  <c r="O174" i="60" s="1"/>
  <c r="P174" i="60" s="1"/>
  <c r="W174" i="60"/>
  <c r="X174" i="60" s="1"/>
  <c r="K166" i="60"/>
  <c r="L166" i="60" s="1"/>
  <c r="M166" i="60" s="1"/>
  <c r="N166" i="60" s="1"/>
  <c r="O166" i="60" s="1"/>
  <c r="P166" i="60" s="1"/>
  <c r="W166" i="60"/>
  <c r="X166" i="60" s="1"/>
  <c r="K158" i="60"/>
  <c r="L158" i="60" s="1"/>
  <c r="M158" i="60" s="1"/>
  <c r="N158" i="60" s="1"/>
  <c r="O158" i="60" s="1"/>
  <c r="P158" i="60" s="1"/>
  <c r="W158" i="60"/>
  <c r="X158" i="60" s="1"/>
  <c r="K150" i="60"/>
  <c r="L150" i="60" s="1"/>
  <c r="M150" i="60" s="1"/>
  <c r="N150" i="60" s="1"/>
  <c r="O150" i="60" s="1"/>
  <c r="P150" i="60" s="1"/>
  <c r="W150" i="60"/>
  <c r="X150" i="60" s="1"/>
  <c r="K142" i="60"/>
  <c r="L142" i="60" s="1"/>
  <c r="M142" i="60" s="1"/>
  <c r="N142" i="60" s="1"/>
  <c r="O142" i="60" s="1"/>
  <c r="P142" i="60" s="1"/>
  <c r="W142" i="60"/>
  <c r="X142" i="60" s="1"/>
  <c r="K134" i="60"/>
  <c r="L134" i="60" s="1"/>
  <c r="M134" i="60" s="1"/>
  <c r="N134" i="60" s="1"/>
  <c r="O134" i="60" s="1"/>
  <c r="P134" i="60" s="1"/>
  <c r="W134" i="60"/>
  <c r="X134" i="60" s="1"/>
  <c r="K126" i="60"/>
  <c r="L126" i="60" s="1"/>
  <c r="M126" i="60" s="1"/>
  <c r="N126" i="60" s="1"/>
  <c r="O126" i="60" s="1"/>
  <c r="P126" i="60" s="1"/>
  <c r="W126" i="60"/>
  <c r="X126" i="60" s="1"/>
  <c r="K118" i="60"/>
  <c r="L118" i="60" s="1"/>
  <c r="M118" i="60" s="1"/>
  <c r="N118" i="60" s="1"/>
  <c r="O118" i="60" s="1"/>
  <c r="P118" i="60" s="1"/>
  <c r="W118" i="60"/>
  <c r="X118" i="60" s="1"/>
  <c r="K110" i="60"/>
  <c r="L110" i="60" s="1"/>
  <c r="M110" i="60" s="1"/>
  <c r="N110" i="60" s="1"/>
  <c r="O110" i="60" s="1"/>
  <c r="P110" i="60" s="1"/>
  <c r="W110" i="60"/>
  <c r="X110" i="60" s="1"/>
  <c r="K377" i="60"/>
  <c r="L377" i="60" s="1"/>
  <c r="M377" i="60" s="1"/>
  <c r="N377" i="60" s="1"/>
  <c r="O377" i="60" s="1"/>
  <c r="P377" i="60" s="1"/>
  <c r="W377" i="60"/>
  <c r="X377" i="60" s="1"/>
  <c r="AE377" i="60" s="1"/>
  <c r="K365" i="60"/>
  <c r="L365" i="60" s="1"/>
  <c r="M365" i="60" s="1"/>
  <c r="N365" i="60" s="1"/>
  <c r="O365" i="60" s="1"/>
  <c r="P365" i="60" s="1"/>
  <c r="W365" i="60"/>
  <c r="X365" i="60" s="1"/>
  <c r="K364" i="60"/>
  <c r="L364" i="60" s="1"/>
  <c r="M364" i="60" s="1"/>
  <c r="N364" i="60" s="1"/>
  <c r="O364" i="60" s="1"/>
  <c r="P364" i="60" s="1"/>
  <c r="W364" i="60"/>
  <c r="X364" i="60" s="1"/>
  <c r="K341" i="60"/>
  <c r="L341" i="60" s="1"/>
  <c r="M341" i="60" s="1"/>
  <c r="N341" i="60" s="1"/>
  <c r="O341" i="60" s="1"/>
  <c r="P341" i="60" s="1"/>
  <c r="W341" i="60"/>
  <c r="X341" i="60" s="1"/>
  <c r="K338" i="60"/>
  <c r="L338" i="60" s="1"/>
  <c r="M338" i="60" s="1"/>
  <c r="N338" i="60" s="1"/>
  <c r="O338" i="60" s="1"/>
  <c r="P338" i="60" s="1"/>
  <c r="W338" i="60"/>
  <c r="X338" i="60" s="1"/>
  <c r="K332" i="60"/>
  <c r="L332" i="60" s="1"/>
  <c r="M332" i="60" s="1"/>
  <c r="N332" i="60" s="1"/>
  <c r="O332" i="60" s="1"/>
  <c r="P332" i="60" s="1"/>
  <c r="W332" i="60"/>
  <c r="X332" i="60" s="1"/>
  <c r="K328" i="60"/>
  <c r="L328" i="60" s="1"/>
  <c r="M328" i="60" s="1"/>
  <c r="N328" i="60" s="1"/>
  <c r="O328" i="60" s="1"/>
  <c r="P328" i="60" s="1"/>
  <c r="W328" i="60"/>
  <c r="X328" i="60" s="1"/>
  <c r="K324" i="60"/>
  <c r="L324" i="60" s="1"/>
  <c r="M324" i="60" s="1"/>
  <c r="N324" i="60" s="1"/>
  <c r="O324" i="60" s="1"/>
  <c r="P324" i="60" s="1"/>
  <c r="W324" i="60"/>
  <c r="X324" i="60" s="1"/>
  <c r="K285" i="60"/>
  <c r="L285" i="60" s="1"/>
  <c r="M285" i="60" s="1"/>
  <c r="N285" i="60" s="1"/>
  <c r="O285" i="60" s="1"/>
  <c r="P285" i="60" s="1"/>
  <c r="W285" i="60"/>
  <c r="X285" i="60" s="1"/>
  <c r="K281" i="60"/>
  <c r="L281" i="60" s="1"/>
  <c r="M281" i="60" s="1"/>
  <c r="N281" i="60" s="1"/>
  <c r="O281" i="60" s="1"/>
  <c r="P281" i="60" s="1"/>
  <c r="W281" i="60"/>
  <c r="X281" i="60" s="1"/>
  <c r="K277" i="60"/>
  <c r="L277" i="60" s="1"/>
  <c r="M277" i="60" s="1"/>
  <c r="N277" i="60" s="1"/>
  <c r="O277" i="60" s="1"/>
  <c r="P277" i="60" s="1"/>
  <c r="W277" i="60"/>
  <c r="X277" i="60" s="1"/>
  <c r="K273" i="60"/>
  <c r="L273" i="60" s="1"/>
  <c r="M273" i="60" s="1"/>
  <c r="N273" i="60" s="1"/>
  <c r="O273" i="60" s="1"/>
  <c r="P273" i="60" s="1"/>
  <c r="W273" i="60"/>
  <c r="X273" i="60" s="1"/>
  <c r="K269" i="60"/>
  <c r="L269" i="60" s="1"/>
  <c r="M269" i="60" s="1"/>
  <c r="N269" i="60" s="1"/>
  <c r="O269" i="60" s="1"/>
  <c r="P269" i="60" s="1"/>
  <c r="W269" i="60"/>
  <c r="X269" i="60" s="1"/>
  <c r="K265" i="60"/>
  <c r="L265" i="60" s="1"/>
  <c r="M265" i="60" s="1"/>
  <c r="N265" i="60" s="1"/>
  <c r="O265" i="60" s="1"/>
  <c r="P265" i="60" s="1"/>
  <c r="W265" i="60"/>
  <c r="X265" i="60" s="1"/>
  <c r="K261" i="60"/>
  <c r="L261" i="60" s="1"/>
  <c r="M261" i="60" s="1"/>
  <c r="N261" i="60" s="1"/>
  <c r="O261" i="60" s="1"/>
  <c r="P261" i="60" s="1"/>
  <c r="W261" i="60"/>
  <c r="X261" i="60" s="1"/>
  <c r="K257" i="60"/>
  <c r="L257" i="60" s="1"/>
  <c r="M257" i="60" s="1"/>
  <c r="N257" i="60" s="1"/>
  <c r="O257" i="60" s="1"/>
  <c r="P257" i="60" s="1"/>
  <c r="W257" i="60"/>
  <c r="X257" i="60" s="1"/>
  <c r="K286" i="60"/>
  <c r="L286" i="60" s="1"/>
  <c r="M286" i="60" s="1"/>
  <c r="N286" i="60" s="1"/>
  <c r="O286" i="60" s="1"/>
  <c r="P286" i="60" s="1"/>
  <c r="W286" i="60"/>
  <c r="X286" i="60" s="1"/>
  <c r="K193" i="60"/>
  <c r="L193" i="60" s="1"/>
  <c r="M193" i="60" s="1"/>
  <c r="N193" i="60" s="1"/>
  <c r="O193" i="60" s="1"/>
  <c r="P193" i="60" s="1"/>
  <c r="W193" i="60"/>
  <c r="X193" i="60" s="1"/>
  <c r="K102" i="60"/>
  <c r="L102" i="60" s="1"/>
  <c r="M102" i="60" s="1"/>
  <c r="N102" i="60" s="1"/>
  <c r="O102" i="60" s="1"/>
  <c r="P102" i="60" s="1"/>
  <c r="W102" i="60"/>
  <c r="X102" i="60" s="1"/>
  <c r="K98" i="60"/>
  <c r="L98" i="60" s="1"/>
  <c r="M98" i="60" s="1"/>
  <c r="N98" i="60" s="1"/>
  <c r="O98" i="60" s="1"/>
  <c r="P98" i="60" s="1"/>
  <c r="W98" i="60"/>
  <c r="X98" i="60" s="1"/>
  <c r="K192" i="60"/>
  <c r="L192" i="60" s="1"/>
  <c r="M192" i="60" s="1"/>
  <c r="N192" i="60" s="1"/>
  <c r="O192" i="60" s="1"/>
  <c r="P192" i="60" s="1"/>
  <c r="W192" i="60"/>
  <c r="X192" i="60" s="1"/>
  <c r="Z375" i="60"/>
  <c r="AB375" i="60" s="1"/>
  <c r="Y359" i="60"/>
  <c r="AE352" i="60"/>
  <c r="Z343" i="60"/>
  <c r="AB343" i="60" s="1"/>
  <c r="Z319" i="60"/>
  <c r="AB319" i="60" s="1"/>
  <c r="AE319" i="60"/>
  <c r="AE297" i="60"/>
  <c r="Y297" i="60"/>
  <c r="Y293" i="60"/>
  <c r="Z253" i="60"/>
  <c r="AB253" i="60" s="1"/>
  <c r="Z245" i="60"/>
  <c r="AB245" i="60" s="1"/>
  <c r="Y237" i="60"/>
  <c r="AE229" i="60"/>
  <c r="AE221" i="60"/>
  <c r="Y221" i="60"/>
  <c r="AE213" i="60"/>
  <c r="Y213" i="60"/>
  <c r="AE205" i="60"/>
  <c r="Y205" i="60"/>
  <c r="Z187" i="60"/>
  <c r="AB187" i="60" s="1"/>
  <c r="Z179" i="60"/>
  <c r="AB179" i="60" s="1"/>
  <c r="Z171" i="60"/>
  <c r="AB171" i="60" s="1"/>
  <c r="Z163" i="60"/>
  <c r="AB163" i="60" s="1"/>
  <c r="Z155" i="60"/>
  <c r="AB155" i="60" s="1"/>
  <c r="Z147" i="60"/>
  <c r="AB147" i="60" s="1"/>
  <c r="Z123" i="60"/>
  <c r="AB123" i="60" s="1"/>
  <c r="Z115" i="60"/>
  <c r="AB115" i="60" s="1"/>
  <c r="Z107" i="60"/>
  <c r="AB107" i="60" s="1"/>
  <c r="Z96" i="60"/>
  <c r="AB96" i="60" s="1"/>
  <c r="Z92" i="60"/>
  <c r="AB92" i="60" s="1"/>
  <c r="Z88" i="60"/>
  <c r="AB88" i="60" s="1"/>
  <c r="Z84" i="60"/>
  <c r="AB84" i="60" s="1"/>
  <c r="Z80" i="60"/>
  <c r="AB80" i="60" s="1"/>
  <c r="Z76" i="60"/>
  <c r="AB76" i="60" s="1"/>
  <c r="Z72" i="60"/>
  <c r="AB72" i="60" s="1"/>
  <c r="Z68" i="60"/>
  <c r="AB68" i="60" s="1"/>
  <c r="Z64" i="60"/>
  <c r="AB64" i="60" s="1"/>
  <c r="Z60" i="60"/>
  <c r="AB60" i="60" s="1"/>
  <c r="Z56" i="60"/>
  <c r="AB56" i="60" s="1"/>
  <c r="Z52" i="60"/>
  <c r="AB52" i="60" s="1"/>
  <c r="Z48" i="60"/>
  <c r="AB48" i="60" s="1"/>
  <c r="Z44" i="60"/>
  <c r="AB44" i="60" s="1"/>
  <c r="Z40" i="60"/>
  <c r="AB40" i="60" s="1"/>
  <c r="Z36" i="60"/>
  <c r="AB36" i="60" s="1"/>
  <c r="Z32" i="60"/>
  <c r="AB32" i="60" s="1"/>
  <c r="Z28" i="60"/>
  <c r="AB28" i="60" s="1"/>
  <c r="Z24" i="60"/>
  <c r="AB24" i="60" s="1"/>
  <c r="Z20" i="60"/>
  <c r="AB20" i="60" s="1"/>
  <c r="Z16" i="60"/>
  <c r="AB16" i="60" s="1"/>
  <c r="Z12" i="60"/>
  <c r="AB12" i="60" s="1"/>
  <c r="Z372" i="60"/>
  <c r="AB372" i="60" s="1"/>
  <c r="AE372" i="60"/>
  <c r="Z357" i="60"/>
  <c r="AB357" i="60" s="1"/>
  <c r="Z344" i="60"/>
  <c r="AB344" i="60" s="1"/>
  <c r="Z313" i="60"/>
  <c r="AB313" i="60" s="1"/>
  <c r="Z310" i="60"/>
  <c r="AB310" i="60" s="1"/>
  <c r="Z294" i="60"/>
  <c r="AB294" i="60" s="1"/>
  <c r="Z246" i="60"/>
  <c r="AB246" i="60" s="1"/>
  <c r="Z160" i="60"/>
  <c r="AB160" i="60" s="1"/>
  <c r="Z144" i="60"/>
  <c r="AB144" i="60" s="1"/>
  <c r="Z132" i="60"/>
  <c r="AB132" i="60" s="1"/>
  <c r="Z116" i="60"/>
  <c r="AB116" i="60" s="1"/>
  <c r="Z104" i="60"/>
  <c r="AB104" i="60" s="1"/>
  <c r="AD104" i="60" s="1"/>
  <c r="Z93" i="60"/>
  <c r="AB93" i="60" s="1"/>
  <c r="Z85" i="60"/>
  <c r="AB85" i="60" s="1"/>
  <c r="Z77" i="60"/>
  <c r="AB77" i="60" s="1"/>
  <c r="Z69" i="60"/>
  <c r="AB69" i="60" s="1"/>
  <c r="Z61" i="60"/>
  <c r="AB61" i="60" s="1"/>
  <c r="Z53" i="60"/>
  <c r="AB53" i="60" s="1"/>
  <c r="Z45" i="60"/>
  <c r="AB45" i="60" s="1"/>
  <c r="Z37" i="60"/>
  <c r="AB37" i="60" s="1"/>
  <c r="Z29" i="60"/>
  <c r="AB29" i="60" s="1"/>
  <c r="Z21" i="60"/>
  <c r="AB21" i="60" s="1"/>
  <c r="Z13" i="60"/>
  <c r="AB13" i="60" s="1"/>
  <c r="R104" i="60"/>
  <c r="T104" i="60" s="1"/>
  <c r="Z342" i="60"/>
  <c r="AB342" i="60" s="1"/>
  <c r="Z320" i="60"/>
  <c r="AB320" i="60" s="1"/>
  <c r="Z308" i="60"/>
  <c r="AB308" i="60" s="1"/>
  <c r="Z300" i="60"/>
  <c r="AB300" i="60" s="1"/>
  <c r="Z250" i="60"/>
  <c r="AB250" i="60" s="1"/>
  <c r="Z251" i="60"/>
  <c r="AB251" i="60" s="1"/>
  <c r="AE206" i="60"/>
  <c r="Z180" i="60"/>
  <c r="AB180" i="60" s="1"/>
  <c r="Z164" i="60"/>
  <c r="AB164" i="60" s="1"/>
  <c r="Z148" i="60"/>
  <c r="AB148" i="60" s="1"/>
  <c r="Z112" i="60"/>
  <c r="AB112" i="60" s="1"/>
  <c r="Z87" i="60"/>
  <c r="AB87" i="60" s="1"/>
  <c r="Z79" i="60"/>
  <c r="AB79" i="60" s="1"/>
  <c r="Z63" i="60"/>
  <c r="AB63" i="60" s="1"/>
  <c r="Z55" i="60"/>
  <c r="AB55" i="60" s="1"/>
  <c r="Z47" i="60"/>
  <c r="AB47" i="60" s="1"/>
  <c r="Z39" i="60"/>
  <c r="AB39" i="60" s="1"/>
  <c r="Z31" i="60"/>
  <c r="AB31" i="60" s="1"/>
  <c r="Z23" i="60"/>
  <c r="AB23" i="60" s="1"/>
  <c r="Z15" i="60"/>
  <c r="AB15" i="60" s="1"/>
  <c r="V92" i="59"/>
  <c r="Q92" i="59"/>
  <c r="V93" i="59"/>
  <c r="V84" i="59"/>
  <c r="Q84" i="59"/>
  <c r="V85" i="59"/>
  <c r="V76" i="59"/>
  <c r="Q76" i="59"/>
  <c r="V77" i="59"/>
  <c r="V67" i="59"/>
  <c r="Q67" i="59"/>
  <c r="V68" i="59"/>
  <c r="V59" i="59"/>
  <c r="Q59" i="59"/>
  <c r="V60" i="59"/>
  <c r="V51" i="59"/>
  <c r="Q51" i="59"/>
  <c r="V52" i="59"/>
  <c r="V43" i="59"/>
  <c r="Q43" i="59"/>
  <c r="V44" i="59"/>
  <c r="V35" i="59"/>
  <c r="Q35" i="59"/>
  <c r="V36" i="59"/>
  <c r="Q337" i="59"/>
  <c r="Q321" i="59"/>
  <c r="Q235" i="59"/>
  <c r="Q227" i="59"/>
  <c r="Q219" i="59"/>
  <c r="Q211" i="59"/>
  <c r="Q105" i="59"/>
  <c r="Q101" i="59"/>
  <c r="Q293" i="59"/>
  <c r="Q174" i="59"/>
  <c r="Q142" i="59"/>
  <c r="Q126" i="59"/>
  <c r="Q110" i="59"/>
  <c r="V88" i="59"/>
  <c r="Q88" i="59"/>
  <c r="V89" i="59"/>
  <c r="V80" i="59"/>
  <c r="Q80" i="59"/>
  <c r="V81" i="59"/>
  <c r="V72" i="59"/>
  <c r="Q72" i="59"/>
  <c r="V73" i="59"/>
  <c r="V63" i="59"/>
  <c r="Q63" i="59"/>
  <c r="V64" i="59"/>
  <c r="V55" i="59"/>
  <c r="Q55" i="59"/>
  <c r="V56" i="59"/>
  <c r="V47" i="59"/>
  <c r="Q47" i="59"/>
  <c r="V48" i="59"/>
  <c r="V39" i="59"/>
  <c r="Q39" i="59"/>
  <c r="V40" i="59"/>
  <c r="V31" i="59"/>
  <c r="Q31" i="59"/>
  <c r="V32" i="59"/>
  <c r="V27" i="59"/>
  <c r="Q27" i="59"/>
  <c r="V28" i="59"/>
  <c r="V23" i="59"/>
  <c r="Q23" i="59"/>
  <c r="V24" i="59"/>
  <c r="V19" i="59"/>
  <c r="Q19" i="59"/>
  <c r="V20" i="59"/>
  <c r="V15" i="59"/>
  <c r="Q15" i="59"/>
  <c r="V16" i="59"/>
  <c r="Q11" i="59"/>
  <c r="V12" i="59"/>
  <c r="Q176" i="59"/>
  <c r="Q144" i="59"/>
  <c r="Q128" i="59"/>
  <c r="Q112" i="59"/>
  <c r="V86" i="59"/>
  <c r="Q86" i="59"/>
  <c r="V87" i="59"/>
  <c r="V78" i="59"/>
  <c r="Q78" i="59"/>
  <c r="V79" i="59"/>
  <c r="V69" i="59"/>
  <c r="Q69" i="59"/>
  <c r="V71" i="59"/>
  <c r="V61" i="59"/>
  <c r="Q61" i="59"/>
  <c r="V62" i="59"/>
  <c r="V53" i="59"/>
  <c r="Q53" i="59"/>
  <c r="V54" i="59"/>
  <c r="V45" i="59"/>
  <c r="Q45" i="59"/>
  <c r="V46" i="59"/>
  <c r="V37" i="59"/>
  <c r="Q37" i="59"/>
  <c r="V38" i="59"/>
  <c r="V29" i="59"/>
  <c r="Q29" i="59"/>
  <c r="V30" i="59"/>
  <c r="V21" i="59"/>
  <c r="Q21" i="59"/>
  <c r="V22" i="59"/>
  <c r="V13" i="59"/>
  <c r="Q13" i="59"/>
  <c r="V14" i="59"/>
  <c r="V305" i="59"/>
  <c r="V297" i="59"/>
  <c r="Q373" i="59"/>
  <c r="V351" i="59"/>
  <c r="Q283" i="59"/>
  <c r="Q277" i="59"/>
  <c r="V277" i="59"/>
  <c r="Q269" i="59"/>
  <c r="Q263" i="59"/>
  <c r="Q344" i="59"/>
  <c r="Q190" i="59"/>
  <c r="Q150" i="59"/>
  <c r="Q118" i="59"/>
  <c r="V90" i="59"/>
  <c r="Q90" i="59"/>
  <c r="V91" i="59"/>
  <c r="V82" i="59"/>
  <c r="Q82" i="59"/>
  <c r="V83" i="59"/>
  <c r="V74" i="59"/>
  <c r="Q74" i="59"/>
  <c r="V75" i="59"/>
  <c r="V65" i="59"/>
  <c r="Q65" i="59"/>
  <c r="V66" i="59"/>
  <c r="V57" i="59"/>
  <c r="Q57" i="59"/>
  <c r="V58" i="59"/>
  <c r="V49" i="59"/>
  <c r="Q49" i="59"/>
  <c r="V50" i="59"/>
  <c r="V41" i="59"/>
  <c r="Q41" i="59"/>
  <c r="V42" i="59"/>
  <c r="V33" i="59"/>
  <c r="Q33" i="59"/>
  <c r="V34" i="59"/>
  <c r="V25" i="59"/>
  <c r="Q25" i="59"/>
  <c r="V26" i="59"/>
  <c r="V17" i="59"/>
  <c r="Q17" i="59"/>
  <c r="V18" i="59"/>
  <c r="W349" i="59"/>
  <c r="X349" i="59" s="1"/>
  <c r="AE350" i="59" s="1"/>
  <c r="K349" i="59"/>
  <c r="L349" i="59" s="1"/>
  <c r="M349" i="59" s="1"/>
  <c r="N349" i="59" s="1"/>
  <c r="O349" i="59" s="1"/>
  <c r="P349" i="59" s="1"/>
  <c r="W279" i="59"/>
  <c r="X279" i="59" s="1"/>
  <c r="K279" i="59"/>
  <c r="L279" i="59" s="1"/>
  <c r="M279" i="59" s="1"/>
  <c r="N279" i="59" s="1"/>
  <c r="O279" i="59" s="1"/>
  <c r="P279" i="59" s="1"/>
  <c r="W261" i="59"/>
  <c r="X261" i="59" s="1"/>
  <c r="K261" i="59"/>
  <c r="L261" i="59" s="1"/>
  <c r="M261" i="59" s="1"/>
  <c r="N261" i="59" s="1"/>
  <c r="O261" i="59" s="1"/>
  <c r="P261" i="59" s="1"/>
  <c r="W251" i="59"/>
  <c r="X251" i="59" s="1"/>
  <c r="AE252" i="59" s="1"/>
  <c r="K251" i="59"/>
  <c r="L251" i="59" s="1"/>
  <c r="M251" i="59" s="1"/>
  <c r="N251" i="59" s="1"/>
  <c r="O251" i="59" s="1"/>
  <c r="P251" i="59" s="1"/>
  <c r="W193" i="59"/>
  <c r="X193" i="59" s="1"/>
  <c r="K193" i="59"/>
  <c r="L193" i="59" s="1"/>
  <c r="M193" i="59" s="1"/>
  <c r="N193" i="59" s="1"/>
  <c r="O193" i="59" s="1"/>
  <c r="P193" i="59" s="1"/>
  <c r="W189" i="59"/>
  <c r="X189" i="59" s="1"/>
  <c r="K189" i="59"/>
  <c r="L189" i="59" s="1"/>
  <c r="M189" i="59" s="1"/>
  <c r="N189" i="59" s="1"/>
  <c r="O189" i="59" s="1"/>
  <c r="P189" i="59" s="1"/>
  <c r="W185" i="59"/>
  <c r="X185" i="59" s="1"/>
  <c r="AE186" i="59" s="1"/>
  <c r="K185" i="59"/>
  <c r="L185" i="59" s="1"/>
  <c r="M185" i="59" s="1"/>
  <c r="N185" i="59" s="1"/>
  <c r="O185" i="59" s="1"/>
  <c r="P185" i="59" s="1"/>
  <c r="W181" i="59"/>
  <c r="X181" i="59" s="1"/>
  <c r="K181" i="59"/>
  <c r="L181" i="59" s="1"/>
  <c r="M181" i="59" s="1"/>
  <c r="N181" i="59" s="1"/>
  <c r="O181" i="59" s="1"/>
  <c r="P181" i="59" s="1"/>
  <c r="W177" i="59"/>
  <c r="X177" i="59" s="1"/>
  <c r="K177" i="59"/>
  <c r="L177" i="59" s="1"/>
  <c r="M177" i="59" s="1"/>
  <c r="N177" i="59" s="1"/>
  <c r="O177" i="59" s="1"/>
  <c r="P177" i="59" s="1"/>
  <c r="W173" i="59"/>
  <c r="X173" i="59" s="1"/>
  <c r="AE174" i="59" s="1"/>
  <c r="K173" i="59"/>
  <c r="L173" i="59" s="1"/>
  <c r="M173" i="59" s="1"/>
  <c r="N173" i="59" s="1"/>
  <c r="O173" i="59" s="1"/>
  <c r="P173" i="59" s="1"/>
  <c r="W169" i="59"/>
  <c r="X169" i="59" s="1"/>
  <c r="AE170" i="59" s="1"/>
  <c r="K169" i="59"/>
  <c r="L169" i="59" s="1"/>
  <c r="M169" i="59" s="1"/>
  <c r="N169" i="59" s="1"/>
  <c r="O169" i="59" s="1"/>
  <c r="P169" i="59" s="1"/>
  <c r="W165" i="59"/>
  <c r="X165" i="59" s="1"/>
  <c r="AE166" i="59" s="1"/>
  <c r="K165" i="59"/>
  <c r="L165" i="59" s="1"/>
  <c r="M165" i="59" s="1"/>
  <c r="N165" i="59" s="1"/>
  <c r="O165" i="59" s="1"/>
  <c r="P165" i="59" s="1"/>
  <c r="W161" i="59"/>
  <c r="X161" i="59" s="1"/>
  <c r="AE162" i="59" s="1"/>
  <c r="K161" i="59"/>
  <c r="L161" i="59" s="1"/>
  <c r="M161" i="59" s="1"/>
  <c r="N161" i="59" s="1"/>
  <c r="O161" i="59" s="1"/>
  <c r="P161" i="59" s="1"/>
  <c r="W157" i="59"/>
  <c r="X157" i="59" s="1"/>
  <c r="K157" i="59"/>
  <c r="L157" i="59" s="1"/>
  <c r="M157" i="59" s="1"/>
  <c r="N157" i="59" s="1"/>
  <c r="O157" i="59" s="1"/>
  <c r="P157" i="59" s="1"/>
  <c r="W153" i="59"/>
  <c r="X153" i="59" s="1"/>
  <c r="AE154" i="59" s="1"/>
  <c r="K153" i="59"/>
  <c r="L153" i="59" s="1"/>
  <c r="M153" i="59" s="1"/>
  <c r="N153" i="59" s="1"/>
  <c r="O153" i="59" s="1"/>
  <c r="P153" i="59" s="1"/>
  <c r="W145" i="59"/>
  <c r="X145" i="59" s="1"/>
  <c r="K145" i="59"/>
  <c r="L145" i="59" s="1"/>
  <c r="M145" i="59" s="1"/>
  <c r="N145" i="59" s="1"/>
  <c r="O145" i="59" s="1"/>
  <c r="P145" i="59" s="1"/>
  <c r="W141" i="59"/>
  <c r="X141" i="59" s="1"/>
  <c r="AE142" i="59" s="1"/>
  <c r="K141" i="59"/>
  <c r="L141" i="59" s="1"/>
  <c r="M141" i="59" s="1"/>
  <c r="N141" i="59" s="1"/>
  <c r="O141" i="59" s="1"/>
  <c r="P141" i="59" s="1"/>
  <c r="W137" i="59"/>
  <c r="X137" i="59" s="1"/>
  <c r="K137" i="59"/>
  <c r="L137" i="59" s="1"/>
  <c r="M137" i="59" s="1"/>
  <c r="N137" i="59" s="1"/>
  <c r="O137" i="59" s="1"/>
  <c r="P137" i="59" s="1"/>
  <c r="W133" i="59"/>
  <c r="X133" i="59" s="1"/>
  <c r="AE134" i="59" s="1"/>
  <c r="K133" i="59"/>
  <c r="L133" i="59" s="1"/>
  <c r="M133" i="59" s="1"/>
  <c r="N133" i="59" s="1"/>
  <c r="O133" i="59" s="1"/>
  <c r="P133" i="59" s="1"/>
  <c r="W129" i="59"/>
  <c r="X129" i="59" s="1"/>
  <c r="K129" i="59"/>
  <c r="L129" i="59" s="1"/>
  <c r="M129" i="59" s="1"/>
  <c r="N129" i="59" s="1"/>
  <c r="O129" i="59" s="1"/>
  <c r="P129" i="59" s="1"/>
  <c r="W125" i="59"/>
  <c r="X125" i="59" s="1"/>
  <c r="AE126" i="59" s="1"/>
  <c r="K125" i="59"/>
  <c r="L125" i="59" s="1"/>
  <c r="M125" i="59" s="1"/>
  <c r="N125" i="59" s="1"/>
  <c r="O125" i="59" s="1"/>
  <c r="P125" i="59" s="1"/>
  <c r="W121" i="59"/>
  <c r="X121" i="59" s="1"/>
  <c r="K121" i="59"/>
  <c r="L121" i="59" s="1"/>
  <c r="M121" i="59" s="1"/>
  <c r="N121" i="59" s="1"/>
  <c r="O121" i="59" s="1"/>
  <c r="P121" i="59" s="1"/>
  <c r="W117" i="59"/>
  <c r="X117" i="59" s="1"/>
  <c r="K117" i="59"/>
  <c r="L117" i="59" s="1"/>
  <c r="M117" i="59" s="1"/>
  <c r="N117" i="59" s="1"/>
  <c r="O117" i="59" s="1"/>
  <c r="P117" i="59" s="1"/>
  <c r="W113" i="59"/>
  <c r="X113" i="59" s="1"/>
  <c r="AE114" i="59" s="1"/>
  <c r="K113" i="59"/>
  <c r="L113" i="59" s="1"/>
  <c r="M113" i="59" s="1"/>
  <c r="N113" i="59" s="1"/>
  <c r="O113" i="59" s="1"/>
  <c r="P113" i="59" s="1"/>
  <c r="W70" i="59"/>
  <c r="K70" i="59"/>
  <c r="L70" i="59" s="1"/>
  <c r="M70" i="59" s="1"/>
  <c r="N70" i="59" s="1"/>
  <c r="O70" i="59" s="1"/>
  <c r="AA75" i="59"/>
  <c r="AA83" i="59"/>
  <c r="AA91" i="59"/>
  <c r="R64" i="59"/>
  <c r="R56" i="59"/>
  <c r="R48" i="59"/>
  <c r="R40" i="59"/>
  <c r="R32" i="59"/>
  <c r="R24" i="59"/>
  <c r="R16" i="59"/>
  <c r="W369" i="59"/>
  <c r="X369" i="59" s="1"/>
  <c r="K369" i="59"/>
  <c r="L369" i="59" s="1"/>
  <c r="M369" i="59" s="1"/>
  <c r="N369" i="59" s="1"/>
  <c r="O369" i="59" s="1"/>
  <c r="P369" i="59" s="1"/>
  <c r="K356" i="59"/>
  <c r="L356" i="59" s="1"/>
  <c r="M356" i="59" s="1"/>
  <c r="N356" i="59" s="1"/>
  <c r="O356" i="59" s="1"/>
  <c r="P356" i="59" s="1"/>
  <c r="W356" i="59"/>
  <c r="X356" i="59" s="1"/>
  <c r="W357" i="59"/>
  <c r="X357" i="59" s="1"/>
  <c r="K357" i="59"/>
  <c r="L357" i="59" s="1"/>
  <c r="M357" i="59" s="1"/>
  <c r="N357" i="59" s="1"/>
  <c r="O357" i="59" s="1"/>
  <c r="P357" i="59" s="1"/>
  <c r="W341" i="59"/>
  <c r="X341" i="59" s="1"/>
  <c r="K341" i="59"/>
  <c r="L341" i="59" s="1"/>
  <c r="M341" i="59" s="1"/>
  <c r="N341" i="59" s="1"/>
  <c r="O341" i="59" s="1"/>
  <c r="P341" i="59" s="1"/>
  <c r="W325" i="59"/>
  <c r="X325" i="59" s="1"/>
  <c r="K325" i="59"/>
  <c r="L325" i="59" s="1"/>
  <c r="M325" i="59" s="1"/>
  <c r="N325" i="59" s="1"/>
  <c r="O325" i="59" s="1"/>
  <c r="P325" i="59" s="1"/>
  <c r="W319" i="59"/>
  <c r="X319" i="59" s="1"/>
  <c r="K319" i="59"/>
  <c r="L319" i="59" s="1"/>
  <c r="M319" i="59" s="1"/>
  <c r="N319" i="59" s="1"/>
  <c r="O319" i="59" s="1"/>
  <c r="P319" i="59" s="1"/>
  <c r="K330" i="59"/>
  <c r="L330" i="59" s="1"/>
  <c r="M330" i="59" s="1"/>
  <c r="N330" i="59" s="1"/>
  <c r="O330" i="59" s="1"/>
  <c r="P330" i="59" s="1"/>
  <c r="W330" i="59"/>
  <c r="X330" i="59" s="1"/>
  <c r="W309" i="59"/>
  <c r="X309" i="59" s="1"/>
  <c r="K309" i="59"/>
  <c r="L309" i="59" s="1"/>
  <c r="M309" i="59" s="1"/>
  <c r="N309" i="59" s="1"/>
  <c r="O309" i="59" s="1"/>
  <c r="P309" i="59" s="1"/>
  <c r="K316" i="59"/>
  <c r="L316" i="59" s="1"/>
  <c r="M316" i="59" s="1"/>
  <c r="N316" i="59" s="1"/>
  <c r="O316" i="59" s="1"/>
  <c r="P316" i="59" s="1"/>
  <c r="W316" i="59"/>
  <c r="X316" i="59" s="1"/>
  <c r="K300" i="59"/>
  <c r="L300" i="59" s="1"/>
  <c r="M300" i="59" s="1"/>
  <c r="N300" i="59" s="1"/>
  <c r="O300" i="59" s="1"/>
  <c r="P300" i="59" s="1"/>
  <c r="W300" i="59"/>
  <c r="X300" i="59" s="1"/>
  <c r="K372" i="59"/>
  <c r="L372" i="59" s="1"/>
  <c r="M372" i="59" s="1"/>
  <c r="N372" i="59" s="1"/>
  <c r="O372" i="59" s="1"/>
  <c r="P372" i="59" s="1"/>
  <c r="W372" i="59"/>
  <c r="X372" i="59" s="1"/>
  <c r="AE373" i="59" s="1"/>
  <c r="K368" i="59"/>
  <c r="L368" i="59" s="1"/>
  <c r="M368" i="59" s="1"/>
  <c r="N368" i="59" s="1"/>
  <c r="O368" i="59" s="1"/>
  <c r="P368" i="59" s="1"/>
  <c r="W368" i="59"/>
  <c r="X368" i="59" s="1"/>
  <c r="K362" i="59"/>
  <c r="L362" i="59" s="1"/>
  <c r="M362" i="59" s="1"/>
  <c r="N362" i="59" s="1"/>
  <c r="O362" i="59" s="1"/>
  <c r="P362" i="59" s="1"/>
  <c r="W362" i="59"/>
  <c r="X362" i="59" s="1"/>
  <c r="W355" i="59"/>
  <c r="X355" i="59" s="1"/>
  <c r="K355" i="59"/>
  <c r="L355" i="59" s="1"/>
  <c r="M355" i="59" s="1"/>
  <c r="N355" i="59" s="1"/>
  <c r="O355" i="59" s="1"/>
  <c r="P355" i="59" s="1"/>
  <c r="W359" i="59"/>
  <c r="X359" i="59" s="1"/>
  <c r="AE360" i="59" s="1"/>
  <c r="K359" i="59"/>
  <c r="L359" i="59" s="1"/>
  <c r="M359" i="59" s="1"/>
  <c r="N359" i="59" s="1"/>
  <c r="O359" i="59" s="1"/>
  <c r="P359" i="59" s="1"/>
  <c r="W339" i="59"/>
  <c r="X339" i="59" s="1"/>
  <c r="K339" i="59"/>
  <c r="L339" i="59" s="1"/>
  <c r="M339" i="59" s="1"/>
  <c r="N339" i="59" s="1"/>
  <c r="O339" i="59" s="1"/>
  <c r="P339" i="59" s="1"/>
  <c r="W331" i="59"/>
  <c r="X331" i="59" s="1"/>
  <c r="K331" i="59"/>
  <c r="L331" i="59" s="1"/>
  <c r="M331" i="59" s="1"/>
  <c r="N331" i="59" s="1"/>
  <c r="O331" i="59" s="1"/>
  <c r="P331" i="59" s="1"/>
  <c r="K324" i="59"/>
  <c r="L324" i="59" s="1"/>
  <c r="M324" i="59" s="1"/>
  <c r="N324" i="59" s="1"/>
  <c r="O324" i="59" s="1"/>
  <c r="P324" i="59" s="1"/>
  <c r="W324" i="59"/>
  <c r="X324" i="59" s="1"/>
  <c r="K320" i="59"/>
  <c r="L320" i="59" s="1"/>
  <c r="M320" i="59" s="1"/>
  <c r="N320" i="59" s="1"/>
  <c r="O320" i="59" s="1"/>
  <c r="P320" i="59" s="1"/>
  <c r="W320" i="59"/>
  <c r="X320" i="59" s="1"/>
  <c r="K336" i="59"/>
  <c r="L336" i="59" s="1"/>
  <c r="M336" i="59" s="1"/>
  <c r="N336" i="59" s="1"/>
  <c r="O336" i="59" s="1"/>
  <c r="P336" i="59" s="1"/>
  <c r="W336" i="59"/>
  <c r="X336" i="59" s="1"/>
  <c r="K328" i="59"/>
  <c r="L328" i="59" s="1"/>
  <c r="M328" i="59" s="1"/>
  <c r="N328" i="59" s="1"/>
  <c r="O328" i="59" s="1"/>
  <c r="P328" i="59" s="1"/>
  <c r="W328" i="59"/>
  <c r="X328" i="59" s="1"/>
  <c r="W315" i="59"/>
  <c r="X315" i="59" s="1"/>
  <c r="K315" i="59"/>
  <c r="L315" i="59" s="1"/>
  <c r="M315" i="59" s="1"/>
  <c r="N315" i="59" s="1"/>
  <c r="O315" i="59" s="1"/>
  <c r="P315" i="59" s="1"/>
  <c r="W307" i="59"/>
  <c r="X307" i="59" s="1"/>
  <c r="K307" i="59"/>
  <c r="L307" i="59" s="1"/>
  <c r="M307" i="59" s="1"/>
  <c r="N307" i="59" s="1"/>
  <c r="O307" i="59" s="1"/>
  <c r="P307" i="59" s="1"/>
  <c r="W299" i="59"/>
  <c r="X299" i="59" s="1"/>
  <c r="K299" i="59"/>
  <c r="L299" i="59" s="1"/>
  <c r="M299" i="59" s="1"/>
  <c r="N299" i="59" s="1"/>
  <c r="O299" i="59" s="1"/>
  <c r="P299" i="59" s="1"/>
  <c r="K314" i="59"/>
  <c r="L314" i="59" s="1"/>
  <c r="M314" i="59" s="1"/>
  <c r="N314" i="59" s="1"/>
  <c r="O314" i="59" s="1"/>
  <c r="P314" i="59" s="1"/>
  <c r="W314" i="59"/>
  <c r="X314" i="59" s="1"/>
  <c r="K306" i="59"/>
  <c r="L306" i="59" s="1"/>
  <c r="M306" i="59" s="1"/>
  <c r="N306" i="59" s="1"/>
  <c r="O306" i="59" s="1"/>
  <c r="P306" i="59" s="1"/>
  <c r="W306" i="59"/>
  <c r="X306" i="59" s="1"/>
  <c r="K298" i="59"/>
  <c r="L298" i="59" s="1"/>
  <c r="M298" i="59" s="1"/>
  <c r="N298" i="59" s="1"/>
  <c r="O298" i="59" s="1"/>
  <c r="P298" i="59" s="1"/>
  <c r="W298" i="59"/>
  <c r="X298" i="59" s="1"/>
  <c r="W249" i="59"/>
  <c r="X249" i="59" s="1"/>
  <c r="K249" i="59"/>
  <c r="L249" i="59" s="1"/>
  <c r="M249" i="59" s="1"/>
  <c r="N249" i="59" s="1"/>
  <c r="O249" i="59" s="1"/>
  <c r="P249" i="59" s="1"/>
  <c r="W241" i="59"/>
  <c r="X241" i="59" s="1"/>
  <c r="K241" i="59"/>
  <c r="L241" i="59" s="1"/>
  <c r="M241" i="59" s="1"/>
  <c r="N241" i="59" s="1"/>
  <c r="O241" i="59" s="1"/>
  <c r="P241" i="59" s="1"/>
  <c r="W233" i="59"/>
  <c r="X233" i="59" s="1"/>
  <c r="K233" i="59"/>
  <c r="L233" i="59" s="1"/>
  <c r="M233" i="59" s="1"/>
  <c r="N233" i="59" s="1"/>
  <c r="O233" i="59" s="1"/>
  <c r="P233" i="59" s="1"/>
  <c r="W225" i="59"/>
  <c r="X225" i="59" s="1"/>
  <c r="K225" i="59"/>
  <c r="L225" i="59" s="1"/>
  <c r="M225" i="59" s="1"/>
  <c r="N225" i="59" s="1"/>
  <c r="O225" i="59" s="1"/>
  <c r="P225" i="59" s="1"/>
  <c r="W217" i="59"/>
  <c r="X217" i="59" s="1"/>
  <c r="K217" i="59"/>
  <c r="L217" i="59" s="1"/>
  <c r="M217" i="59" s="1"/>
  <c r="N217" i="59" s="1"/>
  <c r="O217" i="59" s="1"/>
  <c r="P217" i="59" s="1"/>
  <c r="W209" i="59"/>
  <c r="X209" i="59" s="1"/>
  <c r="K209" i="59"/>
  <c r="L209" i="59" s="1"/>
  <c r="M209" i="59" s="1"/>
  <c r="N209" i="59" s="1"/>
  <c r="O209" i="59" s="1"/>
  <c r="P209" i="59" s="1"/>
  <c r="W201" i="59"/>
  <c r="X201" i="59" s="1"/>
  <c r="K201" i="59"/>
  <c r="L201" i="59" s="1"/>
  <c r="M201" i="59" s="1"/>
  <c r="N201" i="59" s="1"/>
  <c r="O201" i="59" s="1"/>
  <c r="P201" i="59" s="1"/>
  <c r="K238" i="59"/>
  <c r="L238" i="59" s="1"/>
  <c r="M238" i="59" s="1"/>
  <c r="N238" i="59" s="1"/>
  <c r="O238" i="59" s="1"/>
  <c r="P238" i="59" s="1"/>
  <c r="W238" i="59"/>
  <c r="X238" i="59" s="1"/>
  <c r="K230" i="59"/>
  <c r="L230" i="59" s="1"/>
  <c r="M230" i="59" s="1"/>
  <c r="N230" i="59" s="1"/>
  <c r="O230" i="59" s="1"/>
  <c r="P230" i="59" s="1"/>
  <c r="W230" i="59"/>
  <c r="X230" i="59" s="1"/>
  <c r="K222" i="59"/>
  <c r="L222" i="59" s="1"/>
  <c r="M222" i="59" s="1"/>
  <c r="N222" i="59" s="1"/>
  <c r="O222" i="59" s="1"/>
  <c r="P222" i="59" s="1"/>
  <c r="W222" i="59"/>
  <c r="X222" i="59" s="1"/>
  <c r="K214" i="59"/>
  <c r="L214" i="59" s="1"/>
  <c r="M214" i="59" s="1"/>
  <c r="N214" i="59" s="1"/>
  <c r="O214" i="59" s="1"/>
  <c r="P214" i="59" s="1"/>
  <c r="W214" i="59"/>
  <c r="X214" i="59" s="1"/>
  <c r="K206" i="59"/>
  <c r="L206" i="59" s="1"/>
  <c r="M206" i="59" s="1"/>
  <c r="N206" i="59" s="1"/>
  <c r="O206" i="59" s="1"/>
  <c r="P206" i="59" s="1"/>
  <c r="W206" i="59"/>
  <c r="X206" i="59" s="1"/>
  <c r="K198" i="59"/>
  <c r="L198" i="59" s="1"/>
  <c r="M198" i="59" s="1"/>
  <c r="N198" i="59" s="1"/>
  <c r="O198" i="59" s="1"/>
  <c r="P198" i="59" s="1"/>
  <c r="W198" i="59"/>
  <c r="X198" i="59" s="1"/>
  <c r="K106" i="59"/>
  <c r="L106" i="59" s="1"/>
  <c r="M106" i="59" s="1"/>
  <c r="N106" i="59" s="1"/>
  <c r="O106" i="59" s="1"/>
  <c r="P106" i="59" s="1"/>
  <c r="W106" i="59"/>
  <c r="X106" i="59" s="1"/>
  <c r="K102" i="59"/>
  <c r="L102" i="59" s="1"/>
  <c r="M102" i="59" s="1"/>
  <c r="N102" i="59" s="1"/>
  <c r="O102" i="59" s="1"/>
  <c r="P102" i="59" s="1"/>
  <c r="W102" i="59"/>
  <c r="X102" i="59" s="1"/>
  <c r="K98" i="59"/>
  <c r="L98" i="59" s="1"/>
  <c r="M98" i="59" s="1"/>
  <c r="N98" i="59" s="1"/>
  <c r="O98" i="59" s="1"/>
  <c r="P98" i="59" s="1"/>
  <c r="W98" i="59"/>
  <c r="X98" i="59" s="1"/>
  <c r="AE88" i="59"/>
  <c r="Y88" i="59"/>
  <c r="AE89" i="59"/>
  <c r="AE80" i="59"/>
  <c r="Y80" i="59"/>
  <c r="AE81" i="59"/>
  <c r="AE72" i="59"/>
  <c r="Y72" i="59"/>
  <c r="AE73" i="59"/>
  <c r="AE63" i="59"/>
  <c r="Y63" i="59"/>
  <c r="AE55" i="59"/>
  <c r="Y55" i="59"/>
  <c r="AE56" i="59"/>
  <c r="AE47" i="59"/>
  <c r="Y47" i="59"/>
  <c r="AE48" i="59"/>
  <c r="AE39" i="59"/>
  <c r="Y39" i="59"/>
  <c r="AE40" i="59"/>
  <c r="AE31" i="59"/>
  <c r="Y31" i="59"/>
  <c r="AE32" i="59"/>
  <c r="AE23" i="59"/>
  <c r="Y23" i="59"/>
  <c r="AE24" i="59"/>
  <c r="AE15" i="59"/>
  <c r="Y15" i="59"/>
  <c r="AE16" i="59"/>
  <c r="AA18" i="59"/>
  <c r="AA26" i="59"/>
  <c r="AA34" i="59"/>
  <c r="AA42" i="59"/>
  <c r="AA50" i="59"/>
  <c r="AA58" i="59"/>
  <c r="Z66" i="59"/>
  <c r="AB66" i="59" s="1"/>
  <c r="Y162" i="59"/>
  <c r="Y154" i="59"/>
  <c r="Q154" i="59"/>
  <c r="Q148" i="59"/>
  <c r="AE94" i="59"/>
  <c r="Y94" i="59"/>
  <c r="V94" i="59"/>
  <c r="Q94" i="59"/>
  <c r="AE86" i="59"/>
  <c r="Y86" i="59"/>
  <c r="AE87" i="59"/>
  <c r="AE69" i="59"/>
  <c r="Y69" i="59"/>
  <c r="AE71" i="59"/>
  <c r="AE53" i="59"/>
  <c r="Y53" i="59"/>
  <c r="AE54" i="59"/>
  <c r="AE37" i="59"/>
  <c r="Y37" i="59"/>
  <c r="AE38" i="59"/>
  <c r="AE21" i="59"/>
  <c r="Y21" i="59"/>
  <c r="AE22" i="59"/>
  <c r="AA20" i="59"/>
  <c r="AA44" i="59"/>
  <c r="AA56" i="59"/>
  <c r="Y360" i="59"/>
  <c r="Y326" i="59"/>
  <c r="Q326" i="59"/>
  <c r="Y312" i="59"/>
  <c r="Q296" i="59"/>
  <c r="Y243" i="59"/>
  <c r="Y231" i="59"/>
  <c r="Y232" i="59"/>
  <c r="Q224" i="59"/>
  <c r="Y109" i="59"/>
  <c r="AA73" i="59"/>
  <c r="AA81" i="59"/>
  <c r="AA89" i="59"/>
  <c r="Y354" i="59"/>
  <c r="Y350" i="59"/>
  <c r="Q350" i="59"/>
  <c r="Y346" i="59"/>
  <c r="Q346" i="59"/>
  <c r="Q288" i="59"/>
  <c r="Y284" i="59"/>
  <c r="Q284" i="59"/>
  <c r="Y276" i="59"/>
  <c r="Y272" i="59"/>
  <c r="Q272" i="59"/>
  <c r="Y268" i="59"/>
  <c r="Q268" i="59"/>
  <c r="Y260" i="59"/>
  <c r="Q256" i="59"/>
  <c r="Q252" i="59"/>
  <c r="Q192" i="59"/>
  <c r="Q178" i="59"/>
  <c r="Y170" i="59"/>
  <c r="Q170" i="59"/>
  <c r="Q164" i="59"/>
  <c r="Q146" i="59"/>
  <c r="Q122" i="59"/>
  <c r="Y114" i="59"/>
  <c r="Q114" i="59"/>
  <c r="AE82" i="59"/>
  <c r="Y82" i="59"/>
  <c r="AE83" i="59"/>
  <c r="AE65" i="59"/>
  <c r="Y65" i="59"/>
  <c r="AE49" i="59"/>
  <c r="Y49" i="59"/>
  <c r="AE50" i="59"/>
  <c r="AE33" i="59"/>
  <c r="Y33" i="59"/>
  <c r="AE34" i="59"/>
  <c r="AE17" i="59"/>
  <c r="Y17" i="59"/>
  <c r="AE18" i="59"/>
  <c r="AA12" i="59"/>
  <c r="AA28" i="59"/>
  <c r="AA36" i="59"/>
  <c r="AA60" i="59"/>
  <c r="W377" i="59"/>
  <c r="X377" i="59" s="1"/>
  <c r="K377" i="59"/>
  <c r="L377" i="59" s="1"/>
  <c r="M377" i="59" s="1"/>
  <c r="N377" i="59" s="1"/>
  <c r="O377" i="59" s="1"/>
  <c r="P377" i="59" s="1"/>
  <c r="W289" i="59"/>
  <c r="X289" i="59" s="1"/>
  <c r="K289" i="59"/>
  <c r="L289" i="59" s="1"/>
  <c r="M289" i="59" s="1"/>
  <c r="N289" i="59" s="1"/>
  <c r="O289" i="59" s="1"/>
  <c r="P289" i="59" s="1"/>
  <c r="W271" i="59"/>
  <c r="X271" i="59" s="1"/>
  <c r="K271" i="59"/>
  <c r="L271" i="59" s="1"/>
  <c r="M271" i="59" s="1"/>
  <c r="N271" i="59" s="1"/>
  <c r="O271" i="59" s="1"/>
  <c r="P271" i="59" s="1"/>
  <c r="W255" i="59"/>
  <c r="X255" i="59" s="1"/>
  <c r="K255" i="59"/>
  <c r="L255" i="59" s="1"/>
  <c r="M255" i="59" s="1"/>
  <c r="N255" i="59" s="1"/>
  <c r="O255" i="59" s="1"/>
  <c r="P255" i="59" s="1"/>
  <c r="W197" i="59"/>
  <c r="X197" i="59" s="1"/>
  <c r="K197" i="59"/>
  <c r="L197" i="59" s="1"/>
  <c r="M197" i="59" s="1"/>
  <c r="N197" i="59" s="1"/>
  <c r="O197" i="59" s="1"/>
  <c r="P197" i="59" s="1"/>
  <c r="W149" i="59"/>
  <c r="X149" i="59" s="1"/>
  <c r="K149" i="59"/>
  <c r="L149" i="59" s="1"/>
  <c r="M149" i="59" s="1"/>
  <c r="N149" i="59" s="1"/>
  <c r="O149" i="59" s="1"/>
  <c r="P149" i="59" s="1"/>
  <c r="W353" i="59"/>
  <c r="X353" i="59" s="1"/>
  <c r="K353" i="59"/>
  <c r="L353" i="59" s="1"/>
  <c r="M353" i="59" s="1"/>
  <c r="N353" i="59" s="1"/>
  <c r="O353" i="59" s="1"/>
  <c r="P353" i="59" s="1"/>
  <c r="W345" i="59"/>
  <c r="X345" i="59" s="1"/>
  <c r="K345" i="59"/>
  <c r="L345" i="59" s="1"/>
  <c r="M345" i="59" s="1"/>
  <c r="N345" i="59" s="1"/>
  <c r="O345" i="59" s="1"/>
  <c r="P345" i="59" s="1"/>
  <c r="W285" i="59"/>
  <c r="X285" i="59" s="1"/>
  <c r="K285" i="59"/>
  <c r="L285" i="59" s="1"/>
  <c r="M285" i="59" s="1"/>
  <c r="N285" i="59" s="1"/>
  <c r="O285" i="59" s="1"/>
  <c r="P285" i="59" s="1"/>
  <c r="W275" i="59"/>
  <c r="X275" i="59" s="1"/>
  <c r="AE276" i="59" s="1"/>
  <c r="K275" i="59"/>
  <c r="L275" i="59" s="1"/>
  <c r="M275" i="59" s="1"/>
  <c r="N275" i="59" s="1"/>
  <c r="O275" i="59" s="1"/>
  <c r="P275" i="59" s="1"/>
  <c r="W265" i="59"/>
  <c r="X265" i="59" s="1"/>
  <c r="K265" i="59"/>
  <c r="L265" i="59" s="1"/>
  <c r="M265" i="59" s="1"/>
  <c r="N265" i="59" s="1"/>
  <c r="O265" i="59" s="1"/>
  <c r="P265" i="59" s="1"/>
  <c r="W259" i="59"/>
  <c r="X259" i="59" s="1"/>
  <c r="AE260" i="59" s="1"/>
  <c r="K259" i="59"/>
  <c r="L259" i="59" s="1"/>
  <c r="M259" i="59" s="1"/>
  <c r="N259" i="59" s="1"/>
  <c r="O259" i="59" s="1"/>
  <c r="P259" i="59" s="1"/>
  <c r="W253" i="59"/>
  <c r="X253" i="59" s="1"/>
  <c r="K253" i="59"/>
  <c r="L253" i="59" s="1"/>
  <c r="M253" i="59" s="1"/>
  <c r="N253" i="59" s="1"/>
  <c r="O253" i="59" s="1"/>
  <c r="P253" i="59" s="1"/>
  <c r="K292" i="59"/>
  <c r="L292" i="59" s="1"/>
  <c r="M292" i="59" s="1"/>
  <c r="N292" i="59" s="1"/>
  <c r="O292" i="59" s="1"/>
  <c r="P292" i="59" s="1"/>
  <c r="W292" i="59"/>
  <c r="X292" i="59" s="1"/>
  <c r="W195" i="59"/>
  <c r="X195" i="59" s="1"/>
  <c r="K195" i="59"/>
  <c r="L195" i="59" s="1"/>
  <c r="M195" i="59" s="1"/>
  <c r="N195" i="59" s="1"/>
  <c r="O195" i="59" s="1"/>
  <c r="P195" i="59" s="1"/>
  <c r="W191" i="59"/>
  <c r="X191" i="59" s="1"/>
  <c r="K191" i="59"/>
  <c r="L191" i="59" s="1"/>
  <c r="M191" i="59" s="1"/>
  <c r="N191" i="59" s="1"/>
  <c r="O191" i="59" s="1"/>
  <c r="P191" i="59" s="1"/>
  <c r="W187" i="59"/>
  <c r="X187" i="59" s="1"/>
  <c r="K187" i="59"/>
  <c r="L187" i="59" s="1"/>
  <c r="M187" i="59" s="1"/>
  <c r="N187" i="59" s="1"/>
  <c r="O187" i="59" s="1"/>
  <c r="P187" i="59" s="1"/>
  <c r="W183" i="59"/>
  <c r="X183" i="59" s="1"/>
  <c r="K183" i="59"/>
  <c r="L183" i="59" s="1"/>
  <c r="M183" i="59" s="1"/>
  <c r="N183" i="59" s="1"/>
  <c r="O183" i="59" s="1"/>
  <c r="P183" i="59" s="1"/>
  <c r="W179" i="59"/>
  <c r="X179" i="59" s="1"/>
  <c r="K179" i="59"/>
  <c r="L179" i="59" s="1"/>
  <c r="M179" i="59" s="1"/>
  <c r="N179" i="59" s="1"/>
  <c r="O179" i="59" s="1"/>
  <c r="P179" i="59" s="1"/>
  <c r="W175" i="59"/>
  <c r="X175" i="59" s="1"/>
  <c r="K175" i="59"/>
  <c r="L175" i="59" s="1"/>
  <c r="M175" i="59" s="1"/>
  <c r="N175" i="59" s="1"/>
  <c r="O175" i="59" s="1"/>
  <c r="P175" i="59" s="1"/>
  <c r="W171" i="59"/>
  <c r="X171" i="59" s="1"/>
  <c r="K171" i="59"/>
  <c r="L171" i="59" s="1"/>
  <c r="M171" i="59" s="1"/>
  <c r="N171" i="59" s="1"/>
  <c r="O171" i="59" s="1"/>
  <c r="P171" i="59" s="1"/>
  <c r="W167" i="59"/>
  <c r="X167" i="59" s="1"/>
  <c r="K167" i="59"/>
  <c r="L167" i="59" s="1"/>
  <c r="M167" i="59" s="1"/>
  <c r="N167" i="59" s="1"/>
  <c r="O167" i="59" s="1"/>
  <c r="P167" i="59" s="1"/>
  <c r="W163" i="59"/>
  <c r="X163" i="59" s="1"/>
  <c r="K163" i="59"/>
  <c r="L163" i="59" s="1"/>
  <c r="M163" i="59" s="1"/>
  <c r="N163" i="59" s="1"/>
  <c r="O163" i="59" s="1"/>
  <c r="P163" i="59" s="1"/>
  <c r="W159" i="59"/>
  <c r="X159" i="59" s="1"/>
  <c r="K159" i="59"/>
  <c r="L159" i="59" s="1"/>
  <c r="M159" i="59" s="1"/>
  <c r="N159" i="59" s="1"/>
  <c r="O159" i="59" s="1"/>
  <c r="P159" i="59" s="1"/>
  <c r="W155" i="59"/>
  <c r="X155" i="59" s="1"/>
  <c r="K155" i="59"/>
  <c r="L155" i="59" s="1"/>
  <c r="M155" i="59" s="1"/>
  <c r="N155" i="59" s="1"/>
  <c r="O155" i="59" s="1"/>
  <c r="P155" i="59" s="1"/>
  <c r="W151" i="59"/>
  <c r="X151" i="59" s="1"/>
  <c r="AE152" i="59" s="1"/>
  <c r="K151" i="59"/>
  <c r="L151" i="59" s="1"/>
  <c r="M151" i="59" s="1"/>
  <c r="N151" i="59" s="1"/>
  <c r="O151" i="59" s="1"/>
  <c r="P151" i="59" s="1"/>
  <c r="W147" i="59"/>
  <c r="X147" i="59" s="1"/>
  <c r="K147" i="59"/>
  <c r="L147" i="59" s="1"/>
  <c r="M147" i="59" s="1"/>
  <c r="N147" i="59" s="1"/>
  <c r="O147" i="59" s="1"/>
  <c r="P147" i="59" s="1"/>
  <c r="W143" i="59"/>
  <c r="X143" i="59" s="1"/>
  <c r="K143" i="59"/>
  <c r="L143" i="59" s="1"/>
  <c r="M143" i="59" s="1"/>
  <c r="N143" i="59" s="1"/>
  <c r="O143" i="59" s="1"/>
  <c r="P143" i="59" s="1"/>
  <c r="W139" i="59"/>
  <c r="X139" i="59" s="1"/>
  <c r="K139" i="59"/>
  <c r="L139" i="59" s="1"/>
  <c r="M139" i="59" s="1"/>
  <c r="N139" i="59" s="1"/>
  <c r="O139" i="59" s="1"/>
  <c r="P139" i="59" s="1"/>
  <c r="W135" i="59"/>
  <c r="X135" i="59" s="1"/>
  <c r="K135" i="59"/>
  <c r="L135" i="59" s="1"/>
  <c r="M135" i="59" s="1"/>
  <c r="N135" i="59" s="1"/>
  <c r="O135" i="59" s="1"/>
  <c r="P135" i="59" s="1"/>
  <c r="W131" i="59"/>
  <c r="X131" i="59" s="1"/>
  <c r="K131" i="59"/>
  <c r="L131" i="59" s="1"/>
  <c r="M131" i="59" s="1"/>
  <c r="N131" i="59" s="1"/>
  <c r="O131" i="59" s="1"/>
  <c r="P131" i="59" s="1"/>
  <c r="W127" i="59"/>
  <c r="X127" i="59" s="1"/>
  <c r="K127" i="59"/>
  <c r="L127" i="59" s="1"/>
  <c r="M127" i="59" s="1"/>
  <c r="N127" i="59" s="1"/>
  <c r="O127" i="59" s="1"/>
  <c r="P127" i="59" s="1"/>
  <c r="W123" i="59"/>
  <c r="X123" i="59" s="1"/>
  <c r="K123" i="59"/>
  <c r="L123" i="59" s="1"/>
  <c r="M123" i="59" s="1"/>
  <c r="N123" i="59" s="1"/>
  <c r="O123" i="59" s="1"/>
  <c r="P123" i="59" s="1"/>
  <c r="W119" i="59"/>
  <c r="X119" i="59" s="1"/>
  <c r="K119" i="59"/>
  <c r="L119" i="59" s="1"/>
  <c r="M119" i="59" s="1"/>
  <c r="N119" i="59" s="1"/>
  <c r="O119" i="59" s="1"/>
  <c r="P119" i="59" s="1"/>
  <c r="W115" i="59"/>
  <c r="X115" i="59" s="1"/>
  <c r="K115" i="59"/>
  <c r="L115" i="59" s="1"/>
  <c r="M115" i="59" s="1"/>
  <c r="N115" i="59" s="1"/>
  <c r="O115" i="59" s="1"/>
  <c r="P115" i="59" s="1"/>
  <c r="W111" i="59"/>
  <c r="X111" i="59" s="1"/>
  <c r="K111" i="59"/>
  <c r="L111" i="59" s="1"/>
  <c r="M111" i="59" s="1"/>
  <c r="N111" i="59" s="1"/>
  <c r="O111" i="59" s="1"/>
  <c r="P111" i="59" s="1"/>
  <c r="AA71" i="59"/>
  <c r="AB75" i="59"/>
  <c r="AC75" i="59" s="1"/>
  <c r="AC79" i="59"/>
  <c r="AA79" i="59"/>
  <c r="AD79" i="59"/>
  <c r="AB83" i="59"/>
  <c r="AC83" i="59" s="1"/>
  <c r="AC87" i="59"/>
  <c r="AA87" i="59"/>
  <c r="AD87" i="59"/>
  <c r="AB91" i="59"/>
  <c r="AC91" i="59" s="1"/>
  <c r="R93" i="59"/>
  <c r="R77" i="59"/>
  <c r="R68" i="59"/>
  <c r="K364" i="59"/>
  <c r="L364" i="59" s="1"/>
  <c r="M364" i="59" s="1"/>
  <c r="N364" i="59" s="1"/>
  <c r="O364" i="59" s="1"/>
  <c r="P364" i="59" s="1"/>
  <c r="W364" i="59"/>
  <c r="X364" i="59" s="1"/>
  <c r="W365" i="59"/>
  <c r="X365" i="59" s="1"/>
  <c r="K365" i="59"/>
  <c r="L365" i="59" s="1"/>
  <c r="M365" i="59" s="1"/>
  <c r="N365" i="59" s="1"/>
  <c r="O365" i="59" s="1"/>
  <c r="P365" i="59" s="1"/>
  <c r="K342" i="59"/>
  <c r="L342" i="59" s="1"/>
  <c r="M342" i="59" s="1"/>
  <c r="N342" i="59" s="1"/>
  <c r="O342" i="59" s="1"/>
  <c r="P342" i="59" s="1"/>
  <c r="W342" i="59"/>
  <c r="X342" i="59" s="1"/>
  <c r="W333" i="59"/>
  <c r="X333" i="59" s="1"/>
  <c r="K333" i="59"/>
  <c r="L333" i="59" s="1"/>
  <c r="M333" i="59" s="1"/>
  <c r="N333" i="59" s="1"/>
  <c r="O333" i="59" s="1"/>
  <c r="P333" i="59" s="1"/>
  <c r="W323" i="59"/>
  <c r="X323" i="59" s="1"/>
  <c r="K323" i="59"/>
  <c r="L323" i="59" s="1"/>
  <c r="M323" i="59" s="1"/>
  <c r="N323" i="59" s="1"/>
  <c r="O323" i="59" s="1"/>
  <c r="P323" i="59" s="1"/>
  <c r="K334" i="59"/>
  <c r="L334" i="59" s="1"/>
  <c r="M334" i="59" s="1"/>
  <c r="N334" i="59" s="1"/>
  <c r="O334" i="59" s="1"/>
  <c r="P334" i="59" s="1"/>
  <c r="W334" i="59"/>
  <c r="X334" i="59" s="1"/>
  <c r="W317" i="59"/>
  <c r="X317" i="59" s="1"/>
  <c r="K317" i="59"/>
  <c r="L317" i="59" s="1"/>
  <c r="M317" i="59" s="1"/>
  <c r="N317" i="59" s="1"/>
  <c r="O317" i="59" s="1"/>
  <c r="P317" i="59" s="1"/>
  <c r="W301" i="59"/>
  <c r="X301" i="59" s="1"/>
  <c r="K301" i="59"/>
  <c r="L301" i="59" s="1"/>
  <c r="M301" i="59" s="1"/>
  <c r="N301" i="59" s="1"/>
  <c r="O301" i="59" s="1"/>
  <c r="P301" i="59" s="1"/>
  <c r="K308" i="59"/>
  <c r="L308" i="59" s="1"/>
  <c r="M308" i="59" s="1"/>
  <c r="N308" i="59" s="1"/>
  <c r="O308" i="59" s="1"/>
  <c r="P308" i="59" s="1"/>
  <c r="W308" i="59"/>
  <c r="X308" i="59" s="1"/>
  <c r="K208" i="59"/>
  <c r="L208" i="59" s="1"/>
  <c r="M208" i="59" s="1"/>
  <c r="N208" i="59" s="1"/>
  <c r="O208" i="59" s="1"/>
  <c r="P208" i="59" s="1"/>
  <c r="W208" i="59"/>
  <c r="X208" i="59" s="1"/>
  <c r="K370" i="59"/>
  <c r="L370" i="59" s="1"/>
  <c r="M370" i="59" s="1"/>
  <c r="N370" i="59" s="1"/>
  <c r="O370" i="59" s="1"/>
  <c r="P370" i="59" s="1"/>
  <c r="W370" i="59"/>
  <c r="X370" i="59" s="1"/>
  <c r="AE371" i="59" s="1"/>
  <c r="K366" i="59"/>
  <c r="L366" i="59" s="1"/>
  <c r="M366" i="59" s="1"/>
  <c r="N366" i="59" s="1"/>
  <c r="O366" i="59" s="1"/>
  <c r="P366" i="59" s="1"/>
  <c r="W366" i="59"/>
  <c r="X366" i="59" s="1"/>
  <c r="K358" i="59"/>
  <c r="L358" i="59" s="1"/>
  <c r="M358" i="59" s="1"/>
  <c r="N358" i="59" s="1"/>
  <c r="O358" i="59" s="1"/>
  <c r="P358" i="59" s="1"/>
  <c r="W358" i="59"/>
  <c r="X358" i="59" s="1"/>
  <c r="W363" i="59"/>
  <c r="X363" i="59" s="1"/>
  <c r="K363" i="59"/>
  <c r="L363" i="59" s="1"/>
  <c r="M363" i="59" s="1"/>
  <c r="N363" i="59" s="1"/>
  <c r="O363" i="59" s="1"/>
  <c r="P363" i="59" s="1"/>
  <c r="W343" i="59"/>
  <c r="X343" i="59" s="1"/>
  <c r="K343" i="59"/>
  <c r="L343" i="59" s="1"/>
  <c r="M343" i="59" s="1"/>
  <c r="N343" i="59" s="1"/>
  <c r="O343" i="59" s="1"/>
  <c r="P343" i="59" s="1"/>
  <c r="W335" i="59"/>
  <c r="X335" i="59" s="1"/>
  <c r="K335" i="59"/>
  <c r="L335" i="59" s="1"/>
  <c r="M335" i="59" s="1"/>
  <c r="N335" i="59" s="1"/>
  <c r="O335" i="59" s="1"/>
  <c r="P335" i="59" s="1"/>
  <c r="W327" i="59"/>
  <c r="X327" i="59" s="1"/>
  <c r="K327" i="59"/>
  <c r="L327" i="59" s="1"/>
  <c r="M327" i="59" s="1"/>
  <c r="N327" i="59" s="1"/>
  <c r="O327" i="59" s="1"/>
  <c r="P327" i="59" s="1"/>
  <c r="K322" i="59"/>
  <c r="L322" i="59" s="1"/>
  <c r="M322" i="59" s="1"/>
  <c r="N322" i="59" s="1"/>
  <c r="O322" i="59" s="1"/>
  <c r="P322" i="59" s="1"/>
  <c r="W322" i="59"/>
  <c r="X322" i="59" s="1"/>
  <c r="K340" i="59"/>
  <c r="L340" i="59" s="1"/>
  <c r="M340" i="59" s="1"/>
  <c r="N340" i="59" s="1"/>
  <c r="O340" i="59" s="1"/>
  <c r="P340" i="59" s="1"/>
  <c r="W340" i="59"/>
  <c r="X340" i="59" s="1"/>
  <c r="K332" i="59"/>
  <c r="L332" i="59" s="1"/>
  <c r="M332" i="59" s="1"/>
  <c r="N332" i="59" s="1"/>
  <c r="O332" i="59" s="1"/>
  <c r="P332" i="59" s="1"/>
  <c r="W332" i="59"/>
  <c r="X332" i="59" s="1"/>
  <c r="K318" i="59"/>
  <c r="L318" i="59" s="1"/>
  <c r="M318" i="59" s="1"/>
  <c r="N318" i="59" s="1"/>
  <c r="O318" i="59" s="1"/>
  <c r="P318" i="59" s="1"/>
  <c r="W318" i="59"/>
  <c r="X318" i="59" s="1"/>
  <c r="W311" i="59"/>
  <c r="X311" i="59" s="1"/>
  <c r="AE312" i="59" s="1"/>
  <c r="K311" i="59"/>
  <c r="L311" i="59" s="1"/>
  <c r="M311" i="59" s="1"/>
  <c r="N311" i="59" s="1"/>
  <c r="O311" i="59" s="1"/>
  <c r="P311" i="59" s="1"/>
  <c r="W303" i="59"/>
  <c r="X303" i="59" s="1"/>
  <c r="K303" i="59"/>
  <c r="L303" i="59" s="1"/>
  <c r="M303" i="59" s="1"/>
  <c r="N303" i="59" s="1"/>
  <c r="O303" i="59" s="1"/>
  <c r="P303" i="59" s="1"/>
  <c r="W295" i="59"/>
  <c r="X295" i="59" s="1"/>
  <c r="K295" i="59"/>
  <c r="L295" i="59" s="1"/>
  <c r="M295" i="59" s="1"/>
  <c r="N295" i="59" s="1"/>
  <c r="O295" i="59" s="1"/>
  <c r="P295" i="59" s="1"/>
  <c r="K310" i="59"/>
  <c r="L310" i="59" s="1"/>
  <c r="M310" i="59" s="1"/>
  <c r="N310" i="59" s="1"/>
  <c r="O310" i="59" s="1"/>
  <c r="P310" i="59" s="1"/>
  <c r="W310" i="59"/>
  <c r="X310" i="59" s="1"/>
  <c r="K302" i="59"/>
  <c r="L302" i="59" s="1"/>
  <c r="M302" i="59" s="1"/>
  <c r="N302" i="59" s="1"/>
  <c r="O302" i="59" s="1"/>
  <c r="P302" i="59" s="1"/>
  <c r="W302" i="59"/>
  <c r="X302" i="59" s="1"/>
  <c r="K246" i="59"/>
  <c r="L246" i="59" s="1"/>
  <c r="M246" i="59" s="1"/>
  <c r="N246" i="59" s="1"/>
  <c r="O246" i="59" s="1"/>
  <c r="P246" i="59" s="1"/>
  <c r="W246" i="59"/>
  <c r="X246" i="59" s="1"/>
  <c r="W245" i="59"/>
  <c r="X245" i="59" s="1"/>
  <c r="K245" i="59"/>
  <c r="L245" i="59" s="1"/>
  <c r="M245" i="59" s="1"/>
  <c r="N245" i="59" s="1"/>
  <c r="O245" i="59" s="1"/>
  <c r="P245" i="59" s="1"/>
  <c r="W237" i="59"/>
  <c r="X237" i="59" s="1"/>
  <c r="K237" i="59"/>
  <c r="L237" i="59" s="1"/>
  <c r="M237" i="59" s="1"/>
  <c r="N237" i="59" s="1"/>
  <c r="O237" i="59" s="1"/>
  <c r="P237" i="59" s="1"/>
  <c r="W229" i="59"/>
  <c r="X229" i="59" s="1"/>
  <c r="K229" i="59"/>
  <c r="L229" i="59" s="1"/>
  <c r="M229" i="59" s="1"/>
  <c r="N229" i="59" s="1"/>
  <c r="O229" i="59" s="1"/>
  <c r="P229" i="59" s="1"/>
  <c r="W221" i="59"/>
  <c r="X221" i="59" s="1"/>
  <c r="K221" i="59"/>
  <c r="L221" i="59" s="1"/>
  <c r="M221" i="59" s="1"/>
  <c r="N221" i="59" s="1"/>
  <c r="O221" i="59" s="1"/>
  <c r="P221" i="59" s="1"/>
  <c r="W213" i="59"/>
  <c r="X213" i="59" s="1"/>
  <c r="K213" i="59"/>
  <c r="L213" i="59" s="1"/>
  <c r="M213" i="59" s="1"/>
  <c r="N213" i="59" s="1"/>
  <c r="O213" i="59" s="1"/>
  <c r="P213" i="59" s="1"/>
  <c r="W205" i="59"/>
  <c r="X205" i="59" s="1"/>
  <c r="K205" i="59"/>
  <c r="L205" i="59" s="1"/>
  <c r="M205" i="59" s="1"/>
  <c r="N205" i="59" s="1"/>
  <c r="O205" i="59" s="1"/>
  <c r="P205" i="59" s="1"/>
  <c r="K242" i="59"/>
  <c r="L242" i="59" s="1"/>
  <c r="M242" i="59" s="1"/>
  <c r="N242" i="59" s="1"/>
  <c r="O242" i="59" s="1"/>
  <c r="P242" i="59" s="1"/>
  <c r="W242" i="59"/>
  <c r="X242" i="59" s="1"/>
  <c r="K234" i="59"/>
  <c r="L234" i="59" s="1"/>
  <c r="M234" i="59" s="1"/>
  <c r="N234" i="59" s="1"/>
  <c r="O234" i="59" s="1"/>
  <c r="P234" i="59" s="1"/>
  <c r="W234" i="59"/>
  <c r="X234" i="59" s="1"/>
  <c r="K226" i="59"/>
  <c r="L226" i="59" s="1"/>
  <c r="M226" i="59" s="1"/>
  <c r="N226" i="59" s="1"/>
  <c r="O226" i="59" s="1"/>
  <c r="P226" i="59" s="1"/>
  <c r="W226" i="59"/>
  <c r="X226" i="59" s="1"/>
  <c r="K218" i="59"/>
  <c r="L218" i="59" s="1"/>
  <c r="M218" i="59" s="1"/>
  <c r="N218" i="59" s="1"/>
  <c r="O218" i="59" s="1"/>
  <c r="P218" i="59" s="1"/>
  <c r="W218" i="59"/>
  <c r="X218" i="59" s="1"/>
  <c r="AE219" i="59" s="1"/>
  <c r="K210" i="59"/>
  <c r="L210" i="59" s="1"/>
  <c r="M210" i="59" s="1"/>
  <c r="N210" i="59" s="1"/>
  <c r="O210" i="59" s="1"/>
  <c r="P210" i="59" s="1"/>
  <c r="W210" i="59"/>
  <c r="X210" i="59" s="1"/>
  <c r="K202" i="59"/>
  <c r="L202" i="59" s="1"/>
  <c r="M202" i="59" s="1"/>
  <c r="N202" i="59" s="1"/>
  <c r="O202" i="59" s="1"/>
  <c r="P202" i="59" s="1"/>
  <c r="W202" i="59"/>
  <c r="X202" i="59" s="1"/>
  <c r="W108" i="59"/>
  <c r="X108" i="59" s="1"/>
  <c r="K108" i="59"/>
  <c r="L108" i="59" s="1"/>
  <c r="M108" i="59" s="1"/>
  <c r="N108" i="59" s="1"/>
  <c r="O108" i="59" s="1"/>
  <c r="P108" i="59" s="1"/>
  <c r="W104" i="59"/>
  <c r="X104" i="59" s="1"/>
  <c r="K104" i="59"/>
  <c r="L104" i="59" s="1"/>
  <c r="M104" i="59" s="1"/>
  <c r="N104" i="59" s="1"/>
  <c r="O104" i="59" s="1"/>
  <c r="P104" i="59" s="1"/>
  <c r="W100" i="59"/>
  <c r="X100" i="59" s="1"/>
  <c r="K100" i="59"/>
  <c r="L100" i="59" s="1"/>
  <c r="M100" i="59" s="1"/>
  <c r="N100" i="59" s="1"/>
  <c r="O100" i="59" s="1"/>
  <c r="P100" i="59" s="1"/>
  <c r="W96" i="59"/>
  <c r="X96" i="59" s="1"/>
  <c r="K96" i="59"/>
  <c r="L96" i="59" s="1"/>
  <c r="M96" i="59" s="1"/>
  <c r="N96" i="59" s="1"/>
  <c r="O96" i="59" s="1"/>
  <c r="P96" i="59" s="1"/>
  <c r="AE92" i="59"/>
  <c r="Y92" i="59"/>
  <c r="AE93" i="59"/>
  <c r="AE84" i="59"/>
  <c r="Y84" i="59"/>
  <c r="AE85" i="59"/>
  <c r="AE76" i="59"/>
  <c r="Y76" i="59"/>
  <c r="AE77" i="59"/>
  <c r="AE67" i="59"/>
  <c r="Y67" i="59"/>
  <c r="AE59" i="59"/>
  <c r="Y59" i="59"/>
  <c r="AE60" i="59"/>
  <c r="AE51" i="59"/>
  <c r="Y51" i="59"/>
  <c r="AE52" i="59"/>
  <c r="AE43" i="59"/>
  <c r="Y43" i="59"/>
  <c r="AE44" i="59"/>
  <c r="AE35" i="59"/>
  <c r="Y35" i="59"/>
  <c r="AE36" i="59"/>
  <c r="AE27" i="59"/>
  <c r="Y27" i="59"/>
  <c r="AE28" i="59"/>
  <c r="AE19" i="59"/>
  <c r="Y19" i="59"/>
  <c r="AE20" i="59"/>
  <c r="Y11" i="59"/>
  <c r="AE12" i="59"/>
  <c r="AA14" i="59"/>
  <c r="AB18" i="59"/>
  <c r="AC18" i="59" s="1"/>
  <c r="AC22" i="59"/>
  <c r="AA22" i="59"/>
  <c r="AD22" i="59"/>
  <c r="AB26" i="59"/>
  <c r="AC26" i="59" s="1"/>
  <c r="AC30" i="59"/>
  <c r="AA30" i="59"/>
  <c r="AD30" i="59"/>
  <c r="AB34" i="59"/>
  <c r="AC34" i="59" s="1"/>
  <c r="AC38" i="59"/>
  <c r="AA38" i="59"/>
  <c r="AD38" i="59"/>
  <c r="AB42" i="59"/>
  <c r="AC42" i="59" s="1"/>
  <c r="AA46" i="59"/>
  <c r="AB50" i="59"/>
  <c r="AC50" i="59" s="1"/>
  <c r="AC54" i="59"/>
  <c r="AA54" i="59"/>
  <c r="AD54" i="59"/>
  <c r="AB58" i="59"/>
  <c r="AC58" i="59" s="1"/>
  <c r="Z62" i="59"/>
  <c r="Y166" i="59"/>
  <c r="Y152" i="59"/>
  <c r="AE78" i="59"/>
  <c r="Y78" i="59"/>
  <c r="AE79" i="59"/>
  <c r="AE61" i="59"/>
  <c r="Y61" i="59"/>
  <c r="AE45" i="59"/>
  <c r="Y45" i="59"/>
  <c r="AE46" i="59"/>
  <c r="AE29" i="59"/>
  <c r="Y29" i="59"/>
  <c r="AE30" i="59"/>
  <c r="AE13" i="59"/>
  <c r="Y13" i="59"/>
  <c r="AE14" i="59"/>
  <c r="AC16" i="59"/>
  <c r="AA16" i="59"/>
  <c r="AD16" i="59"/>
  <c r="AB20" i="59"/>
  <c r="AC20" i="59" s="1"/>
  <c r="AC40" i="59"/>
  <c r="AA40" i="59"/>
  <c r="AD40" i="59"/>
  <c r="AB44" i="59"/>
  <c r="AC44" i="59" s="1"/>
  <c r="AB56" i="59"/>
  <c r="AC56" i="59" s="1"/>
  <c r="Z64" i="59"/>
  <c r="AE64" i="59"/>
  <c r="Y371" i="59"/>
  <c r="Y337" i="59"/>
  <c r="Y305" i="59"/>
  <c r="Y244" i="59"/>
  <c r="AE244" i="59"/>
  <c r="Y235" i="59"/>
  <c r="Y219" i="59"/>
  <c r="Y211" i="59"/>
  <c r="Y105" i="59"/>
  <c r="Y101" i="59"/>
  <c r="Y97" i="59"/>
  <c r="AB73" i="59"/>
  <c r="AC73" i="59" s="1"/>
  <c r="AC77" i="59"/>
  <c r="AA77" i="59"/>
  <c r="AD77" i="59"/>
  <c r="AB81" i="59"/>
  <c r="AC81" i="59" s="1"/>
  <c r="AC85" i="59"/>
  <c r="AA85" i="59"/>
  <c r="AD85" i="59"/>
  <c r="AB89" i="59"/>
  <c r="AC89" i="59" s="1"/>
  <c r="AC93" i="59"/>
  <c r="AA93" i="59"/>
  <c r="AD93" i="59"/>
  <c r="R62" i="59"/>
  <c r="R54" i="59"/>
  <c r="R46" i="59"/>
  <c r="R38" i="59"/>
  <c r="R30" i="59"/>
  <c r="R22" i="59"/>
  <c r="R14" i="59"/>
  <c r="Y373" i="59"/>
  <c r="Y351" i="59"/>
  <c r="Y283" i="59"/>
  <c r="Y277" i="59"/>
  <c r="AE269" i="59"/>
  <c r="Y269" i="59"/>
  <c r="Y375" i="59"/>
  <c r="Y282" i="59"/>
  <c r="Y186" i="59"/>
  <c r="Y174" i="59"/>
  <c r="Y150" i="59"/>
  <c r="Y142" i="59"/>
  <c r="Y134" i="59"/>
  <c r="Y126" i="59"/>
  <c r="Y118" i="59"/>
  <c r="AE110" i="59"/>
  <c r="Y110" i="59"/>
  <c r="AE90" i="59"/>
  <c r="Y90" i="59"/>
  <c r="AE91" i="59"/>
  <c r="AE74" i="59"/>
  <c r="Y74" i="59"/>
  <c r="AE75" i="59"/>
  <c r="AE57" i="59"/>
  <c r="Y57" i="59"/>
  <c r="AE58" i="59"/>
  <c r="AE41" i="59"/>
  <c r="Y41" i="59"/>
  <c r="AE42" i="59"/>
  <c r="AE25" i="59"/>
  <c r="Y25" i="59"/>
  <c r="AE26" i="59"/>
  <c r="AB12" i="59"/>
  <c r="AC12" i="59" s="1"/>
  <c r="AC24" i="59"/>
  <c r="AA24" i="59"/>
  <c r="AD24" i="59"/>
  <c r="AB28" i="59"/>
  <c r="AC28" i="59" s="1"/>
  <c r="AB36" i="59"/>
  <c r="AC36" i="59" s="1"/>
  <c r="AC48" i="59"/>
  <c r="AA48" i="59"/>
  <c r="AD48" i="59"/>
  <c r="AB60" i="59"/>
  <c r="AC60" i="59" s="1"/>
  <c r="Z68" i="59"/>
  <c r="AE68" i="59"/>
  <c r="Q339" i="58"/>
  <c r="Q331" i="58"/>
  <c r="V234" i="58"/>
  <c r="Q214" i="58"/>
  <c r="Q204" i="58"/>
  <c r="V298" i="58"/>
  <c r="V371" i="58"/>
  <c r="V335" i="58"/>
  <c r="Q228" i="58"/>
  <c r="Q210" i="58"/>
  <c r="Q348" i="58"/>
  <c r="Q345" i="58"/>
  <c r="Q321" i="58"/>
  <c r="V290" i="58"/>
  <c r="Q344" i="58"/>
  <c r="Q329" i="58"/>
  <c r="Q300" i="58"/>
  <c r="Q305" i="58"/>
  <c r="V282" i="58"/>
  <c r="Q270" i="58"/>
  <c r="S108" i="58"/>
  <c r="S102" i="58"/>
  <c r="S26" i="58"/>
  <c r="S88" i="58"/>
  <c r="S24" i="58"/>
  <c r="S11" i="58"/>
  <c r="R174" i="58"/>
  <c r="T174" i="58" s="1"/>
  <c r="R158" i="58"/>
  <c r="T158" i="58" s="1"/>
  <c r="R142" i="58"/>
  <c r="T142" i="58" s="1"/>
  <c r="R19" i="58"/>
  <c r="T19" i="58" s="1"/>
  <c r="Y372" i="58"/>
  <c r="AE364" i="58"/>
  <c r="Y336" i="58"/>
  <c r="Y283" i="58"/>
  <c r="Y275" i="58"/>
  <c r="AE267" i="58"/>
  <c r="Y267" i="58"/>
  <c r="Y263" i="58"/>
  <c r="Y255" i="58"/>
  <c r="AE243" i="58"/>
  <c r="Y207" i="58"/>
  <c r="AE199" i="58"/>
  <c r="Y199" i="58"/>
  <c r="AE191" i="58"/>
  <c r="Y191" i="58"/>
  <c r="AE183" i="58"/>
  <c r="Y183" i="58"/>
  <c r="AE175" i="58"/>
  <c r="Y175" i="58"/>
  <c r="AE167" i="58"/>
  <c r="Y167" i="58"/>
  <c r="AE159" i="58"/>
  <c r="Y159" i="58"/>
  <c r="AE151" i="58"/>
  <c r="Y151" i="58"/>
  <c r="AE147" i="58"/>
  <c r="Y147" i="58"/>
  <c r="AE139" i="58"/>
  <c r="Y139" i="58"/>
  <c r="AE135" i="58"/>
  <c r="Y135" i="58"/>
  <c r="AE131" i="58"/>
  <c r="Y131" i="58"/>
  <c r="AE127" i="58"/>
  <c r="Y127" i="58"/>
  <c r="Z121" i="58"/>
  <c r="AB121" i="58" s="1"/>
  <c r="Z88" i="58"/>
  <c r="AB88" i="58" s="1"/>
  <c r="Z64" i="58"/>
  <c r="AB64" i="58" s="1"/>
  <c r="Z56" i="58"/>
  <c r="AB56" i="58" s="1"/>
  <c r="Z40" i="58"/>
  <c r="AB40" i="58" s="1"/>
  <c r="Z32" i="58"/>
  <c r="AB32" i="58" s="1"/>
  <c r="Z14" i="58"/>
  <c r="AB14" i="58" s="1"/>
  <c r="Z111" i="58"/>
  <c r="AB111" i="58" s="1"/>
  <c r="Z103" i="58"/>
  <c r="AB103" i="58" s="1"/>
  <c r="Z87" i="58"/>
  <c r="AB87" i="58" s="1"/>
  <c r="Z79" i="58"/>
  <c r="AB79" i="58" s="1"/>
  <c r="Z71" i="58"/>
  <c r="AB71" i="58" s="1"/>
  <c r="Z55" i="58"/>
  <c r="AB55" i="58" s="1"/>
  <c r="Z31" i="58"/>
  <c r="AB31" i="58" s="1"/>
  <c r="Z23" i="58"/>
  <c r="AB23" i="58" s="1"/>
  <c r="Z15" i="58"/>
  <c r="AB15" i="58" s="1"/>
  <c r="V376" i="58"/>
  <c r="Q356" i="58"/>
  <c r="Q352" i="58"/>
  <c r="Q338" i="58"/>
  <c r="T108" i="58"/>
  <c r="U108" i="58" s="1"/>
  <c r="U110" i="58"/>
  <c r="S110" i="58"/>
  <c r="T102" i="58"/>
  <c r="U102" i="58" s="1"/>
  <c r="U94" i="58"/>
  <c r="S94" i="58"/>
  <c r="U78" i="58"/>
  <c r="S78" i="58"/>
  <c r="U66" i="58"/>
  <c r="S66" i="58"/>
  <c r="U58" i="58"/>
  <c r="S58" i="58"/>
  <c r="U50" i="58"/>
  <c r="S50" i="58"/>
  <c r="U42" i="58"/>
  <c r="S42" i="58"/>
  <c r="U34" i="58"/>
  <c r="S34" i="58"/>
  <c r="T26" i="58"/>
  <c r="U26" i="58" s="1"/>
  <c r="U18" i="58"/>
  <c r="S18" i="58"/>
  <c r="U96" i="58"/>
  <c r="S96" i="58"/>
  <c r="T88" i="58"/>
  <c r="U88" i="58" s="1"/>
  <c r="U80" i="58"/>
  <c r="S80" i="58"/>
  <c r="U72" i="58"/>
  <c r="S72" i="58"/>
  <c r="U64" i="58"/>
  <c r="S64" i="58"/>
  <c r="U56" i="58"/>
  <c r="S56" i="58"/>
  <c r="U48" i="58"/>
  <c r="S48" i="58"/>
  <c r="U40" i="58"/>
  <c r="S40" i="58"/>
  <c r="U32" i="58"/>
  <c r="S32" i="58"/>
  <c r="T24" i="58"/>
  <c r="U24" i="58" s="1"/>
  <c r="U14" i="58"/>
  <c r="S14" i="58"/>
  <c r="T11" i="58"/>
  <c r="U11" i="58" s="1"/>
  <c r="R196" i="58"/>
  <c r="T196" i="58" s="1"/>
  <c r="R186" i="58"/>
  <c r="T186" i="58" s="1"/>
  <c r="R170" i="58"/>
  <c r="T170" i="58" s="1"/>
  <c r="R154" i="58"/>
  <c r="T154" i="58" s="1"/>
  <c r="R138" i="58"/>
  <c r="T138" i="58" s="1"/>
  <c r="R23" i="58"/>
  <c r="T23" i="58" s="1"/>
  <c r="AE376" i="58"/>
  <c r="Y376" i="58"/>
  <c r="Y350" i="58"/>
  <c r="Y338" i="58"/>
  <c r="AE330" i="58"/>
  <c r="Y330" i="58"/>
  <c r="Y344" i="58"/>
  <c r="AE313" i="58"/>
  <c r="Y313" i="58"/>
  <c r="Y297" i="58"/>
  <c r="AE293" i="58"/>
  <c r="Y289" i="58"/>
  <c r="Y285" i="58"/>
  <c r="Y281" i="58"/>
  <c r="Y277" i="58"/>
  <c r="Y273" i="58"/>
  <c r="Y269" i="58"/>
  <c r="Y265" i="58"/>
  <c r="Y261" i="58"/>
  <c r="Y257" i="58"/>
  <c r="Y253" i="58"/>
  <c r="Z249" i="58"/>
  <c r="AB249" i="58" s="1"/>
  <c r="Y245" i="58"/>
  <c r="Y237" i="58"/>
  <c r="Y233" i="58"/>
  <c r="Y229" i="58"/>
  <c r="Y225" i="58"/>
  <c r="Y217" i="58"/>
  <c r="AE205" i="58"/>
  <c r="AE201" i="58"/>
  <c r="AE197" i="58"/>
  <c r="Y197" i="58"/>
  <c r="AE193" i="58"/>
  <c r="Y193" i="58"/>
  <c r="AE189" i="58"/>
  <c r="Y189" i="58"/>
  <c r="AE185" i="58"/>
  <c r="Y185" i="58"/>
  <c r="AE181" i="58"/>
  <c r="Y181" i="58"/>
  <c r="AE177" i="58"/>
  <c r="Y177" i="58"/>
  <c r="AE173" i="58"/>
  <c r="Y173" i="58"/>
  <c r="AE169" i="58"/>
  <c r="Y169" i="58"/>
  <c r="AE165" i="58"/>
  <c r="Y165" i="58"/>
  <c r="AE161" i="58"/>
  <c r="Y161" i="58"/>
  <c r="AE157" i="58"/>
  <c r="Y157" i="58"/>
  <c r="AE153" i="58"/>
  <c r="Y153" i="58"/>
  <c r="AE149" i="58"/>
  <c r="Y149" i="58"/>
  <c r="AE145" i="58"/>
  <c r="Y145" i="58"/>
  <c r="AE141" i="58"/>
  <c r="Y141" i="58"/>
  <c r="AE137" i="58"/>
  <c r="Y137" i="58"/>
  <c r="AE133" i="58"/>
  <c r="Y133" i="58"/>
  <c r="AE129" i="58"/>
  <c r="Y129" i="58"/>
  <c r="AE125" i="58"/>
  <c r="Y125" i="58"/>
  <c r="Z119" i="58"/>
  <c r="AB119" i="58" s="1"/>
  <c r="Z116" i="58"/>
  <c r="AB116" i="58" s="1"/>
  <c r="Z68" i="58"/>
  <c r="AB68" i="58" s="1"/>
  <c r="Z60" i="58"/>
  <c r="AB60" i="58" s="1"/>
  <c r="Z52" i="58"/>
  <c r="AB52" i="58" s="1"/>
  <c r="Z44" i="58"/>
  <c r="AB44" i="58" s="1"/>
  <c r="Z36" i="58"/>
  <c r="AB36" i="58" s="1"/>
  <c r="Z28" i="58"/>
  <c r="AB28" i="58" s="1"/>
  <c r="Z20" i="58"/>
  <c r="AB20" i="58" s="1"/>
  <c r="Z115" i="58"/>
  <c r="AB115" i="58" s="1"/>
  <c r="Z107" i="58"/>
  <c r="AB107" i="58" s="1"/>
  <c r="Z99" i="58"/>
  <c r="AB99" i="58" s="1"/>
  <c r="Z91" i="58"/>
  <c r="AB91" i="58" s="1"/>
  <c r="Z83" i="58"/>
  <c r="AB83" i="58" s="1"/>
  <c r="Z75" i="58"/>
  <c r="AB75" i="58" s="1"/>
  <c r="Z67" i="58"/>
  <c r="AB67" i="58" s="1"/>
  <c r="Z59" i="58"/>
  <c r="AB59" i="58" s="1"/>
  <c r="Z51" i="58"/>
  <c r="AB51" i="58" s="1"/>
  <c r="Z43" i="58"/>
  <c r="AB43" i="58" s="1"/>
  <c r="Z35" i="58"/>
  <c r="AB35" i="58" s="1"/>
  <c r="Z27" i="58"/>
  <c r="AB27" i="58" s="1"/>
  <c r="Z19" i="58"/>
  <c r="AB19" i="58" s="1"/>
  <c r="Z16" i="58"/>
  <c r="AB16" i="58" s="1"/>
  <c r="R105" i="58"/>
  <c r="T105" i="58" s="1"/>
  <c r="R89" i="58"/>
  <c r="T89" i="58" s="1"/>
  <c r="R73" i="58"/>
  <c r="T73" i="58" s="1"/>
  <c r="U114" i="58"/>
  <c r="S114" i="58"/>
  <c r="U106" i="58"/>
  <c r="S106" i="58"/>
  <c r="U98" i="58"/>
  <c r="S98" i="58"/>
  <c r="U90" i="58"/>
  <c r="S90" i="58"/>
  <c r="U82" i="58"/>
  <c r="S82" i="58"/>
  <c r="U74" i="58"/>
  <c r="S74" i="58"/>
  <c r="U54" i="58"/>
  <c r="S54" i="58"/>
  <c r="U38" i="58"/>
  <c r="S38" i="58"/>
  <c r="U22" i="58"/>
  <c r="S22" i="58"/>
  <c r="U112" i="58"/>
  <c r="S112" i="58"/>
  <c r="U92" i="58"/>
  <c r="S92" i="58"/>
  <c r="U76" i="58"/>
  <c r="S76" i="58"/>
  <c r="U68" i="58"/>
  <c r="S68" i="58"/>
  <c r="U60" i="58"/>
  <c r="S60" i="58"/>
  <c r="U52" i="58"/>
  <c r="S52" i="58"/>
  <c r="U44" i="58"/>
  <c r="S44" i="58"/>
  <c r="U36" i="58"/>
  <c r="S36" i="58"/>
  <c r="U28" i="58"/>
  <c r="S28" i="58"/>
  <c r="U20" i="58"/>
  <c r="S20" i="58"/>
  <c r="K359" i="58"/>
  <c r="L359" i="58" s="1"/>
  <c r="M359" i="58" s="1"/>
  <c r="N359" i="58" s="1"/>
  <c r="O359" i="58" s="1"/>
  <c r="P359" i="58" s="1"/>
  <c r="W359" i="58"/>
  <c r="X359" i="58" s="1"/>
  <c r="K349" i="58"/>
  <c r="L349" i="58" s="1"/>
  <c r="M349" i="58" s="1"/>
  <c r="N349" i="58" s="1"/>
  <c r="O349" i="58" s="1"/>
  <c r="P349" i="58" s="1"/>
  <c r="W349" i="58"/>
  <c r="X349" i="58" s="1"/>
  <c r="K325" i="58"/>
  <c r="L325" i="58" s="1"/>
  <c r="M325" i="58" s="1"/>
  <c r="N325" i="58" s="1"/>
  <c r="O325" i="58" s="1"/>
  <c r="P325" i="58" s="1"/>
  <c r="W325" i="58"/>
  <c r="X325" i="58" s="1"/>
  <c r="K304" i="58"/>
  <c r="L304" i="58" s="1"/>
  <c r="M304" i="58" s="1"/>
  <c r="N304" i="58" s="1"/>
  <c r="O304" i="58" s="1"/>
  <c r="P304" i="58" s="1"/>
  <c r="W304" i="58"/>
  <c r="X304" i="58" s="1"/>
  <c r="K309" i="58"/>
  <c r="L309" i="58" s="1"/>
  <c r="M309" i="58" s="1"/>
  <c r="N309" i="58" s="1"/>
  <c r="O309" i="58" s="1"/>
  <c r="P309" i="58" s="1"/>
  <c r="W309" i="58"/>
  <c r="X309" i="58" s="1"/>
  <c r="K286" i="58"/>
  <c r="L286" i="58" s="1"/>
  <c r="M286" i="58" s="1"/>
  <c r="N286" i="58" s="1"/>
  <c r="O286" i="58" s="1"/>
  <c r="P286" i="58" s="1"/>
  <c r="W286" i="58"/>
  <c r="X286" i="58" s="1"/>
  <c r="AE287" i="58" s="1"/>
  <c r="K262" i="58"/>
  <c r="L262" i="58" s="1"/>
  <c r="M262" i="58" s="1"/>
  <c r="N262" i="58" s="1"/>
  <c r="O262" i="58" s="1"/>
  <c r="P262" i="58" s="1"/>
  <c r="W262" i="58"/>
  <c r="X262" i="58" s="1"/>
  <c r="R117" i="58"/>
  <c r="T117" i="58" s="1"/>
  <c r="R25" i="58"/>
  <c r="T25" i="58" s="1"/>
  <c r="Z339" i="58"/>
  <c r="AB339" i="58" s="1"/>
  <c r="AE339" i="58"/>
  <c r="Z331" i="58"/>
  <c r="AB331" i="58" s="1"/>
  <c r="Z242" i="58"/>
  <c r="AE234" i="58"/>
  <c r="Z224" i="58"/>
  <c r="Z214" i="58"/>
  <c r="Z204" i="58"/>
  <c r="Z198" i="58"/>
  <c r="AE198" i="58"/>
  <c r="Z194" i="58"/>
  <c r="AE194" i="58"/>
  <c r="Z190" i="58"/>
  <c r="AE190" i="58"/>
  <c r="Z186" i="58"/>
  <c r="AE186" i="58"/>
  <c r="Z182" i="58"/>
  <c r="AE182" i="58"/>
  <c r="Z178" i="58"/>
  <c r="AE178" i="58"/>
  <c r="Z174" i="58"/>
  <c r="AE174" i="58"/>
  <c r="Z170" i="58"/>
  <c r="AE170" i="58"/>
  <c r="Z166" i="58"/>
  <c r="AE166" i="58"/>
  <c r="Z162" i="58"/>
  <c r="AE162" i="58"/>
  <c r="Z158" i="58"/>
  <c r="AE158" i="58"/>
  <c r="Z154" i="58"/>
  <c r="AE154" i="58"/>
  <c r="Z150" i="58"/>
  <c r="AE150" i="58"/>
  <c r="Z146" i="58"/>
  <c r="AE146" i="58"/>
  <c r="Z142" i="58"/>
  <c r="AE142" i="58"/>
  <c r="Z138" i="58"/>
  <c r="AE138" i="58"/>
  <c r="Z134" i="58"/>
  <c r="AE134" i="58"/>
  <c r="Z130" i="58"/>
  <c r="AE130" i="58"/>
  <c r="Z126" i="58"/>
  <c r="AE126" i="58"/>
  <c r="Z114" i="58"/>
  <c r="AB114" i="58" s="1"/>
  <c r="Z106" i="58"/>
  <c r="AB106" i="58" s="1"/>
  <c r="Z98" i="58"/>
  <c r="AB98" i="58" s="1"/>
  <c r="Z90" i="58"/>
  <c r="AB90" i="58" s="1"/>
  <c r="Z82" i="58"/>
  <c r="AB82" i="58" s="1"/>
  <c r="Z74" i="58"/>
  <c r="AB74" i="58" s="1"/>
  <c r="Z62" i="58"/>
  <c r="AB62" i="58" s="1"/>
  <c r="Z46" i="58"/>
  <c r="AB46" i="58" s="1"/>
  <c r="Z30" i="58"/>
  <c r="AB30" i="58" s="1"/>
  <c r="Z12" i="58"/>
  <c r="AB12" i="58" s="1"/>
  <c r="Z109" i="58"/>
  <c r="AB109" i="58" s="1"/>
  <c r="Z101" i="58"/>
  <c r="AB101" i="58" s="1"/>
  <c r="Z93" i="58"/>
  <c r="AB93" i="58" s="1"/>
  <c r="Z85" i="58"/>
  <c r="AB85" i="58" s="1"/>
  <c r="Z77" i="58"/>
  <c r="AB77" i="58" s="1"/>
  <c r="Z69" i="58"/>
  <c r="AB69" i="58" s="1"/>
  <c r="Z61" i="58"/>
  <c r="AB61" i="58" s="1"/>
  <c r="Z53" i="58"/>
  <c r="AB53" i="58" s="1"/>
  <c r="Z45" i="58"/>
  <c r="AB45" i="58" s="1"/>
  <c r="Z37" i="58"/>
  <c r="AB37" i="58" s="1"/>
  <c r="Z29" i="58"/>
  <c r="AB29" i="58" s="1"/>
  <c r="Z21" i="58"/>
  <c r="AB21" i="58" s="1"/>
  <c r="Z13" i="58"/>
  <c r="AB13" i="58" s="1"/>
  <c r="K367" i="58"/>
  <c r="L367" i="58" s="1"/>
  <c r="M367" i="58" s="1"/>
  <c r="N367" i="58" s="1"/>
  <c r="O367" i="58" s="1"/>
  <c r="P367" i="58" s="1"/>
  <c r="W367" i="58"/>
  <c r="X367" i="58" s="1"/>
  <c r="K351" i="58"/>
  <c r="L351" i="58" s="1"/>
  <c r="M351" i="58" s="1"/>
  <c r="N351" i="58" s="1"/>
  <c r="O351" i="58" s="1"/>
  <c r="P351" i="58" s="1"/>
  <c r="W351" i="58"/>
  <c r="X351" i="58" s="1"/>
  <c r="K333" i="58"/>
  <c r="L333" i="58" s="1"/>
  <c r="M333" i="58" s="1"/>
  <c r="N333" i="58" s="1"/>
  <c r="O333" i="58" s="1"/>
  <c r="P333" i="58" s="1"/>
  <c r="W333" i="58"/>
  <c r="X333" i="58" s="1"/>
  <c r="K244" i="58"/>
  <c r="L244" i="58" s="1"/>
  <c r="M244" i="58" s="1"/>
  <c r="N244" i="58" s="1"/>
  <c r="O244" i="58" s="1"/>
  <c r="P244" i="58" s="1"/>
  <c r="W244" i="58"/>
  <c r="X244" i="58" s="1"/>
  <c r="K236" i="58"/>
  <c r="L236" i="58" s="1"/>
  <c r="M236" i="58" s="1"/>
  <c r="N236" i="58" s="1"/>
  <c r="O236" i="58" s="1"/>
  <c r="P236" i="58" s="1"/>
  <c r="W236" i="58"/>
  <c r="X236" i="58" s="1"/>
  <c r="K230" i="58"/>
  <c r="L230" i="58" s="1"/>
  <c r="M230" i="58" s="1"/>
  <c r="N230" i="58" s="1"/>
  <c r="O230" i="58" s="1"/>
  <c r="P230" i="58" s="1"/>
  <c r="W230" i="58"/>
  <c r="X230" i="58" s="1"/>
  <c r="K222" i="58"/>
  <c r="L222" i="58" s="1"/>
  <c r="M222" i="58" s="1"/>
  <c r="N222" i="58" s="1"/>
  <c r="O222" i="58" s="1"/>
  <c r="P222" i="58" s="1"/>
  <c r="V223" i="58" s="1"/>
  <c r="W222" i="58"/>
  <c r="X222" i="58" s="1"/>
  <c r="K216" i="58"/>
  <c r="L216" i="58" s="1"/>
  <c r="M216" i="58" s="1"/>
  <c r="N216" i="58" s="1"/>
  <c r="O216" i="58" s="1"/>
  <c r="P216" i="58" s="1"/>
  <c r="W216" i="58"/>
  <c r="X216" i="58" s="1"/>
  <c r="K208" i="58"/>
  <c r="L208" i="58" s="1"/>
  <c r="M208" i="58" s="1"/>
  <c r="N208" i="58" s="1"/>
  <c r="O208" i="58" s="1"/>
  <c r="P208" i="58" s="1"/>
  <c r="W208" i="58"/>
  <c r="X208" i="58" s="1"/>
  <c r="K202" i="58"/>
  <c r="L202" i="58" s="1"/>
  <c r="M202" i="58" s="1"/>
  <c r="N202" i="58" s="1"/>
  <c r="O202" i="58" s="1"/>
  <c r="P202" i="58" s="1"/>
  <c r="W202" i="58"/>
  <c r="X202" i="58" s="1"/>
  <c r="K296" i="58"/>
  <c r="L296" i="58" s="1"/>
  <c r="M296" i="58" s="1"/>
  <c r="N296" i="58" s="1"/>
  <c r="O296" i="58" s="1"/>
  <c r="P296" i="58" s="1"/>
  <c r="W296" i="58"/>
  <c r="X296" i="58" s="1"/>
  <c r="AE297" i="58" s="1"/>
  <c r="R190" i="58"/>
  <c r="T190" i="58" s="1"/>
  <c r="K366" i="58"/>
  <c r="L366" i="58" s="1"/>
  <c r="M366" i="58" s="1"/>
  <c r="N366" i="58" s="1"/>
  <c r="O366" i="58" s="1"/>
  <c r="P366" i="58" s="1"/>
  <c r="W366" i="58"/>
  <c r="X366" i="58" s="1"/>
  <c r="K358" i="58"/>
  <c r="L358" i="58" s="1"/>
  <c r="M358" i="58" s="1"/>
  <c r="N358" i="58" s="1"/>
  <c r="O358" i="58" s="1"/>
  <c r="P358" i="58" s="1"/>
  <c r="W358" i="58"/>
  <c r="X358" i="58" s="1"/>
  <c r="K361" i="58"/>
  <c r="L361" i="58" s="1"/>
  <c r="M361" i="58" s="1"/>
  <c r="N361" i="58" s="1"/>
  <c r="O361" i="58" s="1"/>
  <c r="P361" i="58" s="1"/>
  <c r="W361" i="58"/>
  <c r="X361" i="58" s="1"/>
  <c r="K346" i="58"/>
  <c r="L346" i="58" s="1"/>
  <c r="M346" i="58" s="1"/>
  <c r="N346" i="58" s="1"/>
  <c r="O346" i="58" s="1"/>
  <c r="P346" i="58" s="1"/>
  <c r="W346" i="58"/>
  <c r="X346" i="58" s="1"/>
  <c r="K347" i="58"/>
  <c r="L347" i="58" s="1"/>
  <c r="M347" i="58" s="1"/>
  <c r="N347" i="58" s="1"/>
  <c r="O347" i="58" s="1"/>
  <c r="P347" i="58" s="1"/>
  <c r="W347" i="58"/>
  <c r="X347" i="58" s="1"/>
  <c r="K328" i="58"/>
  <c r="L328" i="58" s="1"/>
  <c r="M328" i="58" s="1"/>
  <c r="N328" i="58" s="1"/>
  <c r="O328" i="58" s="1"/>
  <c r="P328" i="58" s="1"/>
  <c r="W328" i="58"/>
  <c r="X328" i="58" s="1"/>
  <c r="K320" i="58"/>
  <c r="L320" i="58" s="1"/>
  <c r="M320" i="58" s="1"/>
  <c r="N320" i="58" s="1"/>
  <c r="O320" i="58" s="1"/>
  <c r="P320" i="58" s="1"/>
  <c r="W320" i="58"/>
  <c r="X320" i="58" s="1"/>
  <c r="K323" i="58"/>
  <c r="L323" i="58" s="1"/>
  <c r="M323" i="58" s="1"/>
  <c r="N323" i="58" s="1"/>
  <c r="O323" i="58" s="1"/>
  <c r="P323" i="58" s="1"/>
  <c r="W323" i="58"/>
  <c r="X323" i="58" s="1"/>
  <c r="K314" i="58"/>
  <c r="L314" i="58" s="1"/>
  <c r="M314" i="58" s="1"/>
  <c r="N314" i="58" s="1"/>
  <c r="O314" i="58" s="1"/>
  <c r="P314" i="58" s="1"/>
  <c r="W314" i="58"/>
  <c r="X314" i="58" s="1"/>
  <c r="K306" i="58"/>
  <c r="L306" i="58" s="1"/>
  <c r="M306" i="58" s="1"/>
  <c r="N306" i="58" s="1"/>
  <c r="O306" i="58" s="1"/>
  <c r="P306" i="58" s="1"/>
  <c r="W306" i="58"/>
  <c r="X306" i="58" s="1"/>
  <c r="K319" i="58"/>
  <c r="L319" i="58" s="1"/>
  <c r="M319" i="58" s="1"/>
  <c r="N319" i="58" s="1"/>
  <c r="O319" i="58" s="1"/>
  <c r="P319" i="58" s="1"/>
  <c r="W319" i="58"/>
  <c r="X319" i="58" s="1"/>
  <c r="K311" i="58"/>
  <c r="L311" i="58" s="1"/>
  <c r="M311" i="58" s="1"/>
  <c r="N311" i="58" s="1"/>
  <c r="O311" i="58" s="1"/>
  <c r="P311" i="58" s="1"/>
  <c r="W311" i="58"/>
  <c r="X311" i="58" s="1"/>
  <c r="K303" i="58"/>
  <c r="L303" i="58" s="1"/>
  <c r="M303" i="58" s="1"/>
  <c r="N303" i="58" s="1"/>
  <c r="O303" i="58" s="1"/>
  <c r="P303" i="58" s="1"/>
  <c r="W303" i="58"/>
  <c r="X303" i="58" s="1"/>
  <c r="K288" i="58"/>
  <c r="L288" i="58" s="1"/>
  <c r="M288" i="58" s="1"/>
  <c r="N288" i="58" s="1"/>
  <c r="O288" i="58" s="1"/>
  <c r="P288" i="58" s="1"/>
  <c r="W288" i="58"/>
  <c r="X288" i="58" s="1"/>
  <c r="AE289" i="58" s="1"/>
  <c r="K280" i="58"/>
  <c r="L280" i="58" s="1"/>
  <c r="M280" i="58" s="1"/>
  <c r="N280" i="58" s="1"/>
  <c r="O280" i="58" s="1"/>
  <c r="P280" i="58" s="1"/>
  <c r="W280" i="58"/>
  <c r="X280" i="58" s="1"/>
  <c r="K272" i="58"/>
  <c r="L272" i="58" s="1"/>
  <c r="M272" i="58" s="1"/>
  <c r="N272" i="58" s="1"/>
  <c r="O272" i="58" s="1"/>
  <c r="P272" i="58" s="1"/>
  <c r="W272" i="58"/>
  <c r="X272" i="58" s="1"/>
  <c r="AE273" i="58" s="1"/>
  <c r="K264" i="58"/>
  <c r="L264" i="58" s="1"/>
  <c r="M264" i="58" s="1"/>
  <c r="N264" i="58" s="1"/>
  <c r="O264" i="58" s="1"/>
  <c r="P264" i="58" s="1"/>
  <c r="W264" i="58"/>
  <c r="X264" i="58" s="1"/>
  <c r="K256" i="58"/>
  <c r="L256" i="58" s="1"/>
  <c r="M256" i="58" s="1"/>
  <c r="N256" i="58" s="1"/>
  <c r="O256" i="58" s="1"/>
  <c r="P256" i="58" s="1"/>
  <c r="W256" i="58"/>
  <c r="X256" i="58" s="1"/>
  <c r="AE257" i="58" s="1"/>
  <c r="R107" i="58"/>
  <c r="T107" i="58" s="1"/>
  <c r="R99" i="58"/>
  <c r="T99" i="58" s="1"/>
  <c r="R91" i="58"/>
  <c r="T91" i="58" s="1"/>
  <c r="R83" i="58"/>
  <c r="T83" i="58" s="1"/>
  <c r="R75" i="58"/>
  <c r="T75" i="58" s="1"/>
  <c r="R101" i="58"/>
  <c r="T101" i="58" s="1"/>
  <c r="R85" i="58"/>
  <c r="T85" i="58" s="1"/>
  <c r="R124" i="58"/>
  <c r="T124" i="58" s="1"/>
  <c r="R132" i="58"/>
  <c r="T132" i="58" s="1"/>
  <c r="R140" i="58"/>
  <c r="T140" i="58" s="1"/>
  <c r="R148" i="58"/>
  <c r="T148" i="58" s="1"/>
  <c r="R156" i="58"/>
  <c r="T156" i="58" s="1"/>
  <c r="R164" i="58"/>
  <c r="T164" i="58" s="1"/>
  <c r="R172" i="58"/>
  <c r="T172" i="58" s="1"/>
  <c r="R180" i="58"/>
  <c r="T180" i="58" s="1"/>
  <c r="R188" i="58"/>
  <c r="T188" i="58" s="1"/>
  <c r="Z326" i="58"/>
  <c r="AB326" i="58" s="1"/>
  <c r="AE322" i="58"/>
  <c r="Z308" i="58"/>
  <c r="AB308" i="58" s="1"/>
  <c r="Z290" i="58"/>
  <c r="AB290" i="58" s="1"/>
  <c r="AE290" i="58"/>
  <c r="Z278" i="58"/>
  <c r="AB278" i="58" s="1"/>
  <c r="AE278" i="58"/>
  <c r="Z266" i="58"/>
  <c r="AB266" i="58" s="1"/>
  <c r="AE266" i="58"/>
  <c r="R69" i="58"/>
  <c r="T69" i="58" s="1"/>
  <c r="R65" i="58"/>
  <c r="T65" i="58" s="1"/>
  <c r="R61" i="58"/>
  <c r="T61" i="58" s="1"/>
  <c r="R57" i="58"/>
  <c r="T57" i="58" s="1"/>
  <c r="R53" i="58"/>
  <c r="T53" i="58" s="1"/>
  <c r="R49" i="58"/>
  <c r="T49" i="58" s="1"/>
  <c r="R45" i="58"/>
  <c r="T45" i="58" s="1"/>
  <c r="R41" i="58"/>
  <c r="T41" i="58" s="1"/>
  <c r="R37" i="58"/>
  <c r="T37" i="58" s="1"/>
  <c r="R33" i="58"/>
  <c r="T33" i="58" s="1"/>
  <c r="R115" i="58"/>
  <c r="T115" i="58" s="1"/>
  <c r="Z370" i="58"/>
  <c r="R63" i="58"/>
  <c r="T63" i="58" s="1"/>
  <c r="R59" i="58"/>
  <c r="T59" i="58" s="1"/>
  <c r="R51" i="58"/>
  <c r="T51" i="58" s="1"/>
  <c r="R43" i="58"/>
  <c r="T43" i="58" s="1"/>
  <c r="R35" i="58"/>
  <c r="T35" i="58" s="1"/>
  <c r="U86" i="58"/>
  <c r="S86" i="58"/>
  <c r="U104" i="58"/>
  <c r="S104" i="58"/>
  <c r="U16" i="58"/>
  <c r="S16" i="58"/>
  <c r="R182" i="58"/>
  <c r="T182" i="58" s="1"/>
  <c r="R166" i="58"/>
  <c r="T166" i="58" s="1"/>
  <c r="R150" i="58"/>
  <c r="T150" i="58" s="1"/>
  <c r="R134" i="58"/>
  <c r="T134" i="58" s="1"/>
  <c r="R126" i="58"/>
  <c r="T126" i="58" s="1"/>
  <c r="R27" i="58"/>
  <c r="T27" i="58" s="1"/>
  <c r="R15" i="58"/>
  <c r="T15" i="58" s="1"/>
  <c r="Y369" i="58"/>
  <c r="Y352" i="58"/>
  <c r="Y345" i="58"/>
  <c r="Y305" i="58"/>
  <c r="AE291" i="58"/>
  <c r="Y291" i="58"/>
  <c r="Y287" i="58"/>
  <c r="AE279" i="58"/>
  <c r="Y279" i="58"/>
  <c r="AE271" i="58"/>
  <c r="Y271" i="58"/>
  <c r="AE259" i="58"/>
  <c r="Y259" i="58"/>
  <c r="Y251" i="58"/>
  <c r="Z247" i="58"/>
  <c r="Y239" i="58"/>
  <c r="Y211" i="58"/>
  <c r="AE195" i="58"/>
  <c r="Y195" i="58"/>
  <c r="AE187" i="58"/>
  <c r="Y187" i="58"/>
  <c r="AE179" i="58"/>
  <c r="Y179" i="58"/>
  <c r="AE171" i="58"/>
  <c r="Y171" i="58"/>
  <c r="AE163" i="58"/>
  <c r="Y163" i="58"/>
  <c r="AE155" i="58"/>
  <c r="Y155" i="58"/>
  <c r="AE143" i="58"/>
  <c r="Y143" i="58"/>
  <c r="Z112" i="58"/>
  <c r="AB112" i="58" s="1"/>
  <c r="Z72" i="58"/>
  <c r="AB72" i="58" s="1"/>
  <c r="Z48" i="58"/>
  <c r="AB48" i="58" s="1"/>
  <c r="Z24" i="58"/>
  <c r="AB24" i="58" s="1"/>
  <c r="Z95" i="58"/>
  <c r="AB95" i="58" s="1"/>
  <c r="Z63" i="58"/>
  <c r="AB63" i="58" s="1"/>
  <c r="Z47" i="58"/>
  <c r="AB47" i="58" s="1"/>
  <c r="Z39" i="58"/>
  <c r="AB39" i="58" s="1"/>
  <c r="Q354" i="58"/>
  <c r="Q350" i="58"/>
  <c r="Q334" i="58"/>
  <c r="V332" i="58"/>
  <c r="V330" i="58"/>
  <c r="Q245" i="58"/>
  <c r="Q241" i="58"/>
  <c r="Q239" i="58"/>
  <c r="V235" i="58"/>
  <c r="Q227" i="58"/>
  <c r="Q225" i="58"/>
  <c r="V225" i="58"/>
  <c r="Q217" i="58"/>
  <c r="Q211" i="58"/>
  <c r="Q203" i="58"/>
  <c r="Q297" i="58"/>
  <c r="Q287" i="58"/>
  <c r="Q279" i="58"/>
  <c r="Q271" i="58"/>
  <c r="Q263" i="58"/>
  <c r="Q255" i="58"/>
  <c r="Q193" i="58"/>
  <c r="V193" i="58"/>
  <c r="Q185" i="58"/>
  <c r="V185" i="58"/>
  <c r="Q177" i="58"/>
  <c r="V177" i="58"/>
  <c r="Q169" i="58"/>
  <c r="V169" i="58"/>
  <c r="Q161" i="58"/>
  <c r="V161" i="58"/>
  <c r="Q153" i="58"/>
  <c r="V153" i="58"/>
  <c r="Q145" i="58"/>
  <c r="V145" i="58"/>
  <c r="Q137" i="58"/>
  <c r="V137" i="58"/>
  <c r="Q129" i="58"/>
  <c r="V129" i="58"/>
  <c r="R113" i="58"/>
  <c r="T113" i="58" s="1"/>
  <c r="R97" i="58"/>
  <c r="T97" i="58" s="1"/>
  <c r="R81" i="58"/>
  <c r="T81" i="58" s="1"/>
  <c r="U30" i="58"/>
  <c r="S30" i="58"/>
  <c r="U12" i="58"/>
  <c r="S12" i="58"/>
  <c r="U100" i="58"/>
  <c r="S100" i="58"/>
  <c r="U84" i="58"/>
  <c r="S84" i="58"/>
  <c r="K360" i="58"/>
  <c r="L360" i="58" s="1"/>
  <c r="M360" i="58" s="1"/>
  <c r="N360" i="58" s="1"/>
  <c r="O360" i="58" s="1"/>
  <c r="P360" i="58" s="1"/>
  <c r="W360" i="58"/>
  <c r="X360" i="58" s="1"/>
  <c r="K340" i="58"/>
  <c r="L340" i="58" s="1"/>
  <c r="M340" i="58" s="1"/>
  <c r="N340" i="58" s="1"/>
  <c r="O340" i="58" s="1"/>
  <c r="P340" i="58" s="1"/>
  <c r="W340" i="58"/>
  <c r="X340" i="58" s="1"/>
  <c r="K341" i="58"/>
  <c r="L341" i="58" s="1"/>
  <c r="M341" i="58" s="1"/>
  <c r="N341" i="58" s="1"/>
  <c r="O341" i="58" s="1"/>
  <c r="P341" i="58" s="1"/>
  <c r="W341" i="58"/>
  <c r="X341" i="58" s="1"/>
  <c r="K316" i="58"/>
  <c r="L316" i="58" s="1"/>
  <c r="M316" i="58" s="1"/>
  <c r="N316" i="58" s="1"/>
  <c r="O316" i="58" s="1"/>
  <c r="P316" i="58" s="1"/>
  <c r="W316" i="58"/>
  <c r="X316" i="58" s="1"/>
  <c r="K317" i="58"/>
  <c r="L317" i="58" s="1"/>
  <c r="M317" i="58" s="1"/>
  <c r="N317" i="58" s="1"/>
  <c r="O317" i="58" s="1"/>
  <c r="P317" i="58" s="1"/>
  <c r="W317" i="58"/>
  <c r="X317" i="58" s="1"/>
  <c r="K301" i="58"/>
  <c r="L301" i="58" s="1"/>
  <c r="M301" i="58" s="1"/>
  <c r="N301" i="58" s="1"/>
  <c r="O301" i="58" s="1"/>
  <c r="P301" i="58" s="1"/>
  <c r="W301" i="58"/>
  <c r="X301" i="58" s="1"/>
  <c r="K274" i="58"/>
  <c r="L274" i="58" s="1"/>
  <c r="M274" i="58" s="1"/>
  <c r="N274" i="58" s="1"/>
  <c r="O274" i="58" s="1"/>
  <c r="P274" i="58" s="1"/>
  <c r="W274" i="58"/>
  <c r="X274" i="58" s="1"/>
  <c r="K254" i="58"/>
  <c r="L254" i="58" s="1"/>
  <c r="M254" i="58" s="1"/>
  <c r="N254" i="58" s="1"/>
  <c r="O254" i="58" s="1"/>
  <c r="P254" i="58" s="1"/>
  <c r="W254" i="58"/>
  <c r="X254" i="58" s="1"/>
  <c r="R123" i="58"/>
  <c r="T123" i="58" s="1"/>
  <c r="R121" i="58"/>
  <c r="T121" i="58" s="1"/>
  <c r="R29" i="58"/>
  <c r="T29" i="58" s="1"/>
  <c r="R21" i="58"/>
  <c r="T21" i="58" s="1"/>
  <c r="R17" i="58"/>
  <c r="T17" i="58" s="1"/>
  <c r="R13" i="58"/>
  <c r="T13" i="58" s="1"/>
  <c r="Z375" i="58"/>
  <c r="AB375" i="58" s="1"/>
  <c r="AE335" i="58"/>
  <c r="AE238" i="58"/>
  <c r="AE210" i="58"/>
  <c r="Z200" i="58"/>
  <c r="AE200" i="58"/>
  <c r="Z196" i="58"/>
  <c r="AE196" i="58"/>
  <c r="Z192" i="58"/>
  <c r="AE192" i="58"/>
  <c r="Z188" i="58"/>
  <c r="AE188" i="58"/>
  <c r="Z184" i="58"/>
  <c r="AE184" i="58"/>
  <c r="Z180" i="58"/>
  <c r="AE180" i="58"/>
  <c r="Z176" i="58"/>
  <c r="AE176" i="58"/>
  <c r="Z172" i="58"/>
  <c r="AE172" i="58"/>
  <c r="Z168" i="58"/>
  <c r="AE168" i="58"/>
  <c r="Z164" i="58"/>
  <c r="AE164" i="58"/>
  <c r="Z160" i="58"/>
  <c r="AE160" i="58"/>
  <c r="Z156" i="58"/>
  <c r="AE156" i="58"/>
  <c r="Z152" i="58"/>
  <c r="AE152" i="58"/>
  <c r="Z148" i="58"/>
  <c r="AE148" i="58"/>
  <c r="Z144" i="58"/>
  <c r="AE144" i="58"/>
  <c r="Z140" i="58"/>
  <c r="AE140" i="58"/>
  <c r="Z136" i="58"/>
  <c r="AE136" i="58"/>
  <c r="Z132" i="58"/>
  <c r="AE132" i="58"/>
  <c r="Z128" i="58"/>
  <c r="AE128" i="58"/>
  <c r="Z124" i="58"/>
  <c r="Z120" i="58"/>
  <c r="AB120" i="58" s="1"/>
  <c r="Z117" i="58"/>
  <c r="AB117" i="58" s="1"/>
  <c r="Z110" i="58"/>
  <c r="AB110" i="58" s="1"/>
  <c r="Z102" i="58"/>
  <c r="AB102" i="58" s="1"/>
  <c r="Z94" i="58"/>
  <c r="AB94" i="58" s="1"/>
  <c r="Z86" i="58"/>
  <c r="AB86" i="58" s="1"/>
  <c r="Z78" i="58"/>
  <c r="AB78" i="58" s="1"/>
  <c r="Z58" i="58"/>
  <c r="AB58" i="58" s="1"/>
  <c r="Z42" i="58"/>
  <c r="AB42" i="58" s="1"/>
  <c r="Z34" i="58"/>
  <c r="AB34" i="58" s="1"/>
  <c r="Z113" i="58"/>
  <c r="AB113" i="58" s="1"/>
  <c r="Z105" i="58"/>
  <c r="AB105" i="58" s="1"/>
  <c r="Z97" i="58"/>
  <c r="AB97" i="58" s="1"/>
  <c r="Z89" i="58"/>
  <c r="AB89" i="58" s="1"/>
  <c r="Z81" i="58"/>
  <c r="AB81" i="58" s="1"/>
  <c r="Z73" i="58"/>
  <c r="AB73" i="58" s="1"/>
  <c r="Z65" i="58"/>
  <c r="AB65" i="58" s="1"/>
  <c r="Z57" i="58"/>
  <c r="AB57" i="58" s="1"/>
  <c r="Z49" i="58"/>
  <c r="AB49" i="58" s="1"/>
  <c r="Z41" i="58"/>
  <c r="AB41" i="58" s="1"/>
  <c r="Z33" i="58"/>
  <c r="AB33" i="58" s="1"/>
  <c r="Z25" i="58"/>
  <c r="AB25" i="58" s="1"/>
  <c r="Z17" i="58"/>
  <c r="AB17" i="58" s="1"/>
  <c r="K374" i="58"/>
  <c r="L374" i="58" s="1"/>
  <c r="M374" i="58" s="1"/>
  <c r="N374" i="58" s="1"/>
  <c r="O374" i="58" s="1"/>
  <c r="P374" i="58" s="1"/>
  <c r="W374" i="58"/>
  <c r="X374" i="58" s="1"/>
  <c r="K355" i="58"/>
  <c r="L355" i="58" s="1"/>
  <c r="M355" i="58" s="1"/>
  <c r="N355" i="58" s="1"/>
  <c r="O355" i="58" s="1"/>
  <c r="P355" i="58" s="1"/>
  <c r="W355" i="58"/>
  <c r="X355" i="58" s="1"/>
  <c r="K337" i="58"/>
  <c r="L337" i="58" s="1"/>
  <c r="M337" i="58" s="1"/>
  <c r="N337" i="58" s="1"/>
  <c r="O337" i="58" s="1"/>
  <c r="P337" i="58" s="1"/>
  <c r="W337" i="58"/>
  <c r="X337" i="58" s="1"/>
  <c r="K250" i="58"/>
  <c r="L250" i="58" s="1"/>
  <c r="M250" i="58" s="1"/>
  <c r="N250" i="58" s="1"/>
  <c r="O250" i="58" s="1"/>
  <c r="P250" i="58" s="1"/>
  <c r="W250" i="58"/>
  <c r="X250" i="58" s="1"/>
  <c r="K240" i="58"/>
  <c r="L240" i="58" s="1"/>
  <c r="M240" i="58" s="1"/>
  <c r="N240" i="58" s="1"/>
  <c r="O240" i="58" s="1"/>
  <c r="P240" i="58" s="1"/>
  <c r="W240" i="58"/>
  <c r="X240" i="58" s="1"/>
  <c r="K232" i="58"/>
  <c r="L232" i="58" s="1"/>
  <c r="M232" i="58" s="1"/>
  <c r="N232" i="58" s="1"/>
  <c r="O232" i="58" s="1"/>
  <c r="P232" i="58" s="1"/>
  <c r="W232" i="58"/>
  <c r="X232" i="58" s="1"/>
  <c r="K226" i="58"/>
  <c r="L226" i="58" s="1"/>
  <c r="M226" i="58" s="1"/>
  <c r="N226" i="58" s="1"/>
  <c r="O226" i="58" s="1"/>
  <c r="P226" i="58" s="1"/>
  <c r="W226" i="58"/>
  <c r="X226" i="58" s="1"/>
  <c r="K218" i="58"/>
  <c r="L218" i="58" s="1"/>
  <c r="M218" i="58" s="1"/>
  <c r="N218" i="58" s="1"/>
  <c r="O218" i="58" s="1"/>
  <c r="P218" i="58" s="1"/>
  <c r="W218" i="58"/>
  <c r="X218" i="58" s="1"/>
  <c r="K212" i="58"/>
  <c r="L212" i="58" s="1"/>
  <c r="M212" i="58" s="1"/>
  <c r="N212" i="58" s="1"/>
  <c r="O212" i="58" s="1"/>
  <c r="P212" i="58" s="1"/>
  <c r="W212" i="58"/>
  <c r="X212" i="58" s="1"/>
  <c r="K206" i="58"/>
  <c r="L206" i="58" s="1"/>
  <c r="M206" i="58" s="1"/>
  <c r="N206" i="58" s="1"/>
  <c r="O206" i="58" s="1"/>
  <c r="P206" i="58" s="1"/>
  <c r="W206" i="58"/>
  <c r="X206" i="58" s="1"/>
  <c r="K294" i="58"/>
  <c r="L294" i="58" s="1"/>
  <c r="M294" i="58" s="1"/>
  <c r="N294" i="58" s="1"/>
  <c r="O294" i="58" s="1"/>
  <c r="P294" i="58" s="1"/>
  <c r="W294" i="58"/>
  <c r="X294" i="58" s="1"/>
  <c r="K362" i="58"/>
  <c r="L362" i="58" s="1"/>
  <c r="M362" i="58" s="1"/>
  <c r="N362" i="58" s="1"/>
  <c r="O362" i="58" s="1"/>
  <c r="P362" i="58" s="1"/>
  <c r="W362" i="58"/>
  <c r="X362" i="58" s="1"/>
  <c r="K365" i="58"/>
  <c r="L365" i="58" s="1"/>
  <c r="M365" i="58" s="1"/>
  <c r="N365" i="58" s="1"/>
  <c r="O365" i="58" s="1"/>
  <c r="P365" i="58" s="1"/>
  <c r="W365" i="58"/>
  <c r="X365" i="58" s="1"/>
  <c r="K357" i="58"/>
  <c r="L357" i="58" s="1"/>
  <c r="M357" i="58" s="1"/>
  <c r="N357" i="58" s="1"/>
  <c r="O357" i="58" s="1"/>
  <c r="P357" i="58" s="1"/>
  <c r="W357" i="58"/>
  <c r="X357" i="58" s="1"/>
  <c r="K342" i="58"/>
  <c r="L342" i="58" s="1"/>
  <c r="M342" i="58" s="1"/>
  <c r="N342" i="58" s="1"/>
  <c r="O342" i="58" s="1"/>
  <c r="P342" i="58" s="1"/>
  <c r="W342" i="58"/>
  <c r="X342" i="58" s="1"/>
  <c r="K343" i="58"/>
  <c r="L343" i="58" s="1"/>
  <c r="M343" i="58" s="1"/>
  <c r="N343" i="58" s="1"/>
  <c r="O343" i="58" s="1"/>
  <c r="P343" i="58" s="1"/>
  <c r="W343" i="58"/>
  <c r="X343" i="58" s="1"/>
  <c r="K324" i="58"/>
  <c r="L324" i="58" s="1"/>
  <c r="M324" i="58" s="1"/>
  <c r="N324" i="58" s="1"/>
  <c r="O324" i="58" s="1"/>
  <c r="P324" i="58" s="1"/>
  <c r="W324" i="58"/>
  <c r="X324" i="58" s="1"/>
  <c r="K327" i="58"/>
  <c r="L327" i="58" s="1"/>
  <c r="M327" i="58" s="1"/>
  <c r="N327" i="58" s="1"/>
  <c r="O327" i="58" s="1"/>
  <c r="P327" i="58" s="1"/>
  <c r="W327" i="58"/>
  <c r="X327" i="58" s="1"/>
  <c r="K318" i="58"/>
  <c r="L318" i="58" s="1"/>
  <c r="M318" i="58" s="1"/>
  <c r="N318" i="58" s="1"/>
  <c r="O318" i="58" s="1"/>
  <c r="P318" i="58" s="1"/>
  <c r="W318" i="58"/>
  <c r="X318" i="58" s="1"/>
  <c r="K310" i="58"/>
  <c r="L310" i="58" s="1"/>
  <c r="M310" i="58" s="1"/>
  <c r="N310" i="58" s="1"/>
  <c r="O310" i="58" s="1"/>
  <c r="P310" i="58" s="1"/>
  <c r="W310" i="58"/>
  <c r="X310" i="58" s="1"/>
  <c r="K302" i="58"/>
  <c r="L302" i="58" s="1"/>
  <c r="M302" i="58" s="1"/>
  <c r="N302" i="58" s="1"/>
  <c r="O302" i="58" s="1"/>
  <c r="P302" i="58" s="1"/>
  <c r="W302" i="58"/>
  <c r="X302" i="58" s="1"/>
  <c r="K315" i="58"/>
  <c r="L315" i="58" s="1"/>
  <c r="M315" i="58" s="1"/>
  <c r="N315" i="58" s="1"/>
  <c r="O315" i="58" s="1"/>
  <c r="P315" i="58" s="1"/>
  <c r="W315" i="58"/>
  <c r="X315" i="58" s="1"/>
  <c r="K307" i="58"/>
  <c r="L307" i="58" s="1"/>
  <c r="M307" i="58" s="1"/>
  <c r="N307" i="58" s="1"/>
  <c r="O307" i="58" s="1"/>
  <c r="P307" i="58" s="1"/>
  <c r="W307" i="58"/>
  <c r="X307" i="58" s="1"/>
  <c r="K299" i="58"/>
  <c r="L299" i="58" s="1"/>
  <c r="M299" i="58" s="1"/>
  <c r="N299" i="58" s="1"/>
  <c r="O299" i="58" s="1"/>
  <c r="P299" i="58" s="1"/>
  <c r="W299" i="58"/>
  <c r="X299" i="58" s="1"/>
  <c r="K284" i="58"/>
  <c r="L284" i="58" s="1"/>
  <c r="M284" i="58" s="1"/>
  <c r="N284" i="58" s="1"/>
  <c r="O284" i="58" s="1"/>
  <c r="P284" i="58" s="1"/>
  <c r="W284" i="58"/>
  <c r="X284" i="58" s="1"/>
  <c r="K276" i="58"/>
  <c r="L276" i="58" s="1"/>
  <c r="M276" i="58" s="1"/>
  <c r="N276" i="58" s="1"/>
  <c r="O276" i="58" s="1"/>
  <c r="P276" i="58" s="1"/>
  <c r="W276" i="58"/>
  <c r="X276" i="58" s="1"/>
  <c r="K268" i="58"/>
  <c r="L268" i="58" s="1"/>
  <c r="M268" i="58" s="1"/>
  <c r="N268" i="58" s="1"/>
  <c r="O268" i="58" s="1"/>
  <c r="P268" i="58" s="1"/>
  <c r="W268" i="58"/>
  <c r="X268" i="58" s="1"/>
  <c r="K260" i="58"/>
  <c r="L260" i="58" s="1"/>
  <c r="M260" i="58" s="1"/>
  <c r="N260" i="58" s="1"/>
  <c r="O260" i="58" s="1"/>
  <c r="P260" i="58" s="1"/>
  <c r="W260" i="58"/>
  <c r="X260" i="58" s="1"/>
  <c r="K252" i="58"/>
  <c r="L252" i="58" s="1"/>
  <c r="M252" i="58" s="1"/>
  <c r="N252" i="58" s="1"/>
  <c r="O252" i="58" s="1"/>
  <c r="P252" i="58" s="1"/>
  <c r="W252" i="58"/>
  <c r="X252" i="58" s="1"/>
  <c r="Q289" i="58"/>
  <c r="Q285" i="58"/>
  <c r="Q281" i="58"/>
  <c r="Q277" i="58"/>
  <c r="Q273" i="58"/>
  <c r="Q269" i="58"/>
  <c r="Q265" i="58"/>
  <c r="Q261" i="58"/>
  <c r="Q257" i="58"/>
  <c r="Q253" i="58"/>
  <c r="Q199" i="58"/>
  <c r="V199" i="58"/>
  <c r="Q195" i="58"/>
  <c r="V195" i="58"/>
  <c r="Q191" i="58"/>
  <c r="V191" i="58"/>
  <c r="Q187" i="58"/>
  <c r="V187" i="58"/>
  <c r="Q183" i="58"/>
  <c r="V183" i="58"/>
  <c r="Q179" i="58"/>
  <c r="V179" i="58"/>
  <c r="Q175" i="58"/>
  <c r="V175" i="58"/>
  <c r="Q171" i="58"/>
  <c r="V171" i="58"/>
  <c r="Q167" i="58"/>
  <c r="V167" i="58"/>
  <c r="Q163" i="58"/>
  <c r="V163" i="58"/>
  <c r="Q159" i="58"/>
  <c r="V159" i="58"/>
  <c r="Q155" i="58"/>
  <c r="V155" i="58"/>
  <c r="Q151" i="58"/>
  <c r="V151" i="58"/>
  <c r="Q147" i="58"/>
  <c r="V147" i="58"/>
  <c r="Q143" i="58"/>
  <c r="V143" i="58"/>
  <c r="Q139" i="58"/>
  <c r="V139" i="58"/>
  <c r="Q135" i="58"/>
  <c r="V135" i="58"/>
  <c r="Q131" i="58"/>
  <c r="V131" i="58"/>
  <c r="Q127" i="58"/>
  <c r="V127" i="58"/>
  <c r="R111" i="58"/>
  <c r="T111" i="58" s="1"/>
  <c r="R103" i="58"/>
  <c r="T103" i="58" s="1"/>
  <c r="R95" i="58"/>
  <c r="T95" i="58" s="1"/>
  <c r="R87" i="58"/>
  <c r="T87" i="58" s="1"/>
  <c r="R79" i="58"/>
  <c r="T79" i="58" s="1"/>
  <c r="Q209" i="58"/>
  <c r="Q201" i="58"/>
  <c r="V201" i="58"/>
  <c r="Q291" i="58"/>
  <c r="Q283" i="58"/>
  <c r="Q275" i="58"/>
  <c r="V267" i="58"/>
  <c r="Q267" i="58"/>
  <c r="Q259" i="58"/>
  <c r="Q251" i="58"/>
  <c r="Q197" i="58"/>
  <c r="V197" i="58"/>
  <c r="Q189" i="58"/>
  <c r="V189" i="58"/>
  <c r="Q181" i="58"/>
  <c r="V181" i="58"/>
  <c r="Q173" i="58"/>
  <c r="V173" i="58"/>
  <c r="Q165" i="58"/>
  <c r="V165" i="58"/>
  <c r="Q157" i="58"/>
  <c r="V157" i="58"/>
  <c r="Q149" i="58"/>
  <c r="V149" i="58"/>
  <c r="Q141" i="58"/>
  <c r="V141" i="58"/>
  <c r="Q133" i="58"/>
  <c r="V133" i="58"/>
  <c r="Q125" i="58"/>
  <c r="V125" i="58"/>
  <c r="R109" i="58"/>
  <c r="T109" i="58" s="1"/>
  <c r="R93" i="58"/>
  <c r="T93" i="58" s="1"/>
  <c r="R77" i="58"/>
  <c r="T77" i="58" s="1"/>
  <c r="V132" i="58"/>
  <c r="R136" i="58"/>
  <c r="T136" i="58" s="1"/>
  <c r="V140" i="58"/>
  <c r="R144" i="58"/>
  <c r="T144" i="58" s="1"/>
  <c r="V148" i="58"/>
  <c r="R152" i="58"/>
  <c r="T152" i="58" s="1"/>
  <c r="V156" i="58"/>
  <c r="R160" i="58"/>
  <c r="T160" i="58" s="1"/>
  <c r="V164" i="58"/>
  <c r="R168" i="58"/>
  <c r="V172" i="58"/>
  <c r="V180" i="58"/>
  <c r="R184" i="58"/>
  <c r="T184" i="58" s="1"/>
  <c r="V188" i="58"/>
  <c r="R194" i="58"/>
  <c r="T194" i="58" s="1"/>
  <c r="V200" i="58"/>
  <c r="R249" i="58"/>
  <c r="T249" i="58" s="1"/>
  <c r="R67" i="58"/>
  <c r="T67" i="58" s="1"/>
  <c r="R55" i="58"/>
  <c r="T55" i="58" s="1"/>
  <c r="R47" i="58"/>
  <c r="T47" i="58" s="1"/>
  <c r="R39" i="58"/>
  <c r="T39" i="58" s="1"/>
  <c r="R31" i="58"/>
  <c r="T31" i="58" s="1"/>
  <c r="Z363" i="58"/>
  <c r="AB363" i="58" s="1"/>
  <c r="Z322" i="58"/>
  <c r="AB322" i="58" s="1"/>
  <c r="Z312" i="58"/>
  <c r="AB312" i="58" s="1"/>
  <c r="Z300" i="58"/>
  <c r="AB300" i="58" s="1"/>
  <c r="Z282" i="58"/>
  <c r="AB282" i="58" s="1"/>
  <c r="Z270" i="58"/>
  <c r="AB270" i="58" s="1"/>
  <c r="AE270" i="58"/>
  <c r="Z258" i="58"/>
  <c r="AE258" i="58"/>
  <c r="R247" i="58"/>
  <c r="T247" i="58" s="1"/>
  <c r="R71" i="58"/>
  <c r="T71" i="58" s="1"/>
  <c r="AE12" i="56"/>
  <c r="Q63" i="56"/>
  <c r="R63" i="56" s="1"/>
  <c r="T63" i="56" s="1"/>
  <c r="W127" i="56"/>
  <c r="X127" i="56" s="1"/>
  <c r="Y127" i="56" s="1"/>
  <c r="K111" i="56"/>
  <c r="L111" i="56" s="1"/>
  <c r="M111" i="56" s="1"/>
  <c r="N111" i="56" s="1"/>
  <c r="O111" i="56" s="1"/>
  <c r="P111" i="56" s="1"/>
  <c r="W343" i="56"/>
  <c r="X343" i="56" s="1"/>
  <c r="AE344" i="56" s="1"/>
  <c r="W359" i="56"/>
  <c r="X359" i="56" s="1"/>
  <c r="AE360" i="56" s="1"/>
  <c r="W154" i="56"/>
  <c r="X154" i="56" s="1"/>
  <c r="AE91" i="56"/>
  <c r="W350" i="56"/>
  <c r="X350" i="56" s="1"/>
  <c r="W316" i="56"/>
  <c r="X316" i="56" s="1"/>
  <c r="Y316" i="56" s="1"/>
  <c r="W278" i="56"/>
  <c r="X278" i="56" s="1"/>
  <c r="Y278" i="56" s="1"/>
  <c r="W280" i="56"/>
  <c r="X280" i="56" s="1"/>
  <c r="Y280" i="56" s="1"/>
  <c r="W246" i="56"/>
  <c r="X246" i="56" s="1"/>
  <c r="Y246" i="56" s="1"/>
  <c r="W151" i="56"/>
  <c r="X151" i="56" s="1"/>
  <c r="Y151" i="56" s="1"/>
  <c r="V98" i="56"/>
  <c r="AE90" i="56"/>
  <c r="AE77" i="56"/>
  <c r="V48" i="56"/>
  <c r="AE147" i="56"/>
  <c r="AE359" i="56"/>
  <c r="Y77" i="56"/>
  <c r="Z77" i="56" s="1"/>
  <c r="AB77" i="56" s="1"/>
  <c r="V44" i="56"/>
  <c r="Q43" i="56"/>
  <c r="R43" i="56" s="1"/>
  <c r="T43" i="56" s="1"/>
  <c r="W373" i="56"/>
  <c r="X373" i="56" s="1"/>
  <c r="AE373" i="56" s="1"/>
  <c r="K373" i="56"/>
  <c r="L373" i="56" s="1"/>
  <c r="M373" i="56" s="1"/>
  <c r="N373" i="56" s="1"/>
  <c r="O373" i="56" s="1"/>
  <c r="P373" i="56" s="1"/>
  <c r="W362" i="56"/>
  <c r="X362" i="56" s="1"/>
  <c r="Y362" i="56" s="1"/>
  <c r="K362" i="56"/>
  <c r="L362" i="56" s="1"/>
  <c r="M362" i="56" s="1"/>
  <c r="N362" i="56" s="1"/>
  <c r="O362" i="56" s="1"/>
  <c r="P362" i="56" s="1"/>
  <c r="W346" i="56"/>
  <c r="X346" i="56" s="1"/>
  <c r="K346" i="56"/>
  <c r="L346" i="56" s="1"/>
  <c r="M346" i="56" s="1"/>
  <c r="N346" i="56" s="1"/>
  <c r="O346" i="56" s="1"/>
  <c r="P346" i="56" s="1"/>
  <c r="W328" i="56"/>
  <c r="X328" i="56" s="1"/>
  <c r="Y328" i="56" s="1"/>
  <c r="K328" i="56"/>
  <c r="L328" i="56" s="1"/>
  <c r="M328" i="56" s="1"/>
  <c r="N328" i="56" s="1"/>
  <c r="O328" i="56" s="1"/>
  <c r="P328" i="56" s="1"/>
  <c r="W312" i="56"/>
  <c r="X312" i="56" s="1"/>
  <c r="Y312" i="56" s="1"/>
  <c r="K312" i="56"/>
  <c r="L312" i="56" s="1"/>
  <c r="M312" i="56" s="1"/>
  <c r="N312" i="56" s="1"/>
  <c r="O312" i="56" s="1"/>
  <c r="P312" i="56" s="1"/>
  <c r="W298" i="56"/>
  <c r="X298" i="56" s="1"/>
  <c r="K298" i="56"/>
  <c r="L298" i="56" s="1"/>
  <c r="M298" i="56" s="1"/>
  <c r="N298" i="56" s="1"/>
  <c r="O298" i="56" s="1"/>
  <c r="P298" i="56" s="1"/>
  <c r="W282" i="56"/>
  <c r="X282" i="56" s="1"/>
  <c r="Y282" i="56" s="1"/>
  <c r="K282" i="56"/>
  <c r="L282" i="56" s="1"/>
  <c r="M282" i="56" s="1"/>
  <c r="N282" i="56" s="1"/>
  <c r="O282" i="56" s="1"/>
  <c r="P282" i="56" s="1"/>
  <c r="W266" i="56"/>
  <c r="X266" i="56" s="1"/>
  <c r="Y266" i="56" s="1"/>
  <c r="K266" i="56"/>
  <c r="L266" i="56" s="1"/>
  <c r="M266" i="56" s="1"/>
  <c r="N266" i="56" s="1"/>
  <c r="O266" i="56" s="1"/>
  <c r="P266" i="56" s="1"/>
  <c r="W304" i="56"/>
  <c r="X304" i="56" s="1"/>
  <c r="Y304" i="56" s="1"/>
  <c r="K304" i="56"/>
  <c r="L304" i="56" s="1"/>
  <c r="M304" i="56" s="1"/>
  <c r="N304" i="56" s="1"/>
  <c r="O304" i="56" s="1"/>
  <c r="P304" i="56" s="1"/>
  <c r="Q304" i="56" s="1"/>
  <c r="W292" i="56"/>
  <c r="X292" i="56" s="1"/>
  <c r="Y292" i="56" s="1"/>
  <c r="K292" i="56"/>
  <c r="L292" i="56" s="1"/>
  <c r="M292" i="56" s="1"/>
  <c r="N292" i="56" s="1"/>
  <c r="O292" i="56" s="1"/>
  <c r="P292" i="56" s="1"/>
  <c r="W276" i="56"/>
  <c r="X276" i="56" s="1"/>
  <c r="Y276" i="56" s="1"/>
  <c r="K276" i="56"/>
  <c r="L276" i="56" s="1"/>
  <c r="M276" i="56" s="1"/>
  <c r="N276" i="56" s="1"/>
  <c r="O276" i="56" s="1"/>
  <c r="P276" i="56" s="1"/>
  <c r="W264" i="56"/>
  <c r="X264" i="56" s="1"/>
  <c r="Y264" i="56" s="1"/>
  <c r="K264" i="56"/>
  <c r="L264" i="56" s="1"/>
  <c r="M264" i="56" s="1"/>
  <c r="N264" i="56" s="1"/>
  <c r="O264" i="56" s="1"/>
  <c r="P264" i="56" s="1"/>
  <c r="W242" i="56"/>
  <c r="X242" i="56" s="1"/>
  <c r="Y242" i="56" s="1"/>
  <c r="K242" i="56"/>
  <c r="L242" i="56" s="1"/>
  <c r="M242" i="56" s="1"/>
  <c r="N242" i="56" s="1"/>
  <c r="O242" i="56" s="1"/>
  <c r="P242" i="56" s="1"/>
  <c r="K375" i="56"/>
  <c r="L375" i="56" s="1"/>
  <c r="M375" i="56" s="1"/>
  <c r="N375" i="56" s="1"/>
  <c r="O375" i="56" s="1"/>
  <c r="P375" i="56" s="1"/>
  <c r="W375" i="56"/>
  <c r="X375" i="56" s="1"/>
  <c r="Y375" i="56" s="1"/>
  <c r="K364" i="56"/>
  <c r="L364" i="56" s="1"/>
  <c r="M364" i="56" s="1"/>
  <c r="N364" i="56" s="1"/>
  <c r="O364" i="56" s="1"/>
  <c r="P364" i="56" s="1"/>
  <c r="W364" i="56"/>
  <c r="X364" i="56" s="1"/>
  <c r="K356" i="56"/>
  <c r="L356" i="56" s="1"/>
  <c r="M356" i="56" s="1"/>
  <c r="N356" i="56" s="1"/>
  <c r="O356" i="56" s="1"/>
  <c r="P356" i="56" s="1"/>
  <c r="W356" i="56"/>
  <c r="X356" i="56" s="1"/>
  <c r="K348" i="56"/>
  <c r="L348" i="56" s="1"/>
  <c r="M348" i="56" s="1"/>
  <c r="N348" i="56" s="1"/>
  <c r="O348" i="56" s="1"/>
  <c r="P348" i="56" s="1"/>
  <c r="W348" i="56"/>
  <c r="X348" i="56" s="1"/>
  <c r="K340" i="56"/>
  <c r="L340" i="56" s="1"/>
  <c r="M340" i="56" s="1"/>
  <c r="N340" i="56" s="1"/>
  <c r="O340" i="56" s="1"/>
  <c r="P340" i="56" s="1"/>
  <c r="W340" i="56"/>
  <c r="X340" i="56" s="1"/>
  <c r="K330" i="56"/>
  <c r="L330" i="56" s="1"/>
  <c r="M330" i="56" s="1"/>
  <c r="N330" i="56" s="1"/>
  <c r="O330" i="56" s="1"/>
  <c r="P330" i="56" s="1"/>
  <c r="W330" i="56"/>
  <c r="X330" i="56" s="1"/>
  <c r="Y330" i="56" s="1"/>
  <c r="K322" i="56"/>
  <c r="L322" i="56" s="1"/>
  <c r="M322" i="56" s="1"/>
  <c r="N322" i="56" s="1"/>
  <c r="O322" i="56" s="1"/>
  <c r="P322" i="56" s="1"/>
  <c r="W322" i="56"/>
  <c r="X322" i="56" s="1"/>
  <c r="Y322" i="56" s="1"/>
  <c r="K314" i="56"/>
  <c r="L314" i="56" s="1"/>
  <c r="M314" i="56" s="1"/>
  <c r="N314" i="56" s="1"/>
  <c r="O314" i="56" s="1"/>
  <c r="P314" i="56" s="1"/>
  <c r="W314" i="56"/>
  <c r="X314" i="56" s="1"/>
  <c r="Y314" i="56" s="1"/>
  <c r="K306" i="56"/>
  <c r="L306" i="56" s="1"/>
  <c r="M306" i="56" s="1"/>
  <c r="N306" i="56" s="1"/>
  <c r="O306" i="56" s="1"/>
  <c r="P306" i="56" s="1"/>
  <c r="W306" i="56"/>
  <c r="X306" i="56" s="1"/>
  <c r="Y306" i="56" s="1"/>
  <c r="K230" i="56"/>
  <c r="L230" i="56" s="1"/>
  <c r="M230" i="56" s="1"/>
  <c r="N230" i="56" s="1"/>
  <c r="O230" i="56" s="1"/>
  <c r="P230" i="56" s="1"/>
  <c r="W230" i="56"/>
  <c r="X230" i="56" s="1"/>
  <c r="Y230" i="56" s="1"/>
  <c r="K222" i="56"/>
  <c r="L222" i="56" s="1"/>
  <c r="M222" i="56" s="1"/>
  <c r="N222" i="56" s="1"/>
  <c r="O222" i="56" s="1"/>
  <c r="P222" i="56" s="1"/>
  <c r="W222" i="56"/>
  <c r="X222" i="56" s="1"/>
  <c r="Y222" i="56" s="1"/>
  <c r="K214" i="56"/>
  <c r="L214" i="56" s="1"/>
  <c r="M214" i="56" s="1"/>
  <c r="N214" i="56" s="1"/>
  <c r="O214" i="56" s="1"/>
  <c r="P214" i="56" s="1"/>
  <c r="W214" i="56"/>
  <c r="X214" i="56" s="1"/>
  <c r="K256" i="56"/>
  <c r="L256" i="56" s="1"/>
  <c r="M256" i="56" s="1"/>
  <c r="N256" i="56" s="1"/>
  <c r="O256" i="56" s="1"/>
  <c r="P256" i="56" s="1"/>
  <c r="W256" i="56"/>
  <c r="X256" i="56" s="1"/>
  <c r="Y256" i="56" s="1"/>
  <c r="K248" i="56"/>
  <c r="L248" i="56" s="1"/>
  <c r="M248" i="56" s="1"/>
  <c r="N248" i="56" s="1"/>
  <c r="O248" i="56" s="1"/>
  <c r="P248" i="56" s="1"/>
  <c r="W248" i="56"/>
  <c r="X248" i="56" s="1"/>
  <c r="Y248" i="56" s="1"/>
  <c r="K240" i="56"/>
  <c r="L240" i="56" s="1"/>
  <c r="M240" i="56" s="1"/>
  <c r="N240" i="56" s="1"/>
  <c r="O240" i="56" s="1"/>
  <c r="P240" i="56" s="1"/>
  <c r="W240" i="56"/>
  <c r="X240" i="56" s="1"/>
  <c r="Y240" i="56" s="1"/>
  <c r="K232" i="56"/>
  <c r="L232" i="56" s="1"/>
  <c r="M232" i="56" s="1"/>
  <c r="N232" i="56" s="1"/>
  <c r="O232" i="56" s="1"/>
  <c r="P232" i="56" s="1"/>
  <c r="Q232" i="56" s="1"/>
  <c r="W232" i="56"/>
  <c r="X232" i="56" s="1"/>
  <c r="Y232" i="56" s="1"/>
  <c r="K224" i="56"/>
  <c r="L224" i="56" s="1"/>
  <c r="M224" i="56" s="1"/>
  <c r="N224" i="56" s="1"/>
  <c r="O224" i="56" s="1"/>
  <c r="P224" i="56" s="1"/>
  <c r="W224" i="56"/>
  <c r="X224" i="56" s="1"/>
  <c r="K216" i="56"/>
  <c r="L216" i="56" s="1"/>
  <c r="M216" i="56" s="1"/>
  <c r="N216" i="56" s="1"/>
  <c r="O216" i="56" s="1"/>
  <c r="P216" i="56" s="1"/>
  <c r="W216" i="56"/>
  <c r="X216" i="56" s="1"/>
  <c r="Y216" i="56" s="1"/>
  <c r="K205" i="56"/>
  <c r="L205" i="56" s="1"/>
  <c r="M205" i="56" s="1"/>
  <c r="N205" i="56" s="1"/>
  <c r="O205" i="56" s="1"/>
  <c r="P205" i="56" s="1"/>
  <c r="W205" i="56"/>
  <c r="X205" i="56" s="1"/>
  <c r="Y205" i="56" s="1"/>
  <c r="K197" i="56"/>
  <c r="L197" i="56" s="1"/>
  <c r="M197" i="56" s="1"/>
  <c r="N197" i="56" s="1"/>
  <c r="O197" i="56" s="1"/>
  <c r="P197" i="56" s="1"/>
  <c r="W197" i="56"/>
  <c r="X197" i="56" s="1"/>
  <c r="Y197" i="56" s="1"/>
  <c r="K189" i="56"/>
  <c r="L189" i="56" s="1"/>
  <c r="M189" i="56" s="1"/>
  <c r="N189" i="56" s="1"/>
  <c r="O189" i="56" s="1"/>
  <c r="P189" i="56" s="1"/>
  <c r="W189" i="56"/>
  <c r="X189" i="56" s="1"/>
  <c r="Y189" i="56" s="1"/>
  <c r="K181" i="56"/>
  <c r="L181" i="56" s="1"/>
  <c r="M181" i="56" s="1"/>
  <c r="N181" i="56" s="1"/>
  <c r="O181" i="56" s="1"/>
  <c r="P181" i="56" s="1"/>
  <c r="W181" i="56"/>
  <c r="X181" i="56" s="1"/>
  <c r="Y181" i="56" s="1"/>
  <c r="K173" i="56"/>
  <c r="L173" i="56" s="1"/>
  <c r="M173" i="56" s="1"/>
  <c r="N173" i="56" s="1"/>
  <c r="O173" i="56" s="1"/>
  <c r="P173" i="56" s="1"/>
  <c r="Q173" i="56" s="1"/>
  <c r="W173" i="56"/>
  <c r="X173" i="56" s="1"/>
  <c r="Y173" i="56" s="1"/>
  <c r="K165" i="56"/>
  <c r="L165" i="56" s="1"/>
  <c r="M165" i="56" s="1"/>
  <c r="N165" i="56" s="1"/>
  <c r="O165" i="56" s="1"/>
  <c r="P165" i="56" s="1"/>
  <c r="Q165" i="56" s="1"/>
  <c r="W165" i="56"/>
  <c r="X165" i="56" s="1"/>
  <c r="Y165" i="56" s="1"/>
  <c r="K157" i="56"/>
  <c r="L157" i="56" s="1"/>
  <c r="M157" i="56" s="1"/>
  <c r="N157" i="56" s="1"/>
  <c r="O157" i="56" s="1"/>
  <c r="P157" i="56" s="1"/>
  <c r="W157" i="56"/>
  <c r="X157" i="56" s="1"/>
  <c r="AE158" i="56" s="1"/>
  <c r="K149" i="56"/>
  <c r="L149" i="56" s="1"/>
  <c r="M149" i="56" s="1"/>
  <c r="N149" i="56" s="1"/>
  <c r="O149" i="56" s="1"/>
  <c r="P149" i="56" s="1"/>
  <c r="W149" i="56"/>
  <c r="X149" i="56" s="1"/>
  <c r="V106" i="56"/>
  <c r="Q105" i="56"/>
  <c r="R105" i="56" s="1"/>
  <c r="T105" i="56" s="1"/>
  <c r="V90" i="56"/>
  <c r="Q89" i="56"/>
  <c r="R89" i="56" s="1"/>
  <c r="T89" i="56" s="1"/>
  <c r="V74" i="56"/>
  <c r="Q73" i="56"/>
  <c r="R73" i="56" s="1"/>
  <c r="T73" i="56" s="1"/>
  <c r="AE81" i="56"/>
  <c r="Y81" i="56"/>
  <c r="Z81" i="56" s="1"/>
  <c r="AB81" i="56" s="1"/>
  <c r="AE97" i="56"/>
  <c r="Y97" i="56"/>
  <c r="Z97" i="56" s="1"/>
  <c r="AB97" i="56" s="1"/>
  <c r="AE78" i="56"/>
  <c r="V56" i="56"/>
  <c r="Q55" i="56"/>
  <c r="V40" i="56"/>
  <c r="Q39" i="56"/>
  <c r="R39" i="56" s="1"/>
  <c r="V24" i="56"/>
  <c r="Q23" i="56"/>
  <c r="Y67" i="56"/>
  <c r="Z67" i="56" s="1"/>
  <c r="AA67" i="56" s="1"/>
  <c r="AE67" i="56"/>
  <c r="AE68" i="56"/>
  <c r="Y59" i="56"/>
  <c r="Z59" i="56" s="1"/>
  <c r="AA59" i="56" s="1"/>
  <c r="AE59" i="56"/>
  <c r="AE60" i="56"/>
  <c r="Y51" i="56"/>
  <c r="Z51" i="56" s="1"/>
  <c r="AA51" i="56" s="1"/>
  <c r="AE51" i="56"/>
  <c r="AE52" i="56"/>
  <c r="Y43" i="56"/>
  <c r="Z43" i="56" s="1"/>
  <c r="AA43" i="56" s="1"/>
  <c r="AE43" i="56"/>
  <c r="AE44" i="56"/>
  <c r="Y35" i="56"/>
  <c r="Z35" i="56" s="1"/>
  <c r="AA35" i="56" s="1"/>
  <c r="AE35" i="56"/>
  <c r="AE36" i="56"/>
  <c r="Y27" i="56"/>
  <c r="Z27" i="56" s="1"/>
  <c r="AA27" i="56" s="1"/>
  <c r="AE27" i="56"/>
  <c r="AE28" i="56"/>
  <c r="Y19" i="56"/>
  <c r="Z19" i="56" s="1"/>
  <c r="AA19" i="56" s="1"/>
  <c r="AE19" i="56"/>
  <c r="AE20" i="56"/>
  <c r="AE104" i="56"/>
  <c r="AE96" i="56"/>
  <c r="AE88" i="56"/>
  <c r="AE80" i="56"/>
  <c r="AE72" i="56"/>
  <c r="AE146" i="56"/>
  <c r="AE100" i="56"/>
  <c r="AE92" i="56"/>
  <c r="AE84" i="56"/>
  <c r="AE76" i="56"/>
  <c r="AE66" i="56"/>
  <c r="AE58" i="56"/>
  <c r="AE50" i="56"/>
  <c r="AE42" i="56"/>
  <c r="AE34" i="56"/>
  <c r="AE26" i="56"/>
  <c r="AE18" i="56"/>
  <c r="AE73" i="56"/>
  <c r="AE89" i="56"/>
  <c r="AE105" i="56"/>
  <c r="Y63" i="56"/>
  <c r="AE63" i="56"/>
  <c r="AE64" i="56"/>
  <c r="Y55" i="56"/>
  <c r="Z55" i="56" s="1"/>
  <c r="AB55" i="56" s="1"/>
  <c r="AE55" i="56"/>
  <c r="AE56" i="56"/>
  <c r="Y47" i="56"/>
  <c r="AE47" i="56"/>
  <c r="AE48" i="56"/>
  <c r="Y39" i="56"/>
  <c r="Z39" i="56" s="1"/>
  <c r="AB39" i="56" s="1"/>
  <c r="AE39" i="56"/>
  <c r="AE40" i="56"/>
  <c r="Y31" i="56"/>
  <c r="AE31" i="56"/>
  <c r="AE32" i="56"/>
  <c r="Y23" i="56"/>
  <c r="Z23" i="56" s="1"/>
  <c r="AB23" i="56" s="1"/>
  <c r="AE23" i="56"/>
  <c r="AE24" i="56"/>
  <c r="Y15" i="56"/>
  <c r="AE15" i="56"/>
  <c r="AE16" i="56"/>
  <c r="AE82" i="56"/>
  <c r="AE98" i="56"/>
  <c r="AE85" i="56"/>
  <c r="AE93" i="56"/>
  <c r="V70" i="56"/>
  <c r="Q70" i="56"/>
  <c r="R70" i="56" s="1"/>
  <c r="T70" i="56" s="1"/>
  <c r="Y70" i="56"/>
  <c r="V60" i="56"/>
  <c r="V28" i="56"/>
  <c r="Q87" i="56"/>
  <c r="V87" i="56"/>
  <c r="Q57" i="56"/>
  <c r="V57" i="56"/>
  <c r="Q41" i="56"/>
  <c r="V41" i="56"/>
  <c r="Q25" i="56"/>
  <c r="V25" i="56"/>
  <c r="V104" i="56"/>
  <c r="Q104" i="56"/>
  <c r="V105" i="56"/>
  <c r="V88" i="56"/>
  <c r="Q88" i="56"/>
  <c r="V89" i="56"/>
  <c r="V72" i="56"/>
  <c r="Q72" i="56"/>
  <c r="V73" i="56"/>
  <c r="V54" i="56"/>
  <c r="Q54" i="56"/>
  <c r="V55" i="56"/>
  <c r="V38" i="56"/>
  <c r="Q38" i="56"/>
  <c r="V39" i="56"/>
  <c r="V30" i="56"/>
  <c r="Q30" i="56"/>
  <c r="V31" i="56"/>
  <c r="V14" i="56"/>
  <c r="Q14" i="56"/>
  <c r="V15" i="56"/>
  <c r="Q135" i="56"/>
  <c r="Q119" i="56"/>
  <c r="Q318" i="56"/>
  <c r="Q234" i="56"/>
  <c r="Q218" i="56"/>
  <c r="Q252" i="56"/>
  <c r="Q236" i="56"/>
  <c r="Q103" i="56"/>
  <c r="V103" i="56"/>
  <c r="Q71" i="56"/>
  <c r="V71" i="56"/>
  <c r="Q354" i="56"/>
  <c r="Q320" i="56"/>
  <c r="Q290" i="56"/>
  <c r="V261" i="56"/>
  <c r="Q261" i="56"/>
  <c r="Q284" i="56"/>
  <c r="Q254" i="56"/>
  <c r="Q260" i="56"/>
  <c r="Q339" i="56"/>
  <c r="Q343" i="56"/>
  <c r="Q347" i="56"/>
  <c r="Q351" i="56"/>
  <c r="V351" i="56"/>
  <c r="Q355" i="56"/>
  <c r="V355" i="56"/>
  <c r="Q359" i="56"/>
  <c r="V359" i="56"/>
  <c r="Q376" i="56"/>
  <c r="Q158" i="56"/>
  <c r="Q154" i="56"/>
  <c r="V154" i="56"/>
  <c r="Q150" i="56"/>
  <c r="Q146" i="56"/>
  <c r="Q65" i="56"/>
  <c r="V65" i="56"/>
  <c r="Q49" i="56"/>
  <c r="V49" i="56"/>
  <c r="Q33" i="56"/>
  <c r="V33" i="56"/>
  <c r="Q17" i="56"/>
  <c r="V17" i="56"/>
  <c r="V96" i="56"/>
  <c r="Q96" i="56"/>
  <c r="V97" i="56"/>
  <c r="V80" i="56"/>
  <c r="Q80" i="56"/>
  <c r="V81" i="56"/>
  <c r="V62" i="56"/>
  <c r="Q62" i="56"/>
  <c r="V63" i="56"/>
  <c r="V46" i="56"/>
  <c r="Q46" i="56"/>
  <c r="V47" i="56"/>
  <c r="V22" i="56"/>
  <c r="Q22" i="56"/>
  <c r="V23" i="56"/>
  <c r="Q127" i="56"/>
  <c r="Q368" i="56"/>
  <c r="V352" i="56"/>
  <c r="Q352" i="56"/>
  <c r="Q334" i="56"/>
  <c r="Q220" i="56"/>
  <c r="Q201" i="56"/>
  <c r="Q185" i="56"/>
  <c r="Q169" i="56"/>
  <c r="Q153" i="56"/>
  <c r="Q99" i="56"/>
  <c r="V99" i="56"/>
  <c r="Q83" i="56"/>
  <c r="V83" i="56"/>
  <c r="Q69" i="56"/>
  <c r="V69" i="56"/>
  <c r="Q61" i="56"/>
  <c r="V61" i="56"/>
  <c r="Q53" i="56"/>
  <c r="V53" i="56"/>
  <c r="Q45" i="56"/>
  <c r="V45" i="56"/>
  <c r="Q37" i="56"/>
  <c r="V37" i="56"/>
  <c r="Q29" i="56"/>
  <c r="V29" i="56"/>
  <c r="Q21" i="56"/>
  <c r="V21" i="56"/>
  <c r="Q13" i="56"/>
  <c r="V13" i="56"/>
  <c r="V100" i="56"/>
  <c r="Q100" i="56"/>
  <c r="V101" i="56"/>
  <c r="V92" i="56"/>
  <c r="Q92" i="56"/>
  <c r="V93" i="56"/>
  <c r="V84" i="56"/>
  <c r="Q84" i="56"/>
  <c r="V85" i="56"/>
  <c r="V76" i="56"/>
  <c r="Q76" i="56"/>
  <c r="V77" i="56"/>
  <c r="V66" i="56"/>
  <c r="Q66" i="56"/>
  <c r="V67" i="56"/>
  <c r="V58" i="56"/>
  <c r="Q58" i="56"/>
  <c r="V59" i="56"/>
  <c r="V50" i="56"/>
  <c r="Q50" i="56"/>
  <c r="V51" i="56"/>
  <c r="V42" i="56"/>
  <c r="Q42" i="56"/>
  <c r="V43" i="56"/>
  <c r="V34" i="56"/>
  <c r="Q34" i="56"/>
  <c r="V35" i="56"/>
  <c r="V26" i="56"/>
  <c r="Q26" i="56"/>
  <c r="V27" i="56"/>
  <c r="V18" i="56"/>
  <c r="Q18" i="56"/>
  <c r="V19" i="56"/>
  <c r="Q11" i="56"/>
  <c r="V12" i="56"/>
  <c r="Q370" i="56"/>
  <c r="Q358" i="56"/>
  <c r="Q350" i="56"/>
  <c r="Q332" i="56"/>
  <c r="Q324" i="56"/>
  <c r="Q316" i="56"/>
  <c r="Q302" i="56"/>
  <c r="Q294" i="56"/>
  <c r="Q278" i="56"/>
  <c r="Q300" i="56"/>
  <c r="Q288" i="56"/>
  <c r="Q280" i="56"/>
  <c r="Q272" i="56"/>
  <c r="Q258" i="56"/>
  <c r="Q246" i="56"/>
  <c r="V159" i="56"/>
  <c r="Q159" i="56"/>
  <c r="V155" i="56"/>
  <c r="Q155" i="56"/>
  <c r="V151" i="56"/>
  <c r="Q151" i="56"/>
  <c r="Q143" i="56"/>
  <c r="Q131" i="56"/>
  <c r="Q123" i="56"/>
  <c r="W333" i="56"/>
  <c r="X333" i="56" s="1"/>
  <c r="K333" i="56"/>
  <c r="L333" i="56" s="1"/>
  <c r="M333" i="56" s="1"/>
  <c r="N333" i="56" s="1"/>
  <c r="O333" i="56" s="1"/>
  <c r="P333" i="56" s="1"/>
  <c r="W317" i="56"/>
  <c r="X317" i="56" s="1"/>
  <c r="K317" i="56"/>
  <c r="L317" i="56" s="1"/>
  <c r="M317" i="56" s="1"/>
  <c r="N317" i="56" s="1"/>
  <c r="O317" i="56" s="1"/>
  <c r="P317" i="56" s="1"/>
  <c r="W233" i="56"/>
  <c r="X233" i="56" s="1"/>
  <c r="K233" i="56"/>
  <c r="L233" i="56" s="1"/>
  <c r="M233" i="56" s="1"/>
  <c r="N233" i="56" s="1"/>
  <c r="O233" i="56" s="1"/>
  <c r="P233" i="56" s="1"/>
  <c r="W221" i="56"/>
  <c r="X221" i="56" s="1"/>
  <c r="K221" i="56"/>
  <c r="L221" i="56" s="1"/>
  <c r="M221" i="56" s="1"/>
  <c r="N221" i="56" s="1"/>
  <c r="O221" i="56" s="1"/>
  <c r="P221" i="56" s="1"/>
  <c r="W249" i="56"/>
  <c r="X249" i="56" s="1"/>
  <c r="K249" i="56"/>
  <c r="L249" i="56" s="1"/>
  <c r="M249" i="56" s="1"/>
  <c r="N249" i="56" s="1"/>
  <c r="O249" i="56" s="1"/>
  <c r="P249" i="56" s="1"/>
  <c r="W237" i="56"/>
  <c r="X237" i="56" s="1"/>
  <c r="AE237" i="56" s="1"/>
  <c r="K237" i="56"/>
  <c r="L237" i="56" s="1"/>
  <c r="M237" i="56" s="1"/>
  <c r="N237" i="56" s="1"/>
  <c r="O237" i="56" s="1"/>
  <c r="P237" i="56" s="1"/>
  <c r="K223" i="56"/>
  <c r="L223" i="56" s="1"/>
  <c r="M223" i="56" s="1"/>
  <c r="N223" i="56" s="1"/>
  <c r="O223" i="56" s="1"/>
  <c r="P223" i="56" s="1"/>
  <c r="W223" i="56"/>
  <c r="X223" i="56" s="1"/>
  <c r="K371" i="56"/>
  <c r="L371" i="56" s="1"/>
  <c r="M371" i="56" s="1"/>
  <c r="N371" i="56" s="1"/>
  <c r="O371" i="56" s="1"/>
  <c r="P371" i="56" s="1"/>
  <c r="W371" i="56"/>
  <c r="X371" i="56" s="1"/>
  <c r="W363" i="56"/>
  <c r="X363" i="56" s="1"/>
  <c r="K363" i="56"/>
  <c r="L363" i="56" s="1"/>
  <c r="M363" i="56" s="1"/>
  <c r="N363" i="56" s="1"/>
  <c r="O363" i="56" s="1"/>
  <c r="P363" i="56" s="1"/>
  <c r="W331" i="56"/>
  <c r="X331" i="56" s="1"/>
  <c r="K331" i="56"/>
  <c r="L331" i="56" s="1"/>
  <c r="M331" i="56" s="1"/>
  <c r="N331" i="56" s="1"/>
  <c r="O331" i="56" s="1"/>
  <c r="P331" i="56" s="1"/>
  <c r="W323" i="56"/>
  <c r="X323" i="56" s="1"/>
  <c r="K323" i="56"/>
  <c r="L323" i="56" s="1"/>
  <c r="M323" i="56" s="1"/>
  <c r="N323" i="56" s="1"/>
  <c r="O323" i="56" s="1"/>
  <c r="P323" i="56" s="1"/>
  <c r="W309" i="56"/>
  <c r="X309" i="56" s="1"/>
  <c r="AE309" i="56" s="1"/>
  <c r="K309" i="56"/>
  <c r="L309" i="56" s="1"/>
  <c r="M309" i="56" s="1"/>
  <c r="N309" i="56" s="1"/>
  <c r="O309" i="56" s="1"/>
  <c r="P309" i="56" s="1"/>
  <c r="W299" i="56"/>
  <c r="X299" i="56" s="1"/>
  <c r="K299" i="56"/>
  <c r="L299" i="56" s="1"/>
  <c r="M299" i="56" s="1"/>
  <c r="N299" i="56" s="1"/>
  <c r="O299" i="56" s="1"/>
  <c r="P299" i="56" s="1"/>
  <c r="W291" i="56"/>
  <c r="X291" i="56" s="1"/>
  <c r="K291" i="56"/>
  <c r="L291" i="56" s="1"/>
  <c r="M291" i="56" s="1"/>
  <c r="N291" i="56" s="1"/>
  <c r="O291" i="56" s="1"/>
  <c r="P291" i="56" s="1"/>
  <c r="W283" i="56"/>
  <c r="X283" i="56" s="1"/>
  <c r="K283" i="56"/>
  <c r="L283" i="56" s="1"/>
  <c r="M283" i="56" s="1"/>
  <c r="N283" i="56" s="1"/>
  <c r="O283" i="56" s="1"/>
  <c r="P283" i="56" s="1"/>
  <c r="W275" i="56"/>
  <c r="X275" i="56" s="1"/>
  <c r="AE275" i="56" s="1"/>
  <c r="K275" i="56"/>
  <c r="L275" i="56" s="1"/>
  <c r="M275" i="56" s="1"/>
  <c r="N275" i="56" s="1"/>
  <c r="O275" i="56" s="1"/>
  <c r="P275" i="56" s="1"/>
  <c r="W267" i="56"/>
  <c r="X267" i="56" s="1"/>
  <c r="K267" i="56"/>
  <c r="L267" i="56" s="1"/>
  <c r="M267" i="56" s="1"/>
  <c r="N267" i="56" s="1"/>
  <c r="O267" i="56" s="1"/>
  <c r="P267" i="56" s="1"/>
  <c r="W315" i="56"/>
  <c r="X315" i="56" s="1"/>
  <c r="K315" i="56"/>
  <c r="L315" i="56" s="1"/>
  <c r="M315" i="56" s="1"/>
  <c r="N315" i="56" s="1"/>
  <c r="O315" i="56" s="1"/>
  <c r="P315" i="56" s="1"/>
  <c r="W301" i="56"/>
  <c r="X301" i="56" s="1"/>
  <c r="K301" i="56"/>
  <c r="L301" i="56" s="1"/>
  <c r="M301" i="56" s="1"/>
  <c r="N301" i="56" s="1"/>
  <c r="O301" i="56" s="1"/>
  <c r="P301" i="56" s="1"/>
  <c r="W293" i="56"/>
  <c r="X293" i="56" s="1"/>
  <c r="K293" i="56"/>
  <c r="L293" i="56" s="1"/>
  <c r="M293" i="56" s="1"/>
  <c r="N293" i="56" s="1"/>
  <c r="O293" i="56" s="1"/>
  <c r="P293" i="56" s="1"/>
  <c r="W285" i="56"/>
  <c r="X285" i="56" s="1"/>
  <c r="K285" i="56"/>
  <c r="L285" i="56" s="1"/>
  <c r="M285" i="56" s="1"/>
  <c r="N285" i="56" s="1"/>
  <c r="O285" i="56" s="1"/>
  <c r="P285" i="56" s="1"/>
  <c r="W277" i="56"/>
  <c r="X277" i="56" s="1"/>
  <c r="K277" i="56"/>
  <c r="L277" i="56" s="1"/>
  <c r="M277" i="56" s="1"/>
  <c r="N277" i="56" s="1"/>
  <c r="O277" i="56" s="1"/>
  <c r="P277" i="56" s="1"/>
  <c r="W269" i="56"/>
  <c r="X269" i="56" s="1"/>
  <c r="AE269" i="56" s="1"/>
  <c r="K269" i="56"/>
  <c r="L269" i="56" s="1"/>
  <c r="M269" i="56" s="1"/>
  <c r="N269" i="56" s="1"/>
  <c r="O269" i="56" s="1"/>
  <c r="P269" i="56" s="1"/>
  <c r="K259" i="56"/>
  <c r="L259" i="56" s="1"/>
  <c r="M259" i="56" s="1"/>
  <c r="N259" i="56" s="1"/>
  <c r="O259" i="56" s="1"/>
  <c r="P259" i="56" s="1"/>
  <c r="W259" i="56"/>
  <c r="X259" i="56" s="1"/>
  <c r="AE259" i="56" s="1"/>
  <c r="K251" i="56"/>
  <c r="L251" i="56" s="1"/>
  <c r="M251" i="56" s="1"/>
  <c r="N251" i="56" s="1"/>
  <c r="O251" i="56" s="1"/>
  <c r="P251" i="56" s="1"/>
  <c r="W251" i="56"/>
  <c r="X251" i="56" s="1"/>
  <c r="AE251" i="56" s="1"/>
  <c r="K243" i="56"/>
  <c r="L243" i="56" s="1"/>
  <c r="M243" i="56" s="1"/>
  <c r="N243" i="56" s="1"/>
  <c r="O243" i="56" s="1"/>
  <c r="P243" i="56" s="1"/>
  <c r="W243" i="56"/>
  <c r="X243" i="56" s="1"/>
  <c r="W142" i="56"/>
  <c r="X142" i="56" s="1"/>
  <c r="K142" i="56"/>
  <c r="L142" i="56" s="1"/>
  <c r="M142" i="56" s="1"/>
  <c r="N142" i="56" s="1"/>
  <c r="O142" i="56" s="1"/>
  <c r="P142" i="56" s="1"/>
  <c r="W134" i="56"/>
  <c r="X134" i="56" s="1"/>
  <c r="K134" i="56"/>
  <c r="L134" i="56" s="1"/>
  <c r="M134" i="56" s="1"/>
  <c r="N134" i="56" s="1"/>
  <c r="O134" i="56" s="1"/>
  <c r="P134" i="56" s="1"/>
  <c r="W126" i="56"/>
  <c r="X126" i="56" s="1"/>
  <c r="K126" i="56"/>
  <c r="L126" i="56" s="1"/>
  <c r="M126" i="56" s="1"/>
  <c r="N126" i="56" s="1"/>
  <c r="O126" i="56" s="1"/>
  <c r="P126" i="56" s="1"/>
  <c r="W118" i="56"/>
  <c r="X118" i="56" s="1"/>
  <c r="K118" i="56"/>
  <c r="L118" i="56" s="1"/>
  <c r="M118" i="56" s="1"/>
  <c r="N118" i="56" s="1"/>
  <c r="O118" i="56" s="1"/>
  <c r="P118" i="56" s="1"/>
  <c r="W110" i="56"/>
  <c r="X110" i="56" s="1"/>
  <c r="AE110" i="56" s="1"/>
  <c r="K110" i="56"/>
  <c r="L110" i="56" s="1"/>
  <c r="M110" i="56" s="1"/>
  <c r="N110" i="56" s="1"/>
  <c r="O110" i="56" s="1"/>
  <c r="P110" i="56" s="1"/>
  <c r="W336" i="56"/>
  <c r="X336" i="56" s="1"/>
  <c r="K336" i="56"/>
  <c r="L336" i="56" s="1"/>
  <c r="M336" i="56" s="1"/>
  <c r="N336" i="56" s="1"/>
  <c r="O336" i="56" s="1"/>
  <c r="P336" i="56" s="1"/>
  <c r="W203" i="56"/>
  <c r="X203" i="56" s="1"/>
  <c r="K203" i="56"/>
  <c r="L203" i="56" s="1"/>
  <c r="M203" i="56" s="1"/>
  <c r="N203" i="56" s="1"/>
  <c r="O203" i="56" s="1"/>
  <c r="P203" i="56" s="1"/>
  <c r="W195" i="56"/>
  <c r="X195" i="56" s="1"/>
  <c r="K195" i="56"/>
  <c r="L195" i="56" s="1"/>
  <c r="M195" i="56" s="1"/>
  <c r="N195" i="56" s="1"/>
  <c r="O195" i="56" s="1"/>
  <c r="P195" i="56" s="1"/>
  <c r="W187" i="56"/>
  <c r="X187" i="56" s="1"/>
  <c r="K187" i="56"/>
  <c r="L187" i="56" s="1"/>
  <c r="M187" i="56" s="1"/>
  <c r="N187" i="56" s="1"/>
  <c r="O187" i="56" s="1"/>
  <c r="P187" i="56" s="1"/>
  <c r="W179" i="56"/>
  <c r="X179" i="56" s="1"/>
  <c r="K179" i="56"/>
  <c r="L179" i="56" s="1"/>
  <c r="M179" i="56" s="1"/>
  <c r="N179" i="56" s="1"/>
  <c r="O179" i="56" s="1"/>
  <c r="P179" i="56" s="1"/>
  <c r="W171" i="56"/>
  <c r="X171" i="56" s="1"/>
  <c r="K171" i="56"/>
  <c r="L171" i="56" s="1"/>
  <c r="M171" i="56" s="1"/>
  <c r="N171" i="56" s="1"/>
  <c r="O171" i="56" s="1"/>
  <c r="P171" i="56" s="1"/>
  <c r="W163" i="56"/>
  <c r="X163" i="56" s="1"/>
  <c r="K163" i="56"/>
  <c r="L163" i="56" s="1"/>
  <c r="M163" i="56" s="1"/>
  <c r="N163" i="56" s="1"/>
  <c r="O163" i="56" s="1"/>
  <c r="P163" i="56" s="1"/>
  <c r="W137" i="56"/>
  <c r="X137" i="56" s="1"/>
  <c r="K137" i="56"/>
  <c r="L137" i="56" s="1"/>
  <c r="M137" i="56" s="1"/>
  <c r="N137" i="56" s="1"/>
  <c r="O137" i="56" s="1"/>
  <c r="P137" i="56" s="1"/>
  <c r="W129" i="56"/>
  <c r="X129" i="56" s="1"/>
  <c r="K129" i="56"/>
  <c r="L129" i="56" s="1"/>
  <c r="M129" i="56" s="1"/>
  <c r="N129" i="56" s="1"/>
  <c r="O129" i="56" s="1"/>
  <c r="P129" i="56" s="1"/>
  <c r="W121" i="56"/>
  <c r="X121" i="56" s="1"/>
  <c r="K121" i="56"/>
  <c r="L121" i="56" s="1"/>
  <c r="M121" i="56" s="1"/>
  <c r="N121" i="56" s="1"/>
  <c r="O121" i="56" s="1"/>
  <c r="P121" i="56" s="1"/>
  <c r="W113" i="56"/>
  <c r="X113" i="56" s="1"/>
  <c r="K113" i="56"/>
  <c r="L113" i="56" s="1"/>
  <c r="M113" i="56" s="1"/>
  <c r="N113" i="56" s="1"/>
  <c r="O113" i="56" s="1"/>
  <c r="P113" i="56" s="1"/>
  <c r="Y95" i="56"/>
  <c r="Q95" i="56"/>
  <c r="V95" i="56"/>
  <c r="Y79" i="56"/>
  <c r="Q79" i="56"/>
  <c r="V79" i="56"/>
  <c r="Y57" i="56"/>
  <c r="Y41" i="56"/>
  <c r="Y25" i="56"/>
  <c r="Y104" i="56"/>
  <c r="Y88" i="56"/>
  <c r="Y72" i="56"/>
  <c r="Y54" i="56"/>
  <c r="Y38" i="56"/>
  <c r="Y22" i="56"/>
  <c r="W329" i="56"/>
  <c r="X329" i="56" s="1"/>
  <c r="K329" i="56"/>
  <c r="L329" i="56" s="1"/>
  <c r="M329" i="56" s="1"/>
  <c r="N329" i="56" s="1"/>
  <c r="O329" i="56" s="1"/>
  <c r="P329" i="56" s="1"/>
  <c r="W313" i="56"/>
  <c r="X313" i="56" s="1"/>
  <c r="K313" i="56"/>
  <c r="L313" i="56" s="1"/>
  <c r="M313" i="56" s="1"/>
  <c r="N313" i="56" s="1"/>
  <c r="O313" i="56" s="1"/>
  <c r="P313" i="56" s="1"/>
  <c r="W225" i="56"/>
  <c r="X225" i="56" s="1"/>
  <c r="K225" i="56"/>
  <c r="L225" i="56" s="1"/>
  <c r="M225" i="56" s="1"/>
  <c r="N225" i="56" s="1"/>
  <c r="O225" i="56" s="1"/>
  <c r="P225" i="56" s="1"/>
  <c r="W253" i="56"/>
  <c r="X253" i="56" s="1"/>
  <c r="K253" i="56"/>
  <c r="L253" i="56" s="1"/>
  <c r="M253" i="56" s="1"/>
  <c r="N253" i="56" s="1"/>
  <c r="O253" i="56" s="1"/>
  <c r="P253" i="56" s="1"/>
  <c r="K235" i="56"/>
  <c r="L235" i="56" s="1"/>
  <c r="M235" i="56" s="1"/>
  <c r="N235" i="56" s="1"/>
  <c r="O235" i="56" s="1"/>
  <c r="P235" i="56" s="1"/>
  <c r="W235" i="56"/>
  <c r="X235" i="56" s="1"/>
  <c r="K219" i="56"/>
  <c r="L219" i="56" s="1"/>
  <c r="M219" i="56" s="1"/>
  <c r="N219" i="56" s="1"/>
  <c r="O219" i="56" s="1"/>
  <c r="P219" i="56" s="1"/>
  <c r="W219" i="56"/>
  <c r="X219" i="56" s="1"/>
  <c r="AE219" i="56" s="1"/>
  <c r="W202" i="56"/>
  <c r="X202" i="56" s="1"/>
  <c r="K202" i="56"/>
  <c r="L202" i="56" s="1"/>
  <c r="M202" i="56" s="1"/>
  <c r="N202" i="56" s="1"/>
  <c r="O202" i="56" s="1"/>
  <c r="P202" i="56" s="1"/>
  <c r="W194" i="56"/>
  <c r="X194" i="56" s="1"/>
  <c r="AE194" i="56" s="1"/>
  <c r="K194" i="56"/>
  <c r="L194" i="56" s="1"/>
  <c r="M194" i="56" s="1"/>
  <c r="N194" i="56" s="1"/>
  <c r="O194" i="56" s="1"/>
  <c r="P194" i="56" s="1"/>
  <c r="W186" i="56"/>
  <c r="X186" i="56" s="1"/>
  <c r="K186" i="56"/>
  <c r="L186" i="56" s="1"/>
  <c r="M186" i="56" s="1"/>
  <c r="N186" i="56" s="1"/>
  <c r="O186" i="56" s="1"/>
  <c r="P186" i="56" s="1"/>
  <c r="W178" i="56"/>
  <c r="X178" i="56" s="1"/>
  <c r="AE178" i="56" s="1"/>
  <c r="K178" i="56"/>
  <c r="L178" i="56" s="1"/>
  <c r="M178" i="56" s="1"/>
  <c r="N178" i="56" s="1"/>
  <c r="O178" i="56" s="1"/>
  <c r="P178" i="56" s="1"/>
  <c r="W170" i="56"/>
  <c r="X170" i="56" s="1"/>
  <c r="K170" i="56"/>
  <c r="L170" i="56" s="1"/>
  <c r="M170" i="56" s="1"/>
  <c r="N170" i="56" s="1"/>
  <c r="O170" i="56" s="1"/>
  <c r="P170" i="56" s="1"/>
  <c r="W162" i="56"/>
  <c r="X162" i="56" s="1"/>
  <c r="AE162" i="56" s="1"/>
  <c r="K162" i="56"/>
  <c r="L162" i="56" s="1"/>
  <c r="M162" i="56" s="1"/>
  <c r="N162" i="56" s="1"/>
  <c r="O162" i="56" s="1"/>
  <c r="P162" i="56" s="1"/>
  <c r="W262" i="56"/>
  <c r="X262" i="56" s="1"/>
  <c r="AE262" i="56" s="1"/>
  <c r="K262" i="56"/>
  <c r="L262" i="56" s="1"/>
  <c r="M262" i="56" s="1"/>
  <c r="N262" i="56" s="1"/>
  <c r="O262" i="56" s="1"/>
  <c r="P262" i="56" s="1"/>
  <c r="W341" i="56"/>
  <c r="X341" i="56" s="1"/>
  <c r="K341" i="56"/>
  <c r="L341" i="56" s="1"/>
  <c r="M341" i="56" s="1"/>
  <c r="N341" i="56" s="1"/>
  <c r="O341" i="56" s="1"/>
  <c r="P341" i="56" s="1"/>
  <c r="W349" i="56"/>
  <c r="X349" i="56" s="1"/>
  <c r="K349" i="56"/>
  <c r="L349" i="56" s="1"/>
  <c r="M349" i="56" s="1"/>
  <c r="N349" i="56" s="1"/>
  <c r="O349" i="56" s="1"/>
  <c r="P349" i="56" s="1"/>
  <c r="W357" i="56"/>
  <c r="X357" i="56" s="1"/>
  <c r="K357" i="56"/>
  <c r="L357" i="56" s="1"/>
  <c r="M357" i="56" s="1"/>
  <c r="N357" i="56" s="1"/>
  <c r="O357" i="56" s="1"/>
  <c r="P357" i="56" s="1"/>
  <c r="K374" i="56"/>
  <c r="L374" i="56" s="1"/>
  <c r="M374" i="56" s="1"/>
  <c r="N374" i="56" s="1"/>
  <c r="O374" i="56" s="1"/>
  <c r="P374" i="56" s="1"/>
  <c r="W374" i="56"/>
  <c r="X374" i="56" s="1"/>
  <c r="W204" i="56"/>
  <c r="X204" i="56" s="1"/>
  <c r="K204" i="56"/>
  <c r="L204" i="56" s="1"/>
  <c r="M204" i="56" s="1"/>
  <c r="N204" i="56" s="1"/>
  <c r="O204" i="56" s="1"/>
  <c r="P204" i="56" s="1"/>
  <c r="W196" i="56"/>
  <c r="X196" i="56" s="1"/>
  <c r="K196" i="56"/>
  <c r="L196" i="56" s="1"/>
  <c r="M196" i="56" s="1"/>
  <c r="N196" i="56" s="1"/>
  <c r="O196" i="56" s="1"/>
  <c r="P196" i="56" s="1"/>
  <c r="W188" i="56"/>
  <c r="X188" i="56" s="1"/>
  <c r="K188" i="56"/>
  <c r="L188" i="56" s="1"/>
  <c r="M188" i="56" s="1"/>
  <c r="N188" i="56" s="1"/>
  <c r="O188" i="56" s="1"/>
  <c r="P188" i="56" s="1"/>
  <c r="W180" i="56"/>
  <c r="X180" i="56" s="1"/>
  <c r="K180" i="56"/>
  <c r="L180" i="56" s="1"/>
  <c r="M180" i="56" s="1"/>
  <c r="N180" i="56" s="1"/>
  <c r="O180" i="56" s="1"/>
  <c r="P180" i="56" s="1"/>
  <c r="W172" i="56"/>
  <c r="X172" i="56" s="1"/>
  <c r="K172" i="56"/>
  <c r="L172" i="56" s="1"/>
  <c r="M172" i="56" s="1"/>
  <c r="N172" i="56" s="1"/>
  <c r="O172" i="56" s="1"/>
  <c r="P172" i="56" s="1"/>
  <c r="W164" i="56"/>
  <c r="X164" i="56" s="1"/>
  <c r="K164" i="56"/>
  <c r="L164" i="56" s="1"/>
  <c r="M164" i="56" s="1"/>
  <c r="N164" i="56" s="1"/>
  <c r="O164" i="56" s="1"/>
  <c r="P164" i="56" s="1"/>
  <c r="W156" i="56"/>
  <c r="X156" i="56" s="1"/>
  <c r="K156" i="56"/>
  <c r="L156" i="56" s="1"/>
  <c r="M156" i="56" s="1"/>
  <c r="N156" i="56" s="1"/>
  <c r="O156" i="56" s="1"/>
  <c r="P156" i="56" s="1"/>
  <c r="W148" i="56"/>
  <c r="X148" i="56" s="1"/>
  <c r="AE148" i="56" s="1"/>
  <c r="K148" i="56"/>
  <c r="L148" i="56" s="1"/>
  <c r="M148" i="56" s="1"/>
  <c r="N148" i="56" s="1"/>
  <c r="O148" i="56" s="1"/>
  <c r="P148" i="56" s="1"/>
  <c r="W140" i="56"/>
  <c r="X140" i="56" s="1"/>
  <c r="AE140" i="56" s="1"/>
  <c r="K140" i="56"/>
  <c r="L140" i="56" s="1"/>
  <c r="M140" i="56" s="1"/>
  <c r="N140" i="56" s="1"/>
  <c r="O140" i="56" s="1"/>
  <c r="P140" i="56" s="1"/>
  <c r="W132" i="56"/>
  <c r="X132" i="56" s="1"/>
  <c r="AE132" i="56" s="1"/>
  <c r="K132" i="56"/>
  <c r="L132" i="56" s="1"/>
  <c r="M132" i="56" s="1"/>
  <c r="N132" i="56" s="1"/>
  <c r="O132" i="56" s="1"/>
  <c r="P132" i="56" s="1"/>
  <c r="W124" i="56"/>
  <c r="X124" i="56" s="1"/>
  <c r="AE124" i="56" s="1"/>
  <c r="K124" i="56"/>
  <c r="L124" i="56" s="1"/>
  <c r="M124" i="56" s="1"/>
  <c r="N124" i="56" s="1"/>
  <c r="O124" i="56" s="1"/>
  <c r="P124" i="56" s="1"/>
  <c r="W116" i="56"/>
  <c r="X116" i="56" s="1"/>
  <c r="AE116" i="56" s="1"/>
  <c r="K116" i="56"/>
  <c r="L116" i="56" s="1"/>
  <c r="M116" i="56" s="1"/>
  <c r="N116" i="56" s="1"/>
  <c r="O116" i="56" s="1"/>
  <c r="P116" i="56" s="1"/>
  <c r="R74" i="56"/>
  <c r="T74" i="56" s="1"/>
  <c r="R47" i="56"/>
  <c r="T47" i="56" s="1"/>
  <c r="R31" i="56"/>
  <c r="T31" i="56" s="1"/>
  <c r="R15" i="56"/>
  <c r="T15" i="56" s="1"/>
  <c r="Z78" i="56"/>
  <c r="AB78" i="56" s="1"/>
  <c r="Z86" i="56"/>
  <c r="AB86" i="56" s="1"/>
  <c r="Z94" i="56"/>
  <c r="AB94" i="56" s="1"/>
  <c r="Z102" i="56"/>
  <c r="AB102" i="56" s="1"/>
  <c r="Z73" i="56"/>
  <c r="AB73" i="56" s="1"/>
  <c r="Z89" i="56"/>
  <c r="AB89" i="56" s="1"/>
  <c r="Z105" i="56"/>
  <c r="AB105" i="56" s="1"/>
  <c r="Y111" i="56"/>
  <c r="R94" i="56"/>
  <c r="T94" i="56" s="1"/>
  <c r="R60" i="56"/>
  <c r="T60" i="56" s="1"/>
  <c r="AA60" i="56"/>
  <c r="AA44" i="56"/>
  <c r="AA64" i="56"/>
  <c r="AA48" i="56"/>
  <c r="AA36" i="56"/>
  <c r="AA28" i="56"/>
  <c r="AA20" i="56"/>
  <c r="Y366" i="56"/>
  <c r="Y338" i="56"/>
  <c r="Y308" i="56"/>
  <c r="Y274" i="56"/>
  <c r="Y261" i="56"/>
  <c r="Y296" i="56"/>
  <c r="Y268" i="56"/>
  <c r="Y212" i="56"/>
  <c r="Y360" i="56"/>
  <c r="Y344" i="56"/>
  <c r="Y326" i="56"/>
  <c r="Y310" i="56"/>
  <c r="Y226" i="56"/>
  <c r="Y218" i="56"/>
  <c r="Y210" i="56"/>
  <c r="Y244" i="56"/>
  <c r="Y236" i="56"/>
  <c r="Y228" i="56"/>
  <c r="Y220" i="56"/>
  <c r="Y209" i="56"/>
  <c r="Y193" i="56"/>
  <c r="Y177" i="56"/>
  <c r="Y161" i="56"/>
  <c r="Y145" i="56"/>
  <c r="Q211" i="56"/>
  <c r="Y260" i="56"/>
  <c r="Y146" i="56"/>
  <c r="Y107" i="56"/>
  <c r="V107" i="56"/>
  <c r="Q107" i="56"/>
  <c r="Y99" i="56"/>
  <c r="Y91" i="56"/>
  <c r="Q91" i="56"/>
  <c r="V91" i="56"/>
  <c r="Y75" i="56"/>
  <c r="Q75" i="56"/>
  <c r="V75" i="56"/>
  <c r="Y69" i="56"/>
  <c r="Y53" i="56"/>
  <c r="Y37" i="56"/>
  <c r="Y21" i="56"/>
  <c r="Y100" i="56"/>
  <c r="Y84" i="56"/>
  <c r="Y66" i="56"/>
  <c r="Y50" i="56"/>
  <c r="Y34" i="56"/>
  <c r="Y18" i="56"/>
  <c r="V377" i="56"/>
  <c r="Y294" i="56"/>
  <c r="Y258" i="56"/>
  <c r="Y139" i="56"/>
  <c r="Y123" i="56"/>
  <c r="Y109" i="56"/>
  <c r="R85" i="56"/>
  <c r="T85" i="56" s="1"/>
  <c r="Z90" i="56"/>
  <c r="AB90" i="56" s="1"/>
  <c r="Z93" i="56"/>
  <c r="AB93" i="56" s="1"/>
  <c r="W365" i="56"/>
  <c r="X365" i="56" s="1"/>
  <c r="K365" i="56"/>
  <c r="L365" i="56" s="1"/>
  <c r="M365" i="56" s="1"/>
  <c r="N365" i="56" s="1"/>
  <c r="O365" i="56" s="1"/>
  <c r="P365" i="56" s="1"/>
  <c r="W325" i="56"/>
  <c r="X325" i="56" s="1"/>
  <c r="AE325" i="56" s="1"/>
  <c r="K325" i="56"/>
  <c r="L325" i="56" s="1"/>
  <c r="M325" i="56" s="1"/>
  <c r="N325" i="56" s="1"/>
  <c r="O325" i="56" s="1"/>
  <c r="P325" i="56" s="1"/>
  <c r="W305" i="56"/>
  <c r="X305" i="56" s="1"/>
  <c r="K305" i="56"/>
  <c r="L305" i="56" s="1"/>
  <c r="M305" i="56" s="1"/>
  <c r="N305" i="56" s="1"/>
  <c r="O305" i="56" s="1"/>
  <c r="P305" i="56" s="1"/>
  <c r="W229" i="56"/>
  <c r="X229" i="56" s="1"/>
  <c r="AE229" i="56" s="1"/>
  <c r="K229" i="56"/>
  <c r="L229" i="56" s="1"/>
  <c r="M229" i="56" s="1"/>
  <c r="N229" i="56" s="1"/>
  <c r="O229" i="56" s="1"/>
  <c r="P229" i="56" s="1"/>
  <c r="W257" i="56"/>
  <c r="X257" i="56" s="1"/>
  <c r="K257" i="56"/>
  <c r="L257" i="56" s="1"/>
  <c r="M257" i="56" s="1"/>
  <c r="N257" i="56" s="1"/>
  <c r="O257" i="56" s="1"/>
  <c r="P257" i="56" s="1"/>
  <c r="W241" i="56"/>
  <c r="X241" i="56" s="1"/>
  <c r="K241" i="56"/>
  <c r="L241" i="56" s="1"/>
  <c r="M241" i="56" s="1"/>
  <c r="N241" i="56" s="1"/>
  <c r="O241" i="56" s="1"/>
  <c r="P241" i="56" s="1"/>
  <c r="K231" i="56"/>
  <c r="L231" i="56" s="1"/>
  <c r="M231" i="56" s="1"/>
  <c r="N231" i="56" s="1"/>
  <c r="O231" i="56" s="1"/>
  <c r="P231" i="56" s="1"/>
  <c r="W231" i="56"/>
  <c r="X231" i="56" s="1"/>
  <c r="K215" i="56"/>
  <c r="L215" i="56" s="1"/>
  <c r="M215" i="56" s="1"/>
  <c r="N215" i="56" s="1"/>
  <c r="O215" i="56" s="1"/>
  <c r="P215" i="56" s="1"/>
  <c r="W215" i="56"/>
  <c r="X215" i="56" s="1"/>
  <c r="W369" i="56"/>
  <c r="X369" i="56" s="1"/>
  <c r="AE369" i="56" s="1"/>
  <c r="K369" i="56"/>
  <c r="L369" i="56" s="1"/>
  <c r="M369" i="56" s="1"/>
  <c r="N369" i="56" s="1"/>
  <c r="O369" i="56" s="1"/>
  <c r="P369" i="56" s="1"/>
  <c r="W335" i="56"/>
  <c r="X335" i="56" s="1"/>
  <c r="AE335" i="56" s="1"/>
  <c r="K335" i="56"/>
  <c r="L335" i="56" s="1"/>
  <c r="M335" i="56" s="1"/>
  <c r="N335" i="56" s="1"/>
  <c r="O335" i="56" s="1"/>
  <c r="P335" i="56" s="1"/>
  <c r="W327" i="56"/>
  <c r="X327" i="56" s="1"/>
  <c r="AE327" i="56" s="1"/>
  <c r="K327" i="56"/>
  <c r="L327" i="56" s="1"/>
  <c r="M327" i="56" s="1"/>
  <c r="N327" i="56" s="1"/>
  <c r="O327" i="56" s="1"/>
  <c r="P327" i="56" s="1"/>
  <c r="W319" i="56"/>
  <c r="X319" i="56" s="1"/>
  <c r="K319" i="56"/>
  <c r="L319" i="56" s="1"/>
  <c r="M319" i="56" s="1"/>
  <c r="N319" i="56" s="1"/>
  <c r="O319" i="56" s="1"/>
  <c r="P319" i="56" s="1"/>
  <c r="W303" i="56"/>
  <c r="X303" i="56" s="1"/>
  <c r="K303" i="56"/>
  <c r="L303" i="56" s="1"/>
  <c r="M303" i="56" s="1"/>
  <c r="N303" i="56" s="1"/>
  <c r="O303" i="56" s="1"/>
  <c r="P303" i="56" s="1"/>
  <c r="W295" i="56"/>
  <c r="X295" i="56" s="1"/>
  <c r="AE295" i="56" s="1"/>
  <c r="K295" i="56"/>
  <c r="L295" i="56" s="1"/>
  <c r="M295" i="56" s="1"/>
  <c r="N295" i="56" s="1"/>
  <c r="O295" i="56" s="1"/>
  <c r="P295" i="56" s="1"/>
  <c r="W287" i="56"/>
  <c r="X287" i="56" s="1"/>
  <c r="AE287" i="56" s="1"/>
  <c r="K287" i="56"/>
  <c r="L287" i="56" s="1"/>
  <c r="M287" i="56" s="1"/>
  <c r="N287" i="56" s="1"/>
  <c r="O287" i="56" s="1"/>
  <c r="P287" i="56" s="1"/>
  <c r="W279" i="56"/>
  <c r="X279" i="56" s="1"/>
  <c r="K279" i="56"/>
  <c r="L279" i="56" s="1"/>
  <c r="M279" i="56" s="1"/>
  <c r="N279" i="56" s="1"/>
  <c r="O279" i="56" s="1"/>
  <c r="P279" i="56" s="1"/>
  <c r="W271" i="56"/>
  <c r="X271" i="56" s="1"/>
  <c r="AE271" i="56" s="1"/>
  <c r="K271" i="56"/>
  <c r="L271" i="56" s="1"/>
  <c r="M271" i="56" s="1"/>
  <c r="N271" i="56" s="1"/>
  <c r="O271" i="56" s="1"/>
  <c r="P271" i="56" s="1"/>
  <c r="W263" i="56"/>
  <c r="X263" i="56" s="1"/>
  <c r="K263" i="56"/>
  <c r="L263" i="56" s="1"/>
  <c r="M263" i="56" s="1"/>
  <c r="N263" i="56" s="1"/>
  <c r="O263" i="56" s="1"/>
  <c r="P263" i="56" s="1"/>
  <c r="W307" i="56"/>
  <c r="X307" i="56" s="1"/>
  <c r="K307" i="56"/>
  <c r="L307" i="56" s="1"/>
  <c r="M307" i="56" s="1"/>
  <c r="N307" i="56" s="1"/>
  <c r="O307" i="56" s="1"/>
  <c r="P307" i="56" s="1"/>
  <c r="W297" i="56"/>
  <c r="X297" i="56" s="1"/>
  <c r="AE297" i="56" s="1"/>
  <c r="K297" i="56"/>
  <c r="L297" i="56" s="1"/>
  <c r="M297" i="56" s="1"/>
  <c r="N297" i="56" s="1"/>
  <c r="O297" i="56" s="1"/>
  <c r="P297" i="56" s="1"/>
  <c r="W289" i="56"/>
  <c r="X289" i="56" s="1"/>
  <c r="AE289" i="56" s="1"/>
  <c r="K289" i="56"/>
  <c r="L289" i="56" s="1"/>
  <c r="M289" i="56" s="1"/>
  <c r="N289" i="56" s="1"/>
  <c r="O289" i="56" s="1"/>
  <c r="P289" i="56" s="1"/>
  <c r="W281" i="56"/>
  <c r="X281" i="56" s="1"/>
  <c r="K281" i="56"/>
  <c r="L281" i="56" s="1"/>
  <c r="M281" i="56" s="1"/>
  <c r="N281" i="56" s="1"/>
  <c r="O281" i="56" s="1"/>
  <c r="P281" i="56" s="1"/>
  <c r="W273" i="56"/>
  <c r="X273" i="56" s="1"/>
  <c r="AE273" i="56" s="1"/>
  <c r="K273" i="56"/>
  <c r="L273" i="56" s="1"/>
  <c r="M273" i="56" s="1"/>
  <c r="N273" i="56" s="1"/>
  <c r="O273" i="56" s="1"/>
  <c r="P273" i="56" s="1"/>
  <c r="W265" i="56"/>
  <c r="X265" i="56" s="1"/>
  <c r="K265" i="56"/>
  <c r="L265" i="56" s="1"/>
  <c r="M265" i="56" s="1"/>
  <c r="N265" i="56" s="1"/>
  <c r="O265" i="56" s="1"/>
  <c r="P265" i="56" s="1"/>
  <c r="K255" i="56"/>
  <c r="L255" i="56" s="1"/>
  <c r="M255" i="56" s="1"/>
  <c r="N255" i="56" s="1"/>
  <c r="O255" i="56" s="1"/>
  <c r="P255" i="56" s="1"/>
  <c r="W255" i="56"/>
  <c r="X255" i="56" s="1"/>
  <c r="K247" i="56"/>
  <c r="L247" i="56" s="1"/>
  <c r="M247" i="56" s="1"/>
  <c r="N247" i="56" s="1"/>
  <c r="O247" i="56" s="1"/>
  <c r="P247" i="56" s="1"/>
  <c r="W247" i="56"/>
  <c r="X247" i="56" s="1"/>
  <c r="K239" i="56"/>
  <c r="L239" i="56" s="1"/>
  <c r="M239" i="56" s="1"/>
  <c r="N239" i="56" s="1"/>
  <c r="O239" i="56" s="1"/>
  <c r="P239" i="56" s="1"/>
  <c r="W239" i="56"/>
  <c r="X239" i="56" s="1"/>
  <c r="AE239" i="56" s="1"/>
  <c r="W138" i="56"/>
  <c r="X138" i="56" s="1"/>
  <c r="K138" i="56"/>
  <c r="L138" i="56" s="1"/>
  <c r="M138" i="56" s="1"/>
  <c r="N138" i="56" s="1"/>
  <c r="O138" i="56" s="1"/>
  <c r="P138" i="56" s="1"/>
  <c r="W130" i="56"/>
  <c r="X130" i="56" s="1"/>
  <c r="K130" i="56"/>
  <c r="L130" i="56" s="1"/>
  <c r="M130" i="56" s="1"/>
  <c r="N130" i="56" s="1"/>
  <c r="O130" i="56" s="1"/>
  <c r="P130" i="56" s="1"/>
  <c r="W122" i="56"/>
  <c r="X122" i="56" s="1"/>
  <c r="K122" i="56"/>
  <c r="L122" i="56" s="1"/>
  <c r="M122" i="56" s="1"/>
  <c r="N122" i="56" s="1"/>
  <c r="O122" i="56" s="1"/>
  <c r="P122" i="56" s="1"/>
  <c r="W114" i="56"/>
  <c r="X114" i="56" s="1"/>
  <c r="K114" i="56"/>
  <c r="L114" i="56" s="1"/>
  <c r="M114" i="56" s="1"/>
  <c r="N114" i="56" s="1"/>
  <c r="O114" i="56" s="1"/>
  <c r="P114" i="56" s="1"/>
  <c r="W108" i="56"/>
  <c r="X108" i="56" s="1"/>
  <c r="AE108" i="56" s="1"/>
  <c r="K108" i="56"/>
  <c r="L108" i="56" s="1"/>
  <c r="M108" i="56" s="1"/>
  <c r="N108" i="56" s="1"/>
  <c r="O108" i="56" s="1"/>
  <c r="P108" i="56" s="1"/>
  <c r="W207" i="56"/>
  <c r="X207" i="56" s="1"/>
  <c r="K207" i="56"/>
  <c r="L207" i="56" s="1"/>
  <c r="M207" i="56" s="1"/>
  <c r="N207" i="56" s="1"/>
  <c r="O207" i="56" s="1"/>
  <c r="P207" i="56" s="1"/>
  <c r="W199" i="56"/>
  <c r="X199" i="56" s="1"/>
  <c r="K199" i="56"/>
  <c r="L199" i="56" s="1"/>
  <c r="M199" i="56" s="1"/>
  <c r="N199" i="56" s="1"/>
  <c r="O199" i="56" s="1"/>
  <c r="P199" i="56" s="1"/>
  <c r="W191" i="56"/>
  <c r="X191" i="56" s="1"/>
  <c r="K191" i="56"/>
  <c r="L191" i="56" s="1"/>
  <c r="M191" i="56" s="1"/>
  <c r="N191" i="56" s="1"/>
  <c r="O191" i="56" s="1"/>
  <c r="P191" i="56" s="1"/>
  <c r="W183" i="56"/>
  <c r="X183" i="56" s="1"/>
  <c r="K183" i="56"/>
  <c r="L183" i="56" s="1"/>
  <c r="M183" i="56" s="1"/>
  <c r="N183" i="56" s="1"/>
  <c r="O183" i="56" s="1"/>
  <c r="P183" i="56" s="1"/>
  <c r="W175" i="56"/>
  <c r="X175" i="56" s="1"/>
  <c r="K175" i="56"/>
  <c r="L175" i="56" s="1"/>
  <c r="M175" i="56" s="1"/>
  <c r="N175" i="56" s="1"/>
  <c r="O175" i="56" s="1"/>
  <c r="P175" i="56" s="1"/>
  <c r="W167" i="56"/>
  <c r="X167" i="56" s="1"/>
  <c r="K167" i="56"/>
  <c r="L167" i="56" s="1"/>
  <c r="M167" i="56" s="1"/>
  <c r="N167" i="56" s="1"/>
  <c r="O167" i="56" s="1"/>
  <c r="P167" i="56" s="1"/>
  <c r="W141" i="56"/>
  <c r="X141" i="56" s="1"/>
  <c r="K141" i="56"/>
  <c r="L141" i="56" s="1"/>
  <c r="M141" i="56" s="1"/>
  <c r="N141" i="56" s="1"/>
  <c r="O141" i="56" s="1"/>
  <c r="P141" i="56" s="1"/>
  <c r="W133" i="56"/>
  <c r="X133" i="56" s="1"/>
  <c r="K133" i="56"/>
  <c r="L133" i="56" s="1"/>
  <c r="M133" i="56" s="1"/>
  <c r="N133" i="56" s="1"/>
  <c r="O133" i="56" s="1"/>
  <c r="P133" i="56" s="1"/>
  <c r="W125" i="56"/>
  <c r="X125" i="56" s="1"/>
  <c r="K125" i="56"/>
  <c r="L125" i="56" s="1"/>
  <c r="M125" i="56" s="1"/>
  <c r="N125" i="56" s="1"/>
  <c r="O125" i="56" s="1"/>
  <c r="P125" i="56" s="1"/>
  <c r="W117" i="56"/>
  <c r="X117" i="56" s="1"/>
  <c r="K117" i="56"/>
  <c r="L117" i="56" s="1"/>
  <c r="M117" i="56" s="1"/>
  <c r="N117" i="56" s="1"/>
  <c r="O117" i="56" s="1"/>
  <c r="P117" i="56" s="1"/>
  <c r="Y103" i="56"/>
  <c r="Y87" i="56"/>
  <c r="Y71" i="56"/>
  <c r="Y65" i="56"/>
  <c r="Y49" i="56"/>
  <c r="Y33" i="56"/>
  <c r="Y17" i="56"/>
  <c r="Y96" i="56"/>
  <c r="Y80" i="56"/>
  <c r="Y62" i="56"/>
  <c r="Y46" i="56"/>
  <c r="Y30" i="56"/>
  <c r="Y14" i="56"/>
  <c r="W367" i="56"/>
  <c r="X367" i="56" s="1"/>
  <c r="AE367" i="56" s="1"/>
  <c r="K367" i="56"/>
  <c r="L367" i="56" s="1"/>
  <c r="M367" i="56" s="1"/>
  <c r="N367" i="56" s="1"/>
  <c r="O367" i="56" s="1"/>
  <c r="P367" i="56" s="1"/>
  <c r="W321" i="56"/>
  <c r="X321" i="56" s="1"/>
  <c r="K321" i="56"/>
  <c r="L321" i="56" s="1"/>
  <c r="M321" i="56" s="1"/>
  <c r="N321" i="56" s="1"/>
  <c r="O321" i="56" s="1"/>
  <c r="P321" i="56" s="1"/>
  <c r="W311" i="56"/>
  <c r="X311" i="56" s="1"/>
  <c r="AE311" i="56" s="1"/>
  <c r="K311" i="56"/>
  <c r="L311" i="56" s="1"/>
  <c r="M311" i="56" s="1"/>
  <c r="N311" i="56" s="1"/>
  <c r="O311" i="56" s="1"/>
  <c r="P311" i="56" s="1"/>
  <c r="W217" i="56"/>
  <c r="X217" i="56" s="1"/>
  <c r="K217" i="56"/>
  <c r="L217" i="56" s="1"/>
  <c r="M217" i="56" s="1"/>
  <c r="N217" i="56" s="1"/>
  <c r="O217" i="56" s="1"/>
  <c r="P217" i="56" s="1"/>
  <c r="W245" i="56"/>
  <c r="X245" i="56" s="1"/>
  <c r="AE245" i="56" s="1"/>
  <c r="K245" i="56"/>
  <c r="L245" i="56" s="1"/>
  <c r="M245" i="56" s="1"/>
  <c r="N245" i="56" s="1"/>
  <c r="O245" i="56" s="1"/>
  <c r="P245" i="56" s="1"/>
  <c r="K227" i="56"/>
  <c r="L227" i="56" s="1"/>
  <c r="M227" i="56" s="1"/>
  <c r="N227" i="56" s="1"/>
  <c r="O227" i="56" s="1"/>
  <c r="P227" i="56" s="1"/>
  <c r="W227" i="56"/>
  <c r="X227" i="56" s="1"/>
  <c r="AE227" i="56" s="1"/>
  <c r="W206" i="56"/>
  <c r="X206" i="56" s="1"/>
  <c r="K206" i="56"/>
  <c r="L206" i="56" s="1"/>
  <c r="M206" i="56" s="1"/>
  <c r="N206" i="56" s="1"/>
  <c r="O206" i="56" s="1"/>
  <c r="P206" i="56" s="1"/>
  <c r="W198" i="56"/>
  <c r="X198" i="56" s="1"/>
  <c r="K198" i="56"/>
  <c r="L198" i="56" s="1"/>
  <c r="M198" i="56" s="1"/>
  <c r="N198" i="56" s="1"/>
  <c r="O198" i="56" s="1"/>
  <c r="P198" i="56" s="1"/>
  <c r="W190" i="56"/>
  <c r="X190" i="56" s="1"/>
  <c r="K190" i="56"/>
  <c r="L190" i="56" s="1"/>
  <c r="M190" i="56" s="1"/>
  <c r="N190" i="56" s="1"/>
  <c r="O190" i="56" s="1"/>
  <c r="P190" i="56" s="1"/>
  <c r="W182" i="56"/>
  <c r="X182" i="56" s="1"/>
  <c r="K182" i="56"/>
  <c r="L182" i="56" s="1"/>
  <c r="M182" i="56" s="1"/>
  <c r="N182" i="56" s="1"/>
  <c r="O182" i="56" s="1"/>
  <c r="P182" i="56" s="1"/>
  <c r="W174" i="56"/>
  <c r="X174" i="56" s="1"/>
  <c r="K174" i="56"/>
  <c r="L174" i="56" s="1"/>
  <c r="M174" i="56" s="1"/>
  <c r="N174" i="56" s="1"/>
  <c r="O174" i="56" s="1"/>
  <c r="P174" i="56" s="1"/>
  <c r="W166" i="56"/>
  <c r="X166" i="56" s="1"/>
  <c r="K166" i="56"/>
  <c r="L166" i="56" s="1"/>
  <c r="M166" i="56" s="1"/>
  <c r="N166" i="56" s="1"/>
  <c r="O166" i="56" s="1"/>
  <c r="P166" i="56" s="1"/>
  <c r="W213" i="56"/>
  <c r="X213" i="56" s="1"/>
  <c r="AE213" i="56" s="1"/>
  <c r="K213" i="56"/>
  <c r="L213" i="56" s="1"/>
  <c r="M213" i="56" s="1"/>
  <c r="N213" i="56" s="1"/>
  <c r="O213" i="56" s="1"/>
  <c r="P213" i="56" s="1"/>
  <c r="W337" i="56"/>
  <c r="X337" i="56" s="1"/>
  <c r="AE338" i="56" s="1"/>
  <c r="K337" i="56"/>
  <c r="L337" i="56" s="1"/>
  <c r="M337" i="56" s="1"/>
  <c r="N337" i="56" s="1"/>
  <c r="O337" i="56" s="1"/>
  <c r="P337" i="56" s="1"/>
  <c r="W345" i="56"/>
  <c r="X345" i="56" s="1"/>
  <c r="AE345" i="56" s="1"/>
  <c r="K345" i="56"/>
  <c r="L345" i="56" s="1"/>
  <c r="M345" i="56" s="1"/>
  <c r="N345" i="56" s="1"/>
  <c r="O345" i="56" s="1"/>
  <c r="P345" i="56" s="1"/>
  <c r="W353" i="56"/>
  <c r="X353" i="56" s="1"/>
  <c r="K353" i="56"/>
  <c r="L353" i="56" s="1"/>
  <c r="M353" i="56" s="1"/>
  <c r="N353" i="56" s="1"/>
  <c r="O353" i="56" s="1"/>
  <c r="P353" i="56" s="1"/>
  <c r="W361" i="56"/>
  <c r="X361" i="56" s="1"/>
  <c r="AE361" i="56" s="1"/>
  <c r="K361" i="56"/>
  <c r="L361" i="56" s="1"/>
  <c r="M361" i="56" s="1"/>
  <c r="N361" i="56" s="1"/>
  <c r="O361" i="56" s="1"/>
  <c r="P361" i="56" s="1"/>
  <c r="W208" i="56"/>
  <c r="X208" i="56" s="1"/>
  <c r="AE209" i="56" s="1"/>
  <c r="K208" i="56"/>
  <c r="L208" i="56" s="1"/>
  <c r="M208" i="56" s="1"/>
  <c r="N208" i="56" s="1"/>
  <c r="O208" i="56" s="1"/>
  <c r="P208" i="56" s="1"/>
  <c r="W200" i="56"/>
  <c r="X200" i="56" s="1"/>
  <c r="K200" i="56"/>
  <c r="L200" i="56" s="1"/>
  <c r="M200" i="56" s="1"/>
  <c r="N200" i="56" s="1"/>
  <c r="O200" i="56" s="1"/>
  <c r="P200" i="56" s="1"/>
  <c r="W192" i="56"/>
  <c r="X192" i="56" s="1"/>
  <c r="K192" i="56"/>
  <c r="L192" i="56" s="1"/>
  <c r="M192" i="56" s="1"/>
  <c r="N192" i="56" s="1"/>
  <c r="O192" i="56" s="1"/>
  <c r="P192" i="56" s="1"/>
  <c r="W184" i="56"/>
  <c r="X184" i="56" s="1"/>
  <c r="K184" i="56"/>
  <c r="L184" i="56" s="1"/>
  <c r="M184" i="56" s="1"/>
  <c r="N184" i="56" s="1"/>
  <c r="O184" i="56" s="1"/>
  <c r="P184" i="56" s="1"/>
  <c r="W176" i="56"/>
  <c r="X176" i="56" s="1"/>
  <c r="AE177" i="56" s="1"/>
  <c r="K176" i="56"/>
  <c r="L176" i="56" s="1"/>
  <c r="M176" i="56" s="1"/>
  <c r="N176" i="56" s="1"/>
  <c r="O176" i="56" s="1"/>
  <c r="P176" i="56" s="1"/>
  <c r="W168" i="56"/>
  <c r="X168" i="56" s="1"/>
  <c r="K168" i="56"/>
  <c r="L168" i="56" s="1"/>
  <c r="M168" i="56" s="1"/>
  <c r="N168" i="56" s="1"/>
  <c r="O168" i="56" s="1"/>
  <c r="P168" i="56" s="1"/>
  <c r="W160" i="56"/>
  <c r="X160" i="56" s="1"/>
  <c r="K160" i="56"/>
  <c r="L160" i="56" s="1"/>
  <c r="M160" i="56" s="1"/>
  <c r="N160" i="56" s="1"/>
  <c r="O160" i="56" s="1"/>
  <c r="P160" i="56" s="1"/>
  <c r="W152" i="56"/>
  <c r="X152" i="56" s="1"/>
  <c r="K152" i="56"/>
  <c r="L152" i="56" s="1"/>
  <c r="M152" i="56" s="1"/>
  <c r="N152" i="56" s="1"/>
  <c r="O152" i="56" s="1"/>
  <c r="P152" i="56" s="1"/>
  <c r="W144" i="56"/>
  <c r="X144" i="56" s="1"/>
  <c r="K144" i="56"/>
  <c r="L144" i="56" s="1"/>
  <c r="M144" i="56" s="1"/>
  <c r="N144" i="56" s="1"/>
  <c r="O144" i="56" s="1"/>
  <c r="P144" i="56" s="1"/>
  <c r="W136" i="56"/>
  <c r="X136" i="56" s="1"/>
  <c r="K136" i="56"/>
  <c r="L136" i="56" s="1"/>
  <c r="M136" i="56" s="1"/>
  <c r="N136" i="56" s="1"/>
  <c r="O136" i="56" s="1"/>
  <c r="P136" i="56" s="1"/>
  <c r="W128" i="56"/>
  <c r="X128" i="56" s="1"/>
  <c r="K128" i="56"/>
  <c r="L128" i="56" s="1"/>
  <c r="M128" i="56" s="1"/>
  <c r="N128" i="56" s="1"/>
  <c r="O128" i="56" s="1"/>
  <c r="P128" i="56" s="1"/>
  <c r="W120" i="56"/>
  <c r="X120" i="56" s="1"/>
  <c r="K120" i="56"/>
  <c r="L120" i="56" s="1"/>
  <c r="M120" i="56" s="1"/>
  <c r="N120" i="56" s="1"/>
  <c r="O120" i="56" s="1"/>
  <c r="P120" i="56" s="1"/>
  <c r="W112" i="56"/>
  <c r="X112" i="56" s="1"/>
  <c r="AE112" i="56" s="1"/>
  <c r="K112" i="56"/>
  <c r="L112" i="56" s="1"/>
  <c r="M112" i="56" s="1"/>
  <c r="N112" i="56" s="1"/>
  <c r="O112" i="56" s="1"/>
  <c r="P112" i="56" s="1"/>
  <c r="R48" i="56"/>
  <c r="T48" i="56" s="1"/>
  <c r="R32" i="56"/>
  <c r="T32" i="56" s="1"/>
  <c r="Y147" i="56"/>
  <c r="R44" i="56"/>
  <c r="T44" i="56" s="1"/>
  <c r="R12" i="56"/>
  <c r="T12" i="56" s="1"/>
  <c r="Z74" i="56"/>
  <c r="AB74" i="56" s="1"/>
  <c r="Z82" i="56"/>
  <c r="AB82" i="56" s="1"/>
  <c r="Z98" i="56"/>
  <c r="AB98" i="56" s="1"/>
  <c r="Z106" i="56"/>
  <c r="AB106" i="56" s="1"/>
  <c r="Z85" i="56"/>
  <c r="AB85" i="56" s="1"/>
  <c r="Z101" i="56"/>
  <c r="AB101" i="56" s="1"/>
  <c r="AC68" i="56"/>
  <c r="AA68" i="56"/>
  <c r="AD68" i="56"/>
  <c r="AB60" i="56"/>
  <c r="AC60" i="56" s="1"/>
  <c r="AC52" i="56"/>
  <c r="AA52" i="56"/>
  <c r="AD52" i="56"/>
  <c r="AB44" i="56"/>
  <c r="AC44" i="56" s="1"/>
  <c r="AC12" i="56"/>
  <c r="AA12" i="56"/>
  <c r="AD12" i="56"/>
  <c r="AB64" i="56"/>
  <c r="AC64" i="56" s="1"/>
  <c r="AC56" i="56"/>
  <c r="AA56" i="56"/>
  <c r="AD56" i="56"/>
  <c r="AB48" i="56"/>
  <c r="AC48" i="56" s="1"/>
  <c r="AC40" i="56"/>
  <c r="AA40" i="56"/>
  <c r="AD40" i="56"/>
  <c r="AB36" i="56"/>
  <c r="AC36" i="56" s="1"/>
  <c r="AC32" i="56"/>
  <c r="AA32" i="56"/>
  <c r="AD32" i="56"/>
  <c r="AB28" i="56"/>
  <c r="AC28" i="56" s="1"/>
  <c r="AC24" i="56"/>
  <c r="AA24" i="56"/>
  <c r="AD24" i="56"/>
  <c r="AB20" i="56"/>
  <c r="AC20" i="56" s="1"/>
  <c r="AC16" i="56"/>
  <c r="AA16" i="56"/>
  <c r="AD16" i="56"/>
  <c r="Y224" i="56"/>
  <c r="Y347" i="56"/>
  <c r="Y355" i="56"/>
  <c r="Y372" i="56"/>
  <c r="Y158" i="56"/>
  <c r="Y150" i="56"/>
  <c r="Y83" i="56"/>
  <c r="Y61" i="56"/>
  <c r="Y45" i="56"/>
  <c r="Y29" i="56"/>
  <c r="Y13" i="56"/>
  <c r="Y92" i="56"/>
  <c r="Y76" i="56"/>
  <c r="Y58" i="56"/>
  <c r="Y42" i="56"/>
  <c r="Y26" i="56"/>
  <c r="Y11" i="56"/>
  <c r="Y358" i="56"/>
  <c r="Y342" i="56"/>
  <c r="Y324" i="56"/>
  <c r="Y286" i="56"/>
  <c r="Y270" i="56"/>
  <c r="Y288" i="56"/>
  <c r="Y272" i="56"/>
  <c r="Y250" i="56"/>
  <c r="Y238" i="56"/>
  <c r="Y131" i="56"/>
  <c r="Y115" i="56"/>
  <c r="R86" i="56"/>
  <c r="T86" i="56" s="1"/>
  <c r="R52" i="56"/>
  <c r="T52" i="56" s="1"/>
  <c r="R101" i="56"/>
  <c r="T101" i="56" s="1"/>
  <c r="V378" i="67" l="1"/>
  <c r="V380" i="67"/>
  <c r="V379" i="67"/>
  <c r="Q379" i="67"/>
  <c r="AR379" i="67"/>
  <c r="Q380" i="67"/>
  <c r="Q380" i="68"/>
  <c r="P379" i="68"/>
  <c r="Y70" i="58"/>
  <c r="AE71" i="58"/>
  <c r="AE352" i="58"/>
  <c r="Y233" i="60"/>
  <c r="Z233" i="60" s="1"/>
  <c r="AB233" i="60" s="1"/>
  <c r="Y244" i="60"/>
  <c r="AE309" i="60"/>
  <c r="AE346" i="60"/>
  <c r="Q169" i="60"/>
  <c r="R169" i="60" s="1"/>
  <c r="T169" i="60" s="1"/>
  <c r="V212" i="60"/>
  <c r="V205" i="60"/>
  <c r="V237" i="60"/>
  <c r="V252" i="60"/>
  <c r="V313" i="60"/>
  <c r="Q210" i="60"/>
  <c r="V253" i="60"/>
  <c r="Q105" i="60"/>
  <c r="R105" i="60" s="1"/>
  <c r="T105" i="60" s="1"/>
  <c r="Q113" i="60"/>
  <c r="AE318" i="60"/>
  <c r="V322" i="60"/>
  <c r="Y156" i="60"/>
  <c r="Z156" i="60" s="1"/>
  <c r="AB156" i="60" s="1"/>
  <c r="V211" i="60"/>
  <c r="V347" i="60"/>
  <c r="AE250" i="60"/>
  <c r="AE172" i="60"/>
  <c r="AE321" i="56"/>
  <c r="AE235" i="56"/>
  <c r="AE291" i="56"/>
  <c r="AE221" i="56"/>
  <c r="AE339" i="56"/>
  <c r="AE150" i="56"/>
  <c r="AE340" i="56"/>
  <c r="AE348" i="56"/>
  <c r="V259" i="58"/>
  <c r="Q295" i="58"/>
  <c r="AE220" i="58"/>
  <c r="AE298" i="58"/>
  <c r="AE353" i="58"/>
  <c r="Q205" i="58"/>
  <c r="Q231" i="58"/>
  <c r="Q237" i="58"/>
  <c r="AE242" i="58"/>
  <c r="AE354" i="58"/>
  <c r="V243" i="58"/>
  <c r="Q369" i="58"/>
  <c r="R369" i="58" s="1"/>
  <c r="T369" i="58" s="1"/>
  <c r="Y332" i="58"/>
  <c r="Q258" i="58"/>
  <c r="R258" i="58" s="1"/>
  <c r="Q326" i="58"/>
  <c r="Q364" i="58"/>
  <c r="V224" i="58"/>
  <c r="V242" i="58"/>
  <c r="G230" i="61"/>
  <c r="G221" i="61"/>
  <c r="AE246" i="58"/>
  <c r="AE203" i="59"/>
  <c r="AE128" i="59"/>
  <c r="AE160" i="59"/>
  <c r="AE176" i="59"/>
  <c r="AE346" i="59"/>
  <c r="AE150" i="59"/>
  <c r="AE256" i="59"/>
  <c r="AE146" i="59"/>
  <c r="AE158" i="59"/>
  <c r="AE182" i="59"/>
  <c r="AE190" i="59"/>
  <c r="AE194" i="59"/>
  <c r="Q136" i="59"/>
  <c r="V338" i="59"/>
  <c r="I34" i="61"/>
  <c r="J34" i="61" s="1"/>
  <c r="I50" i="61"/>
  <c r="J50" i="61" s="1"/>
  <c r="I66" i="61"/>
  <c r="J66" i="61" s="1"/>
  <c r="F135" i="61"/>
  <c r="AE301" i="60"/>
  <c r="Y322" i="60"/>
  <c r="Y371" i="60"/>
  <c r="V228" i="60"/>
  <c r="V221" i="60"/>
  <c r="V251" i="60"/>
  <c r="AE169" i="60"/>
  <c r="E142" i="61"/>
  <c r="E351" i="61"/>
  <c r="K42" i="61"/>
  <c r="K34" i="61"/>
  <c r="K50" i="61"/>
  <c r="K66" i="61"/>
  <c r="L66" i="61" s="1"/>
  <c r="AB16" i="62"/>
  <c r="AD16" i="62" s="1"/>
  <c r="AA16" i="62"/>
  <c r="E125" i="61"/>
  <c r="Q128" i="60"/>
  <c r="F149" i="61"/>
  <c r="Q152" i="59"/>
  <c r="R152" i="59" s="1"/>
  <c r="T152" i="59" s="1"/>
  <c r="F179" i="61"/>
  <c r="Q182" i="59"/>
  <c r="F288" i="61"/>
  <c r="Q291" i="59"/>
  <c r="E126" i="61"/>
  <c r="V129" i="60"/>
  <c r="Y236" i="60"/>
  <c r="Z236" i="60" s="1"/>
  <c r="AB236" i="60" s="1"/>
  <c r="AE237" i="60"/>
  <c r="E241" i="61"/>
  <c r="V244" i="60"/>
  <c r="E168" i="61"/>
  <c r="Q171" i="60"/>
  <c r="R171" i="60" s="1"/>
  <c r="T171" i="60" s="1"/>
  <c r="AB29" i="62"/>
  <c r="AC29" i="62" s="1"/>
  <c r="E105" i="61"/>
  <c r="V108" i="60"/>
  <c r="E153" i="61"/>
  <c r="Q156" i="60"/>
  <c r="R156" i="60" s="1"/>
  <c r="T156" i="60" s="1"/>
  <c r="F155" i="61"/>
  <c r="Q158" i="59"/>
  <c r="R158" i="59" s="1"/>
  <c r="T158" i="59" s="1"/>
  <c r="E173" i="61"/>
  <c r="O173" i="61" s="1"/>
  <c r="V177" i="60"/>
  <c r="Q176" i="60"/>
  <c r="AE105" i="60"/>
  <c r="Y105" i="60"/>
  <c r="Z105" i="60" s="1"/>
  <c r="AB105" i="60" s="1"/>
  <c r="Y137" i="60"/>
  <c r="Z137" i="60" s="1"/>
  <c r="AB137" i="60" s="1"/>
  <c r="AE137" i="60"/>
  <c r="S70" i="58"/>
  <c r="U70" i="58"/>
  <c r="Y177" i="60"/>
  <c r="Z177" i="60" s="1"/>
  <c r="AB177" i="60" s="1"/>
  <c r="AE177" i="60"/>
  <c r="Z23" i="62"/>
  <c r="AE305" i="60"/>
  <c r="Y305" i="60"/>
  <c r="F309" i="61"/>
  <c r="Q312" i="59"/>
  <c r="AE303" i="56"/>
  <c r="AE319" i="56"/>
  <c r="AE156" i="56"/>
  <c r="AE170" i="56"/>
  <c r="AE202" i="56"/>
  <c r="AE371" i="56"/>
  <c r="Q250" i="56"/>
  <c r="Q270" i="56"/>
  <c r="Q342" i="56"/>
  <c r="R342" i="56" s="1"/>
  <c r="T342" i="56" s="1"/>
  <c r="V283" i="58"/>
  <c r="AE228" i="58"/>
  <c r="Q293" i="58"/>
  <c r="V215" i="58"/>
  <c r="V221" i="58"/>
  <c r="Q330" i="58"/>
  <c r="R330" i="58" s="1"/>
  <c r="T330" i="58" s="1"/>
  <c r="Q332" i="58"/>
  <c r="Q336" i="58"/>
  <c r="R336" i="58" s="1"/>
  <c r="V354" i="58"/>
  <c r="V373" i="58"/>
  <c r="Y203" i="58"/>
  <c r="AE203" i="58"/>
  <c r="AE305" i="58"/>
  <c r="Q376" i="58"/>
  <c r="R376" i="58" s="1"/>
  <c r="T376" i="58" s="1"/>
  <c r="Q282" i="58"/>
  <c r="Q312" i="58"/>
  <c r="R312" i="58" s="1"/>
  <c r="T312" i="58" s="1"/>
  <c r="Q375" i="58"/>
  <c r="V345" i="58"/>
  <c r="Q292" i="58"/>
  <c r="Q220" i="58"/>
  <c r="Q238" i="58"/>
  <c r="V353" i="58"/>
  <c r="Q363" i="58"/>
  <c r="V204" i="58"/>
  <c r="V214" i="58"/>
  <c r="Q234" i="58"/>
  <c r="V331" i="58"/>
  <c r="V339" i="58"/>
  <c r="Q368" i="58"/>
  <c r="AE235" i="59"/>
  <c r="AE120" i="59"/>
  <c r="AE136" i="59"/>
  <c r="Q216" i="59"/>
  <c r="R216" i="59" s="1"/>
  <c r="AE122" i="59"/>
  <c r="AE138" i="59"/>
  <c r="Q160" i="59"/>
  <c r="Q194" i="59"/>
  <c r="R194" i="59" s="1"/>
  <c r="T194" i="59" s="1"/>
  <c r="Y252" i="60"/>
  <c r="Z252" i="60" s="1"/>
  <c r="AB252" i="60" s="1"/>
  <c r="Q185" i="60"/>
  <c r="V204" i="60"/>
  <c r="V236" i="60"/>
  <c r="V229" i="60"/>
  <c r="Q318" i="60"/>
  <c r="Q354" i="60"/>
  <c r="Q203" i="60"/>
  <c r="S93" i="62"/>
  <c r="AE264" i="59"/>
  <c r="Y172" i="60"/>
  <c r="Z172" i="60" s="1"/>
  <c r="AE228" i="59"/>
  <c r="Y228" i="59"/>
  <c r="Z228" i="59" s="1"/>
  <c r="AB228" i="59" s="1"/>
  <c r="AE305" i="59"/>
  <c r="Y304" i="59"/>
  <c r="Z304" i="59" s="1"/>
  <c r="Y297" i="59"/>
  <c r="Z297" i="59" s="1"/>
  <c r="AB297" i="59" s="1"/>
  <c r="AE297" i="59"/>
  <c r="AE226" i="60"/>
  <c r="Y225" i="60"/>
  <c r="V356" i="60"/>
  <c r="Q356" i="60"/>
  <c r="R356" i="60" s="1"/>
  <c r="T356" i="60" s="1"/>
  <c r="V124" i="60"/>
  <c r="Q123" i="60"/>
  <c r="R123" i="60" s="1"/>
  <c r="T123" i="60" s="1"/>
  <c r="Q219" i="60"/>
  <c r="V220" i="60"/>
  <c r="V345" i="60"/>
  <c r="Q344" i="60"/>
  <c r="I20" i="61"/>
  <c r="J20" i="61" s="1"/>
  <c r="AE337" i="59"/>
  <c r="AE263" i="59"/>
  <c r="AE236" i="59"/>
  <c r="V250" i="60"/>
  <c r="V205" i="58"/>
  <c r="V244" i="59"/>
  <c r="I28" i="61"/>
  <c r="J28" i="61" s="1"/>
  <c r="Y359" i="56"/>
  <c r="Z359" i="56" s="1"/>
  <c r="AE168" i="59"/>
  <c r="AE290" i="59"/>
  <c r="AE377" i="59"/>
  <c r="AE250" i="59"/>
  <c r="O54" i="61"/>
  <c r="O71" i="61"/>
  <c r="AE273" i="59"/>
  <c r="V220" i="59"/>
  <c r="V297" i="60"/>
  <c r="V145" i="60"/>
  <c r="V354" i="60"/>
  <c r="AE336" i="58"/>
  <c r="AB17" i="68"/>
  <c r="AD17" i="68" s="1"/>
  <c r="AD70" i="67"/>
  <c r="V71" i="68"/>
  <c r="V379" i="68" s="1"/>
  <c r="V70" i="68"/>
  <c r="AE380" i="68"/>
  <c r="AE379" i="68"/>
  <c r="U15" i="68"/>
  <c r="S15" i="68"/>
  <c r="U342" i="68"/>
  <c r="S342" i="68"/>
  <c r="U296" i="68"/>
  <c r="S296" i="68"/>
  <c r="U294" i="68"/>
  <c r="S294" i="68"/>
  <c r="Z40" i="68"/>
  <c r="AB40" i="68" s="1"/>
  <c r="Z56" i="68"/>
  <c r="AB56" i="68" s="1"/>
  <c r="Z73" i="68"/>
  <c r="AB73" i="68" s="1"/>
  <c r="Z89" i="68"/>
  <c r="AB89" i="68" s="1"/>
  <c r="Z145" i="68"/>
  <c r="AB145" i="68" s="1"/>
  <c r="Z161" i="68"/>
  <c r="AB161" i="68" s="1"/>
  <c r="Z177" i="68"/>
  <c r="AB177" i="68" s="1"/>
  <c r="Z193" i="68"/>
  <c r="AB193" i="68" s="1"/>
  <c r="Z261" i="68"/>
  <c r="AB261" i="68" s="1"/>
  <c r="Z277" i="68"/>
  <c r="AB277" i="68" s="1"/>
  <c r="Z293" i="68"/>
  <c r="AB293" i="68" s="1"/>
  <c r="AD293" i="68" s="1"/>
  <c r="Z337" i="68"/>
  <c r="AB337" i="68" s="1"/>
  <c r="Z21" i="68"/>
  <c r="AB21" i="68" s="1"/>
  <c r="Z114" i="68"/>
  <c r="AB114" i="68" s="1"/>
  <c r="Z130" i="68"/>
  <c r="AB130" i="68" s="1"/>
  <c r="Z202" i="68"/>
  <c r="AB202" i="68" s="1"/>
  <c r="Z218" i="68"/>
  <c r="AB218" i="68" s="1"/>
  <c r="Z234" i="68"/>
  <c r="AB234" i="68" s="1"/>
  <c r="Z250" i="68"/>
  <c r="AB250" i="68" s="1"/>
  <c r="Z312" i="68"/>
  <c r="AB312" i="68" s="1"/>
  <c r="Z344" i="68"/>
  <c r="AB344" i="68" s="1"/>
  <c r="Z364" i="68"/>
  <c r="AB364" i="68" s="1"/>
  <c r="AC154" i="68"/>
  <c r="AA154" i="68"/>
  <c r="AD154" i="68"/>
  <c r="AC170" i="68"/>
  <c r="AA170" i="68"/>
  <c r="AD170" i="68"/>
  <c r="AC186" i="68"/>
  <c r="AA186" i="68"/>
  <c r="AD186" i="68"/>
  <c r="AC254" i="68"/>
  <c r="AA254" i="68"/>
  <c r="AD254" i="68"/>
  <c r="AC260" i="68"/>
  <c r="AA260" i="68"/>
  <c r="AD260" i="68"/>
  <c r="AC268" i="68"/>
  <c r="AA268" i="68"/>
  <c r="AD268" i="68"/>
  <c r="AC276" i="68"/>
  <c r="AA276" i="68"/>
  <c r="AD276" i="68"/>
  <c r="AC284" i="68"/>
  <c r="AA284" i="68"/>
  <c r="AD284" i="68"/>
  <c r="AB292" i="68"/>
  <c r="AD292" i="68" s="1"/>
  <c r="AC338" i="68"/>
  <c r="AA338" i="68"/>
  <c r="AD338" i="68"/>
  <c r="AC16" i="68"/>
  <c r="AA16" i="68"/>
  <c r="AD16" i="68"/>
  <c r="AC20" i="68"/>
  <c r="AA20" i="68"/>
  <c r="AD20" i="68"/>
  <c r="AC24" i="68"/>
  <c r="AA24" i="68"/>
  <c r="AD24" i="68"/>
  <c r="AC109" i="68"/>
  <c r="AA109" i="68"/>
  <c r="AD109" i="68"/>
  <c r="AC117" i="68"/>
  <c r="AA117" i="68"/>
  <c r="AD117" i="68"/>
  <c r="AC125" i="68"/>
  <c r="AA125" i="68"/>
  <c r="AD125" i="68"/>
  <c r="AC133" i="68"/>
  <c r="AA133" i="68"/>
  <c r="AD133" i="68"/>
  <c r="AC141" i="68"/>
  <c r="AA141" i="68"/>
  <c r="AD141" i="68"/>
  <c r="AC207" i="68"/>
  <c r="AA207" i="68"/>
  <c r="AD207" i="68"/>
  <c r="AC215" i="68"/>
  <c r="AA215" i="68"/>
  <c r="AD215" i="68"/>
  <c r="AC223" i="68"/>
  <c r="AA223" i="68"/>
  <c r="AD223" i="68"/>
  <c r="AC231" i="68"/>
  <c r="AA231" i="68"/>
  <c r="AD231" i="68"/>
  <c r="AC239" i="68"/>
  <c r="AA239" i="68"/>
  <c r="AD239" i="68"/>
  <c r="AC247" i="68"/>
  <c r="AA247" i="68"/>
  <c r="AD247" i="68"/>
  <c r="AC251" i="68"/>
  <c r="AA251" i="68"/>
  <c r="AD251" i="68"/>
  <c r="AC305" i="68"/>
  <c r="AA305" i="68"/>
  <c r="AD305" i="68"/>
  <c r="AC313" i="68"/>
  <c r="AA313" i="68"/>
  <c r="AD313" i="68"/>
  <c r="AC321" i="68"/>
  <c r="AA321" i="68"/>
  <c r="AD321" i="68"/>
  <c r="AC355" i="68"/>
  <c r="AA355" i="68"/>
  <c r="AD355" i="68"/>
  <c r="AC365" i="68"/>
  <c r="AA365" i="68"/>
  <c r="AD365" i="68"/>
  <c r="AC375" i="68"/>
  <c r="AA375" i="68"/>
  <c r="AD375" i="68"/>
  <c r="AA17" i="68"/>
  <c r="AC12" i="68"/>
  <c r="AA12" i="68"/>
  <c r="AD12" i="68"/>
  <c r="AC33" i="68"/>
  <c r="AA33" i="68"/>
  <c r="AD33" i="68"/>
  <c r="AC41" i="68"/>
  <c r="AA41" i="68"/>
  <c r="AD41" i="68"/>
  <c r="AC49" i="68"/>
  <c r="AA49" i="68"/>
  <c r="AD49" i="68"/>
  <c r="AC57" i="68"/>
  <c r="AA57" i="68"/>
  <c r="AD57" i="68"/>
  <c r="AC65" i="68"/>
  <c r="AA65" i="68"/>
  <c r="AD65" i="68"/>
  <c r="AC74" i="68"/>
  <c r="AA74" i="68"/>
  <c r="AD74" i="68"/>
  <c r="AC84" i="68"/>
  <c r="AA84" i="68"/>
  <c r="AD84" i="68"/>
  <c r="AC88" i="68"/>
  <c r="AA88" i="68"/>
  <c r="AD88" i="68"/>
  <c r="AC100" i="68"/>
  <c r="AA100" i="68"/>
  <c r="AD100" i="68"/>
  <c r="AC144" i="68"/>
  <c r="AA144" i="68"/>
  <c r="AD144" i="68"/>
  <c r="AC156" i="68"/>
  <c r="AA156" i="68"/>
  <c r="AD156" i="68"/>
  <c r="AC172" i="68"/>
  <c r="AA172" i="68"/>
  <c r="AD172" i="68"/>
  <c r="AC266" i="68"/>
  <c r="AA266" i="68"/>
  <c r="AD266" i="68"/>
  <c r="AC282" i="68"/>
  <c r="AA282" i="68"/>
  <c r="AD282" i="68"/>
  <c r="AC362" i="68"/>
  <c r="AA362" i="68"/>
  <c r="AD362" i="68"/>
  <c r="Z30" i="68"/>
  <c r="Z46" i="68"/>
  <c r="AB46" i="68" s="1"/>
  <c r="Z62" i="68"/>
  <c r="Z71" i="68"/>
  <c r="AB71" i="68" s="1"/>
  <c r="Z79" i="68"/>
  <c r="Z95" i="68"/>
  <c r="AB95" i="68" s="1"/>
  <c r="Z151" i="68"/>
  <c r="Z167" i="68"/>
  <c r="AB167" i="68" s="1"/>
  <c r="Z183" i="68"/>
  <c r="Z199" i="68"/>
  <c r="AB199" i="68" s="1"/>
  <c r="Z267" i="68"/>
  <c r="Z283" i="68"/>
  <c r="AB283" i="68" s="1"/>
  <c r="Z327" i="68"/>
  <c r="Z343" i="68"/>
  <c r="AB343" i="68" s="1"/>
  <c r="Z104" i="68"/>
  <c r="Z120" i="68"/>
  <c r="AB120" i="68" s="1"/>
  <c r="Z136" i="68"/>
  <c r="Z208" i="68"/>
  <c r="AB208" i="68" s="1"/>
  <c r="Z224" i="68"/>
  <c r="Z240" i="68"/>
  <c r="AB240" i="68" s="1"/>
  <c r="Z302" i="68"/>
  <c r="Z318" i="68"/>
  <c r="AB318" i="68" s="1"/>
  <c r="Z350" i="68"/>
  <c r="Z372" i="68"/>
  <c r="AB372" i="68" s="1"/>
  <c r="U367" i="68"/>
  <c r="S367" i="68"/>
  <c r="U353" i="68"/>
  <c r="S353" i="68"/>
  <c r="U349" i="68"/>
  <c r="S349" i="68"/>
  <c r="U323" i="68"/>
  <c r="S323" i="68"/>
  <c r="U315" i="68"/>
  <c r="S315" i="68"/>
  <c r="U307" i="68"/>
  <c r="S307" i="68"/>
  <c r="U299" i="68"/>
  <c r="S299" i="68"/>
  <c r="U249" i="68"/>
  <c r="S249" i="68"/>
  <c r="U245" i="68"/>
  <c r="S245" i="68"/>
  <c r="U237" i="68"/>
  <c r="S237" i="68"/>
  <c r="U229" i="68"/>
  <c r="S229" i="68"/>
  <c r="U221" i="68"/>
  <c r="S221" i="68"/>
  <c r="U213" i="68"/>
  <c r="S213" i="68"/>
  <c r="U205" i="68"/>
  <c r="S205" i="68"/>
  <c r="U63" i="68"/>
  <c r="S63" i="68"/>
  <c r="U55" i="68"/>
  <c r="S55" i="68"/>
  <c r="U47" i="68"/>
  <c r="S47" i="68"/>
  <c r="U39" i="68"/>
  <c r="S39" i="68"/>
  <c r="U31" i="68"/>
  <c r="S31" i="68"/>
  <c r="U139" i="68"/>
  <c r="S139" i="68"/>
  <c r="U131" i="68"/>
  <c r="S131" i="68"/>
  <c r="U123" i="68"/>
  <c r="S123" i="68"/>
  <c r="U115" i="68"/>
  <c r="S115" i="68"/>
  <c r="U107" i="68"/>
  <c r="S107" i="68"/>
  <c r="U338" i="68"/>
  <c r="S338" i="68"/>
  <c r="U276" i="68"/>
  <c r="S276" i="68"/>
  <c r="U260" i="68"/>
  <c r="S260" i="68"/>
  <c r="U194" i="68"/>
  <c r="S194" i="68"/>
  <c r="U178" i="68"/>
  <c r="S178" i="68"/>
  <c r="U162" i="68"/>
  <c r="S162" i="68"/>
  <c r="U80" i="68"/>
  <c r="S80" i="68"/>
  <c r="U375" i="68"/>
  <c r="S375" i="68"/>
  <c r="U365" i="68"/>
  <c r="S365" i="68"/>
  <c r="U359" i="68"/>
  <c r="S359" i="68"/>
  <c r="U347" i="68"/>
  <c r="S347" i="68"/>
  <c r="U321" i="68"/>
  <c r="S321" i="68"/>
  <c r="U313" i="68"/>
  <c r="S313" i="68"/>
  <c r="U305" i="68"/>
  <c r="S305" i="68"/>
  <c r="U247" i="68"/>
  <c r="S247" i="68"/>
  <c r="U243" i="68"/>
  <c r="S243" i="68"/>
  <c r="U235" i="68"/>
  <c r="S235" i="68"/>
  <c r="U227" i="68"/>
  <c r="S227" i="68"/>
  <c r="U219" i="68"/>
  <c r="S219" i="68"/>
  <c r="U69" i="68"/>
  <c r="S69" i="68"/>
  <c r="U61" i="68"/>
  <c r="S61" i="68"/>
  <c r="U53" i="68"/>
  <c r="S53" i="68"/>
  <c r="U45" i="68"/>
  <c r="S45" i="68"/>
  <c r="U37" i="68"/>
  <c r="S37" i="68"/>
  <c r="U29" i="68"/>
  <c r="S29" i="68"/>
  <c r="U17" i="68"/>
  <c r="S17" i="68"/>
  <c r="U370" i="68"/>
  <c r="S370" i="68"/>
  <c r="U334" i="68"/>
  <c r="S334" i="68"/>
  <c r="U288" i="68"/>
  <c r="S288" i="68"/>
  <c r="U272" i="68"/>
  <c r="S272" i="68"/>
  <c r="U258" i="68"/>
  <c r="S258" i="68"/>
  <c r="U190" i="68"/>
  <c r="S190" i="68"/>
  <c r="U174" i="68"/>
  <c r="S174" i="68"/>
  <c r="U158" i="68"/>
  <c r="S158" i="68"/>
  <c r="U16" i="68"/>
  <c r="S16" i="68"/>
  <c r="U20" i="68"/>
  <c r="S20" i="68"/>
  <c r="U24" i="68"/>
  <c r="S24" i="68"/>
  <c r="U105" i="68"/>
  <c r="S105" i="68"/>
  <c r="U113" i="68"/>
  <c r="S113" i="68"/>
  <c r="U121" i="68"/>
  <c r="S121" i="68"/>
  <c r="U129" i="68"/>
  <c r="S129" i="68"/>
  <c r="U137" i="68"/>
  <c r="S137" i="68"/>
  <c r="U207" i="68"/>
  <c r="S207" i="68"/>
  <c r="U215" i="68"/>
  <c r="S215" i="68"/>
  <c r="U14" i="68"/>
  <c r="S14" i="68"/>
  <c r="U12" i="68"/>
  <c r="S12" i="68"/>
  <c r="U74" i="68"/>
  <c r="S74" i="68"/>
  <c r="U78" i="68"/>
  <c r="S78" i="68"/>
  <c r="U84" i="68"/>
  <c r="S84" i="68"/>
  <c r="U88" i="68"/>
  <c r="S88" i="68"/>
  <c r="U92" i="68"/>
  <c r="S92" i="68"/>
  <c r="U96" i="68"/>
  <c r="S96" i="68"/>
  <c r="U100" i="68"/>
  <c r="S100" i="68"/>
  <c r="U144" i="68"/>
  <c r="S144" i="68"/>
  <c r="U148" i="68"/>
  <c r="S148" i="68"/>
  <c r="U156" i="68"/>
  <c r="S156" i="68"/>
  <c r="U164" i="68"/>
  <c r="S164" i="68"/>
  <c r="U172" i="68"/>
  <c r="S172" i="68"/>
  <c r="U180" i="68"/>
  <c r="S180" i="68"/>
  <c r="U188" i="68"/>
  <c r="S188" i="68"/>
  <c r="U196" i="68"/>
  <c r="S196" i="68"/>
  <c r="U256" i="68"/>
  <c r="S256" i="68"/>
  <c r="U266" i="68"/>
  <c r="S266" i="68"/>
  <c r="U274" i="68"/>
  <c r="S274" i="68"/>
  <c r="U282" i="68"/>
  <c r="S282" i="68"/>
  <c r="U290" i="68"/>
  <c r="S290" i="68"/>
  <c r="U328" i="68"/>
  <c r="S328" i="68"/>
  <c r="U336" i="68"/>
  <c r="S336" i="68"/>
  <c r="Z28" i="68"/>
  <c r="AB28" i="68" s="1"/>
  <c r="Z44" i="68"/>
  <c r="AB44" i="68" s="1"/>
  <c r="Z60" i="68"/>
  <c r="AB60" i="68" s="1"/>
  <c r="Z77" i="68"/>
  <c r="AB77" i="68" s="1"/>
  <c r="Z93" i="68"/>
  <c r="AB93" i="68" s="1"/>
  <c r="Z149" i="68"/>
  <c r="AB149" i="68" s="1"/>
  <c r="Z165" i="68"/>
  <c r="AB165" i="68" s="1"/>
  <c r="Z181" i="68"/>
  <c r="AB181" i="68" s="1"/>
  <c r="Z197" i="68"/>
  <c r="AB197" i="68" s="1"/>
  <c r="Z265" i="68"/>
  <c r="AB265" i="68" s="1"/>
  <c r="Z281" i="68"/>
  <c r="AB281" i="68" s="1"/>
  <c r="Z297" i="68"/>
  <c r="AB297" i="68" s="1"/>
  <c r="AD297" i="68" s="1"/>
  <c r="Z341" i="68"/>
  <c r="Z25" i="68"/>
  <c r="AB25" i="68" s="1"/>
  <c r="Z118" i="68"/>
  <c r="AB118" i="68" s="1"/>
  <c r="Z134" i="68"/>
  <c r="AB134" i="68" s="1"/>
  <c r="Z206" i="68"/>
  <c r="AB206" i="68" s="1"/>
  <c r="Z222" i="68"/>
  <c r="AB222" i="68" s="1"/>
  <c r="Z238" i="68"/>
  <c r="AB238" i="68" s="1"/>
  <c r="Z300" i="68"/>
  <c r="AB300" i="68" s="1"/>
  <c r="Z316" i="68"/>
  <c r="AB316" i="68" s="1"/>
  <c r="Z348" i="68"/>
  <c r="AB348" i="68" s="1"/>
  <c r="Z368" i="68"/>
  <c r="AB368" i="68" s="1"/>
  <c r="AC158" i="68"/>
  <c r="AA158" i="68"/>
  <c r="AD158" i="68"/>
  <c r="AC174" i="68"/>
  <c r="AA174" i="68"/>
  <c r="AD174" i="68"/>
  <c r="AC190" i="68"/>
  <c r="AA190" i="68"/>
  <c r="AD190" i="68"/>
  <c r="AC258" i="68"/>
  <c r="AA258" i="68"/>
  <c r="AD258" i="68"/>
  <c r="AC264" i="68"/>
  <c r="AA264" i="68"/>
  <c r="AD264" i="68"/>
  <c r="AC272" i="68"/>
  <c r="AA272" i="68"/>
  <c r="AD272" i="68"/>
  <c r="AC280" i="68"/>
  <c r="AA280" i="68"/>
  <c r="AD280" i="68"/>
  <c r="AC288" i="68"/>
  <c r="AA288" i="68"/>
  <c r="AD288" i="68"/>
  <c r="AB296" i="68"/>
  <c r="AD296" i="68" s="1"/>
  <c r="AB342" i="68"/>
  <c r="AD342" i="68" s="1"/>
  <c r="AA15" i="68"/>
  <c r="AB15" i="68"/>
  <c r="AD15" i="68" s="1"/>
  <c r="AC103" i="68"/>
  <c r="AA103" i="68"/>
  <c r="AD103" i="68"/>
  <c r="AC115" i="68"/>
  <c r="AA115" i="68"/>
  <c r="AD115" i="68"/>
  <c r="AC119" i="68"/>
  <c r="AA119" i="68"/>
  <c r="AD119" i="68"/>
  <c r="AC131" i="68"/>
  <c r="AA131" i="68"/>
  <c r="AD131" i="68"/>
  <c r="AC135" i="68"/>
  <c r="AA135" i="68"/>
  <c r="AD135" i="68"/>
  <c r="AC209" i="68"/>
  <c r="AA209" i="68"/>
  <c r="AD209" i="68"/>
  <c r="AC213" i="68"/>
  <c r="AA213" i="68"/>
  <c r="AD213" i="68"/>
  <c r="AC225" i="68"/>
  <c r="AA225" i="68"/>
  <c r="AD225" i="68"/>
  <c r="AC229" i="68"/>
  <c r="AA229" i="68"/>
  <c r="AD229" i="68"/>
  <c r="AC241" i="68"/>
  <c r="AA241" i="68"/>
  <c r="AD241" i="68"/>
  <c r="AC245" i="68"/>
  <c r="AA245" i="68"/>
  <c r="AD245" i="68"/>
  <c r="AC303" i="68"/>
  <c r="AA303" i="68"/>
  <c r="AD303" i="68"/>
  <c r="AC307" i="68"/>
  <c r="AA307" i="68"/>
  <c r="AD307" i="68"/>
  <c r="AC319" i="68"/>
  <c r="AA319" i="68"/>
  <c r="AD319" i="68"/>
  <c r="AC323" i="68"/>
  <c r="AA323" i="68"/>
  <c r="AD323" i="68"/>
  <c r="AC349" i="68"/>
  <c r="AA349" i="68"/>
  <c r="AD349" i="68"/>
  <c r="AC359" i="68"/>
  <c r="AA359" i="68"/>
  <c r="AD359" i="68"/>
  <c r="AC373" i="68"/>
  <c r="AA373" i="68"/>
  <c r="AD373" i="68"/>
  <c r="AB14" i="68"/>
  <c r="AD14" i="68" s="1"/>
  <c r="AC27" i="68"/>
  <c r="AA27" i="68"/>
  <c r="AD27" i="68"/>
  <c r="AC39" i="68"/>
  <c r="AA39" i="68"/>
  <c r="AD39" i="68"/>
  <c r="AC43" i="68"/>
  <c r="AA43" i="68"/>
  <c r="AD43" i="68"/>
  <c r="AC55" i="68"/>
  <c r="AA55" i="68"/>
  <c r="AD55" i="68"/>
  <c r="AC59" i="68"/>
  <c r="AA59" i="68"/>
  <c r="AD59" i="68"/>
  <c r="AC72" i="68"/>
  <c r="AA72" i="68"/>
  <c r="AD72" i="68"/>
  <c r="AC76" i="68"/>
  <c r="AA76" i="68"/>
  <c r="AD76" i="68"/>
  <c r="AC86" i="68"/>
  <c r="AA86" i="68"/>
  <c r="AD86" i="68"/>
  <c r="AC94" i="68"/>
  <c r="AA94" i="68"/>
  <c r="AD94" i="68"/>
  <c r="AC102" i="68"/>
  <c r="AA102" i="68"/>
  <c r="AD102" i="68"/>
  <c r="AC152" i="68"/>
  <c r="AA152" i="68"/>
  <c r="AD152" i="68"/>
  <c r="AC168" i="68"/>
  <c r="AA168" i="68"/>
  <c r="AD168" i="68"/>
  <c r="AC184" i="68"/>
  <c r="AA184" i="68"/>
  <c r="AD184" i="68"/>
  <c r="AC252" i="68"/>
  <c r="AA252" i="68"/>
  <c r="AD252" i="68"/>
  <c r="AC270" i="68"/>
  <c r="AA270" i="68"/>
  <c r="AD270" i="68"/>
  <c r="AC286" i="68"/>
  <c r="AA286" i="68"/>
  <c r="AD286" i="68"/>
  <c r="AC294" i="68"/>
  <c r="AA294" i="68"/>
  <c r="Z26" i="68"/>
  <c r="AB26" i="68" s="1"/>
  <c r="Z42" i="68"/>
  <c r="AB42" i="68" s="1"/>
  <c r="Z58" i="68"/>
  <c r="AB58" i="68" s="1"/>
  <c r="Z75" i="68"/>
  <c r="AB75" i="68" s="1"/>
  <c r="Z91" i="68"/>
  <c r="AB91" i="68" s="1"/>
  <c r="Z147" i="68"/>
  <c r="AB147" i="68" s="1"/>
  <c r="Z163" i="68"/>
  <c r="AB163" i="68" s="1"/>
  <c r="Z179" i="68"/>
  <c r="AB179" i="68" s="1"/>
  <c r="Z195" i="68"/>
  <c r="AB195" i="68" s="1"/>
  <c r="Z263" i="68"/>
  <c r="AB263" i="68" s="1"/>
  <c r="Z279" i="68"/>
  <c r="AB279" i="68" s="1"/>
  <c r="Z295" i="68"/>
  <c r="Z339" i="68"/>
  <c r="AB339" i="68" s="1"/>
  <c r="Z23" i="68"/>
  <c r="AB23" i="68" s="1"/>
  <c r="Z116" i="68"/>
  <c r="AB116" i="68" s="1"/>
  <c r="Z132" i="68"/>
  <c r="AB132" i="68" s="1"/>
  <c r="Z204" i="68"/>
  <c r="AB204" i="68" s="1"/>
  <c r="Z220" i="68"/>
  <c r="AB220" i="68" s="1"/>
  <c r="Z236" i="68"/>
  <c r="AB236" i="68" s="1"/>
  <c r="Z298" i="68"/>
  <c r="AB298" i="68" s="1"/>
  <c r="Z314" i="68"/>
  <c r="AB314" i="68" s="1"/>
  <c r="Z346" i="68"/>
  <c r="AB346" i="68" s="1"/>
  <c r="Z366" i="68"/>
  <c r="AB366" i="68" s="1"/>
  <c r="R13" i="68"/>
  <c r="T13" i="68" s="1"/>
  <c r="R26" i="68"/>
  <c r="T26" i="68" s="1"/>
  <c r="R30" i="68"/>
  <c r="T30" i="68" s="1"/>
  <c r="R34" i="68"/>
  <c r="T34" i="68" s="1"/>
  <c r="R38" i="68"/>
  <c r="T38" i="68" s="1"/>
  <c r="R42" i="68"/>
  <c r="T42" i="68" s="1"/>
  <c r="R46" i="68"/>
  <c r="T46" i="68" s="1"/>
  <c r="R50" i="68"/>
  <c r="T50" i="68" s="1"/>
  <c r="R54" i="68"/>
  <c r="T54" i="68" s="1"/>
  <c r="R58" i="68"/>
  <c r="T58" i="68" s="1"/>
  <c r="R62" i="68"/>
  <c r="T62" i="68" s="1"/>
  <c r="R66" i="68"/>
  <c r="T66" i="68" s="1"/>
  <c r="R71" i="68"/>
  <c r="T71" i="68" s="1"/>
  <c r="R75" i="68"/>
  <c r="T75" i="68" s="1"/>
  <c r="R79" i="68"/>
  <c r="T79" i="68" s="1"/>
  <c r="R83" i="68"/>
  <c r="T83" i="68" s="1"/>
  <c r="R87" i="68"/>
  <c r="T87" i="68" s="1"/>
  <c r="R91" i="68"/>
  <c r="T91" i="68" s="1"/>
  <c r="R95" i="68"/>
  <c r="T95" i="68" s="1"/>
  <c r="R99" i="68"/>
  <c r="T99" i="68" s="1"/>
  <c r="R143" i="68"/>
  <c r="T143" i="68" s="1"/>
  <c r="R147" i="68"/>
  <c r="T147" i="68" s="1"/>
  <c r="R151" i="68"/>
  <c r="T151" i="68" s="1"/>
  <c r="R155" i="68"/>
  <c r="T155" i="68" s="1"/>
  <c r="R159" i="68"/>
  <c r="T159" i="68" s="1"/>
  <c r="R163" i="68"/>
  <c r="T163" i="68" s="1"/>
  <c r="R167" i="68"/>
  <c r="T167" i="68" s="1"/>
  <c r="R171" i="68"/>
  <c r="T171" i="68" s="1"/>
  <c r="R175" i="68"/>
  <c r="T175" i="68" s="1"/>
  <c r="R179" i="68"/>
  <c r="T179" i="68" s="1"/>
  <c r="R183" i="68"/>
  <c r="T183" i="68" s="1"/>
  <c r="R187" i="68"/>
  <c r="T187" i="68" s="1"/>
  <c r="R191" i="68"/>
  <c r="T191" i="68" s="1"/>
  <c r="R195" i="68"/>
  <c r="T195" i="68" s="1"/>
  <c r="R343" i="68"/>
  <c r="T343" i="68" s="1"/>
  <c r="R19" i="68"/>
  <c r="T19" i="68" s="1"/>
  <c r="R23" i="68"/>
  <c r="T23" i="68" s="1"/>
  <c r="R200" i="68"/>
  <c r="T200" i="68" s="1"/>
  <c r="R204" i="68"/>
  <c r="T204" i="68" s="1"/>
  <c r="R208" i="68"/>
  <c r="T208" i="68" s="1"/>
  <c r="R212" i="68"/>
  <c r="T212" i="68" s="1"/>
  <c r="R216" i="68"/>
  <c r="T216" i="68" s="1"/>
  <c r="R220" i="68"/>
  <c r="T220" i="68" s="1"/>
  <c r="R224" i="68"/>
  <c r="T224" i="68" s="1"/>
  <c r="R228" i="68"/>
  <c r="T228" i="68" s="1"/>
  <c r="R232" i="68"/>
  <c r="T232" i="68" s="1"/>
  <c r="R236" i="68"/>
  <c r="T236" i="68" s="1"/>
  <c r="R240" i="68"/>
  <c r="T240" i="68" s="1"/>
  <c r="R244" i="68"/>
  <c r="T244" i="68" s="1"/>
  <c r="R298" i="68"/>
  <c r="T298" i="68" s="1"/>
  <c r="R302" i="68"/>
  <c r="T302" i="68" s="1"/>
  <c r="R306" i="68"/>
  <c r="T306" i="68" s="1"/>
  <c r="R310" i="68"/>
  <c r="T310" i="68" s="1"/>
  <c r="R314" i="68"/>
  <c r="T314" i="68" s="1"/>
  <c r="R318" i="68"/>
  <c r="T318" i="68" s="1"/>
  <c r="R322" i="68"/>
  <c r="T322" i="68" s="1"/>
  <c r="R354" i="68"/>
  <c r="T354" i="68" s="1"/>
  <c r="R358" i="68"/>
  <c r="T358" i="68" s="1"/>
  <c r="R376" i="68"/>
  <c r="T376" i="68" s="1"/>
  <c r="R70" i="68"/>
  <c r="T70" i="68" s="1"/>
  <c r="R11" i="68"/>
  <c r="T11" i="68" s="1"/>
  <c r="R28" i="68"/>
  <c r="T28" i="68" s="1"/>
  <c r="R32" i="68"/>
  <c r="T32" i="68" s="1"/>
  <c r="R36" i="68"/>
  <c r="T36" i="68" s="1"/>
  <c r="R40" i="68"/>
  <c r="T40" i="68" s="1"/>
  <c r="R44" i="68"/>
  <c r="T44" i="68" s="1"/>
  <c r="R48" i="68"/>
  <c r="T48" i="68" s="1"/>
  <c r="R52" i="68"/>
  <c r="T52" i="68" s="1"/>
  <c r="R56" i="68"/>
  <c r="T56" i="68" s="1"/>
  <c r="R60" i="68"/>
  <c r="T60" i="68" s="1"/>
  <c r="R64" i="68"/>
  <c r="T64" i="68" s="1"/>
  <c r="R68" i="68"/>
  <c r="T68" i="68" s="1"/>
  <c r="R73" i="68"/>
  <c r="T73" i="68" s="1"/>
  <c r="R77" i="68"/>
  <c r="T77" i="68" s="1"/>
  <c r="R81" i="68"/>
  <c r="T81" i="68" s="1"/>
  <c r="R85" i="68"/>
  <c r="T85" i="68" s="1"/>
  <c r="R89" i="68"/>
  <c r="T89" i="68" s="1"/>
  <c r="R93" i="68"/>
  <c r="T93" i="68" s="1"/>
  <c r="R97" i="68"/>
  <c r="T97" i="68" s="1"/>
  <c r="R101" i="68"/>
  <c r="T101" i="68" s="1"/>
  <c r="R145" i="68"/>
  <c r="T145" i="68" s="1"/>
  <c r="R149" i="68"/>
  <c r="T149" i="68" s="1"/>
  <c r="R153" i="68"/>
  <c r="T153" i="68" s="1"/>
  <c r="R157" i="68"/>
  <c r="T157" i="68" s="1"/>
  <c r="R161" i="68"/>
  <c r="T161" i="68" s="1"/>
  <c r="R165" i="68"/>
  <c r="T165" i="68" s="1"/>
  <c r="R169" i="68"/>
  <c r="T169" i="68" s="1"/>
  <c r="R173" i="68"/>
  <c r="T173" i="68" s="1"/>
  <c r="R177" i="68"/>
  <c r="T177" i="68" s="1"/>
  <c r="R181" i="68"/>
  <c r="T181" i="68" s="1"/>
  <c r="R185" i="68"/>
  <c r="T185" i="68" s="1"/>
  <c r="R189" i="68"/>
  <c r="T189" i="68" s="1"/>
  <c r="R193" i="68"/>
  <c r="T193" i="68" s="1"/>
  <c r="R197" i="68"/>
  <c r="T197" i="68" s="1"/>
  <c r="R253" i="68"/>
  <c r="T253" i="68" s="1"/>
  <c r="R257" i="68"/>
  <c r="T257" i="68" s="1"/>
  <c r="R261" i="68"/>
  <c r="T261" i="68" s="1"/>
  <c r="R265" i="68"/>
  <c r="T265" i="68" s="1"/>
  <c r="R269" i="68"/>
  <c r="T269" i="68" s="1"/>
  <c r="R273" i="68"/>
  <c r="T273" i="68" s="1"/>
  <c r="R277" i="68"/>
  <c r="T277" i="68" s="1"/>
  <c r="R281" i="68"/>
  <c r="T281" i="68" s="1"/>
  <c r="R285" i="68"/>
  <c r="T285" i="68" s="1"/>
  <c r="R289" i="68"/>
  <c r="T289" i="68" s="1"/>
  <c r="R293" i="68"/>
  <c r="T293" i="68" s="1"/>
  <c r="R142" i="68"/>
  <c r="T142" i="68" s="1"/>
  <c r="R246" i="68"/>
  <c r="T246" i="68" s="1"/>
  <c r="R250" i="68"/>
  <c r="T250" i="68" s="1"/>
  <c r="R352" i="68"/>
  <c r="T352" i="68" s="1"/>
  <c r="R356" i="68"/>
  <c r="T356" i="68" s="1"/>
  <c r="U373" i="68"/>
  <c r="S373" i="68"/>
  <c r="U363" i="68"/>
  <c r="S363" i="68"/>
  <c r="U357" i="68"/>
  <c r="S357" i="68"/>
  <c r="U345" i="68"/>
  <c r="S345" i="68"/>
  <c r="U319" i="68"/>
  <c r="S319" i="68"/>
  <c r="U311" i="68"/>
  <c r="S311" i="68"/>
  <c r="U303" i="68"/>
  <c r="S303" i="68"/>
  <c r="U241" i="68"/>
  <c r="S241" i="68"/>
  <c r="U233" i="68"/>
  <c r="S233" i="68"/>
  <c r="U225" i="68"/>
  <c r="S225" i="68"/>
  <c r="U217" i="68"/>
  <c r="S217" i="68"/>
  <c r="U209" i="68"/>
  <c r="S209" i="68"/>
  <c r="U201" i="68"/>
  <c r="S201" i="68"/>
  <c r="U67" i="68"/>
  <c r="S67" i="68"/>
  <c r="U59" i="68"/>
  <c r="S59" i="68"/>
  <c r="U51" i="68"/>
  <c r="S51" i="68"/>
  <c r="U43" i="68"/>
  <c r="S43" i="68"/>
  <c r="U35" i="68"/>
  <c r="S35" i="68"/>
  <c r="U27" i="68"/>
  <c r="S27" i="68"/>
  <c r="U135" i="68"/>
  <c r="S135" i="68"/>
  <c r="U127" i="68"/>
  <c r="S127" i="68"/>
  <c r="U119" i="68"/>
  <c r="S119" i="68"/>
  <c r="U111" i="68"/>
  <c r="S111" i="68"/>
  <c r="U103" i="68"/>
  <c r="S103" i="68"/>
  <c r="U360" i="68"/>
  <c r="S360" i="68"/>
  <c r="U330" i="68"/>
  <c r="S330" i="68"/>
  <c r="U284" i="68"/>
  <c r="S284" i="68"/>
  <c r="U268" i="68"/>
  <c r="S268" i="68"/>
  <c r="U254" i="68"/>
  <c r="S254" i="68"/>
  <c r="U186" i="68"/>
  <c r="S186" i="68"/>
  <c r="U170" i="68"/>
  <c r="S170" i="68"/>
  <c r="U154" i="68"/>
  <c r="S154" i="68"/>
  <c r="U369" i="68"/>
  <c r="S369" i="68"/>
  <c r="U355" i="68"/>
  <c r="S355" i="68"/>
  <c r="U351" i="68"/>
  <c r="S351" i="68"/>
  <c r="U325" i="68"/>
  <c r="S325" i="68"/>
  <c r="U317" i="68"/>
  <c r="S317" i="68"/>
  <c r="U309" i="68"/>
  <c r="S309" i="68"/>
  <c r="U301" i="68"/>
  <c r="S301" i="68"/>
  <c r="U251" i="68"/>
  <c r="S251" i="68"/>
  <c r="U239" i="68"/>
  <c r="S239" i="68"/>
  <c r="U231" i="68"/>
  <c r="S231" i="68"/>
  <c r="U223" i="68"/>
  <c r="S223" i="68"/>
  <c r="U65" i="68"/>
  <c r="S65" i="68"/>
  <c r="U57" i="68"/>
  <c r="S57" i="68"/>
  <c r="U49" i="68"/>
  <c r="S49" i="68"/>
  <c r="U41" i="68"/>
  <c r="S41" i="68"/>
  <c r="U33" i="68"/>
  <c r="S33" i="68"/>
  <c r="U280" i="68"/>
  <c r="S280" i="68"/>
  <c r="U264" i="68"/>
  <c r="S264" i="68"/>
  <c r="U198" i="68"/>
  <c r="S198" i="68"/>
  <c r="U182" i="68"/>
  <c r="S182" i="68"/>
  <c r="U166" i="68"/>
  <c r="S166" i="68"/>
  <c r="U150" i="68"/>
  <c r="S150" i="68"/>
  <c r="U22" i="68"/>
  <c r="S22" i="68"/>
  <c r="U109" i="68"/>
  <c r="S109" i="68"/>
  <c r="U117" i="68"/>
  <c r="S117" i="68"/>
  <c r="U125" i="68"/>
  <c r="S125" i="68"/>
  <c r="U133" i="68"/>
  <c r="S133" i="68"/>
  <c r="U141" i="68"/>
  <c r="S141" i="68"/>
  <c r="U203" i="68"/>
  <c r="S203" i="68"/>
  <c r="U211" i="68"/>
  <c r="S211" i="68"/>
  <c r="U18" i="68"/>
  <c r="S18" i="68"/>
  <c r="U72" i="68"/>
  <c r="S72" i="68"/>
  <c r="U76" i="68"/>
  <c r="S76" i="68"/>
  <c r="U82" i="68"/>
  <c r="S82" i="68"/>
  <c r="U86" i="68"/>
  <c r="S86" i="68"/>
  <c r="U90" i="68"/>
  <c r="S90" i="68"/>
  <c r="U94" i="68"/>
  <c r="S94" i="68"/>
  <c r="U98" i="68"/>
  <c r="S98" i="68"/>
  <c r="U102" i="68"/>
  <c r="S102" i="68"/>
  <c r="U146" i="68"/>
  <c r="S146" i="68"/>
  <c r="U152" i="68"/>
  <c r="S152" i="68"/>
  <c r="U160" i="68"/>
  <c r="S160" i="68"/>
  <c r="U168" i="68"/>
  <c r="S168" i="68"/>
  <c r="U176" i="68"/>
  <c r="S176" i="68"/>
  <c r="U184" i="68"/>
  <c r="S184" i="68"/>
  <c r="U192" i="68"/>
  <c r="S192" i="68"/>
  <c r="U252" i="68"/>
  <c r="S252" i="68"/>
  <c r="U262" i="68"/>
  <c r="S262" i="68"/>
  <c r="U270" i="68"/>
  <c r="S270" i="68"/>
  <c r="U278" i="68"/>
  <c r="S278" i="68"/>
  <c r="U286" i="68"/>
  <c r="S286" i="68"/>
  <c r="U332" i="68"/>
  <c r="S332" i="68"/>
  <c r="U340" i="68"/>
  <c r="S340" i="68"/>
  <c r="U362" i="68"/>
  <c r="S362" i="68"/>
  <c r="Z11" i="68"/>
  <c r="AB11" i="68" s="1"/>
  <c r="Z32" i="68"/>
  <c r="AB32" i="68" s="1"/>
  <c r="Z48" i="68"/>
  <c r="AB48" i="68" s="1"/>
  <c r="Z64" i="68"/>
  <c r="AB64" i="68" s="1"/>
  <c r="Z81" i="68"/>
  <c r="AB81" i="68" s="1"/>
  <c r="Z97" i="68"/>
  <c r="AB97" i="68" s="1"/>
  <c r="Z153" i="68"/>
  <c r="AB153" i="68" s="1"/>
  <c r="Z169" i="68"/>
  <c r="AB169" i="68" s="1"/>
  <c r="Z185" i="68"/>
  <c r="AB185" i="68" s="1"/>
  <c r="Z253" i="68"/>
  <c r="AB253" i="68" s="1"/>
  <c r="Z269" i="68"/>
  <c r="AB269" i="68" s="1"/>
  <c r="Z285" i="68"/>
  <c r="AB285" i="68" s="1"/>
  <c r="Z329" i="68"/>
  <c r="AB329" i="68" s="1"/>
  <c r="Z361" i="68"/>
  <c r="AB361" i="68" s="1"/>
  <c r="Z106" i="68"/>
  <c r="AB106" i="68" s="1"/>
  <c r="Z122" i="68"/>
  <c r="AB122" i="68" s="1"/>
  <c r="Z138" i="68"/>
  <c r="AB138" i="68" s="1"/>
  <c r="Z210" i="68"/>
  <c r="AB210" i="68" s="1"/>
  <c r="Z226" i="68"/>
  <c r="AB226" i="68" s="1"/>
  <c r="Z242" i="68"/>
  <c r="AB242" i="68" s="1"/>
  <c r="Z304" i="68"/>
  <c r="AB304" i="68" s="1"/>
  <c r="Z320" i="68"/>
  <c r="AB320" i="68" s="1"/>
  <c r="Z352" i="68"/>
  <c r="AB352" i="68" s="1"/>
  <c r="Z374" i="68"/>
  <c r="AB374" i="68" s="1"/>
  <c r="AC80" i="68"/>
  <c r="AA80" i="68"/>
  <c r="AD80" i="68"/>
  <c r="AC162" i="68"/>
  <c r="AA162" i="68"/>
  <c r="AD162" i="68"/>
  <c r="AC178" i="68"/>
  <c r="AA178" i="68"/>
  <c r="AD178" i="68"/>
  <c r="AC194" i="68"/>
  <c r="AA194" i="68"/>
  <c r="AD194" i="68"/>
  <c r="AA292" i="68"/>
  <c r="AC330" i="68"/>
  <c r="AA330" i="68"/>
  <c r="AD330" i="68"/>
  <c r="AC360" i="68"/>
  <c r="AA360" i="68"/>
  <c r="AD360" i="68"/>
  <c r="AC105" i="68"/>
  <c r="AA105" i="68"/>
  <c r="AD105" i="68"/>
  <c r="AC113" i="68"/>
  <c r="AA113" i="68"/>
  <c r="AD113" i="68"/>
  <c r="AC121" i="68"/>
  <c r="AA121" i="68"/>
  <c r="AD121" i="68"/>
  <c r="AC129" i="68"/>
  <c r="AA129" i="68"/>
  <c r="AD129" i="68"/>
  <c r="AC137" i="68"/>
  <c r="AA137" i="68"/>
  <c r="AD137" i="68"/>
  <c r="AC203" i="68"/>
  <c r="AA203" i="68"/>
  <c r="AD203" i="68"/>
  <c r="AC211" i="68"/>
  <c r="AA211" i="68"/>
  <c r="AD211" i="68"/>
  <c r="AC219" i="68"/>
  <c r="AA219" i="68"/>
  <c r="AD219" i="68"/>
  <c r="AC227" i="68"/>
  <c r="AA227" i="68"/>
  <c r="AD227" i="68"/>
  <c r="AC235" i="68"/>
  <c r="AA235" i="68"/>
  <c r="AD235" i="68"/>
  <c r="AC243" i="68"/>
  <c r="AA243" i="68"/>
  <c r="AD243" i="68"/>
  <c r="AC301" i="68"/>
  <c r="AA301" i="68"/>
  <c r="AD301" i="68"/>
  <c r="AC309" i="68"/>
  <c r="AA309" i="68"/>
  <c r="AD309" i="68"/>
  <c r="AC317" i="68"/>
  <c r="AA317" i="68"/>
  <c r="AD317" i="68"/>
  <c r="AC325" i="68"/>
  <c r="AA325" i="68"/>
  <c r="AD325" i="68"/>
  <c r="AC347" i="68"/>
  <c r="AA347" i="68"/>
  <c r="AD347" i="68"/>
  <c r="AC351" i="68"/>
  <c r="AA351" i="68"/>
  <c r="AD351" i="68"/>
  <c r="AC369" i="68"/>
  <c r="AA369" i="68"/>
  <c r="AD369" i="68"/>
  <c r="AC29" i="68"/>
  <c r="AA29" i="68"/>
  <c r="AD29" i="68"/>
  <c r="AC37" i="68"/>
  <c r="AA37" i="68"/>
  <c r="AD37" i="68"/>
  <c r="AC45" i="68"/>
  <c r="AA45" i="68"/>
  <c r="AD45" i="68"/>
  <c r="AC53" i="68"/>
  <c r="AA53" i="68"/>
  <c r="AD53" i="68"/>
  <c r="AC61" i="68"/>
  <c r="AA61" i="68"/>
  <c r="AD61" i="68"/>
  <c r="AC69" i="68"/>
  <c r="AA69" i="68"/>
  <c r="AD69" i="68"/>
  <c r="AC78" i="68"/>
  <c r="AA78" i="68"/>
  <c r="AD78" i="68"/>
  <c r="AC92" i="68"/>
  <c r="AA92" i="68"/>
  <c r="AD92" i="68"/>
  <c r="AC96" i="68"/>
  <c r="AA96" i="68"/>
  <c r="AD96" i="68"/>
  <c r="AC148" i="68"/>
  <c r="AA148" i="68"/>
  <c r="AD148" i="68"/>
  <c r="AC164" i="68"/>
  <c r="AA164" i="68"/>
  <c r="AD164" i="68"/>
  <c r="AC180" i="68"/>
  <c r="AA180" i="68"/>
  <c r="AD180" i="68"/>
  <c r="AC188" i="68"/>
  <c r="AA188" i="68"/>
  <c r="AD188" i="68"/>
  <c r="AC196" i="68"/>
  <c r="AA196" i="68"/>
  <c r="AD196" i="68"/>
  <c r="AC256" i="68"/>
  <c r="AA256" i="68"/>
  <c r="AD256" i="68"/>
  <c r="AC274" i="68"/>
  <c r="AA274" i="68"/>
  <c r="AD274" i="68"/>
  <c r="AC290" i="68"/>
  <c r="AA290" i="68"/>
  <c r="AD290" i="68"/>
  <c r="AC328" i="68"/>
  <c r="AA328" i="68"/>
  <c r="AD328" i="68"/>
  <c r="AC336" i="68"/>
  <c r="AA336" i="68"/>
  <c r="AD336" i="68"/>
  <c r="Z13" i="68"/>
  <c r="AB13" i="68" s="1"/>
  <c r="AD13" i="68" s="1"/>
  <c r="Z38" i="68"/>
  <c r="AB38" i="68" s="1"/>
  <c r="Z54" i="68"/>
  <c r="AB54" i="68" s="1"/>
  <c r="Z87" i="68"/>
  <c r="AB87" i="68" s="1"/>
  <c r="Z143" i="68"/>
  <c r="AB143" i="68" s="1"/>
  <c r="Z159" i="68"/>
  <c r="AB159" i="68" s="1"/>
  <c r="Z175" i="68"/>
  <c r="AB175" i="68" s="1"/>
  <c r="Z191" i="68"/>
  <c r="AB191" i="68" s="1"/>
  <c r="Z259" i="68"/>
  <c r="AB259" i="68" s="1"/>
  <c r="Z275" i="68"/>
  <c r="AB275" i="68" s="1"/>
  <c r="Z291" i="68"/>
  <c r="AB291" i="68" s="1"/>
  <c r="AD291" i="68" s="1"/>
  <c r="Z335" i="68"/>
  <c r="AB335" i="68" s="1"/>
  <c r="Z19" i="68"/>
  <c r="AB19" i="68" s="1"/>
  <c r="Z112" i="68"/>
  <c r="AB112" i="68" s="1"/>
  <c r="Z128" i="68"/>
  <c r="AB128" i="68" s="1"/>
  <c r="Z200" i="68"/>
  <c r="AB200" i="68" s="1"/>
  <c r="Z216" i="68"/>
  <c r="AB216" i="68" s="1"/>
  <c r="Z232" i="68"/>
  <c r="AB232" i="68" s="1"/>
  <c r="Z248" i="68"/>
  <c r="AB248" i="68" s="1"/>
  <c r="Z310" i="68"/>
  <c r="AB310" i="68" s="1"/>
  <c r="Z326" i="68"/>
  <c r="AB326" i="68" s="1"/>
  <c r="Z358" i="68"/>
  <c r="AB358" i="68" s="1"/>
  <c r="Z70" i="68"/>
  <c r="AB70" i="68" s="1"/>
  <c r="AD70" i="68" s="1"/>
  <c r="U292" i="68"/>
  <c r="S292" i="68"/>
  <c r="Z36" i="68"/>
  <c r="AB36" i="68" s="1"/>
  <c r="Z52" i="68"/>
  <c r="AB52" i="68" s="1"/>
  <c r="Z68" i="68"/>
  <c r="AB68" i="68" s="1"/>
  <c r="Z85" i="68"/>
  <c r="AB85" i="68" s="1"/>
  <c r="Z101" i="68"/>
  <c r="AB101" i="68" s="1"/>
  <c r="Z157" i="68"/>
  <c r="AB157" i="68" s="1"/>
  <c r="Z173" i="68"/>
  <c r="AB173" i="68" s="1"/>
  <c r="Z189" i="68"/>
  <c r="AB189" i="68" s="1"/>
  <c r="Z257" i="68"/>
  <c r="AB257" i="68" s="1"/>
  <c r="Z273" i="68"/>
  <c r="AB273" i="68" s="1"/>
  <c r="Z289" i="68"/>
  <c r="AB289" i="68" s="1"/>
  <c r="Z333" i="68"/>
  <c r="AB333" i="68" s="1"/>
  <c r="Z110" i="68"/>
  <c r="AB110" i="68" s="1"/>
  <c r="Z126" i="68"/>
  <c r="AB126" i="68" s="1"/>
  <c r="Z142" i="68"/>
  <c r="AB142" i="68" s="1"/>
  <c r="Z214" i="68"/>
  <c r="AB214" i="68" s="1"/>
  <c r="Z230" i="68"/>
  <c r="AB230" i="68" s="1"/>
  <c r="Z246" i="68"/>
  <c r="AB246" i="68" s="1"/>
  <c r="Z308" i="68"/>
  <c r="AB308" i="68" s="1"/>
  <c r="Z324" i="68"/>
  <c r="AB324" i="68" s="1"/>
  <c r="Z356" i="68"/>
  <c r="AB356" i="68" s="1"/>
  <c r="AC150" i="68"/>
  <c r="AA150" i="68"/>
  <c r="AD150" i="68"/>
  <c r="AC166" i="68"/>
  <c r="AA166" i="68"/>
  <c r="AD166" i="68"/>
  <c r="AC182" i="68"/>
  <c r="AA182" i="68"/>
  <c r="AD182" i="68"/>
  <c r="AC198" i="68"/>
  <c r="AA198" i="68"/>
  <c r="AD198" i="68"/>
  <c r="AA296" i="68"/>
  <c r="AC334" i="68"/>
  <c r="AA334" i="68"/>
  <c r="AD334" i="68"/>
  <c r="AA342" i="68"/>
  <c r="AC370" i="68"/>
  <c r="AA370" i="68"/>
  <c r="AD370" i="68"/>
  <c r="AC22" i="68"/>
  <c r="AA22" i="68"/>
  <c r="AD22" i="68"/>
  <c r="AC107" i="68"/>
  <c r="AA107" i="68"/>
  <c r="AD107" i="68"/>
  <c r="AC111" i="68"/>
  <c r="AA111" i="68"/>
  <c r="AD111" i="68"/>
  <c r="AC123" i="68"/>
  <c r="AA123" i="68"/>
  <c r="AD123" i="68"/>
  <c r="AC127" i="68"/>
  <c r="AA127" i="68"/>
  <c r="AD127" i="68"/>
  <c r="AC139" i="68"/>
  <c r="AA139" i="68"/>
  <c r="AD139" i="68"/>
  <c r="AC201" i="68"/>
  <c r="AA201" i="68"/>
  <c r="AD201" i="68"/>
  <c r="AC205" i="68"/>
  <c r="AA205" i="68"/>
  <c r="AD205" i="68"/>
  <c r="AC217" i="68"/>
  <c r="AA217" i="68"/>
  <c r="AD217" i="68"/>
  <c r="AC221" i="68"/>
  <c r="AA221" i="68"/>
  <c r="AD221" i="68"/>
  <c r="AC233" i="68"/>
  <c r="AA233" i="68"/>
  <c r="AD233" i="68"/>
  <c r="AC237" i="68"/>
  <c r="AA237" i="68"/>
  <c r="AD237" i="68"/>
  <c r="AC249" i="68"/>
  <c r="AA249" i="68"/>
  <c r="AD249" i="68"/>
  <c r="AC299" i="68"/>
  <c r="AA299" i="68"/>
  <c r="AD299" i="68"/>
  <c r="AC311" i="68"/>
  <c r="AA311" i="68"/>
  <c r="AD311" i="68"/>
  <c r="AC315" i="68"/>
  <c r="AA315" i="68"/>
  <c r="AD315" i="68"/>
  <c r="AC345" i="68"/>
  <c r="AA345" i="68"/>
  <c r="AD345" i="68"/>
  <c r="AC353" i="68"/>
  <c r="AA353" i="68"/>
  <c r="AD353" i="68"/>
  <c r="AC357" i="68"/>
  <c r="AA357" i="68"/>
  <c r="AD357" i="68"/>
  <c r="AC363" i="68"/>
  <c r="AA363" i="68"/>
  <c r="AD363" i="68"/>
  <c r="AC367" i="68"/>
  <c r="AA367" i="68"/>
  <c r="AD367" i="68"/>
  <c r="AC18" i="68"/>
  <c r="AA18" i="68"/>
  <c r="AD18" i="68"/>
  <c r="AA14" i="68"/>
  <c r="AC31" i="68"/>
  <c r="AA31" i="68"/>
  <c r="AD31" i="68"/>
  <c r="AC35" i="68"/>
  <c r="AA35" i="68"/>
  <c r="AD35" i="68"/>
  <c r="AC47" i="68"/>
  <c r="AA47" i="68"/>
  <c r="AD47" i="68"/>
  <c r="AC51" i="68"/>
  <c r="AA51" i="68"/>
  <c r="AD51" i="68"/>
  <c r="AC63" i="68"/>
  <c r="AA63" i="68"/>
  <c r="AD63" i="68"/>
  <c r="AC67" i="68"/>
  <c r="AA67" i="68"/>
  <c r="AD67" i="68"/>
  <c r="AC82" i="68"/>
  <c r="AA82" i="68"/>
  <c r="AD82" i="68"/>
  <c r="AC90" i="68"/>
  <c r="AA90" i="68"/>
  <c r="AD90" i="68"/>
  <c r="AC98" i="68"/>
  <c r="AA98" i="68"/>
  <c r="AD98" i="68"/>
  <c r="AC146" i="68"/>
  <c r="AA146" i="68"/>
  <c r="AD146" i="68"/>
  <c r="AC160" i="68"/>
  <c r="AA160" i="68"/>
  <c r="AD160" i="68"/>
  <c r="AC176" i="68"/>
  <c r="AA176" i="68"/>
  <c r="AD176" i="68"/>
  <c r="AC192" i="68"/>
  <c r="AA192" i="68"/>
  <c r="AD192" i="68"/>
  <c r="AC262" i="68"/>
  <c r="AA262" i="68"/>
  <c r="AD262" i="68"/>
  <c r="AC278" i="68"/>
  <c r="AA278" i="68"/>
  <c r="AD278" i="68"/>
  <c r="AC332" i="68"/>
  <c r="AA332" i="68"/>
  <c r="AD332" i="68"/>
  <c r="AC340" i="68"/>
  <c r="AA340" i="68"/>
  <c r="AD340" i="68"/>
  <c r="Z34" i="68"/>
  <c r="AB34" i="68" s="1"/>
  <c r="Z50" i="68"/>
  <c r="AB50" i="68" s="1"/>
  <c r="Z66" i="68"/>
  <c r="AB66" i="68" s="1"/>
  <c r="Z83" i="68"/>
  <c r="AB83" i="68" s="1"/>
  <c r="Z99" i="68"/>
  <c r="AB99" i="68" s="1"/>
  <c r="Z155" i="68"/>
  <c r="AB155" i="68" s="1"/>
  <c r="Z171" i="68"/>
  <c r="AB171" i="68" s="1"/>
  <c r="Z187" i="68"/>
  <c r="AB187" i="68" s="1"/>
  <c r="Z255" i="68"/>
  <c r="AB255" i="68" s="1"/>
  <c r="Z271" i="68"/>
  <c r="AB271" i="68" s="1"/>
  <c r="Z287" i="68"/>
  <c r="AB287" i="68" s="1"/>
  <c r="Z331" i="68"/>
  <c r="AB331" i="68" s="1"/>
  <c r="Z371" i="68"/>
  <c r="AB371" i="68" s="1"/>
  <c r="Z108" i="68"/>
  <c r="AB108" i="68" s="1"/>
  <c r="Z124" i="68"/>
  <c r="AB124" i="68" s="1"/>
  <c r="Z140" i="68"/>
  <c r="AB140" i="68" s="1"/>
  <c r="Z212" i="68"/>
  <c r="AB212" i="68" s="1"/>
  <c r="Z228" i="68"/>
  <c r="AB228" i="68" s="1"/>
  <c r="Z244" i="68"/>
  <c r="AB244" i="68" s="1"/>
  <c r="Z306" i="68"/>
  <c r="AB306" i="68" s="1"/>
  <c r="Z322" i="68"/>
  <c r="AB322" i="68" s="1"/>
  <c r="Z354" i="68"/>
  <c r="AB354" i="68" s="1"/>
  <c r="Z376" i="68"/>
  <c r="AB376" i="68" s="1"/>
  <c r="R199" i="68"/>
  <c r="T199" i="68" s="1"/>
  <c r="R255" i="68"/>
  <c r="T255" i="68" s="1"/>
  <c r="R259" i="68"/>
  <c r="T259" i="68" s="1"/>
  <c r="R263" i="68"/>
  <c r="T263" i="68" s="1"/>
  <c r="R267" i="68"/>
  <c r="T267" i="68" s="1"/>
  <c r="R271" i="68"/>
  <c r="T271" i="68" s="1"/>
  <c r="R275" i="68"/>
  <c r="T275" i="68" s="1"/>
  <c r="R279" i="68"/>
  <c r="T279" i="68" s="1"/>
  <c r="R283" i="68"/>
  <c r="T283" i="68" s="1"/>
  <c r="R287" i="68"/>
  <c r="T287" i="68" s="1"/>
  <c r="R291" i="68"/>
  <c r="T291" i="68" s="1"/>
  <c r="R295" i="68"/>
  <c r="T295" i="68" s="1"/>
  <c r="R327" i="68"/>
  <c r="T327" i="68" s="1"/>
  <c r="R331" i="68"/>
  <c r="T331" i="68" s="1"/>
  <c r="R335" i="68"/>
  <c r="T335" i="68" s="1"/>
  <c r="R339" i="68"/>
  <c r="T339" i="68" s="1"/>
  <c r="R371" i="68"/>
  <c r="T371" i="68" s="1"/>
  <c r="R104" i="68"/>
  <c r="T104" i="68" s="1"/>
  <c r="R108" i="68"/>
  <c r="T108" i="68" s="1"/>
  <c r="R112" i="68"/>
  <c r="T112" i="68" s="1"/>
  <c r="R116" i="68"/>
  <c r="T116" i="68" s="1"/>
  <c r="R120" i="68"/>
  <c r="T120" i="68" s="1"/>
  <c r="R124" i="68"/>
  <c r="T124" i="68" s="1"/>
  <c r="R128" i="68"/>
  <c r="T128" i="68" s="1"/>
  <c r="R132" i="68"/>
  <c r="T132" i="68" s="1"/>
  <c r="R136" i="68"/>
  <c r="T136" i="68" s="1"/>
  <c r="R140" i="68"/>
  <c r="T140" i="68" s="1"/>
  <c r="R248" i="68"/>
  <c r="T248" i="68" s="1"/>
  <c r="R326" i="68"/>
  <c r="T326" i="68" s="1"/>
  <c r="R346" i="68"/>
  <c r="T346" i="68" s="1"/>
  <c r="R350" i="68"/>
  <c r="T350" i="68" s="1"/>
  <c r="R366" i="68"/>
  <c r="T366" i="68" s="1"/>
  <c r="R372" i="68"/>
  <c r="T372" i="68" s="1"/>
  <c r="R297" i="68"/>
  <c r="T297" i="68" s="1"/>
  <c r="R329" i="68"/>
  <c r="T329" i="68" s="1"/>
  <c r="R333" i="68"/>
  <c r="T333" i="68" s="1"/>
  <c r="R337" i="68"/>
  <c r="T337" i="68" s="1"/>
  <c r="R341" i="68"/>
  <c r="T341" i="68" s="1"/>
  <c r="R361" i="68"/>
  <c r="T361" i="68" s="1"/>
  <c r="R21" i="68"/>
  <c r="T21" i="68" s="1"/>
  <c r="R25" i="68"/>
  <c r="T25" i="68" s="1"/>
  <c r="R106" i="68"/>
  <c r="T106" i="68" s="1"/>
  <c r="R110" i="68"/>
  <c r="T110" i="68" s="1"/>
  <c r="R114" i="68"/>
  <c r="T114" i="68" s="1"/>
  <c r="R118" i="68"/>
  <c r="T118" i="68" s="1"/>
  <c r="R122" i="68"/>
  <c r="T122" i="68" s="1"/>
  <c r="R126" i="68"/>
  <c r="T126" i="68" s="1"/>
  <c r="R130" i="68"/>
  <c r="T130" i="68" s="1"/>
  <c r="R134" i="68"/>
  <c r="T134" i="68" s="1"/>
  <c r="R138" i="68"/>
  <c r="T138" i="68" s="1"/>
  <c r="R202" i="68"/>
  <c r="T202" i="68" s="1"/>
  <c r="R206" i="68"/>
  <c r="T206" i="68" s="1"/>
  <c r="R210" i="68"/>
  <c r="T210" i="68" s="1"/>
  <c r="R214" i="68"/>
  <c r="T214" i="68" s="1"/>
  <c r="R218" i="68"/>
  <c r="T218" i="68" s="1"/>
  <c r="R222" i="68"/>
  <c r="T222" i="68" s="1"/>
  <c r="R226" i="68"/>
  <c r="T226" i="68" s="1"/>
  <c r="R230" i="68"/>
  <c r="T230" i="68" s="1"/>
  <c r="R234" i="68"/>
  <c r="T234" i="68" s="1"/>
  <c r="R238" i="68"/>
  <c r="T238" i="68" s="1"/>
  <c r="R242" i="68"/>
  <c r="T242" i="68" s="1"/>
  <c r="R300" i="68"/>
  <c r="T300" i="68" s="1"/>
  <c r="R304" i="68"/>
  <c r="T304" i="68" s="1"/>
  <c r="R308" i="68"/>
  <c r="T308" i="68" s="1"/>
  <c r="R312" i="68"/>
  <c r="T312" i="68" s="1"/>
  <c r="R316" i="68"/>
  <c r="T316" i="68" s="1"/>
  <c r="R320" i="68"/>
  <c r="T320" i="68" s="1"/>
  <c r="R324" i="68"/>
  <c r="T324" i="68" s="1"/>
  <c r="R344" i="68"/>
  <c r="T344" i="68" s="1"/>
  <c r="R348" i="68"/>
  <c r="T348" i="68" s="1"/>
  <c r="R364" i="68"/>
  <c r="T364" i="68" s="1"/>
  <c r="R368" i="68"/>
  <c r="T368" i="68" s="1"/>
  <c r="R374" i="68"/>
  <c r="T374" i="68" s="1"/>
  <c r="U369" i="67"/>
  <c r="S369" i="67"/>
  <c r="U374" i="67"/>
  <c r="S374" i="67"/>
  <c r="U373" i="67"/>
  <c r="S373" i="67"/>
  <c r="AC103" i="67"/>
  <c r="AA103" i="67"/>
  <c r="AD103" i="67"/>
  <c r="AC87" i="67"/>
  <c r="AA87" i="67"/>
  <c r="AD87" i="67"/>
  <c r="AC64" i="67"/>
  <c r="AA64" i="67"/>
  <c r="AD64" i="67"/>
  <c r="AC48" i="67"/>
  <c r="AA48" i="67"/>
  <c r="AD48" i="67"/>
  <c r="AC32" i="67"/>
  <c r="AA32" i="67"/>
  <c r="AD32" i="67"/>
  <c r="AC16" i="67"/>
  <c r="AA16" i="67"/>
  <c r="AD16" i="67"/>
  <c r="AC269" i="67"/>
  <c r="AA269" i="67"/>
  <c r="AD269" i="67"/>
  <c r="AC285" i="67"/>
  <c r="AA285" i="67"/>
  <c r="AD285" i="67"/>
  <c r="AC311" i="67"/>
  <c r="AA311" i="67"/>
  <c r="AD311" i="67"/>
  <c r="AC341" i="67"/>
  <c r="AA341" i="67"/>
  <c r="AD341" i="67"/>
  <c r="AA112" i="67"/>
  <c r="AB112" i="67"/>
  <c r="AD112" i="67" s="1"/>
  <c r="AC96" i="67"/>
  <c r="AA96" i="67"/>
  <c r="AD96" i="67"/>
  <c r="AC78" i="67"/>
  <c r="AA78" i="67"/>
  <c r="AD78" i="67"/>
  <c r="AC59" i="67"/>
  <c r="AA59" i="67"/>
  <c r="AD59" i="67"/>
  <c r="AC29" i="67"/>
  <c r="AA29" i="67"/>
  <c r="AD29" i="67"/>
  <c r="AC13" i="67"/>
  <c r="AA13" i="67"/>
  <c r="AD13" i="67"/>
  <c r="AC258" i="67"/>
  <c r="AA258" i="67"/>
  <c r="AD258" i="67"/>
  <c r="AC292" i="67"/>
  <c r="AA292" i="67"/>
  <c r="AD292" i="67"/>
  <c r="AC336" i="67"/>
  <c r="AA336" i="67"/>
  <c r="AD336" i="67"/>
  <c r="AC376" i="67"/>
  <c r="AA376" i="67"/>
  <c r="AD376" i="67"/>
  <c r="Z121" i="67"/>
  <c r="AB121" i="67" s="1"/>
  <c r="Z137" i="67"/>
  <c r="AB137" i="67" s="1"/>
  <c r="Z153" i="67"/>
  <c r="AB153" i="67" s="1"/>
  <c r="Z169" i="67"/>
  <c r="AB169" i="67" s="1"/>
  <c r="Z185" i="67"/>
  <c r="AB185" i="67" s="1"/>
  <c r="Z201" i="67"/>
  <c r="Z221" i="67"/>
  <c r="AB221" i="67" s="1"/>
  <c r="Z237" i="67"/>
  <c r="AB237" i="67" s="1"/>
  <c r="Z253" i="67"/>
  <c r="AB253" i="67" s="1"/>
  <c r="Z327" i="67"/>
  <c r="AB327" i="67" s="1"/>
  <c r="Z363" i="67"/>
  <c r="AB363" i="67" s="1"/>
  <c r="Z118" i="67"/>
  <c r="AB118" i="67" s="1"/>
  <c r="Z126" i="67"/>
  <c r="AB126" i="67" s="1"/>
  <c r="Z134" i="67"/>
  <c r="AB134" i="67" s="1"/>
  <c r="Z142" i="67"/>
  <c r="AB142" i="67" s="1"/>
  <c r="Z150" i="67"/>
  <c r="AB150" i="67" s="1"/>
  <c r="Z158" i="67"/>
  <c r="AB158" i="67" s="1"/>
  <c r="Z166" i="67"/>
  <c r="AB166" i="67" s="1"/>
  <c r="Z174" i="67"/>
  <c r="AB174" i="67" s="1"/>
  <c r="Z182" i="67"/>
  <c r="AB182" i="67" s="1"/>
  <c r="Z190" i="67"/>
  <c r="AB190" i="67" s="1"/>
  <c r="Z198" i="67"/>
  <c r="AB198" i="67" s="1"/>
  <c r="Z212" i="67"/>
  <c r="AB212" i="67" s="1"/>
  <c r="Z220" i="67"/>
  <c r="AB220" i="67" s="1"/>
  <c r="Z228" i="67"/>
  <c r="AB228" i="67" s="1"/>
  <c r="Z236" i="67"/>
  <c r="AB236" i="67" s="1"/>
  <c r="Z244" i="67"/>
  <c r="AB244" i="67" s="1"/>
  <c r="Z252" i="67"/>
  <c r="AB252" i="67" s="1"/>
  <c r="Z300" i="67"/>
  <c r="AB300" i="67" s="1"/>
  <c r="R358" i="67"/>
  <c r="T358" i="67" s="1"/>
  <c r="Z358" i="67"/>
  <c r="AB358" i="67" s="1"/>
  <c r="R366" i="67"/>
  <c r="T366" i="67" s="1"/>
  <c r="Z366" i="67"/>
  <c r="AB366" i="67" s="1"/>
  <c r="AC27" i="67"/>
  <c r="AA27" i="67"/>
  <c r="AD27" i="67"/>
  <c r="AC274" i="67"/>
  <c r="AA274" i="67"/>
  <c r="AD274" i="67"/>
  <c r="AC316" i="67"/>
  <c r="AA316" i="67"/>
  <c r="AD316" i="67"/>
  <c r="AB370" i="67"/>
  <c r="AD370" i="67" s="1"/>
  <c r="AC70" i="67"/>
  <c r="AA70" i="67"/>
  <c r="AA109" i="67"/>
  <c r="AB109" i="67"/>
  <c r="AD109" i="67" s="1"/>
  <c r="AC93" i="67"/>
  <c r="AA93" i="67"/>
  <c r="AD93" i="67"/>
  <c r="AC77" i="67"/>
  <c r="AA77" i="67"/>
  <c r="AD77" i="67"/>
  <c r="U66" i="67"/>
  <c r="S66" i="67"/>
  <c r="AC62" i="67"/>
  <c r="AA62" i="67"/>
  <c r="AD62" i="67"/>
  <c r="U58" i="67"/>
  <c r="S58" i="67"/>
  <c r="AC54" i="67"/>
  <c r="AA54" i="67"/>
  <c r="AD54" i="67"/>
  <c r="U50" i="67"/>
  <c r="S50" i="67"/>
  <c r="AC46" i="67"/>
  <c r="AA46" i="67"/>
  <c r="AD46" i="67"/>
  <c r="U42" i="67"/>
  <c r="S42" i="67"/>
  <c r="AC38" i="67"/>
  <c r="AA38" i="67"/>
  <c r="AD38" i="67"/>
  <c r="U34" i="67"/>
  <c r="S34" i="67"/>
  <c r="AC30" i="67"/>
  <c r="AA30" i="67"/>
  <c r="AD30" i="67"/>
  <c r="U26" i="67"/>
  <c r="S26" i="67"/>
  <c r="AC22" i="67"/>
  <c r="AA22" i="67"/>
  <c r="AD22" i="67"/>
  <c r="U18" i="67"/>
  <c r="S18" i="67"/>
  <c r="AC14" i="67"/>
  <c r="AA14" i="67"/>
  <c r="AD14" i="67"/>
  <c r="AC263" i="67"/>
  <c r="AA263" i="67"/>
  <c r="AD263" i="67"/>
  <c r="AC279" i="67"/>
  <c r="AA279" i="67"/>
  <c r="AD279" i="67"/>
  <c r="AC295" i="67"/>
  <c r="AA295" i="67"/>
  <c r="AD295" i="67"/>
  <c r="AC321" i="67"/>
  <c r="AA321" i="67"/>
  <c r="AD321" i="67"/>
  <c r="AC343" i="67"/>
  <c r="AA343" i="67"/>
  <c r="AD343" i="67"/>
  <c r="AC375" i="67"/>
  <c r="AA375" i="67"/>
  <c r="AD375" i="67"/>
  <c r="AC57" i="67"/>
  <c r="AA57" i="67"/>
  <c r="AD57" i="67"/>
  <c r="AC25" i="67"/>
  <c r="AA25" i="67"/>
  <c r="AD25" i="67"/>
  <c r="AC262" i="67"/>
  <c r="AA262" i="67"/>
  <c r="AD262" i="67"/>
  <c r="U272" i="67"/>
  <c r="S272" i="67"/>
  <c r="AC280" i="67"/>
  <c r="AA280" i="67"/>
  <c r="AD280" i="67"/>
  <c r="U288" i="67"/>
  <c r="S288" i="67"/>
  <c r="AC296" i="67"/>
  <c r="AA296" i="67"/>
  <c r="AD296" i="67"/>
  <c r="U310" i="67"/>
  <c r="S310" i="67"/>
  <c r="AC318" i="67"/>
  <c r="AA318" i="67"/>
  <c r="AD318" i="67"/>
  <c r="U326" i="67"/>
  <c r="S326" i="67"/>
  <c r="AC340" i="67"/>
  <c r="AA340" i="67"/>
  <c r="AD340" i="67"/>
  <c r="U348" i="67"/>
  <c r="S348" i="67"/>
  <c r="AB371" i="67"/>
  <c r="AD371" i="67" s="1"/>
  <c r="Z123" i="67"/>
  <c r="AB123" i="67" s="1"/>
  <c r="Z139" i="67"/>
  <c r="AB139" i="67" s="1"/>
  <c r="Z155" i="67"/>
  <c r="AB155" i="67" s="1"/>
  <c r="Z171" i="67"/>
  <c r="AB171" i="67" s="1"/>
  <c r="Z187" i="67"/>
  <c r="AB187" i="67" s="1"/>
  <c r="Z207" i="67"/>
  <c r="AB207" i="67" s="1"/>
  <c r="Z223" i="67"/>
  <c r="AB223" i="67" s="1"/>
  <c r="Z239" i="67"/>
  <c r="AB239" i="67" s="1"/>
  <c r="Z255" i="67"/>
  <c r="AB255" i="67" s="1"/>
  <c r="Z329" i="67"/>
  <c r="AB329" i="67" s="1"/>
  <c r="Z365" i="67"/>
  <c r="AB365" i="67" s="1"/>
  <c r="Z114" i="67"/>
  <c r="AB114" i="67" s="1"/>
  <c r="Z120" i="67"/>
  <c r="AB120" i="67" s="1"/>
  <c r="Z128" i="67"/>
  <c r="AB128" i="67" s="1"/>
  <c r="Z136" i="67"/>
  <c r="AB136" i="67" s="1"/>
  <c r="Z144" i="67"/>
  <c r="AB144" i="67" s="1"/>
  <c r="Z152" i="67"/>
  <c r="AB152" i="67" s="1"/>
  <c r="Z160" i="67"/>
  <c r="AB160" i="67" s="1"/>
  <c r="Z168" i="67"/>
  <c r="AB168" i="67" s="1"/>
  <c r="Z176" i="67"/>
  <c r="AB176" i="67" s="1"/>
  <c r="Z184" i="67"/>
  <c r="AB184" i="67" s="1"/>
  <c r="Z192" i="67"/>
  <c r="AB192" i="67" s="1"/>
  <c r="Z200" i="67"/>
  <c r="AB200" i="67" s="1"/>
  <c r="Z214" i="67"/>
  <c r="AB214" i="67" s="1"/>
  <c r="Z222" i="67"/>
  <c r="AB222" i="67" s="1"/>
  <c r="Z230" i="67"/>
  <c r="AB230" i="67" s="1"/>
  <c r="Z238" i="67"/>
  <c r="AB238" i="67" s="1"/>
  <c r="Z246" i="67"/>
  <c r="AB246" i="67" s="1"/>
  <c r="Z254" i="67"/>
  <c r="AB254" i="67" s="1"/>
  <c r="Z302" i="67"/>
  <c r="AB302" i="67" s="1"/>
  <c r="AC82" i="67"/>
  <c r="AA82" i="67"/>
  <c r="AD82" i="67"/>
  <c r="AC39" i="67"/>
  <c r="AA39" i="67"/>
  <c r="AD39" i="67"/>
  <c r="AA204" i="67"/>
  <c r="AB204" i="67"/>
  <c r="AD204" i="67" s="1"/>
  <c r="U264" i="67"/>
  <c r="S264" i="67"/>
  <c r="AC270" i="67"/>
  <c r="AA270" i="67"/>
  <c r="AD270" i="67"/>
  <c r="U278" i="67"/>
  <c r="S278" i="67"/>
  <c r="AC286" i="67"/>
  <c r="AA286" i="67"/>
  <c r="AD286" i="67"/>
  <c r="U294" i="67"/>
  <c r="S294" i="67"/>
  <c r="AC312" i="67"/>
  <c r="AA312" i="67"/>
  <c r="AD312" i="67"/>
  <c r="U320" i="67"/>
  <c r="S320" i="67"/>
  <c r="AC334" i="67"/>
  <c r="AA334" i="67"/>
  <c r="AD334" i="67"/>
  <c r="U342" i="67"/>
  <c r="S342" i="67"/>
  <c r="AA350" i="67"/>
  <c r="AB350" i="67"/>
  <c r="AD350" i="67" s="1"/>
  <c r="U372" i="67"/>
  <c r="S372" i="67"/>
  <c r="U371" i="67"/>
  <c r="S371" i="67"/>
  <c r="U370" i="67"/>
  <c r="S370" i="67"/>
  <c r="AC99" i="67"/>
  <c r="AA99" i="67"/>
  <c r="AD99" i="67"/>
  <c r="AC83" i="67"/>
  <c r="AA83" i="67"/>
  <c r="AD83" i="67"/>
  <c r="AC71" i="67"/>
  <c r="AA71" i="67"/>
  <c r="AD71" i="67"/>
  <c r="AC60" i="67"/>
  <c r="AA60" i="67"/>
  <c r="AD60" i="67"/>
  <c r="AC44" i="67"/>
  <c r="AA44" i="67"/>
  <c r="AD44" i="67"/>
  <c r="AC28" i="67"/>
  <c r="AA28" i="67"/>
  <c r="AD28" i="67"/>
  <c r="AA205" i="67"/>
  <c r="AB205" i="67"/>
  <c r="AD205" i="67" s="1"/>
  <c r="AC273" i="67"/>
  <c r="AA273" i="67"/>
  <c r="AD273" i="67"/>
  <c r="AC289" i="67"/>
  <c r="AA289" i="67"/>
  <c r="AD289" i="67"/>
  <c r="AC315" i="67"/>
  <c r="AA315" i="67"/>
  <c r="AD315" i="67"/>
  <c r="AC337" i="67"/>
  <c r="AA337" i="67"/>
  <c r="AD337" i="67"/>
  <c r="AB369" i="67"/>
  <c r="AD369" i="67" s="1"/>
  <c r="AC100" i="67"/>
  <c r="AA100" i="67"/>
  <c r="AD100" i="67"/>
  <c r="AC84" i="67"/>
  <c r="AA84" i="67"/>
  <c r="AD84" i="67"/>
  <c r="AC63" i="67"/>
  <c r="AA63" i="67"/>
  <c r="AD63" i="67"/>
  <c r="AC37" i="67"/>
  <c r="AA37" i="67"/>
  <c r="AD37" i="67"/>
  <c r="AA202" i="67"/>
  <c r="AB202" i="67"/>
  <c r="AD202" i="67" s="1"/>
  <c r="AC284" i="67"/>
  <c r="AA284" i="67"/>
  <c r="AD284" i="67"/>
  <c r="AC306" i="67"/>
  <c r="AA306" i="67"/>
  <c r="AD306" i="67"/>
  <c r="AC344" i="67"/>
  <c r="AA344" i="67"/>
  <c r="AD344" i="67"/>
  <c r="AC373" i="67"/>
  <c r="AA373" i="67"/>
  <c r="Z117" i="67"/>
  <c r="AB117" i="67" s="1"/>
  <c r="Z133" i="67"/>
  <c r="AB133" i="67" s="1"/>
  <c r="Z149" i="67"/>
  <c r="AB149" i="67" s="1"/>
  <c r="Z165" i="67"/>
  <c r="AB165" i="67" s="1"/>
  <c r="Z181" i="67"/>
  <c r="AB181" i="67" s="1"/>
  <c r="Z197" i="67"/>
  <c r="AB197" i="67" s="1"/>
  <c r="Z217" i="67"/>
  <c r="AB217" i="67" s="1"/>
  <c r="Z233" i="67"/>
  <c r="AB233" i="67" s="1"/>
  <c r="Z249" i="67"/>
  <c r="AB249" i="67" s="1"/>
  <c r="Z303" i="67"/>
  <c r="AB303" i="67" s="1"/>
  <c r="Z359" i="67"/>
  <c r="AB359" i="67" s="1"/>
  <c r="Z122" i="67"/>
  <c r="AB122" i="67" s="1"/>
  <c r="Z138" i="67"/>
  <c r="AB138" i="67" s="1"/>
  <c r="Z154" i="67"/>
  <c r="AB154" i="67" s="1"/>
  <c r="Z170" i="67"/>
  <c r="AB170" i="67" s="1"/>
  <c r="Z186" i="67"/>
  <c r="AB186" i="67" s="1"/>
  <c r="Z208" i="67"/>
  <c r="AB208" i="67" s="1"/>
  <c r="Z224" i="67"/>
  <c r="AB224" i="67" s="1"/>
  <c r="Z240" i="67"/>
  <c r="AB240" i="67" s="1"/>
  <c r="Z256" i="67"/>
  <c r="AB256" i="67" s="1"/>
  <c r="Z330" i="67"/>
  <c r="AB330" i="67" s="1"/>
  <c r="Z362" i="67"/>
  <c r="AB362" i="67" s="1"/>
  <c r="AC35" i="67"/>
  <c r="AA35" i="67"/>
  <c r="AD35" i="67"/>
  <c r="AC266" i="67"/>
  <c r="AA266" i="67"/>
  <c r="AD266" i="67"/>
  <c r="AC308" i="67"/>
  <c r="AA308" i="67"/>
  <c r="AD308" i="67"/>
  <c r="AC346" i="67"/>
  <c r="AA346" i="67"/>
  <c r="AD346" i="67"/>
  <c r="S70" i="67"/>
  <c r="U70" i="67"/>
  <c r="AA113" i="67"/>
  <c r="AB113" i="67"/>
  <c r="AD113" i="67" s="1"/>
  <c r="AC97" i="67"/>
  <c r="AA97" i="67"/>
  <c r="AD97" i="67"/>
  <c r="AC81" i="67"/>
  <c r="AA81" i="67"/>
  <c r="AD81" i="67"/>
  <c r="AC259" i="67"/>
  <c r="AA259" i="67"/>
  <c r="AD259" i="67"/>
  <c r="AC275" i="67"/>
  <c r="AA275" i="67"/>
  <c r="AD275" i="67"/>
  <c r="AC291" i="67"/>
  <c r="AA291" i="67"/>
  <c r="AD291" i="67"/>
  <c r="AC317" i="67"/>
  <c r="AA317" i="67"/>
  <c r="AD317" i="67"/>
  <c r="AC339" i="67"/>
  <c r="AA339" i="67"/>
  <c r="AD339" i="67"/>
  <c r="AB368" i="67"/>
  <c r="AD368" i="67" s="1"/>
  <c r="U368" i="67"/>
  <c r="S368" i="67"/>
  <c r="AC372" i="67"/>
  <c r="AA372" i="67"/>
  <c r="AA110" i="67"/>
  <c r="AB110" i="67"/>
  <c r="AD110" i="67" s="1"/>
  <c r="U106" i="67"/>
  <c r="S106" i="67"/>
  <c r="AC102" i="67"/>
  <c r="AA102" i="67"/>
  <c r="AD102" i="67"/>
  <c r="U98" i="67"/>
  <c r="S98" i="67"/>
  <c r="AC94" i="67"/>
  <c r="AA94" i="67"/>
  <c r="AD94" i="67"/>
  <c r="U90" i="67"/>
  <c r="S90" i="67"/>
  <c r="AC86" i="67"/>
  <c r="AA86" i="67"/>
  <c r="AD86" i="67"/>
  <c r="U80" i="67"/>
  <c r="S80" i="67"/>
  <c r="AC76" i="67"/>
  <c r="AA76" i="67"/>
  <c r="AD76" i="67"/>
  <c r="U72" i="67"/>
  <c r="S72" i="67"/>
  <c r="AC69" i="67"/>
  <c r="AA69" i="67"/>
  <c r="AD69" i="67"/>
  <c r="AC51" i="67"/>
  <c r="AA51" i="67"/>
  <c r="AD51" i="67"/>
  <c r="AC17" i="67"/>
  <c r="AA17" i="67"/>
  <c r="AD17" i="67"/>
  <c r="Z127" i="67"/>
  <c r="AB127" i="67" s="1"/>
  <c r="Z143" i="67"/>
  <c r="AB143" i="67" s="1"/>
  <c r="Z159" i="67"/>
  <c r="AB159" i="67" s="1"/>
  <c r="Z175" i="67"/>
  <c r="AB175" i="67" s="1"/>
  <c r="Z191" i="67"/>
  <c r="AB191" i="67" s="1"/>
  <c r="Z211" i="67"/>
  <c r="AB211" i="67" s="1"/>
  <c r="Z227" i="67"/>
  <c r="AB227" i="67" s="1"/>
  <c r="Z243" i="67"/>
  <c r="AB243" i="67" s="1"/>
  <c r="Z297" i="67"/>
  <c r="AB297" i="67" s="1"/>
  <c r="Z353" i="67"/>
  <c r="AB353" i="67" s="1"/>
  <c r="Z116" i="67"/>
  <c r="AB116" i="67" s="1"/>
  <c r="Z132" i="67"/>
  <c r="AB132" i="67" s="1"/>
  <c r="Z148" i="67"/>
  <c r="AB148" i="67" s="1"/>
  <c r="Z164" i="67"/>
  <c r="AB164" i="67" s="1"/>
  <c r="Z180" i="67"/>
  <c r="AB180" i="67" s="1"/>
  <c r="Z196" i="67"/>
  <c r="AB196" i="67" s="1"/>
  <c r="Z218" i="67"/>
  <c r="AB218" i="67" s="1"/>
  <c r="Z234" i="67"/>
  <c r="AB234" i="67" s="1"/>
  <c r="Z250" i="67"/>
  <c r="AB250" i="67" s="1"/>
  <c r="Z332" i="67"/>
  <c r="AB332" i="67" s="1"/>
  <c r="Z364" i="67"/>
  <c r="AB364" i="67" s="1"/>
  <c r="AC31" i="67"/>
  <c r="AA31" i="67"/>
  <c r="AD31" i="67"/>
  <c r="R130" i="67"/>
  <c r="T130" i="67" s="1"/>
  <c r="R162" i="67"/>
  <c r="T162" i="67" s="1"/>
  <c r="R194" i="67"/>
  <c r="T194" i="67" s="1"/>
  <c r="R232" i="67"/>
  <c r="T232" i="67" s="1"/>
  <c r="R304" i="67"/>
  <c r="T304" i="67" s="1"/>
  <c r="R115" i="67"/>
  <c r="T115" i="67" s="1"/>
  <c r="R123" i="67"/>
  <c r="T123" i="67" s="1"/>
  <c r="R131" i="67"/>
  <c r="T131" i="67" s="1"/>
  <c r="R139" i="67"/>
  <c r="T139" i="67" s="1"/>
  <c r="R147" i="67"/>
  <c r="T147" i="67" s="1"/>
  <c r="R155" i="67"/>
  <c r="T155" i="67" s="1"/>
  <c r="R163" i="67"/>
  <c r="T163" i="67" s="1"/>
  <c r="R171" i="67"/>
  <c r="T171" i="67" s="1"/>
  <c r="R179" i="67"/>
  <c r="T179" i="67" s="1"/>
  <c r="R187" i="67"/>
  <c r="T187" i="67" s="1"/>
  <c r="R195" i="67"/>
  <c r="T195" i="67" s="1"/>
  <c r="R207" i="67"/>
  <c r="T207" i="67" s="1"/>
  <c r="R215" i="67"/>
  <c r="T215" i="67" s="1"/>
  <c r="R223" i="67"/>
  <c r="T223" i="67" s="1"/>
  <c r="R231" i="67"/>
  <c r="T231" i="67" s="1"/>
  <c r="R239" i="67"/>
  <c r="T239" i="67" s="1"/>
  <c r="R247" i="67"/>
  <c r="T247" i="67" s="1"/>
  <c r="R255" i="67"/>
  <c r="T255" i="67" s="1"/>
  <c r="R301" i="67"/>
  <c r="T301" i="67" s="1"/>
  <c r="R305" i="67"/>
  <c r="T305" i="67" s="1"/>
  <c r="R329" i="67"/>
  <c r="T329" i="67" s="1"/>
  <c r="R353" i="67"/>
  <c r="T353" i="67" s="1"/>
  <c r="R365" i="67"/>
  <c r="T365" i="67" s="1"/>
  <c r="R116" i="67"/>
  <c r="T116" i="67" s="1"/>
  <c r="R148" i="67"/>
  <c r="T148" i="67" s="1"/>
  <c r="R180" i="67"/>
  <c r="T180" i="67" s="1"/>
  <c r="R218" i="67"/>
  <c r="T218" i="67" s="1"/>
  <c r="R250" i="67"/>
  <c r="T250" i="67" s="1"/>
  <c r="R117" i="67"/>
  <c r="T117" i="67" s="1"/>
  <c r="R125" i="67"/>
  <c r="T125" i="67" s="1"/>
  <c r="R133" i="67"/>
  <c r="T133" i="67" s="1"/>
  <c r="R141" i="67"/>
  <c r="T141" i="67" s="1"/>
  <c r="R149" i="67"/>
  <c r="T149" i="67" s="1"/>
  <c r="R157" i="67"/>
  <c r="T157" i="67" s="1"/>
  <c r="R165" i="67"/>
  <c r="T165" i="67" s="1"/>
  <c r="R173" i="67"/>
  <c r="T173" i="67" s="1"/>
  <c r="R181" i="67"/>
  <c r="T181" i="67" s="1"/>
  <c r="R189" i="67"/>
  <c r="T189" i="67" s="1"/>
  <c r="R197" i="67"/>
  <c r="T197" i="67" s="1"/>
  <c r="R213" i="67"/>
  <c r="T213" i="67" s="1"/>
  <c r="R221" i="67"/>
  <c r="T221" i="67" s="1"/>
  <c r="R229" i="67"/>
  <c r="T229" i="67" s="1"/>
  <c r="R237" i="67"/>
  <c r="T237" i="67" s="1"/>
  <c r="R245" i="67"/>
  <c r="T245" i="67" s="1"/>
  <c r="R253" i="67"/>
  <c r="T253" i="67" s="1"/>
  <c r="R257" i="67"/>
  <c r="T257" i="67" s="1"/>
  <c r="R303" i="67"/>
  <c r="T303" i="67" s="1"/>
  <c r="R327" i="67"/>
  <c r="T327" i="67" s="1"/>
  <c r="R363" i="67"/>
  <c r="T363" i="67" s="1"/>
  <c r="R367" i="67"/>
  <c r="T367" i="67" s="1"/>
  <c r="R122" i="67"/>
  <c r="T122" i="67" s="1"/>
  <c r="R154" i="67"/>
  <c r="T154" i="67" s="1"/>
  <c r="R186" i="67"/>
  <c r="T186" i="67" s="1"/>
  <c r="R224" i="67"/>
  <c r="T224" i="67" s="1"/>
  <c r="R256" i="67"/>
  <c r="T256" i="67" s="1"/>
  <c r="R330" i="67"/>
  <c r="T330" i="67" s="1"/>
  <c r="R140" i="67"/>
  <c r="T140" i="67" s="1"/>
  <c r="R172" i="67"/>
  <c r="T172" i="67" s="1"/>
  <c r="R210" i="67"/>
  <c r="T210" i="67" s="1"/>
  <c r="R242" i="67"/>
  <c r="T242" i="67" s="1"/>
  <c r="R364" i="67"/>
  <c r="T364" i="67" s="1"/>
  <c r="U111" i="67"/>
  <c r="S111" i="67"/>
  <c r="U107" i="67"/>
  <c r="S107" i="67"/>
  <c r="U103" i="67"/>
  <c r="S103" i="67"/>
  <c r="U99" i="67"/>
  <c r="S99" i="67"/>
  <c r="U95" i="67"/>
  <c r="S95" i="67"/>
  <c r="U91" i="67"/>
  <c r="S91" i="67"/>
  <c r="U87" i="67"/>
  <c r="S87" i="67"/>
  <c r="U83" i="67"/>
  <c r="S83" i="67"/>
  <c r="U79" i="67"/>
  <c r="S79" i="67"/>
  <c r="U75" i="67"/>
  <c r="S75" i="67"/>
  <c r="U68" i="67"/>
  <c r="S68" i="67"/>
  <c r="U52" i="67"/>
  <c r="S52" i="67"/>
  <c r="U36" i="67"/>
  <c r="S36" i="67"/>
  <c r="U20" i="67"/>
  <c r="S20" i="67"/>
  <c r="U108" i="67"/>
  <c r="S108" i="67"/>
  <c r="U92" i="67"/>
  <c r="S92" i="67"/>
  <c r="U74" i="67"/>
  <c r="S74" i="67"/>
  <c r="U67" i="67"/>
  <c r="S67" i="67"/>
  <c r="U63" i="67"/>
  <c r="S63" i="67"/>
  <c r="U59" i="67"/>
  <c r="S59" i="67"/>
  <c r="U53" i="67"/>
  <c r="S53" i="67"/>
  <c r="U47" i="67"/>
  <c r="S47" i="67"/>
  <c r="U37" i="67"/>
  <c r="S37" i="67"/>
  <c r="U29" i="67"/>
  <c r="S29" i="67"/>
  <c r="U21" i="67"/>
  <c r="S21" i="67"/>
  <c r="U13" i="67"/>
  <c r="S13" i="67"/>
  <c r="U276" i="67"/>
  <c r="S276" i="67"/>
  <c r="U314" i="67"/>
  <c r="S314" i="67"/>
  <c r="U282" i="67"/>
  <c r="S282" i="67"/>
  <c r="U324" i="67"/>
  <c r="S324" i="67"/>
  <c r="U56" i="67"/>
  <c r="S56" i="67"/>
  <c r="U40" i="67"/>
  <c r="S40" i="67"/>
  <c r="U24" i="67"/>
  <c r="S24" i="67"/>
  <c r="U203" i="67"/>
  <c r="S203" i="67"/>
  <c r="U259" i="67"/>
  <c r="S259" i="67"/>
  <c r="U263" i="67"/>
  <c r="S263" i="67"/>
  <c r="U267" i="67"/>
  <c r="S267" i="67"/>
  <c r="U271" i="67"/>
  <c r="S271" i="67"/>
  <c r="U275" i="67"/>
  <c r="S275" i="67"/>
  <c r="U279" i="67"/>
  <c r="S279" i="67"/>
  <c r="U283" i="67"/>
  <c r="S283" i="67"/>
  <c r="U287" i="67"/>
  <c r="S287" i="67"/>
  <c r="U291" i="67"/>
  <c r="S291" i="67"/>
  <c r="U295" i="67"/>
  <c r="S295" i="67"/>
  <c r="U309" i="67"/>
  <c r="S309" i="67"/>
  <c r="U313" i="67"/>
  <c r="S313" i="67"/>
  <c r="U317" i="67"/>
  <c r="S317" i="67"/>
  <c r="U321" i="67"/>
  <c r="S321" i="67"/>
  <c r="U325" i="67"/>
  <c r="S325" i="67"/>
  <c r="U335" i="67"/>
  <c r="S335" i="67"/>
  <c r="U339" i="67"/>
  <c r="S339" i="67"/>
  <c r="U343" i="67"/>
  <c r="S343" i="67"/>
  <c r="U347" i="67"/>
  <c r="S347" i="67"/>
  <c r="U351" i="67"/>
  <c r="S351" i="67"/>
  <c r="U104" i="67"/>
  <c r="S104" i="67"/>
  <c r="U88" i="67"/>
  <c r="S88" i="67"/>
  <c r="U202" i="67"/>
  <c r="S202" i="67"/>
  <c r="U284" i="67"/>
  <c r="S284" i="67"/>
  <c r="U322" i="67"/>
  <c r="S322" i="67"/>
  <c r="U376" i="67"/>
  <c r="S376" i="67"/>
  <c r="U49" i="67"/>
  <c r="S49" i="67"/>
  <c r="U43" i="67"/>
  <c r="S43" i="67"/>
  <c r="U35" i="67"/>
  <c r="S35" i="67"/>
  <c r="U27" i="67"/>
  <c r="S27" i="67"/>
  <c r="U19" i="67"/>
  <c r="S19" i="67"/>
  <c r="U260" i="67"/>
  <c r="S260" i="67"/>
  <c r="U290" i="67"/>
  <c r="S290" i="67"/>
  <c r="U338" i="67"/>
  <c r="S338" i="67"/>
  <c r="U71" i="67"/>
  <c r="S71" i="67"/>
  <c r="AA111" i="67"/>
  <c r="AB111" i="67"/>
  <c r="AC111" i="67" s="1"/>
  <c r="AC95" i="67"/>
  <c r="AA95" i="67"/>
  <c r="AD95" i="67"/>
  <c r="AC79" i="67"/>
  <c r="AA79" i="67"/>
  <c r="AD79" i="67"/>
  <c r="AC56" i="67"/>
  <c r="AA56" i="67"/>
  <c r="AD56" i="67"/>
  <c r="AC40" i="67"/>
  <c r="AA40" i="67"/>
  <c r="AD40" i="67"/>
  <c r="AC24" i="67"/>
  <c r="AA24" i="67"/>
  <c r="AD24" i="67"/>
  <c r="AC261" i="67"/>
  <c r="AA261" i="67"/>
  <c r="AD261" i="67"/>
  <c r="AC277" i="67"/>
  <c r="AA277" i="67"/>
  <c r="AD277" i="67"/>
  <c r="AC293" i="67"/>
  <c r="AA293" i="67"/>
  <c r="AD293" i="67"/>
  <c r="AC319" i="67"/>
  <c r="AA319" i="67"/>
  <c r="AD319" i="67"/>
  <c r="AC333" i="67"/>
  <c r="AA333" i="67"/>
  <c r="AD333" i="67"/>
  <c r="AC349" i="67"/>
  <c r="AA349" i="67"/>
  <c r="AD349" i="67"/>
  <c r="AC104" i="67"/>
  <c r="AA104" i="67"/>
  <c r="AD104" i="67"/>
  <c r="AC88" i="67"/>
  <c r="AA88" i="67"/>
  <c r="AD88" i="67"/>
  <c r="AC67" i="67"/>
  <c r="AA67" i="67"/>
  <c r="AD67" i="67"/>
  <c r="AC47" i="67"/>
  <c r="AA47" i="67"/>
  <c r="AD47" i="67"/>
  <c r="AC276" i="67"/>
  <c r="AA276" i="67"/>
  <c r="AD276" i="67"/>
  <c r="AC314" i="67"/>
  <c r="AA314" i="67"/>
  <c r="AD314" i="67"/>
  <c r="AC352" i="67"/>
  <c r="AA352" i="67"/>
  <c r="AD352" i="67"/>
  <c r="Z12" i="67"/>
  <c r="AB12" i="67" s="1"/>
  <c r="AE380" i="67"/>
  <c r="AE379" i="67"/>
  <c r="Z129" i="67"/>
  <c r="AB129" i="67" s="1"/>
  <c r="Z145" i="67"/>
  <c r="AB145" i="67" s="1"/>
  <c r="Z161" i="67"/>
  <c r="AB161" i="67" s="1"/>
  <c r="Z177" i="67"/>
  <c r="AB177" i="67" s="1"/>
  <c r="Z193" i="67"/>
  <c r="AB193" i="67" s="1"/>
  <c r="Z213" i="67"/>
  <c r="AB213" i="67" s="1"/>
  <c r="Z229" i="67"/>
  <c r="AB229" i="67" s="1"/>
  <c r="Z245" i="67"/>
  <c r="AB245" i="67" s="1"/>
  <c r="Z299" i="67"/>
  <c r="AB299" i="67" s="1"/>
  <c r="Z355" i="67"/>
  <c r="AB355" i="67" s="1"/>
  <c r="Z11" i="67"/>
  <c r="AB11" i="67" s="1"/>
  <c r="AD11" i="67" s="1"/>
  <c r="R118" i="67"/>
  <c r="T118" i="67" s="1"/>
  <c r="R126" i="67"/>
  <c r="T126" i="67" s="1"/>
  <c r="R134" i="67"/>
  <c r="T134" i="67" s="1"/>
  <c r="R142" i="67"/>
  <c r="T142" i="67" s="1"/>
  <c r="R150" i="67"/>
  <c r="T150" i="67" s="1"/>
  <c r="R158" i="67"/>
  <c r="T158" i="67" s="1"/>
  <c r="R166" i="67"/>
  <c r="T166" i="67" s="1"/>
  <c r="R174" i="67"/>
  <c r="T174" i="67" s="1"/>
  <c r="R182" i="67"/>
  <c r="T182" i="67" s="1"/>
  <c r="R190" i="67"/>
  <c r="T190" i="67" s="1"/>
  <c r="R198" i="67"/>
  <c r="T198" i="67" s="1"/>
  <c r="R212" i="67"/>
  <c r="T212" i="67" s="1"/>
  <c r="R220" i="67"/>
  <c r="T220" i="67" s="1"/>
  <c r="R228" i="67"/>
  <c r="T228" i="67" s="1"/>
  <c r="R236" i="67"/>
  <c r="T236" i="67" s="1"/>
  <c r="R244" i="67"/>
  <c r="T244" i="67" s="1"/>
  <c r="R252" i="67"/>
  <c r="T252" i="67" s="1"/>
  <c r="R300" i="67"/>
  <c r="T300" i="67" s="1"/>
  <c r="AC43" i="67"/>
  <c r="AA43" i="67"/>
  <c r="AD43" i="67"/>
  <c r="AC260" i="67"/>
  <c r="AA260" i="67"/>
  <c r="AD260" i="67"/>
  <c r="AC290" i="67"/>
  <c r="AA290" i="67"/>
  <c r="AD290" i="67"/>
  <c r="AC338" i="67"/>
  <c r="AA338" i="67"/>
  <c r="AD338" i="67"/>
  <c r="AC370" i="67"/>
  <c r="AA370" i="67"/>
  <c r="AC101" i="67"/>
  <c r="AA101" i="67"/>
  <c r="AD101" i="67"/>
  <c r="AC85" i="67"/>
  <c r="AA85" i="67"/>
  <c r="AD85" i="67"/>
  <c r="AC66" i="67"/>
  <c r="AA66" i="67"/>
  <c r="AD66" i="67"/>
  <c r="U62" i="67"/>
  <c r="S62" i="67"/>
  <c r="AC58" i="67"/>
  <c r="AA58" i="67"/>
  <c r="AD58" i="67"/>
  <c r="U54" i="67"/>
  <c r="S54" i="67"/>
  <c r="AC50" i="67"/>
  <c r="AA50" i="67"/>
  <c r="AD50" i="67"/>
  <c r="U46" i="67"/>
  <c r="S46" i="67"/>
  <c r="AC42" i="67"/>
  <c r="AA42" i="67"/>
  <c r="AD42" i="67"/>
  <c r="U38" i="67"/>
  <c r="S38" i="67"/>
  <c r="AC34" i="67"/>
  <c r="AA34" i="67"/>
  <c r="AD34" i="67"/>
  <c r="U30" i="67"/>
  <c r="S30" i="67"/>
  <c r="AC26" i="67"/>
  <c r="AA26" i="67"/>
  <c r="AD26" i="67"/>
  <c r="U22" i="67"/>
  <c r="S22" i="67"/>
  <c r="AC18" i="67"/>
  <c r="AA18" i="67"/>
  <c r="AD18" i="67"/>
  <c r="U14" i="67"/>
  <c r="S14" i="67"/>
  <c r="AA203" i="67"/>
  <c r="AB203" i="67"/>
  <c r="AD203" i="67" s="1"/>
  <c r="AC271" i="67"/>
  <c r="AA271" i="67"/>
  <c r="AD271" i="67"/>
  <c r="AC287" i="67"/>
  <c r="AA287" i="67"/>
  <c r="AD287" i="67"/>
  <c r="AC313" i="67"/>
  <c r="AA313" i="67"/>
  <c r="AD313" i="67"/>
  <c r="AC335" i="67"/>
  <c r="AA335" i="67"/>
  <c r="AD335" i="67"/>
  <c r="AA351" i="67"/>
  <c r="AB351" i="67"/>
  <c r="AD351" i="67" s="1"/>
  <c r="AC65" i="67"/>
  <c r="AA65" i="67"/>
  <c r="AD65" i="67"/>
  <c r="AC41" i="67"/>
  <c r="AA41" i="67"/>
  <c r="AD41" i="67"/>
  <c r="AC206" i="67"/>
  <c r="AA206" i="67"/>
  <c r="AD206" i="67"/>
  <c r="U262" i="67"/>
  <c r="S262" i="67"/>
  <c r="AC272" i="67"/>
  <c r="AA272" i="67"/>
  <c r="AD272" i="67"/>
  <c r="U280" i="67"/>
  <c r="S280" i="67"/>
  <c r="AC288" i="67"/>
  <c r="AA288" i="67"/>
  <c r="AD288" i="67"/>
  <c r="AC310" i="67"/>
  <c r="AA310" i="67"/>
  <c r="AD310" i="67"/>
  <c r="U318" i="67"/>
  <c r="S318" i="67"/>
  <c r="AC326" i="67"/>
  <c r="AA326" i="67"/>
  <c r="AD326" i="67"/>
  <c r="U340" i="67"/>
  <c r="S340" i="67"/>
  <c r="AC348" i="67"/>
  <c r="AA348" i="67"/>
  <c r="AD348" i="67"/>
  <c r="AA371" i="67"/>
  <c r="Z115" i="67"/>
  <c r="AB115" i="67" s="1"/>
  <c r="Z131" i="67"/>
  <c r="AB131" i="67" s="1"/>
  <c r="Z147" i="67"/>
  <c r="AB147" i="67" s="1"/>
  <c r="Z163" i="67"/>
  <c r="AB163" i="67" s="1"/>
  <c r="Z179" i="67"/>
  <c r="AB179" i="67" s="1"/>
  <c r="Z195" i="67"/>
  <c r="AB195" i="67" s="1"/>
  <c r="Z215" i="67"/>
  <c r="AB215" i="67" s="1"/>
  <c r="Z231" i="67"/>
  <c r="AB231" i="67" s="1"/>
  <c r="Z247" i="67"/>
  <c r="AB247" i="67" s="1"/>
  <c r="Z301" i="67"/>
  <c r="AB301" i="67" s="1"/>
  <c r="Z357" i="67"/>
  <c r="AB357" i="67" s="1"/>
  <c r="R114" i="67"/>
  <c r="T114" i="67" s="1"/>
  <c r="R120" i="67"/>
  <c r="T120" i="67" s="1"/>
  <c r="R128" i="67"/>
  <c r="T128" i="67" s="1"/>
  <c r="R136" i="67"/>
  <c r="T136" i="67" s="1"/>
  <c r="R144" i="67"/>
  <c r="T144" i="67" s="1"/>
  <c r="R152" i="67"/>
  <c r="T152" i="67" s="1"/>
  <c r="R160" i="67"/>
  <c r="T160" i="67" s="1"/>
  <c r="R168" i="67"/>
  <c r="T168" i="67" s="1"/>
  <c r="R176" i="67"/>
  <c r="T176" i="67" s="1"/>
  <c r="R184" i="67"/>
  <c r="T184" i="67" s="1"/>
  <c r="R192" i="67"/>
  <c r="T192" i="67" s="1"/>
  <c r="R200" i="67"/>
  <c r="T200" i="67" s="1"/>
  <c r="R214" i="67"/>
  <c r="T214" i="67" s="1"/>
  <c r="R222" i="67"/>
  <c r="T222" i="67" s="1"/>
  <c r="R230" i="67"/>
  <c r="T230" i="67" s="1"/>
  <c r="R238" i="67"/>
  <c r="T238" i="67" s="1"/>
  <c r="R246" i="67"/>
  <c r="T246" i="67" s="1"/>
  <c r="R254" i="67"/>
  <c r="T254" i="67" s="1"/>
  <c r="R302" i="67"/>
  <c r="T302" i="67" s="1"/>
  <c r="Z328" i="67"/>
  <c r="AB328" i="67" s="1"/>
  <c r="R360" i="67"/>
  <c r="T360" i="67" s="1"/>
  <c r="Z360" i="67"/>
  <c r="AB360" i="67" s="1"/>
  <c r="U82" i="67"/>
  <c r="S82" i="67"/>
  <c r="AC55" i="67"/>
  <c r="AA55" i="67"/>
  <c r="AD55" i="67"/>
  <c r="AC23" i="67"/>
  <c r="AA23" i="67"/>
  <c r="AD23" i="67"/>
  <c r="U204" i="67"/>
  <c r="S204" i="67"/>
  <c r="AC264" i="67"/>
  <c r="AA264" i="67"/>
  <c r="AD264" i="67"/>
  <c r="U270" i="67"/>
  <c r="S270" i="67"/>
  <c r="AC278" i="67"/>
  <c r="AA278" i="67"/>
  <c r="AD278" i="67"/>
  <c r="U286" i="67"/>
  <c r="S286" i="67"/>
  <c r="AC294" i="67"/>
  <c r="AA294" i="67"/>
  <c r="AD294" i="67"/>
  <c r="U312" i="67"/>
  <c r="S312" i="67"/>
  <c r="AC320" i="67"/>
  <c r="AA320" i="67"/>
  <c r="AD320" i="67"/>
  <c r="U334" i="67"/>
  <c r="S334" i="67"/>
  <c r="AC342" i="67"/>
  <c r="AA342" i="67"/>
  <c r="AD342" i="67"/>
  <c r="U350" i="67"/>
  <c r="S350" i="67"/>
  <c r="U113" i="67"/>
  <c r="S113" i="67"/>
  <c r="U109" i="67"/>
  <c r="S109" i="67"/>
  <c r="U105" i="67"/>
  <c r="S105" i="67"/>
  <c r="U101" i="67"/>
  <c r="S101" i="67"/>
  <c r="U97" i="67"/>
  <c r="S97" i="67"/>
  <c r="U93" i="67"/>
  <c r="S93" i="67"/>
  <c r="U89" i="67"/>
  <c r="S89" i="67"/>
  <c r="U85" i="67"/>
  <c r="S85" i="67"/>
  <c r="U81" i="67"/>
  <c r="S81" i="67"/>
  <c r="U77" i="67"/>
  <c r="S77" i="67"/>
  <c r="U73" i="67"/>
  <c r="S73" i="67"/>
  <c r="U60" i="67"/>
  <c r="S60" i="67"/>
  <c r="U44" i="67"/>
  <c r="S44" i="67"/>
  <c r="U28" i="67"/>
  <c r="S28" i="67"/>
  <c r="U375" i="67"/>
  <c r="S375" i="67"/>
  <c r="U100" i="67"/>
  <c r="S100" i="67"/>
  <c r="U84" i="67"/>
  <c r="S84" i="67"/>
  <c r="U69" i="67"/>
  <c r="S69" i="67"/>
  <c r="U65" i="67"/>
  <c r="S65" i="67"/>
  <c r="U61" i="67"/>
  <c r="S61" i="67"/>
  <c r="U57" i="67"/>
  <c r="S57" i="67"/>
  <c r="U51" i="67"/>
  <c r="S51" i="67"/>
  <c r="U41" i="67"/>
  <c r="S41" i="67"/>
  <c r="U33" i="67"/>
  <c r="S33" i="67"/>
  <c r="U25" i="67"/>
  <c r="S25" i="67"/>
  <c r="U17" i="67"/>
  <c r="S17" i="67"/>
  <c r="U258" i="67"/>
  <c r="S258" i="67"/>
  <c r="U292" i="67"/>
  <c r="S292" i="67"/>
  <c r="U336" i="67"/>
  <c r="S336" i="67"/>
  <c r="U352" i="67"/>
  <c r="S352" i="67"/>
  <c r="U266" i="67"/>
  <c r="S266" i="67"/>
  <c r="U308" i="67"/>
  <c r="S308" i="67"/>
  <c r="U346" i="67"/>
  <c r="S346" i="67"/>
  <c r="U64" i="67"/>
  <c r="S64" i="67"/>
  <c r="U48" i="67"/>
  <c r="S48" i="67"/>
  <c r="U32" i="67"/>
  <c r="S32" i="67"/>
  <c r="U16" i="67"/>
  <c r="S16" i="67"/>
  <c r="U205" i="67"/>
  <c r="S205" i="67"/>
  <c r="U261" i="67"/>
  <c r="S261" i="67"/>
  <c r="U265" i="67"/>
  <c r="S265" i="67"/>
  <c r="U269" i="67"/>
  <c r="S269" i="67"/>
  <c r="U273" i="67"/>
  <c r="S273" i="67"/>
  <c r="U277" i="67"/>
  <c r="S277" i="67"/>
  <c r="U281" i="67"/>
  <c r="S281" i="67"/>
  <c r="U285" i="67"/>
  <c r="S285" i="67"/>
  <c r="U289" i="67"/>
  <c r="S289" i="67"/>
  <c r="U293" i="67"/>
  <c r="S293" i="67"/>
  <c r="U307" i="67"/>
  <c r="S307" i="67"/>
  <c r="U311" i="67"/>
  <c r="S311" i="67"/>
  <c r="U315" i="67"/>
  <c r="S315" i="67"/>
  <c r="U319" i="67"/>
  <c r="S319" i="67"/>
  <c r="U323" i="67"/>
  <c r="S323" i="67"/>
  <c r="U333" i="67"/>
  <c r="S333" i="67"/>
  <c r="U337" i="67"/>
  <c r="S337" i="67"/>
  <c r="U341" i="67"/>
  <c r="S341" i="67"/>
  <c r="U345" i="67"/>
  <c r="S345" i="67"/>
  <c r="U349" i="67"/>
  <c r="S349" i="67"/>
  <c r="U112" i="67"/>
  <c r="S112" i="67"/>
  <c r="U96" i="67"/>
  <c r="S96" i="67"/>
  <c r="U78" i="67"/>
  <c r="S78" i="67"/>
  <c r="U268" i="67"/>
  <c r="S268" i="67"/>
  <c r="U306" i="67"/>
  <c r="S306" i="67"/>
  <c r="U344" i="67"/>
  <c r="S344" i="67"/>
  <c r="U55" i="67"/>
  <c r="S55" i="67"/>
  <c r="U45" i="67"/>
  <c r="S45" i="67"/>
  <c r="U39" i="67"/>
  <c r="S39" i="67"/>
  <c r="U31" i="67"/>
  <c r="S31" i="67"/>
  <c r="U23" i="67"/>
  <c r="S23" i="67"/>
  <c r="U15" i="67"/>
  <c r="S15" i="67"/>
  <c r="U274" i="67"/>
  <c r="S274" i="67"/>
  <c r="U316" i="67"/>
  <c r="S316" i="67"/>
  <c r="AA107" i="67"/>
  <c r="AB107" i="67"/>
  <c r="AD107" i="67" s="1"/>
  <c r="AC91" i="67"/>
  <c r="AA91" i="67"/>
  <c r="AD91" i="67"/>
  <c r="AC75" i="67"/>
  <c r="AA75" i="67"/>
  <c r="AD75" i="67"/>
  <c r="AC68" i="67"/>
  <c r="AA68" i="67"/>
  <c r="AD68" i="67"/>
  <c r="AC52" i="67"/>
  <c r="AA52" i="67"/>
  <c r="AD52" i="67"/>
  <c r="AC36" i="67"/>
  <c r="AA36" i="67"/>
  <c r="AD36" i="67"/>
  <c r="AC20" i="67"/>
  <c r="AA20" i="67"/>
  <c r="AD20" i="67"/>
  <c r="AC265" i="67"/>
  <c r="AA265" i="67"/>
  <c r="AD265" i="67"/>
  <c r="AC281" i="67"/>
  <c r="AA281" i="67"/>
  <c r="AD281" i="67"/>
  <c r="AC307" i="67"/>
  <c r="AA307" i="67"/>
  <c r="AD307" i="67"/>
  <c r="AC323" i="67"/>
  <c r="AA323" i="67"/>
  <c r="AD323" i="67"/>
  <c r="AC345" i="67"/>
  <c r="AA345" i="67"/>
  <c r="AD345" i="67"/>
  <c r="AA369" i="67"/>
  <c r="AA108" i="67"/>
  <c r="AB108" i="67"/>
  <c r="AC108" i="67" s="1"/>
  <c r="AC92" i="67"/>
  <c r="AA92" i="67"/>
  <c r="AD92" i="67"/>
  <c r="AC74" i="67"/>
  <c r="AA74" i="67"/>
  <c r="AD74" i="67"/>
  <c r="AC53" i="67"/>
  <c r="AA53" i="67"/>
  <c r="AD53" i="67"/>
  <c r="AC21" i="67"/>
  <c r="AA21" i="67"/>
  <c r="AD21" i="67"/>
  <c r="AC268" i="67"/>
  <c r="AA268" i="67"/>
  <c r="AD268" i="67"/>
  <c r="AC322" i="67"/>
  <c r="AA322" i="67"/>
  <c r="AD322" i="67"/>
  <c r="Z125" i="67"/>
  <c r="AB125" i="67" s="1"/>
  <c r="Z141" i="67"/>
  <c r="AB141" i="67" s="1"/>
  <c r="Z157" i="67"/>
  <c r="AB157" i="67" s="1"/>
  <c r="Z173" i="67"/>
  <c r="AB173" i="67" s="1"/>
  <c r="Z189" i="67"/>
  <c r="AB189" i="67" s="1"/>
  <c r="Z209" i="67"/>
  <c r="AB209" i="67" s="1"/>
  <c r="Z225" i="67"/>
  <c r="AB225" i="67" s="1"/>
  <c r="Z241" i="67"/>
  <c r="AB241" i="67" s="1"/>
  <c r="Z257" i="67"/>
  <c r="AB257" i="67" s="1"/>
  <c r="Z331" i="67"/>
  <c r="AB331" i="67" s="1"/>
  <c r="Z367" i="67"/>
  <c r="Z130" i="67"/>
  <c r="AB130" i="67" s="1"/>
  <c r="Z146" i="67"/>
  <c r="AB146" i="67" s="1"/>
  <c r="Z162" i="67"/>
  <c r="AB162" i="67" s="1"/>
  <c r="Z178" i="67"/>
  <c r="AB178" i="67" s="1"/>
  <c r="Z194" i="67"/>
  <c r="AB194" i="67" s="1"/>
  <c r="Z216" i="67"/>
  <c r="AB216" i="67" s="1"/>
  <c r="Z232" i="67"/>
  <c r="AB232" i="67" s="1"/>
  <c r="Z248" i="67"/>
  <c r="AB248" i="67" s="1"/>
  <c r="Z304" i="67"/>
  <c r="AB304" i="67" s="1"/>
  <c r="Z354" i="67"/>
  <c r="AB354" i="67" s="1"/>
  <c r="AC49" i="67"/>
  <c r="AA49" i="67"/>
  <c r="AD49" i="67"/>
  <c r="AC19" i="67"/>
  <c r="AA19" i="67"/>
  <c r="AD19" i="67"/>
  <c r="AC282" i="67"/>
  <c r="AA282" i="67"/>
  <c r="AD282" i="67"/>
  <c r="AC324" i="67"/>
  <c r="AA324" i="67"/>
  <c r="AD324" i="67"/>
  <c r="AC374" i="67"/>
  <c r="AA374" i="67"/>
  <c r="AD374" i="67"/>
  <c r="AC105" i="67"/>
  <c r="AA105" i="67"/>
  <c r="AD105" i="67"/>
  <c r="AC89" i="67"/>
  <c r="AA89" i="67"/>
  <c r="AD89" i="67"/>
  <c r="AC73" i="67"/>
  <c r="AA73" i="67"/>
  <c r="AD73" i="67"/>
  <c r="AC267" i="67"/>
  <c r="AA267" i="67"/>
  <c r="AD267" i="67"/>
  <c r="AC283" i="67"/>
  <c r="AA283" i="67"/>
  <c r="AD283" i="67"/>
  <c r="AC309" i="67"/>
  <c r="AA309" i="67"/>
  <c r="AD309" i="67"/>
  <c r="AC325" i="67"/>
  <c r="AA325" i="67"/>
  <c r="AD325" i="67"/>
  <c r="AC347" i="67"/>
  <c r="AA347" i="67"/>
  <c r="AD347" i="67"/>
  <c r="AA368" i="67"/>
  <c r="U110" i="67"/>
  <c r="S110" i="67"/>
  <c r="AA106" i="67"/>
  <c r="AB106" i="67"/>
  <c r="AD106" i="67" s="1"/>
  <c r="U102" i="67"/>
  <c r="S102" i="67"/>
  <c r="AC98" i="67"/>
  <c r="AA98" i="67"/>
  <c r="AD98" i="67"/>
  <c r="U94" i="67"/>
  <c r="S94" i="67"/>
  <c r="AC90" i="67"/>
  <c r="AA90" i="67"/>
  <c r="AD90" i="67"/>
  <c r="U86" i="67"/>
  <c r="S86" i="67"/>
  <c r="AC80" i="67"/>
  <c r="AA80" i="67"/>
  <c r="AD80" i="67"/>
  <c r="U76" i="67"/>
  <c r="S76" i="67"/>
  <c r="AC72" i="67"/>
  <c r="AA72" i="67"/>
  <c r="AD72" i="67"/>
  <c r="AC61" i="67"/>
  <c r="AA61" i="67"/>
  <c r="AD61" i="67"/>
  <c r="AC33" i="67"/>
  <c r="AA33" i="67"/>
  <c r="AD33" i="67"/>
  <c r="U206" i="67"/>
  <c r="S206" i="67"/>
  <c r="U296" i="67"/>
  <c r="S296" i="67"/>
  <c r="Z119" i="67"/>
  <c r="AB119" i="67" s="1"/>
  <c r="Z135" i="67"/>
  <c r="AB135" i="67" s="1"/>
  <c r="Z151" i="67"/>
  <c r="AB151" i="67" s="1"/>
  <c r="Z167" i="67"/>
  <c r="AB167" i="67" s="1"/>
  <c r="Z183" i="67"/>
  <c r="AB183" i="67" s="1"/>
  <c r="Z199" i="67"/>
  <c r="AB199" i="67" s="1"/>
  <c r="Z219" i="67"/>
  <c r="AB219" i="67" s="1"/>
  <c r="Z235" i="67"/>
  <c r="AB235" i="67" s="1"/>
  <c r="Z251" i="67"/>
  <c r="AB251" i="67" s="1"/>
  <c r="Z305" i="67"/>
  <c r="AB305" i="67" s="1"/>
  <c r="Z361" i="67"/>
  <c r="AB361" i="67" s="1"/>
  <c r="Z124" i="67"/>
  <c r="AB124" i="67" s="1"/>
  <c r="Z140" i="67"/>
  <c r="AB140" i="67" s="1"/>
  <c r="Z156" i="67"/>
  <c r="AB156" i="67" s="1"/>
  <c r="Z172" i="67"/>
  <c r="AB172" i="67" s="1"/>
  <c r="Z188" i="67"/>
  <c r="AB188" i="67" s="1"/>
  <c r="Z210" i="67"/>
  <c r="AB210" i="67" s="1"/>
  <c r="Z226" i="67"/>
  <c r="AB226" i="67" s="1"/>
  <c r="Z242" i="67"/>
  <c r="AB242" i="67" s="1"/>
  <c r="Z298" i="67"/>
  <c r="AB298" i="67" s="1"/>
  <c r="Z356" i="67"/>
  <c r="AB356" i="67" s="1"/>
  <c r="AC45" i="67"/>
  <c r="AA45" i="67"/>
  <c r="AD45" i="67"/>
  <c r="AC15" i="67"/>
  <c r="AA15" i="67"/>
  <c r="AD15" i="67"/>
  <c r="R146" i="67"/>
  <c r="T146" i="67" s="1"/>
  <c r="R178" i="67"/>
  <c r="T178" i="67" s="1"/>
  <c r="R216" i="67"/>
  <c r="T216" i="67" s="1"/>
  <c r="R248" i="67"/>
  <c r="T248" i="67" s="1"/>
  <c r="R354" i="67"/>
  <c r="T354" i="67" s="1"/>
  <c r="R119" i="67"/>
  <c r="T119" i="67" s="1"/>
  <c r="R127" i="67"/>
  <c r="T127" i="67" s="1"/>
  <c r="R135" i="67"/>
  <c r="T135" i="67" s="1"/>
  <c r="R143" i="67"/>
  <c r="T143" i="67" s="1"/>
  <c r="R151" i="67"/>
  <c r="T151" i="67" s="1"/>
  <c r="R159" i="67"/>
  <c r="T159" i="67" s="1"/>
  <c r="R167" i="67"/>
  <c r="T167" i="67" s="1"/>
  <c r="R175" i="67"/>
  <c r="T175" i="67" s="1"/>
  <c r="R183" i="67"/>
  <c r="T183" i="67" s="1"/>
  <c r="R191" i="67"/>
  <c r="T191" i="67" s="1"/>
  <c r="R199" i="67"/>
  <c r="T199" i="67" s="1"/>
  <c r="R211" i="67"/>
  <c r="T211" i="67" s="1"/>
  <c r="R219" i="67"/>
  <c r="T219" i="67" s="1"/>
  <c r="R227" i="67"/>
  <c r="T227" i="67" s="1"/>
  <c r="R235" i="67"/>
  <c r="T235" i="67" s="1"/>
  <c r="R243" i="67"/>
  <c r="T243" i="67" s="1"/>
  <c r="R251" i="67"/>
  <c r="T251" i="67" s="1"/>
  <c r="R297" i="67"/>
  <c r="T297" i="67" s="1"/>
  <c r="R357" i="67"/>
  <c r="T357" i="67" s="1"/>
  <c r="R361" i="67"/>
  <c r="T361" i="67" s="1"/>
  <c r="R132" i="67"/>
  <c r="T132" i="67" s="1"/>
  <c r="R164" i="67"/>
  <c r="T164" i="67" s="1"/>
  <c r="R196" i="67"/>
  <c r="T196" i="67" s="1"/>
  <c r="R234" i="67"/>
  <c r="T234" i="67" s="1"/>
  <c r="R356" i="67"/>
  <c r="T356" i="67" s="1"/>
  <c r="R12" i="67"/>
  <c r="T12" i="67" s="1"/>
  <c r="R121" i="67"/>
  <c r="T121" i="67" s="1"/>
  <c r="R129" i="67"/>
  <c r="T129" i="67" s="1"/>
  <c r="R137" i="67"/>
  <c r="T137" i="67" s="1"/>
  <c r="R145" i="67"/>
  <c r="T145" i="67" s="1"/>
  <c r="R153" i="67"/>
  <c r="T153" i="67" s="1"/>
  <c r="R161" i="67"/>
  <c r="T161" i="67" s="1"/>
  <c r="R169" i="67"/>
  <c r="T169" i="67" s="1"/>
  <c r="R177" i="67"/>
  <c r="T177" i="67" s="1"/>
  <c r="R185" i="67"/>
  <c r="T185" i="67" s="1"/>
  <c r="R193" i="67"/>
  <c r="T193" i="67" s="1"/>
  <c r="R201" i="67"/>
  <c r="T201" i="67" s="1"/>
  <c r="R209" i="67"/>
  <c r="T209" i="67" s="1"/>
  <c r="R217" i="67"/>
  <c r="T217" i="67" s="1"/>
  <c r="R225" i="67"/>
  <c r="T225" i="67" s="1"/>
  <c r="R233" i="67"/>
  <c r="T233" i="67" s="1"/>
  <c r="R241" i="67"/>
  <c r="T241" i="67" s="1"/>
  <c r="R249" i="67"/>
  <c r="T249" i="67" s="1"/>
  <c r="R299" i="67"/>
  <c r="T299" i="67" s="1"/>
  <c r="R331" i="67"/>
  <c r="T331" i="67" s="1"/>
  <c r="R355" i="67"/>
  <c r="T355" i="67" s="1"/>
  <c r="R359" i="67"/>
  <c r="T359" i="67" s="1"/>
  <c r="R11" i="67"/>
  <c r="T11" i="67" s="1"/>
  <c r="R138" i="67"/>
  <c r="T138" i="67" s="1"/>
  <c r="R170" i="67"/>
  <c r="T170" i="67" s="1"/>
  <c r="R208" i="67"/>
  <c r="T208" i="67" s="1"/>
  <c r="R240" i="67"/>
  <c r="T240" i="67" s="1"/>
  <c r="R362" i="67"/>
  <c r="T362" i="67" s="1"/>
  <c r="R124" i="67"/>
  <c r="T124" i="67" s="1"/>
  <c r="R156" i="67"/>
  <c r="T156" i="67" s="1"/>
  <c r="R188" i="67"/>
  <c r="T188" i="67" s="1"/>
  <c r="R226" i="67"/>
  <c r="T226" i="67" s="1"/>
  <c r="R298" i="67"/>
  <c r="T298" i="67" s="1"/>
  <c r="R328" i="67"/>
  <c r="T328" i="67" s="1"/>
  <c r="R332" i="67"/>
  <c r="T332" i="67" s="1"/>
  <c r="AE136" i="56"/>
  <c r="AE353" i="56"/>
  <c r="AE255" i="56"/>
  <c r="AE333" i="56"/>
  <c r="V343" i="56"/>
  <c r="AE212" i="56"/>
  <c r="AE282" i="58"/>
  <c r="AE373" i="58"/>
  <c r="V291" i="58"/>
  <c r="AE241" i="58"/>
  <c r="V271" i="58"/>
  <c r="Q207" i="58"/>
  <c r="R207" i="58" s="1"/>
  <c r="T207" i="58" s="1"/>
  <c r="Q213" i="58"/>
  <c r="Q215" i="58"/>
  <c r="R215" i="58" s="1"/>
  <c r="T215" i="58" s="1"/>
  <c r="Q219" i="58"/>
  <c r="Q221" i="58"/>
  <c r="R221" i="58" s="1"/>
  <c r="T221" i="58" s="1"/>
  <c r="Q223" i="58"/>
  <c r="Q229" i="58"/>
  <c r="R229" i="58" s="1"/>
  <c r="Q235" i="58"/>
  <c r="V239" i="58"/>
  <c r="V370" i="58"/>
  <c r="AE369" i="58"/>
  <c r="AE209" i="58"/>
  <c r="AE334" i="58"/>
  <c r="AE214" i="58"/>
  <c r="AE331" i="58"/>
  <c r="S46" i="58"/>
  <c r="AE221" i="58"/>
  <c r="AE229" i="58"/>
  <c r="Q243" i="58"/>
  <c r="R243" i="58" s="1"/>
  <c r="T243" i="58" s="1"/>
  <c r="V369" i="58"/>
  <c r="AE215" i="58"/>
  <c r="AE235" i="58"/>
  <c r="AE283" i="58"/>
  <c r="V258" i="58"/>
  <c r="V270" i="58"/>
  <c r="V266" i="58"/>
  <c r="V246" i="58"/>
  <c r="V364" i="58"/>
  <c r="AE247" i="58"/>
  <c r="O24" i="61"/>
  <c r="P56" i="61"/>
  <c r="P84" i="61"/>
  <c r="AE101" i="59"/>
  <c r="Q243" i="59"/>
  <c r="AE326" i="59"/>
  <c r="Q120" i="59"/>
  <c r="AE240" i="59"/>
  <c r="AE291" i="59"/>
  <c r="AE347" i="59"/>
  <c r="AE374" i="59"/>
  <c r="AE212" i="59"/>
  <c r="I15" i="61"/>
  <c r="J15" i="61" s="1"/>
  <c r="O91" i="61"/>
  <c r="P21" i="61"/>
  <c r="P86" i="61"/>
  <c r="O32" i="61"/>
  <c r="I76" i="61"/>
  <c r="J76" i="61" s="1"/>
  <c r="P62" i="61"/>
  <c r="I25" i="61"/>
  <c r="J25" i="61" s="1"/>
  <c r="I57" i="61"/>
  <c r="J57" i="61" s="1"/>
  <c r="Y201" i="60"/>
  <c r="Z201" i="60" s="1"/>
  <c r="AB201" i="60" s="1"/>
  <c r="AE244" i="60"/>
  <c r="AE322" i="60"/>
  <c r="Q320" i="60"/>
  <c r="R320" i="60" s="1"/>
  <c r="T320" i="60" s="1"/>
  <c r="Y117" i="60"/>
  <c r="Z117" i="60" s="1"/>
  <c r="AB117" i="60" s="1"/>
  <c r="V109" i="60"/>
  <c r="Q129" i="60"/>
  <c r="R129" i="60" s="1"/>
  <c r="T129" i="60" s="1"/>
  <c r="Q229" i="60"/>
  <c r="Q244" i="60"/>
  <c r="R244" i="60" s="1"/>
  <c r="T244" i="60" s="1"/>
  <c r="Q310" i="60"/>
  <c r="R310" i="60" s="1"/>
  <c r="T310" i="60" s="1"/>
  <c r="V321" i="60"/>
  <c r="Q359" i="60"/>
  <c r="Q235" i="60"/>
  <c r="R235" i="60" s="1"/>
  <c r="T235" i="60" s="1"/>
  <c r="Q249" i="60"/>
  <c r="Q299" i="60"/>
  <c r="R299" i="60" s="1"/>
  <c r="T299" i="60" s="1"/>
  <c r="V352" i="60"/>
  <c r="Q357" i="60"/>
  <c r="R357" i="60" s="1"/>
  <c r="T357" i="60" s="1"/>
  <c r="Y248" i="60"/>
  <c r="Q108" i="60"/>
  <c r="V156" i="60"/>
  <c r="V172" i="60"/>
  <c r="AE321" i="60"/>
  <c r="V235" i="60"/>
  <c r="AC83" i="62"/>
  <c r="AA23" i="62"/>
  <c r="AB28" i="62"/>
  <c r="AC28" i="62" s="1"/>
  <c r="S62" i="62"/>
  <c r="AD11" i="62"/>
  <c r="U93" i="62"/>
  <c r="Q197" i="62"/>
  <c r="D43" i="61"/>
  <c r="I43" i="61" s="1"/>
  <c r="J43" i="61" s="1"/>
  <c r="P66" i="61"/>
  <c r="P20" i="61"/>
  <c r="O20" i="61"/>
  <c r="P25" i="61"/>
  <c r="P57" i="61"/>
  <c r="O57" i="61"/>
  <c r="I26" i="61"/>
  <c r="J26" i="61" s="1"/>
  <c r="O56" i="61"/>
  <c r="Q56" i="61" s="1"/>
  <c r="I56" i="61"/>
  <c r="J56" i="61" s="1"/>
  <c r="P76" i="61"/>
  <c r="O84" i="61"/>
  <c r="Q84" i="61" s="1"/>
  <c r="I84" i="61"/>
  <c r="J84" i="61" s="1"/>
  <c r="O21" i="61"/>
  <c r="Q21" i="61" s="1"/>
  <c r="I21" i="61"/>
  <c r="J21" i="61" s="1"/>
  <c r="O62" i="61"/>
  <c r="Q62" i="61" s="1"/>
  <c r="I62" i="61"/>
  <c r="J62" i="61" s="1"/>
  <c r="I91" i="61"/>
  <c r="J91" i="61" s="1"/>
  <c r="P34" i="61"/>
  <c r="O34" i="61"/>
  <c r="I54" i="61"/>
  <c r="J54" i="61" s="1"/>
  <c r="P28" i="61"/>
  <c r="O28" i="61"/>
  <c r="P15" i="61"/>
  <c r="P42" i="61"/>
  <c r="O42" i="61"/>
  <c r="I71" i="61"/>
  <c r="J71" i="61" s="1"/>
  <c r="O86" i="61"/>
  <c r="I86" i="61"/>
  <c r="J86" i="61" s="1"/>
  <c r="I24" i="61"/>
  <c r="J24" i="61" s="1"/>
  <c r="P50" i="61"/>
  <c r="O50" i="61"/>
  <c r="I32" i="61"/>
  <c r="J32" i="61" s="1"/>
  <c r="I41" i="61"/>
  <c r="J41" i="61" s="1"/>
  <c r="O41" i="61"/>
  <c r="P41" i="61"/>
  <c r="O66" i="61"/>
  <c r="O25" i="61"/>
  <c r="P26" i="61"/>
  <c r="Q26" i="61" s="1"/>
  <c r="O76" i="61"/>
  <c r="P91" i="61"/>
  <c r="P54" i="61"/>
  <c r="O15" i="61"/>
  <c r="P71" i="61"/>
  <c r="P24" i="61"/>
  <c r="P32" i="61"/>
  <c r="Q32" i="61" s="1"/>
  <c r="I318" i="61"/>
  <c r="J318" i="61" s="1"/>
  <c r="P318" i="61"/>
  <c r="O318" i="61"/>
  <c r="O125" i="61"/>
  <c r="P125" i="61"/>
  <c r="I125" i="61"/>
  <c r="J125" i="61" s="1"/>
  <c r="I17" i="61"/>
  <c r="J17" i="61" s="1"/>
  <c r="P17" i="61"/>
  <c r="O17" i="61"/>
  <c r="O83" i="61"/>
  <c r="I83" i="61"/>
  <c r="J83" i="61" s="1"/>
  <c r="P83" i="61"/>
  <c r="O14" i="61"/>
  <c r="I14" i="61"/>
  <c r="J14" i="61" s="1"/>
  <c r="P14" i="61"/>
  <c r="I31" i="61"/>
  <c r="J31" i="61" s="1"/>
  <c r="P31" i="61"/>
  <c r="O31" i="61"/>
  <c r="O79" i="61"/>
  <c r="I79" i="61"/>
  <c r="J79" i="61" s="1"/>
  <c r="P79" i="61"/>
  <c r="O89" i="61"/>
  <c r="P89" i="61"/>
  <c r="I89" i="61"/>
  <c r="J89" i="61" s="1"/>
  <c r="I13" i="61"/>
  <c r="J13" i="61" s="1"/>
  <c r="P13" i="61"/>
  <c r="O13" i="61"/>
  <c r="O59" i="61"/>
  <c r="P59" i="61"/>
  <c r="I59" i="61"/>
  <c r="J59" i="61" s="1"/>
  <c r="O77" i="61"/>
  <c r="P77" i="61"/>
  <c r="I77" i="61"/>
  <c r="J77" i="61" s="1"/>
  <c r="I39" i="61"/>
  <c r="J39" i="61" s="1"/>
  <c r="P39" i="61"/>
  <c r="O39" i="61"/>
  <c r="I29" i="61"/>
  <c r="J29" i="61" s="1"/>
  <c r="P29" i="61"/>
  <c r="O29" i="61"/>
  <c r="I47" i="61"/>
  <c r="J47" i="61" s="1"/>
  <c r="P47" i="61"/>
  <c r="O47" i="61"/>
  <c r="I90" i="61"/>
  <c r="J90" i="61" s="1"/>
  <c r="P90" i="61"/>
  <c r="O90" i="61"/>
  <c r="O73" i="61"/>
  <c r="P73" i="61"/>
  <c r="I73" i="61"/>
  <c r="J73" i="61" s="1"/>
  <c r="AA46" i="62"/>
  <c r="AA83" i="62"/>
  <c r="U19" i="62"/>
  <c r="AD29" i="62"/>
  <c r="S57" i="62"/>
  <c r="V199" i="62"/>
  <c r="O232" i="61"/>
  <c r="I232" i="61"/>
  <c r="J232" i="61" s="1"/>
  <c r="P232" i="61"/>
  <c r="I200" i="61"/>
  <c r="J200" i="61" s="1"/>
  <c r="K200" i="61" s="1"/>
  <c r="P200" i="61"/>
  <c r="O200" i="61"/>
  <c r="O48" i="61"/>
  <c r="I48" i="61"/>
  <c r="J48" i="61" s="1"/>
  <c r="P48" i="61"/>
  <c r="V81" i="62"/>
  <c r="AE46" i="62"/>
  <c r="I35" i="61"/>
  <c r="J35" i="61" s="1"/>
  <c r="P35" i="61"/>
  <c r="O35" i="61"/>
  <c r="I45" i="61"/>
  <c r="J45" i="61" s="1"/>
  <c r="P45" i="61"/>
  <c r="O45" i="61"/>
  <c r="O8" i="61"/>
  <c r="P8" i="61"/>
  <c r="I8" i="61"/>
  <c r="J8" i="61" s="1"/>
  <c r="AE83" i="62"/>
  <c r="O63" i="61"/>
  <c r="P63" i="61"/>
  <c r="I63" i="61"/>
  <c r="J63" i="61" s="1"/>
  <c r="Y25" i="62"/>
  <c r="Z25" i="62" s="1"/>
  <c r="AA25" i="62" s="1"/>
  <c r="O61" i="61"/>
  <c r="I61" i="61"/>
  <c r="J61" i="61" s="1"/>
  <c r="P61" i="61"/>
  <c r="O16" i="61"/>
  <c r="I16" i="61"/>
  <c r="J16" i="61" s="1"/>
  <c r="P16" i="61"/>
  <c r="O18" i="61"/>
  <c r="I18" i="61"/>
  <c r="J18" i="61" s="1"/>
  <c r="P18" i="61"/>
  <c r="V82" i="62"/>
  <c r="O69" i="61"/>
  <c r="P69" i="61"/>
  <c r="I69" i="61"/>
  <c r="J69" i="61" s="1"/>
  <c r="V27" i="62"/>
  <c r="V32" i="62"/>
  <c r="I68" i="61"/>
  <c r="J68" i="61" s="1"/>
  <c r="P68" i="61"/>
  <c r="O68" i="61"/>
  <c r="O87" i="61"/>
  <c r="I87" i="61"/>
  <c r="J87" i="61" s="1"/>
  <c r="P87" i="61"/>
  <c r="V199" i="60"/>
  <c r="V207" i="60"/>
  <c r="V215" i="60"/>
  <c r="V223" i="60"/>
  <c r="AE243" i="60"/>
  <c r="Q64" i="62"/>
  <c r="R64" i="62" s="1"/>
  <c r="T64" i="62" s="1"/>
  <c r="V65" i="62"/>
  <c r="AE82" i="62"/>
  <c r="Y26" i="62"/>
  <c r="Z26" i="62" s="1"/>
  <c r="AB26" i="62" s="1"/>
  <c r="AE81" i="62"/>
  <c r="AE24" i="62"/>
  <c r="Z82" i="62"/>
  <c r="AA82" i="62" s="1"/>
  <c r="R25" i="62"/>
  <c r="S66" i="62"/>
  <c r="AA40" i="62"/>
  <c r="AA29" i="62"/>
  <c r="AD42" i="62"/>
  <c r="AC42" i="62"/>
  <c r="AA14" i="62"/>
  <c r="Y61" i="62"/>
  <c r="Y80" i="62"/>
  <c r="Q32" i="62"/>
  <c r="R32" i="62" s="1"/>
  <c r="S32" i="62" s="1"/>
  <c r="AD46" i="62"/>
  <c r="AC46" i="62"/>
  <c r="AA47" i="62"/>
  <c r="S82" i="62"/>
  <c r="AC16" i="62"/>
  <c r="U62" i="62"/>
  <c r="S19" i="62"/>
  <c r="AA66" i="62"/>
  <c r="AA26" i="62"/>
  <c r="AC11" i="62"/>
  <c r="S38" i="62"/>
  <c r="AA51" i="62"/>
  <c r="S16" i="62"/>
  <c r="AE54" i="62"/>
  <c r="D36" i="61"/>
  <c r="V62" i="62"/>
  <c r="D58" i="61"/>
  <c r="D78" i="61"/>
  <c r="D22" i="61"/>
  <c r="V25" i="62"/>
  <c r="AD47" i="62"/>
  <c r="AC47" i="62"/>
  <c r="U66" i="62"/>
  <c r="U82" i="62"/>
  <c r="AD40" i="62"/>
  <c r="AC40" i="62"/>
  <c r="AB25" i="62"/>
  <c r="AC25" i="62" s="1"/>
  <c r="T23" i="62"/>
  <c r="U23" i="62" s="1"/>
  <c r="AD66" i="62"/>
  <c r="AC66" i="62"/>
  <c r="AD26" i="62"/>
  <c r="AA11" i="62"/>
  <c r="AD14" i="62"/>
  <c r="AC14" i="62"/>
  <c r="AA35" i="62"/>
  <c r="V198" i="62"/>
  <c r="V197" i="62"/>
  <c r="Q80" i="62"/>
  <c r="R80" i="62" s="1"/>
  <c r="V26" i="62"/>
  <c r="Q42" i="62"/>
  <c r="R42" i="62" s="1"/>
  <c r="V35" i="62"/>
  <c r="V42" i="62"/>
  <c r="AE62" i="62"/>
  <c r="D23" i="61"/>
  <c r="V80" i="62"/>
  <c r="V348" i="60"/>
  <c r="AE294" i="59"/>
  <c r="V231" i="60"/>
  <c r="V254" i="60"/>
  <c r="Q254" i="60"/>
  <c r="R254" i="60" s="1"/>
  <c r="T254" i="60" s="1"/>
  <c r="Q303" i="60"/>
  <c r="R303" i="60" s="1"/>
  <c r="T303" i="60" s="1"/>
  <c r="V303" i="60"/>
  <c r="V319" i="60"/>
  <c r="Q319" i="60"/>
  <c r="R319" i="60" s="1"/>
  <c r="T319" i="60" s="1"/>
  <c r="Q132" i="60"/>
  <c r="V132" i="60"/>
  <c r="V164" i="60"/>
  <c r="Q164" i="60"/>
  <c r="R164" i="60" s="1"/>
  <c r="T164" i="60" s="1"/>
  <c r="T59" i="62"/>
  <c r="U59" i="62" s="1"/>
  <c r="S59" i="62"/>
  <c r="D11" i="61"/>
  <c r="Q14" i="62"/>
  <c r="R14" i="62" s="1"/>
  <c r="T14" i="62" s="1"/>
  <c r="V15" i="62"/>
  <c r="AE47" i="62"/>
  <c r="Q61" i="62"/>
  <c r="R61" i="62" s="1"/>
  <c r="S61" i="62" s="1"/>
  <c r="Q34" i="62"/>
  <c r="R34" i="62" s="1"/>
  <c r="V14" i="62"/>
  <c r="AE292" i="58"/>
  <c r="AE211" i="58"/>
  <c r="AE239" i="58"/>
  <c r="Q47" i="62"/>
  <c r="R47" i="62" s="1"/>
  <c r="S47" i="62" s="1"/>
  <c r="V48" i="62"/>
  <c r="D44" i="61"/>
  <c r="Y15" i="62"/>
  <c r="AE15" i="62"/>
  <c r="Y73" i="62"/>
  <c r="AE73" i="62"/>
  <c r="AE74" i="62"/>
  <c r="AB51" i="56"/>
  <c r="AC51" i="56" s="1"/>
  <c r="AA32" i="59"/>
  <c r="Y200" i="59"/>
  <c r="Y236" i="59"/>
  <c r="Z236" i="59" s="1"/>
  <c r="AE247" i="59"/>
  <c r="V377" i="59"/>
  <c r="AE95" i="59"/>
  <c r="AE99" i="59"/>
  <c r="AE107" i="59"/>
  <c r="AE199" i="59"/>
  <c r="AE207" i="59"/>
  <c r="AE215" i="59"/>
  <c r="AE71" i="56"/>
  <c r="AE40" i="62"/>
  <c r="D12" i="61"/>
  <c r="Q15" i="62"/>
  <c r="R15" i="62" s="1"/>
  <c r="T15" i="62" s="1"/>
  <c r="V16" i="62"/>
  <c r="Y64" i="62"/>
  <c r="AE65" i="62"/>
  <c r="Q83" i="62"/>
  <c r="R83" i="62" s="1"/>
  <c r="S83" i="62" s="1"/>
  <c r="V83" i="62"/>
  <c r="D80" i="61"/>
  <c r="D70" i="61"/>
  <c r="V74" i="62"/>
  <c r="Q73" i="62"/>
  <c r="R73" i="62" s="1"/>
  <c r="V73" i="62"/>
  <c r="AB54" i="62"/>
  <c r="AC54" i="62" s="1"/>
  <c r="AA54" i="62"/>
  <c r="V34" i="62"/>
  <c r="D30" i="61"/>
  <c r="Q33" i="62"/>
  <c r="R33" i="62" s="1"/>
  <c r="AE370" i="58"/>
  <c r="Y33" i="62"/>
  <c r="AE33" i="62"/>
  <c r="Y34" i="62"/>
  <c r="AE34" i="62"/>
  <c r="Q30" i="62"/>
  <c r="R30" i="62" s="1"/>
  <c r="T30" i="62" s="1"/>
  <c r="D27" i="61"/>
  <c r="Y13" i="62"/>
  <c r="AE14" i="62"/>
  <c r="Q40" i="62"/>
  <c r="R40" i="62" s="1"/>
  <c r="S40" i="62" s="1"/>
  <c r="D37" i="61"/>
  <c r="Y67" i="62"/>
  <c r="AE67" i="62"/>
  <c r="Y41" i="62"/>
  <c r="AE41" i="62"/>
  <c r="AE42" i="62"/>
  <c r="Y84" i="62"/>
  <c r="AE84" i="62"/>
  <c r="D53" i="61"/>
  <c r="V57" i="62"/>
  <c r="Q56" i="62"/>
  <c r="R56" i="62" s="1"/>
  <c r="T56" i="62" s="1"/>
  <c r="Q78" i="62"/>
  <c r="R78" i="62" s="1"/>
  <c r="S78" i="62" s="1"/>
  <c r="V79" i="62"/>
  <c r="D75" i="61"/>
  <c r="V47" i="62"/>
  <c r="V54" i="62"/>
  <c r="D51" i="61"/>
  <c r="V68" i="62"/>
  <c r="D65" i="61"/>
  <c r="Q68" i="62"/>
  <c r="G245" i="61"/>
  <c r="Y139" i="60"/>
  <c r="Z139" i="60" s="1"/>
  <c r="AB139" i="60" s="1"/>
  <c r="AE140" i="60"/>
  <c r="AE211" i="60"/>
  <c r="AE236" i="60"/>
  <c r="AE235" i="60"/>
  <c r="Y353" i="60"/>
  <c r="Z353" i="60" s="1"/>
  <c r="AB353" i="60" s="1"/>
  <c r="AE353" i="60"/>
  <c r="Y211" i="56"/>
  <c r="Y354" i="56"/>
  <c r="Z354" i="56" s="1"/>
  <c r="AB354" i="56" s="1"/>
  <c r="V147" i="56"/>
  <c r="V293" i="58"/>
  <c r="V211" i="58"/>
  <c r="V229" i="58"/>
  <c r="Q248" i="58"/>
  <c r="R248" i="58" s="1"/>
  <c r="V336" i="58"/>
  <c r="Q370" i="58"/>
  <c r="Q373" i="58"/>
  <c r="R373" i="58" s="1"/>
  <c r="AE223" i="58"/>
  <c r="AE231" i="58"/>
  <c r="AE224" i="58"/>
  <c r="V372" i="58"/>
  <c r="V292" i="58"/>
  <c r="V210" i="58"/>
  <c r="V220" i="58"/>
  <c r="V228" i="58"/>
  <c r="V238" i="58"/>
  <c r="V247" i="58"/>
  <c r="Q246" i="58"/>
  <c r="R246" i="58" s="1"/>
  <c r="T246" i="58" s="1"/>
  <c r="Q335" i="58"/>
  <c r="R335" i="58" s="1"/>
  <c r="Q353" i="58"/>
  <c r="Q371" i="58"/>
  <c r="Q188" i="59"/>
  <c r="R188" i="59" s="1"/>
  <c r="AE288" i="59"/>
  <c r="V353" i="60"/>
  <c r="Y149" i="60"/>
  <c r="Z149" i="60" s="1"/>
  <c r="AB149" i="60" s="1"/>
  <c r="AE181" i="60"/>
  <c r="V240" i="60"/>
  <c r="V203" i="60"/>
  <c r="Q375" i="60"/>
  <c r="R375" i="60" s="1"/>
  <c r="T375" i="60" s="1"/>
  <c r="AE129" i="60"/>
  <c r="AE248" i="60"/>
  <c r="U38" i="62"/>
  <c r="AD35" i="62"/>
  <c r="AC35" i="62"/>
  <c r="V249" i="58"/>
  <c r="AE354" i="60"/>
  <c r="Y235" i="60"/>
  <c r="Z235" i="60" s="1"/>
  <c r="AB235" i="60" s="1"/>
  <c r="F185" i="61"/>
  <c r="Q46" i="62"/>
  <c r="R46" i="62" s="1"/>
  <c r="S46" i="62" s="1"/>
  <c r="AE210" i="60"/>
  <c r="AE173" i="60"/>
  <c r="Q13" i="62"/>
  <c r="R13" i="62" s="1"/>
  <c r="T13" i="62" s="1"/>
  <c r="D10" i="61"/>
  <c r="Q67" i="62"/>
  <c r="R67" i="62" s="1"/>
  <c r="S67" i="62" s="1"/>
  <c r="D64" i="61"/>
  <c r="V67" i="62"/>
  <c r="D38" i="61"/>
  <c r="Q41" i="62"/>
  <c r="R41" i="62" s="1"/>
  <c r="S41" i="62" s="1"/>
  <c r="V41" i="62"/>
  <c r="D81" i="61"/>
  <c r="Q84" i="62"/>
  <c r="R84" i="62" s="1"/>
  <c r="S84" i="62" s="1"/>
  <c r="V84" i="62"/>
  <c r="Y56" i="62"/>
  <c r="AE57" i="62"/>
  <c r="AE79" i="62"/>
  <c r="Y78" i="62"/>
  <c r="Y68" i="62"/>
  <c r="AE68" i="62"/>
  <c r="Y248" i="58"/>
  <c r="Z248" i="58" s="1"/>
  <c r="AB248" i="58" s="1"/>
  <c r="AD248" i="58" s="1"/>
  <c r="AE249" i="58"/>
  <c r="AE248" i="58"/>
  <c r="Y371" i="58"/>
  <c r="Z371" i="58" s="1"/>
  <c r="AA371" i="58" s="1"/>
  <c r="AE371" i="58"/>
  <c r="V30" i="62"/>
  <c r="V31" i="62"/>
  <c r="V36" i="62"/>
  <c r="V37" i="62"/>
  <c r="D33" i="61"/>
  <c r="Q36" i="62"/>
  <c r="R36" i="62" s="1"/>
  <c r="T36" i="62" s="1"/>
  <c r="V91" i="62"/>
  <c r="V92" i="62"/>
  <c r="D88" i="61"/>
  <c r="Q91" i="62"/>
  <c r="R91" i="62" s="1"/>
  <c r="S91" i="62" s="1"/>
  <c r="Y38" i="62"/>
  <c r="AE38" i="62"/>
  <c r="AE39" i="62"/>
  <c r="D55" i="61"/>
  <c r="V58" i="62"/>
  <c r="V89" i="62"/>
  <c r="D85" i="61"/>
  <c r="Q88" i="62"/>
  <c r="R88" i="62" s="1"/>
  <c r="T88" i="62" s="1"/>
  <c r="D72" i="61"/>
  <c r="Q75" i="62"/>
  <c r="R75" i="62" s="1"/>
  <c r="V76" i="62"/>
  <c r="V75" i="62"/>
  <c r="V88" i="62"/>
  <c r="V59" i="62"/>
  <c r="AE37" i="62"/>
  <c r="Y36" i="62"/>
  <c r="AE36" i="62"/>
  <c r="AE91" i="62"/>
  <c r="Y91" i="62"/>
  <c r="AE92" i="62"/>
  <c r="V40" i="62"/>
  <c r="V39" i="62"/>
  <c r="AE75" i="62"/>
  <c r="AE76" i="62"/>
  <c r="Y75" i="62"/>
  <c r="Y49" i="62"/>
  <c r="AE50" i="62"/>
  <c r="AE49" i="62"/>
  <c r="Q49" i="62"/>
  <c r="V49" i="62"/>
  <c r="V50" i="62"/>
  <c r="D46" i="61"/>
  <c r="Y157" i="56"/>
  <c r="AB19" i="56"/>
  <c r="AC19" i="56" s="1"/>
  <c r="AE159" i="56"/>
  <c r="AE348" i="58"/>
  <c r="S116" i="58"/>
  <c r="Y258" i="59"/>
  <c r="Z258" i="59" s="1"/>
  <c r="AB258" i="59" s="1"/>
  <c r="AE274" i="59"/>
  <c r="Y290" i="59"/>
  <c r="AE352" i="59"/>
  <c r="AE375" i="59"/>
  <c r="Y212" i="59"/>
  <c r="Z212" i="59" s="1"/>
  <c r="AE268" i="59"/>
  <c r="AE257" i="59"/>
  <c r="Y347" i="59"/>
  <c r="Z347" i="59" s="1"/>
  <c r="V270" i="59"/>
  <c r="V320" i="60"/>
  <c r="V376" i="60"/>
  <c r="Q234" i="60"/>
  <c r="R234" i="60" s="1"/>
  <c r="T234" i="60" s="1"/>
  <c r="V304" i="60"/>
  <c r="T54" i="62"/>
  <c r="U54" i="62" s="1"/>
  <c r="I70" i="62"/>
  <c r="J70" i="62" s="1"/>
  <c r="K70" i="62" s="1"/>
  <c r="L70" i="62" s="1"/>
  <c r="M70" i="62" s="1"/>
  <c r="N70" i="62" s="1"/>
  <c r="O70" i="62" s="1"/>
  <c r="P70" i="62" s="1"/>
  <c r="Q379" i="62" s="1"/>
  <c r="Q85" i="62"/>
  <c r="V86" i="62"/>
  <c r="D82" i="61"/>
  <c r="V85" i="62"/>
  <c r="AE13" i="62"/>
  <c r="Y12" i="62"/>
  <c r="AE12" i="62"/>
  <c r="Y63" i="62"/>
  <c r="AE63" i="62"/>
  <c r="AE64" i="62"/>
  <c r="Y52" i="62"/>
  <c r="AE53" i="62"/>
  <c r="AE52" i="62"/>
  <c r="Y77" i="62"/>
  <c r="AE77" i="62"/>
  <c r="AE78" i="62"/>
  <c r="Y22" i="62"/>
  <c r="AE22" i="62"/>
  <c r="AE23" i="62"/>
  <c r="D52" i="61"/>
  <c r="V55" i="62"/>
  <c r="V56" i="62"/>
  <c r="Q55" i="62"/>
  <c r="R55" i="62" s="1"/>
  <c r="S55" i="62" s="1"/>
  <c r="W70" i="62"/>
  <c r="X70" i="62" s="1"/>
  <c r="X379" i="62" s="1"/>
  <c r="Y85" i="62"/>
  <c r="AE86" i="62"/>
  <c r="AE85" i="62"/>
  <c r="Y43" i="62"/>
  <c r="AE43" i="62"/>
  <c r="AE44" i="62"/>
  <c r="AD54" i="62"/>
  <c r="AD290" i="62"/>
  <c r="AD51" i="62"/>
  <c r="AC51" i="62"/>
  <c r="D9" i="61"/>
  <c r="V13" i="62"/>
  <c r="V12" i="62"/>
  <c r="Q12" i="62"/>
  <c r="R12" i="62" s="1"/>
  <c r="T12" i="62" s="1"/>
  <c r="Q63" i="62"/>
  <c r="R63" i="62" s="1"/>
  <c r="T63" i="62" s="1"/>
  <c r="V64" i="62"/>
  <c r="D60" i="61"/>
  <c r="V63" i="62"/>
  <c r="Q52" i="62"/>
  <c r="D49" i="61"/>
  <c r="V52" i="62"/>
  <c r="V53" i="62"/>
  <c r="D74" i="61"/>
  <c r="Q77" i="62"/>
  <c r="R77" i="62" s="1"/>
  <c r="S77" i="62" s="1"/>
  <c r="V78" i="62"/>
  <c r="V77" i="62"/>
  <c r="V23" i="62"/>
  <c r="D19" i="61"/>
  <c r="Q22" i="62"/>
  <c r="V22" i="62"/>
  <c r="Y55" i="62"/>
  <c r="AE55" i="62"/>
  <c r="AE56" i="62"/>
  <c r="Q43" i="62"/>
  <c r="R43" i="62" s="1"/>
  <c r="T43" i="62" s="1"/>
  <c r="D40" i="61"/>
  <c r="V43" i="62"/>
  <c r="V44" i="62"/>
  <c r="H224" i="61"/>
  <c r="H114" i="61"/>
  <c r="H122" i="61"/>
  <c r="H130" i="61"/>
  <c r="H138" i="61"/>
  <c r="H164" i="61"/>
  <c r="H172" i="61"/>
  <c r="H180" i="61"/>
  <c r="H188" i="61"/>
  <c r="H196" i="61"/>
  <c r="H204" i="61"/>
  <c r="H105" i="61"/>
  <c r="H111" i="61"/>
  <c r="H119" i="61"/>
  <c r="H127" i="61"/>
  <c r="H135" i="61"/>
  <c r="H262" i="61"/>
  <c r="H270" i="61"/>
  <c r="H278" i="61"/>
  <c r="H286" i="61"/>
  <c r="H294" i="61"/>
  <c r="H304" i="61"/>
  <c r="H260" i="61"/>
  <c r="H268" i="61"/>
  <c r="H276" i="61"/>
  <c r="H284" i="61"/>
  <c r="H292" i="61"/>
  <c r="H300" i="61"/>
  <c r="H316" i="61"/>
  <c r="H324" i="61"/>
  <c r="H332" i="61"/>
  <c r="H366" i="61"/>
  <c r="H238" i="61"/>
  <c r="H254" i="61"/>
  <c r="H226" i="61"/>
  <c r="H302" i="61"/>
  <c r="H322" i="61"/>
  <c r="H362" i="61"/>
  <c r="H113" i="61"/>
  <c r="H121" i="61"/>
  <c r="H129" i="61"/>
  <c r="H137" i="61"/>
  <c r="H145" i="61"/>
  <c r="H153" i="61"/>
  <c r="H161" i="61"/>
  <c r="H169" i="61"/>
  <c r="H177" i="61"/>
  <c r="H185" i="61"/>
  <c r="H193" i="61"/>
  <c r="H201" i="61"/>
  <c r="H354" i="61"/>
  <c r="H346" i="61"/>
  <c r="H338" i="61"/>
  <c r="H259" i="61"/>
  <c r="H159" i="61"/>
  <c r="H167" i="61"/>
  <c r="H175" i="61"/>
  <c r="H183" i="61"/>
  <c r="H191" i="61"/>
  <c r="H199" i="61"/>
  <c r="H250" i="61"/>
  <c r="H222" i="61"/>
  <c r="H310" i="61"/>
  <c r="H326" i="61"/>
  <c r="H240" i="61"/>
  <c r="H248" i="61"/>
  <c r="H256" i="61"/>
  <c r="H368" i="61"/>
  <c r="H220" i="61"/>
  <c r="H273" i="61"/>
  <c r="H289" i="61"/>
  <c r="H301" i="61"/>
  <c r="V373" i="56"/>
  <c r="G257" i="61"/>
  <c r="G273" i="61"/>
  <c r="G296" i="61"/>
  <c r="G312" i="61"/>
  <c r="G299" i="61"/>
  <c r="G307" i="61"/>
  <c r="G315" i="61"/>
  <c r="G324" i="61"/>
  <c r="G251" i="61"/>
  <c r="G298" i="61"/>
  <c r="G314" i="61"/>
  <c r="G313" i="61"/>
  <c r="G338" i="61"/>
  <c r="G337" i="61"/>
  <c r="G357" i="61"/>
  <c r="G261" i="61"/>
  <c r="G277" i="61"/>
  <c r="G300" i="61"/>
  <c r="G308" i="61"/>
  <c r="G316" i="61"/>
  <c r="G303" i="61"/>
  <c r="G311" i="61"/>
  <c r="G320" i="61"/>
  <c r="G317" i="61"/>
  <c r="G344" i="61"/>
  <c r="G343" i="61"/>
  <c r="G358" i="61"/>
  <c r="G355" i="61"/>
  <c r="G363" i="61"/>
  <c r="F93" i="61"/>
  <c r="P93" i="61" s="1"/>
  <c r="F97" i="61"/>
  <c r="F101" i="61"/>
  <c r="F105" i="61"/>
  <c r="F202" i="61"/>
  <c r="F210" i="61"/>
  <c r="F218" i="61"/>
  <c r="F226" i="61"/>
  <c r="F234" i="61"/>
  <c r="F242" i="61"/>
  <c r="F292" i="61"/>
  <c r="F300" i="61"/>
  <c r="F308" i="61"/>
  <c r="F324" i="61"/>
  <c r="F332" i="61"/>
  <c r="F340" i="61"/>
  <c r="F360" i="61"/>
  <c r="F298" i="61"/>
  <c r="F314" i="61"/>
  <c r="F320" i="61"/>
  <c r="F330" i="61"/>
  <c r="F362" i="61"/>
  <c r="F289" i="61"/>
  <c r="F95" i="61"/>
  <c r="F99" i="61"/>
  <c r="F103" i="61"/>
  <c r="F195" i="61"/>
  <c r="F203" i="61"/>
  <c r="F211" i="61"/>
  <c r="F219" i="61"/>
  <c r="F227" i="61"/>
  <c r="F235" i="61"/>
  <c r="F295" i="61"/>
  <c r="F303" i="61"/>
  <c r="F311" i="61"/>
  <c r="F325" i="61"/>
  <c r="F333" i="61"/>
  <c r="F317" i="61"/>
  <c r="F321" i="61"/>
  <c r="F359" i="61"/>
  <c r="F365" i="61"/>
  <c r="F369" i="61"/>
  <c r="F297" i="61"/>
  <c r="F313" i="61"/>
  <c r="F327" i="61"/>
  <c r="F353" i="61"/>
  <c r="F110" i="61"/>
  <c r="F114" i="61"/>
  <c r="F118" i="61"/>
  <c r="P118" i="61" s="1"/>
  <c r="F122" i="61"/>
  <c r="P122" i="61" s="1"/>
  <c r="F126" i="61"/>
  <c r="F130" i="61"/>
  <c r="F134" i="61"/>
  <c r="I134" i="61" s="1"/>
  <c r="J134" i="61" s="1"/>
  <c r="F138" i="61"/>
  <c r="F142" i="61"/>
  <c r="F150" i="61"/>
  <c r="P150" i="61" s="1"/>
  <c r="F154" i="61"/>
  <c r="F158" i="61"/>
  <c r="F162" i="61"/>
  <c r="F166" i="61"/>
  <c r="I166" i="61" s="1"/>
  <c r="J166" i="61" s="1"/>
  <c r="F170" i="61"/>
  <c r="F174" i="61"/>
  <c r="F178" i="61"/>
  <c r="F182" i="61"/>
  <c r="F186" i="61"/>
  <c r="F190" i="61"/>
  <c r="F248" i="61"/>
  <c r="F258" i="61"/>
  <c r="F276" i="61"/>
  <c r="F346" i="61"/>
  <c r="E97" i="61"/>
  <c r="E256" i="61"/>
  <c r="E264" i="61"/>
  <c r="E272" i="61"/>
  <c r="E280" i="61"/>
  <c r="E323" i="61"/>
  <c r="E331" i="61"/>
  <c r="E358" i="61"/>
  <c r="E135" i="61"/>
  <c r="E167" i="61"/>
  <c r="E100" i="61"/>
  <c r="E289" i="61"/>
  <c r="E259" i="61"/>
  <c r="E267" i="61"/>
  <c r="E275" i="61"/>
  <c r="E284" i="61"/>
  <c r="E326" i="61"/>
  <c r="E337" i="61"/>
  <c r="E359" i="61"/>
  <c r="E114" i="61"/>
  <c r="E138" i="61"/>
  <c r="E154" i="61"/>
  <c r="E170" i="61"/>
  <c r="I170" i="61" s="1"/>
  <c r="J170" i="61" s="1"/>
  <c r="E197" i="61"/>
  <c r="E205" i="61"/>
  <c r="E213" i="61"/>
  <c r="E221" i="61"/>
  <c r="E229" i="61"/>
  <c r="E198" i="61"/>
  <c r="E214" i="61"/>
  <c r="E230" i="61"/>
  <c r="E245" i="61"/>
  <c r="E295" i="61"/>
  <c r="E303" i="61"/>
  <c r="I303" i="61" s="1"/>
  <c r="J303" i="61" s="1"/>
  <c r="E290" i="61"/>
  <c r="E306" i="61"/>
  <c r="E319" i="61"/>
  <c r="E347" i="61"/>
  <c r="E355" i="61"/>
  <c r="H158" i="61"/>
  <c r="H190" i="61"/>
  <c r="H225" i="61"/>
  <c r="H207" i="61"/>
  <c r="H307" i="61"/>
  <c r="H341" i="61"/>
  <c r="H209" i="61"/>
  <c r="H293" i="61"/>
  <c r="H305" i="61"/>
  <c r="H363" i="61"/>
  <c r="E117" i="61"/>
  <c r="P117" i="61" s="1"/>
  <c r="E149" i="61"/>
  <c r="E181" i="61"/>
  <c r="F145" i="61"/>
  <c r="F189" i="61"/>
  <c r="V264" i="59"/>
  <c r="F251" i="61"/>
  <c r="V278" i="59"/>
  <c r="F283" i="61"/>
  <c r="F345" i="61"/>
  <c r="V95" i="59"/>
  <c r="F96" i="61"/>
  <c r="F100" i="61"/>
  <c r="F104" i="61"/>
  <c r="V200" i="59"/>
  <c r="V236" i="59"/>
  <c r="V224" i="59"/>
  <c r="F244" i="61"/>
  <c r="F326" i="61"/>
  <c r="Q361" i="59"/>
  <c r="R361" i="59" s="1"/>
  <c r="T361" i="59" s="1"/>
  <c r="G275" i="61"/>
  <c r="G310" i="61"/>
  <c r="G319" i="61"/>
  <c r="E251" i="61"/>
  <c r="E250" i="61"/>
  <c r="E305" i="61"/>
  <c r="E300" i="61"/>
  <c r="E316" i="61"/>
  <c r="E339" i="61"/>
  <c r="E349" i="61"/>
  <c r="E354" i="61"/>
  <c r="E372" i="61"/>
  <c r="E129" i="61"/>
  <c r="E161" i="61"/>
  <c r="O161" i="61" s="1"/>
  <c r="H106" i="61"/>
  <c r="H136" i="61"/>
  <c r="H369" i="61"/>
  <c r="H144" i="61"/>
  <c r="E141" i="61"/>
  <c r="E128" i="61"/>
  <c r="E160" i="61"/>
  <c r="E199" i="61"/>
  <c r="E231" i="61"/>
  <c r="E224" i="61"/>
  <c r="E238" i="61"/>
  <c r="E309" i="61"/>
  <c r="E320" i="61"/>
  <c r="E353" i="61"/>
  <c r="F107" i="61"/>
  <c r="F139" i="61"/>
  <c r="F167" i="61"/>
  <c r="F266" i="61"/>
  <c r="F348" i="61"/>
  <c r="F102" i="61"/>
  <c r="F240" i="61"/>
  <c r="F302" i="61"/>
  <c r="F357" i="61"/>
  <c r="F171" i="61"/>
  <c r="F351" i="61"/>
  <c r="F106" i="61"/>
  <c r="F216" i="61"/>
  <c r="E120" i="61"/>
  <c r="E184" i="61"/>
  <c r="E216" i="61"/>
  <c r="E301" i="61"/>
  <c r="E344" i="61"/>
  <c r="E225" i="61"/>
  <c r="E218" i="61"/>
  <c r="E248" i="61"/>
  <c r="E294" i="61"/>
  <c r="E348" i="61"/>
  <c r="E210" i="61"/>
  <c r="E341" i="61"/>
  <c r="H109" i="61"/>
  <c r="H117" i="61"/>
  <c r="H125" i="61"/>
  <c r="H133" i="61"/>
  <c r="H141" i="61"/>
  <c r="H149" i="61"/>
  <c r="H157" i="61"/>
  <c r="H165" i="61"/>
  <c r="H173" i="61"/>
  <c r="H181" i="61"/>
  <c r="H189" i="61"/>
  <c r="H197" i="61"/>
  <c r="H205" i="61"/>
  <c r="H358" i="61"/>
  <c r="H350" i="61"/>
  <c r="H342" i="61"/>
  <c r="H334" i="61"/>
  <c r="H210" i="61"/>
  <c r="H163" i="61"/>
  <c r="H171" i="61"/>
  <c r="H179" i="61"/>
  <c r="H187" i="61"/>
  <c r="H195" i="61"/>
  <c r="H203" i="61"/>
  <c r="H242" i="61"/>
  <c r="H214" i="61"/>
  <c r="H308" i="61"/>
  <c r="H318" i="61"/>
  <c r="H364" i="61"/>
  <c r="H244" i="61"/>
  <c r="H212" i="61"/>
  <c r="H228" i="61"/>
  <c r="H216" i="61"/>
  <c r="H232" i="61"/>
  <c r="H110" i="61"/>
  <c r="H118" i="61"/>
  <c r="H126" i="61"/>
  <c r="H134" i="61"/>
  <c r="H160" i="61"/>
  <c r="H168" i="61"/>
  <c r="H176" i="61"/>
  <c r="H184" i="61"/>
  <c r="H192" i="61"/>
  <c r="H200" i="61"/>
  <c r="H333" i="61"/>
  <c r="H107" i="61"/>
  <c r="H115" i="61"/>
  <c r="H123" i="61"/>
  <c r="H131" i="61"/>
  <c r="H139" i="61"/>
  <c r="H266" i="61"/>
  <c r="H274" i="61"/>
  <c r="H282" i="61"/>
  <c r="H290" i="61"/>
  <c r="H298" i="61"/>
  <c r="H312" i="61"/>
  <c r="H264" i="61"/>
  <c r="H272" i="61"/>
  <c r="H280" i="61"/>
  <c r="H288" i="61"/>
  <c r="H296" i="61"/>
  <c r="H306" i="61"/>
  <c r="H320" i="61"/>
  <c r="H328" i="61"/>
  <c r="H360" i="61"/>
  <c r="H234" i="61"/>
  <c r="H246" i="61"/>
  <c r="H218" i="61"/>
  <c r="H230" i="61"/>
  <c r="H314" i="61"/>
  <c r="H330" i="61"/>
  <c r="Q149" i="56"/>
  <c r="R149" i="56" s="1"/>
  <c r="T149" i="56" s="1"/>
  <c r="Q157" i="56"/>
  <c r="R157" i="56" s="1"/>
  <c r="T157" i="56" s="1"/>
  <c r="H162" i="61"/>
  <c r="H170" i="61"/>
  <c r="H178" i="61"/>
  <c r="H186" i="61"/>
  <c r="H229" i="61"/>
  <c r="H211" i="61"/>
  <c r="H311" i="61"/>
  <c r="Q340" i="56"/>
  <c r="Q356" i="56"/>
  <c r="G321" i="61"/>
  <c r="G340" i="61"/>
  <c r="G339" i="61"/>
  <c r="G354" i="61"/>
  <c r="G362" i="61"/>
  <c r="G359" i="61"/>
  <c r="G291" i="61"/>
  <c r="G203" i="61"/>
  <c r="G215" i="61"/>
  <c r="G223" i="61"/>
  <c r="G229" i="61"/>
  <c r="G247" i="61"/>
  <c r="G352" i="61"/>
  <c r="G371" i="61"/>
  <c r="G199" i="61"/>
  <c r="G213" i="61"/>
  <c r="G219" i="61"/>
  <c r="G227" i="61"/>
  <c r="G241" i="61"/>
  <c r="G348" i="61"/>
  <c r="G364" i="61"/>
  <c r="G259" i="61"/>
  <c r="G283" i="61"/>
  <c r="G306" i="61"/>
  <c r="G301" i="61"/>
  <c r="G322" i="61"/>
  <c r="G356" i="61"/>
  <c r="F199" i="61"/>
  <c r="F207" i="61"/>
  <c r="F215" i="61"/>
  <c r="F223" i="61"/>
  <c r="F231" i="61"/>
  <c r="F239" i="61"/>
  <c r="F243" i="61"/>
  <c r="F299" i="61"/>
  <c r="F307" i="61"/>
  <c r="F315" i="61"/>
  <c r="F329" i="61"/>
  <c r="F337" i="61"/>
  <c r="F319" i="61"/>
  <c r="F355" i="61"/>
  <c r="F363" i="61"/>
  <c r="F367" i="61"/>
  <c r="F205" i="61"/>
  <c r="F305" i="61"/>
  <c r="F331" i="61"/>
  <c r="F339" i="61"/>
  <c r="F361" i="61"/>
  <c r="F108" i="61"/>
  <c r="F112" i="61"/>
  <c r="F116" i="61"/>
  <c r="F120" i="61"/>
  <c r="F124" i="61"/>
  <c r="F128" i="61"/>
  <c r="F132" i="61"/>
  <c r="F136" i="61"/>
  <c r="F140" i="61"/>
  <c r="F144" i="61"/>
  <c r="F148" i="61"/>
  <c r="F152" i="61"/>
  <c r="F156" i="61"/>
  <c r="F160" i="61"/>
  <c r="F164" i="61"/>
  <c r="F168" i="61"/>
  <c r="F172" i="61"/>
  <c r="F176" i="61"/>
  <c r="F180" i="61"/>
  <c r="F184" i="61"/>
  <c r="F188" i="61"/>
  <c r="F192" i="61"/>
  <c r="F250" i="61"/>
  <c r="F256" i="61"/>
  <c r="F262" i="61"/>
  <c r="F272" i="61"/>
  <c r="F282" i="61"/>
  <c r="F342" i="61"/>
  <c r="F350" i="61"/>
  <c r="F146" i="61"/>
  <c r="F194" i="61"/>
  <c r="F252" i="61"/>
  <c r="F268" i="61"/>
  <c r="F286" i="61"/>
  <c r="F198" i="61"/>
  <c r="F206" i="61"/>
  <c r="F214" i="61"/>
  <c r="F222" i="61"/>
  <c r="F230" i="61"/>
  <c r="F238" i="61"/>
  <c r="F246" i="61"/>
  <c r="F296" i="61"/>
  <c r="F304" i="61"/>
  <c r="F312" i="61"/>
  <c r="F328" i="61"/>
  <c r="F336" i="61"/>
  <c r="F356" i="61"/>
  <c r="P356" i="61" s="1"/>
  <c r="F352" i="61"/>
  <c r="F306" i="61"/>
  <c r="F316" i="61"/>
  <c r="F322" i="61"/>
  <c r="F338" i="61"/>
  <c r="F354" i="61"/>
  <c r="F366" i="61"/>
  <c r="E189" i="61"/>
  <c r="E95" i="61"/>
  <c r="E99" i="61"/>
  <c r="I99" i="61" s="1"/>
  <c r="J99" i="61" s="1"/>
  <c r="E190" i="61"/>
  <c r="P190" i="61" s="1"/>
  <c r="E283" i="61"/>
  <c r="E254" i="61"/>
  <c r="E258" i="61"/>
  <c r="E262" i="61"/>
  <c r="E266" i="61"/>
  <c r="I266" i="61" s="1"/>
  <c r="J266" i="61" s="1"/>
  <c r="E270" i="61"/>
  <c r="E274" i="61"/>
  <c r="E278" i="61"/>
  <c r="E282" i="61"/>
  <c r="P282" i="61" s="1"/>
  <c r="E321" i="61"/>
  <c r="E325" i="61"/>
  <c r="E329" i="61"/>
  <c r="O329" i="61" s="1"/>
  <c r="E335" i="61"/>
  <c r="E338" i="61"/>
  <c r="E361" i="61"/>
  <c r="E362" i="61"/>
  <c r="E107" i="61"/>
  <c r="E115" i="61"/>
  <c r="E123" i="61"/>
  <c r="O123" i="61" s="1"/>
  <c r="E131" i="61"/>
  <c r="E139" i="61"/>
  <c r="I139" i="61" s="1"/>
  <c r="J139" i="61" s="1"/>
  <c r="E147" i="61"/>
  <c r="E155" i="61"/>
  <c r="O155" i="61" s="1"/>
  <c r="E163" i="61"/>
  <c r="E171" i="61"/>
  <c r="I171" i="61" s="1"/>
  <c r="J171" i="61" s="1"/>
  <c r="E179" i="61"/>
  <c r="E94" i="61"/>
  <c r="E98" i="61"/>
  <c r="P98" i="61" s="1"/>
  <c r="E188" i="61"/>
  <c r="E285" i="61"/>
  <c r="E253" i="61"/>
  <c r="E257" i="61"/>
  <c r="E261" i="61"/>
  <c r="E265" i="61"/>
  <c r="E269" i="61"/>
  <c r="E273" i="61"/>
  <c r="E277" i="61"/>
  <c r="E281" i="61"/>
  <c r="E288" i="61"/>
  <c r="E324" i="61"/>
  <c r="E328" i="61"/>
  <c r="E333" i="61"/>
  <c r="E332" i="61"/>
  <c r="E357" i="61"/>
  <c r="E363" i="61"/>
  <c r="E364" i="61"/>
  <c r="E193" i="61"/>
  <c r="E287" i="61"/>
  <c r="E260" i="61"/>
  <c r="I260" i="61" s="1"/>
  <c r="J260" i="61" s="1"/>
  <c r="E268" i="61"/>
  <c r="E276" i="61"/>
  <c r="P276" i="61" s="1"/>
  <c r="E286" i="61"/>
  <c r="E327" i="61"/>
  <c r="E334" i="61"/>
  <c r="E365" i="61"/>
  <c r="E111" i="61"/>
  <c r="O111" i="61" s="1"/>
  <c r="E143" i="61"/>
  <c r="I143" i="61" s="1"/>
  <c r="J143" i="61" s="1"/>
  <c r="E175" i="61"/>
  <c r="E96" i="61"/>
  <c r="E192" i="61"/>
  <c r="I192" i="61" s="1"/>
  <c r="J192" i="61" s="1"/>
  <c r="K192" i="61" s="1"/>
  <c r="E255" i="61"/>
  <c r="E263" i="61"/>
  <c r="E271" i="61"/>
  <c r="E279" i="61"/>
  <c r="E322" i="61"/>
  <c r="E330" i="61"/>
  <c r="E336" i="61"/>
  <c r="E360" i="61"/>
  <c r="V133" i="60"/>
  <c r="V165" i="60"/>
  <c r="V181" i="60"/>
  <c r="Q255" i="60"/>
  <c r="R255" i="60" s="1"/>
  <c r="T255" i="60" s="1"/>
  <c r="V302" i="60"/>
  <c r="V318" i="60"/>
  <c r="V314" i="60"/>
  <c r="H241" i="61"/>
  <c r="E133" i="61"/>
  <c r="E165" i="61"/>
  <c r="E187" i="61"/>
  <c r="F153" i="61"/>
  <c r="E108" i="61"/>
  <c r="I108" i="61" s="1"/>
  <c r="J108" i="61" s="1"/>
  <c r="E116" i="61"/>
  <c r="E124" i="61"/>
  <c r="P124" i="61" s="1"/>
  <c r="E132" i="61"/>
  <c r="E140" i="61"/>
  <c r="I140" i="61" s="1"/>
  <c r="J140" i="61" s="1"/>
  <c r="E148" i="61"/>
  <c r="E156" i="61"/>
  <c r="P156" i="61" s="1"/>
  <c r="E164" i="61"/>
  <c r="E172" i="61"/>
  <c r="I172" i="61" s="1"/>
  <c r="J172" i="61" s="1"/>
  <c r="E180" i="61"/>
  <c r="E195" i="61"/>
  <c r="I195" i="61" s="1"/>
  <c r="J195" i="61" s="1"/>
  <c r="K195" i="61" s="1"/>
  <c r="E203" i="61"/>
  <c r="E211" i="61"/>
  <c r="E219" i="61"/>
  <c r="E227" i="61"/>
  <c r="E196" i="61"/>
  <c r="E204" i="61"/>
  <c r="E212" i="61"/>
  <c r="E220" i="61"/>
  <c r="E228" i="61"/>
  <c r="E235" i="61"/>
  <c r="E370" i="61"/>
  <c r="E191" i="61"/>
  <c r="I191" i="61" s="1"/>
  <c r="J191" i="61" s="1"/>
  <c r="K191" i="61" s="1"/>
  <c r="F291" i="61"/>
  <c r="F277" i="61"/>
  <c r="F237" i="61"/>
  <c r="F121" i="61"/>
  <c r="F137" i="61"/>
  <c r="F165" i="61"/>
  <c r="F169" i="61"/>
  <c r="F247" i="61"/>
  <c r="F255" i="61"/>
  <c r="F263" i="61"/>
  <c r="F271" i="61"/>
  <c r="F279" i="61"/>
  <c r="F287" i="61"/>
  <c r="F341" i="61"/>
  <c r="F349" i="61"/>
  <c r="F373" i="61"/>
  <c r="F254" i="61"/>
  <c r="F264" i="61"/>
  <c r="F270" i="61"/>
  <c r="F278" i="61"/>
  <c r="F284" i="61"/>
  <c r="F344" i="61"/>
  <c r="F371" i="61"/>
  <c r="F209" i="61"/>
  <c r="F225" i="61"/>
  <c r="F245" i="61"/>
  <c r="F301" i="61"/>
  <c r="F294" i="61"/>
  <c r="F310" i="61"/>
  <c r="F335" i="61"/>
  <c r="F364" i="61"/>
  <c r="G263" i="61"/>
  <c r="G287" i="61"/>
  <c r="G305" i="61"/>
  <c r="G369" i="61"/>
  <c r="E243" i="61"/>
  <c r="E242" i="61"/>
  <c r="E297" i="61"/>
  <c r="E292" i="61"/>
  <c r="E308" i="61"/>
  <c r="E313" i="61"/>
  <c r="E340" i="61"/>
  <c r="E346" i="61"/>
  <c r="E369" i="61"/>
  <c r="E113" i="61"/>
  <c r="E145" i="61"/>
  <c r="P145" i="61" s="1"/>
  <c r="E177" i="61"/>
  <c r="H120" i="61"/>
  <c r="H235" i="61"/>
  <c r="H283" i="61"/>
  <c r="H355" i="61"/>
  <c r="E109" i="61"/>
  <c r="E112" i="61"/>
  <c r="E144" i="61"/>
  <c r="E176" i="61"/>
  <c r="E215" i="61"/>
  <c r="E208" i="61"/>
  <c r="E239" i="61"/>
  <c r="E293" i="61"/>
  <c r="E304" i="61"/>
  <c r="E343" i="61"/>
  <c r="E367" i="61"/>
  <c r="E185" i="61"/>
  <c r="F257" i="61"/>
  <c r="F280" i="61"/>
  <c r="F229" i="61"/>
  <c r="F241" i="61"/>
  <c r="F368" i="61"/>
  <c r="P368" i="61" s="1"/>
  <c r="F159" i="61"/>
  <c r="E157" i="61"/>
  <c r="E152" i="61"/>
  <c r="E223" i="61"/>
  <c r="E247" i="61"/>
  <c r="E312" i="61"/>
  <c r="E373" i="61"/>
  <c r="E209" i="61"/>
  <c r="E202" i="61"/>
  <c r="E234" i="61"/>
  <c r="E299" i="61"/>
  <c r="E310" i="61"/>
  <c r="E371" i="61"/>
  <c r="E217" i="61"/>
  <c r="E291" i="61"/>
  <c r="AA244" i="62"/>
  <c r="AE265" i="56"/>
  <c r="AE281" i="56"/>
  <c r="AE264" i="56"/>
  <c r="Q314" i="56"/>
  <c r="R314" i="56" s="1"/>
  <c r="T314" i="56" s="1"/>
  <c r="V287" i="58"/>
  <c r="Q136" i="60"/>
  <c r="R136" i="60" s="1"/>
  <c r="T136" i="60" s="1"/>
  <c r="Q190" i="60"/>
  <c r="AC375" i="62"/>
  <c r="AC342" i="62"/>
  <c r="AC100" i="62"/>
  <c r="AC372" i="62"/>
  <c r="AC103" i="62"/>
  <c r="AE136" i="60"/>
  <c r="AD322" i="62"/>
  <c r="AE302" i="60"/>
  <c r="AE310" i="60"/>
  <c r="AE349" i="60"/>
  <c r="Y217" i="60"/>
  <c r="Z217" i="60" s="1"/>
  <c r="AB217" i="60" s="1"/>
  <c r="Y314" i="60"/>
  <c r="Z314" i="60" s="1"/>
  <c r="AB314" i="60" s="1"/>
  <c r="V377" i="60"/>
  <c r="Q376" i="60"/>
  <c r="Y133" i="60"/>
  <c r="Z133" i="60" s="1"/>
  <c r="AB133" i="60" s="1"/>
  <c r="V112" i="60"/>
  <c r="Q160" i="60"/>
  <c r="R160" i="60" s="1"/>
  <c r="T160" i="60" s="1"/>
  <c r="V184" i="60"/>
  <c r="Q117" i="60"/>
  <c r="R117" i="60" s="1"/>
  <c r="T117" i="60" s="1"/>
  <c r="Q201" i="60"/>
  <c r="R201" i="60" s="1"/>
  <c r="T201" i="60" s="1"/>
  <c r="Q350" i="60"/>
  <c r="R350" i="60" s="1"/>
  <c r="T350" i="60" s="1"/>
  <c r="V373" i="60"/>
  <c r="Q115" i="60"/>
  <c r="R115" i="60" s="1"/>
  <c r="T115" i="60" s="1"/>
  <c r="Q147" i="60"/>
  <c r="R147" i="60" s="1"/>
  <c r="T147" i="60" s="1"/>
  <c r="Q179" i="60"/>
  <c r="R179" i="60" s="1"/>
  <c r="T179" i="60" s="1"/>
  <c r="Q218" i="60"/>
  <c r="Q226" i="60"/>
  <c r="R226" i="60" s="1"/>
  <c r="T226" i="60" s="1"/>
  <c r="V227" i="60"/>
  <c r="Q242" i="60"/>
  <c r="R242" i="60" s="1"/>
  <c r="T242" i="60" s="1"/>
  <c r="Q250" i="60"/>
  <c r="R250" i="60" s="1"/>
  <c r="T250" i="60" s="1"/>
  <c r="Y348" i="60"/>
  <c r="Z348" i="60" s="1"/>
  <c r="AB348" i="60" s="1"/>
  <c r="Q188" i="60"/>
  <c r="R188" i="60" s="1"/>
  <c r="T188" i="60" s="1"/>
  <c r="V247" i="60"/>
  <c r="V317" i="60"/>
  <c r="AE168" i="60"/>
  <c r="AE178" i="59"/>
  <c r="AE278" i="59"/>
  <c r="AE282" i="59"/>
  <c r="AE338" i="59"/>
  <c r="AE296" i="59"/>
  <c r="Y178" i="59"/>
  <c r="Z178" i="59" s="1"/>
  <c r="AB178" i="59" s="1"/>
  <c r="Q260" i="59"/>
  <c r="AE376" i="59"/>
  <c r="AE267" i="59"/>
  <c r="AE281" i="59"/>
  <c r="Y374" i="59"/>
  <c r="Y204" i="59"/>
  <c r="Z204" i="59" s="1"/>
  <c r="AB204" i="59" s="1"/>
  <c r="AE313" i="59"/>
  <c r="Q162" i="59"/>
  <c r="R162" i="59" s="1"/>
  <c r="Q244" i="59"/>
  <c r="Q254" i="59"/>
  <c r="R254" i="59" s="1"/>
  <c r="T254" i="59" s="1"/>
  <c r="Q247" i="59"/>
  <c r="R247" i="59" s="1"/>
  <c r="T247" i="59" s="1"/>
  <c r="Q329" i="59"/>
  <c r="R329" i="59" s="1"/>
  <c r="T329" i="59" s="1"/>
  <c r="F113" i="61"/>
  <c r="Q116" i="59"/>
  <c r="R116" i="59" s="1"/>
  <c r="T116" i="59" s="1"/>
  <c r="F177" i="61"/>
  <c r="Q180" i="59"/>
  <c r="R180" i="59" s="1"/>
  <c r="T180" i="59" s="1"/>
  <c r="F127" i="61"/>
  <c r="Q130" i="59"/>
  <c r="R130" i="59" s="1"/>
  <c r="F261" i="61"/>
  <c r="Q264" i="59"/>
  <c r="R264" i="59" s="1"/>
  <c r="T264" i="59" s="1"/>
  <c r="F201" i="61"/>
  <c r="V204" i="59"/>
  <c r="F193" i="61"/>
  <c r="Q196" i="59"/>
  <c r="R196" i="59" s="1"/>
  <c r="T196" i="59" s="1"/>
  <c r="F259" i="61"/>
  <c r="Q262" i="59"/>
  <c r="R262" i="59" s="1"/>
  <c r="T262" i="59" s="1"/>
  <c r="V263" i="59"/>
  <c r="F267" i="61"/>
  <c r="Q270" i="59"/>
  <c r="R270" i="59" s="1"/>
  <c r="T270" i="59" s="1"/>
  <c r="F275" i="61"/>
  <c r="Q278" i="59"/>
  <c r="R278" i="59" s="1"/>
  <c r="T278" i="59" s="1"/>
  <c r="F92" i="61"/>
  <c r="Q95" i="59"/>
  <c r="R95" i="59" s="1"/>
  <c r="T95" i="59" s="1"/>
  <c r="F197" i="61"/>
  <c r="Q200" i="59"/>
  <c r="R200" i="59" s="1"/>
  <c r="T200" i="59" s="1"/>
  <c r="F217" i="61"/>
  <c r="Q220" i="59"/>
  <c r="R220" i="59" s="1"/>
  <c r="T220" i="59" s="1"/>
  <c r="F233" i="61"/>
  <c r="Q236" i="59"/>
  <c r="R236" i="59" s="1"/>
  <c r="T236" i="59" s="1"/>
  <c r="F196" i="61"/>
  <c r="Q199" i="59"/>
  <c r="R199" i="59" s="1"/>
  <c r="T199" i="59" s="1"/>
  <c r="F204" i="61"/>
  <c r="Q207" i="59"/>
  <c r="R207" i="59" s="1"/>
  <c r="F212" i="61"/>
  <c r="Q215" i="59"/>
  <c r="R215" i="59" s="1"/>
  <c r="V216" i="59"/>
  <c r="F220" i="61"/>
  <c r="Q223" i="59"/>
  <c r="R223" i="59" s="1"/>
  <c r="T223" i="59" s="1"/>
  <c r="F228" i="61"/>
  <c r="Q231" i="59"/>
  <c r="R231" i="59" s="1"/>
  <c r="T231" i="59" s="1"/>
  <c r="V232" i="59"/>
  <c r="F236" i="61"/>
  <c r="Q239" i="59"/>
  <c r="F358" i="61"/>
  <c r="V361" i="59"/>
  <c r="AC46" i="59"/>
  <c r="AD46" i="59"/>
  <c r="F131" i="61"/>
  <c r="Q134" i="59"/>
  <c r="F273" i="61"/>
  <c r="Q276" i="59"/>
  <c r="R276" i="59" s="1"/>
  <c r="T276" i="59" s="1"/>
  <c r="F372" i="61"/>
  <c r="Q375" i="59"/>
  <c r="R375" i="59" s="1"/>
  <c r="F94" i="61"/>
  <c r="Q97" i="59"/>
  <c r="R97" i="59" s="1"/>
  <c r="F163" i="61"/>
  <c r="Q166" i="59"/>
  <c r="R166" i="59" s="1"/>
  <c r="T166" i="59" s="1"/>
  <c r="AE293" i="59"/>
  <c r="AE321" i="59"/>
  <c r="AE118" i="59"/>
  <c r="AE280" i="59"/>
  <c r="AE287" i="59"/>
  <c r="AE348" i="59"/>
  <c r="AE223" i="59"/>
  <c r="AE231" i="59"/>
  <c r="AE248" i="59"/>
  <c r="Y209" i="60"/>
  <c r="Z209" i="60" s="1"/>
  <c r="AB209" i="60" s="1"/>
  <c r="AE241" i="60"/>
  <c r="AE314" i="60"/>
  <c r="Y355" i="60"/>
  <c r="Z355" i="60" s="1"/>
  <c r="AB355" i="60" s="1"/>
  <c r="Q311" i="60"/>
  <c r="R311" i="60" s="1"/>
  <c r="T311" i="60" s="1"/>
  <c r="Q346" i="60"/>
  <c r="R346" i="60" s="1"/>
  <c r="T346" i="60" s="1"/>
  <c r="Q370" i="60"/>
  <c r="R370" i="60" s="1"/>
  <c r="T370" i="60" s="1"/>
  <c r="Y165" i="60"/>
  <c r="Z165" i="60" s="1"/>
  <c r="AB165" i="60" s="1"/>
  <c r="Y255" i="60"/>
  <c r="Z255" i="60" s="1"/>
  <c r="AB255" i="60" s="1"/>
  <c r="Q112" i="60"/>
  <c r="R112" i="60" s="1"/>
  <c r="T112" i="60" s="1"/>
  <c r="Q168" i="60"/>
  <c r="R168" i="60" s="1"/>
  <c r="T168" i="60" s="1"/>
  <c r="V137" i="60"/>
  <c r="V169" i="60"/>
  <c r="V344" i="60"/>
  <c r="V371" i="60"/>
  <c r="Q211" i="60"/>
  <c r="R211" i="60" s="1"/>
  <c r="T211" i="60" s="1"/>
  <c r="V219" i="60"/>
  <c r="V242" i="60"/>
  <c r="Q300" i="60"/>
  <c r="R300" i="60" s="1"/>
  <c r="T300" i="60" s="1"/>
  <c r="V308" i="60"/>
  <c r="Q295" i="60"/>
  <c r="R295" i="60" s="1"/>
  <c r="T295" i="60" s="1"/>
  <c r="Q307" i="60"/>
  <c r="R307" i="60" s="1"/>
  <c r="T307" i="60" s="1"/>
  <c r="V316" i="60"/>
  <c r="Q343" i="60"/>
  <c r="R343" i="60" s="1"/>
  <c r="T343" i="60" s="1"/>
  <c r="Q372" i="60"/>
  <c r="R372" i="60" s="1"/>
  <c r="T372" i="60" s="1"/>
  <c r="V116" i="60"/>
  <c r="V180" i="60"/>
  <c r="V188" i="60"/>
  <c r="V113" i="60"/>
  <c r="AE240" i="60"/>
  <c r="AE120" i="60"/>
  <c r="AE152" i="60"/>
  <c r="AE184" i="60"/>
  <c r="Y340" i="56"/>
  <c r="Z340" i="56" s="1"/>
  <c r="AB340" i="56" s="1"/>
  <c r="AB35" i="56"/>
  <c r="AC35" i="56" s="1"/>
  <c r="AB67" i="56"/>
  <c r="AC67" i="56" s="1"/>
  <c r="AE128" i="56"/>
  <c r="AE144" i="56"/>
  <c r="AE166" i="56"/>
  <c r="AE174" i="56"/>
  <c r="AE182" i="56"/>
  <c r="AE190" i="56"/>
  <c r="AE198" i="56"/>
  <c r="AE206" i="56"/>
  <c r="AE217" i="56"/>
  <c r="AE247" i="56"/>
  <c r="AE215" i="56"/>
  <c r="AE231" i="56"/>
  <c r="AE285" i="56"/>
  <c r="AE301" i="56"/>
  <c r="Q344" i="56"/>
  <c r="R344" i="56" s="1"/>
  <c r="T344" i="56" s="1"/>
  <c r="V212" i="56"/>
  <c r="Q276" i="56"/>
  <c r="R276" i="56" s="1"/>
  <c r="T276" i="56" s="1"/>
  <c r="Q292" i="56"/>
  <c r="R292" i="56" s="1"/>
  <c r="T292" i="56" s="1"/>
  <c r="Q310" i="56"/>
  <c r="R310" i="56" s="1"/>
  <c r="T310" i="56" s="1"/>
  <c r="AE347" i="56"/>
  <c r="AE151" i="56"/>
  <c r="AE376" i="56"/>
  <c r="V295" i="58"/>
  <c r="V279" i="58"/>
  <c r="Q313" i="58"/>
  <c r="R313" i="58" s="1"/>
  <c r="T313" i="58" s="1"/>
  <c r="AE270" i="59"/>
  <c r="Y348" i="59"/>
  <c r="Y220" i="59"/>
  <c r="Z220" i="59" s="1"/>
  <c r="AB220" i="59" s="1"/>
  <c r="AE112" i="59"/>
  <c r="AE144" i="59"/>
  <c r="AE192" i="59"/>
  <c r="AE130" i="59"/>
  <c r="V268" i="59"/>
  <c r="Q280" i="59"/>
  <c r="R280" i="59" s="1"/>
  <c r="V288" i="59"/>
  <c r="Y240" i="59"/>
  <c r="Z240" i="59" s="1"/>
  <c r="AB240" i="59" s="1"/>
  <c r="Y223" i="59"/>
  <c r="AE361" i="59"/>
  <c r="AE262" i="59"/>
  <c r="Q168" i="59"/>
  <c r="R168" i="59" s="1"/>
  <c r="Q266" i="59"/>
  <c r="Q282" i="59"/>
  <c r="R282" i="59" s="1"/>
  <c r="Q352" i="59"/>
  <c r="R352" i="59" s="1"/>
  <c r="Q267" i="59"/>
  <c r="R267" i="59" s="1"/>
  <c r="Q281" i="59"/>
  <c r="R281" i="59" s="1"/>
  <c r="Q287" i="59"/>
  <c r="R287" i="59" s="1"/>
  <c r="Q347" i="59"/>
  <c r="Q228" i="59"/>
  <c r="R228" i="59" s="1"/>
  <c r="Q304" i="59"/>
  <c r="R304" i="59" s="1"/>
  <c r="V313" i="59"/>
  <c r="V348" i="59"/>
  <c r="AE355" i="60"/>
  <c r="V238" i="60"/>
  <c r="V311" i="60"/>
  <c r="V120" i="60"/>
  <c r="V128" i="60"/>
  <c r="V136" i="60"/>
  <c r="V144" i="60"/>
  <c r="V160" i="60"/>
  <c r="V168" i="60"/>
  <c r="V176" i="60"/>
  <c r="V149" i="60"/>
  <c r="Q157" i="60"/>
  <c r="R157" i="60" s="1"/>
  <c r="T157" i="60" s="1"/>
  <c r="V173" i="60"/>
  <c r="Q224" i="60"/>
  <c r="R224" i="60" s="1"/>
  <c r="T224" i="60" s="1"/>
  <c r="V217" i="60"/>
  <c r="V239" i="60"/>
  <c r="Q298" i="60"/>
  <c r="R298" i="60" s="1"/>
  <c r="T298" i="60" s="1"/>
  <c r="V301" i="60"/>
  <c r="Q373" i="60"/>
  <c r="R373" i="60" s="1"/>
  <c r="T373" i="60" s="1"/>
  <c r="Q194" i="60"/>
  <c r="R194" i="60" s="1"/>
  <c r="T194" i="60" s="1"/>
  <c r="Q111" i="60"/>
  <c r="R111" i="60" s="1"/>
  <c r="T111" i="60" s="1"/>
  <c r="Q119" i="60"/>
  <c r="R119" i="60" s="1"/>
  <c r="T119" i="60" s="1"/>
  <c r="Q127" i="60"/>
  <c r="R127" i="60" s="1"/>
  <c r="T127" i="60" s="1"/>
  <c r="Q135" i="60"/>
  <c r="R135" i="60" s="1"/>
  <c r="T135" i="60" s="1"/>
  <c r="Q143" i="60"/>
  <c r="R143" i="60" s="1"/>
  <c r="T143" i="60" s="1"/>
  <c r="Q151" i="60"/>
  <c r="R151" i="60" s="1"/>
  <c r="T151" i="60" s="1"/>
  <c r="Q159" i="60"/>
  <c r="R159" i="60" s="1"/>
  <c r="T159" i="60" s="1"/>
  <c r="Q167" i="60"/>
  <c r="R167" i="60" s="1"/>
  <c r="T167" i="60" s="1"/>
  <c r="Q175" i="60"/>
  <c r="R175" i="60" s="1"/>
  <c r="T175" i="60" s="1"/>
  <c r="Q183" i="60"/>
  <c r="R183" i="60" s="1"/>
  <c r="T183" i="60" s="1"/>
  <c r="Q198" i="60"/>
  <c r="R198" i="60" s="1"/>
  <c r="T198" i="60" s="1"/>
  <c r="Q206" i="60"/>
  <c r="R206" i="60" s="1"/>
  <c r="T206" i="60" s="1"/>
  <c r="V214" i="60"/>
  <c r="Q222" i="60"/>
  <c r="R222" i="60" s="1"/>
  <c r="T222" i="60" s="1"/>
  <c r="V230" i="60"/>
  <c r="Q199" i="60"/>
  <c r="R199" i="60" s="1"/>
  <c r="T199" i="60" s="1"/>
  <c r="Q207" i="60"/>
  <c r="R207" i="60" s="1"/>
  <c r="T207" i="60" s="1"/>
  <c r="Q215" i="60"/>
  <c r="R215" i="60" s="1"/>
  <c r="T215" i="60" s="1"/>
  <c r="Q223" i="60"/>
  <c r="R223" i="60" s="1"/>
  <c r="T223" i="60" s="1"/>
  <c r="Q231" i="60"/>
  <c r="R231" i="60" s="1"/>
  <c r="T231" i="60" s="1"/>
  <c r="Q246" i="60"/>
  <c r="R246" i="60" s="1"/>
  <c r="T246" i="60" s="1"/>
  <c r="V245" i="60"/>
  <c r="V249" i="60"/>
  <c r="V296" i="60"/>
  <c r="V300" i="60"/>
  <c r="V312" i="60"/>
  <c r="V295" i="60"/>
  <c r="V299" i="60"/>
  <c r="V307" i="60"/>
  <c r="Q316" i="60"/>
  <c r="R316" i="60" s="1"/>
  <c r="T316" i="60" s="1"/>
  <c r="V343" i="60"/>
  <c r="V349" i="60"/>
  <c r="V372" i="60"/>
  <c r="Q116" i="60"/>
  <c r="R116" i="60" s="1"/>
  <c r="T116" i="60" s="1"/>
  <c r="Q148" i="60"/>
  <c r="R148" i="60" s="1"/>
  <c r="T148" i="60" s="1"/>
  <c r="Q180" i="60"/>
  <c r="R180" i="60" s="1"/>
  <c r="T180" i="60" s="1"/>
  <c r="AD244" i="62"/>
  <c r="AE352" i="56"/>
  <c r="Y373" i="56"/>
  <c r="AD23" i="56"/>
  <c r="AC39" i="56"/>
  <c r="AD55" i="56"/>
  <c r="AE120" i="56"/>
  <c r="AE160" i="56"/>
  <c r="Y376" i="56"/>
  <c r="V211" i="56"/>
  <c r="AE186" i="56"/>
  <c r="AE253" i="56"/>
  <c r="AE313" i="56"/>
  <c r="AE329" i="56"/>
  <c r="AE243" i="56"/>
  <c r="Q161" i="56"/>
  <c r="R161" i="56" s="1"/>
  <c r="T161" i="56" s="1"/>
  <c r="Q181" i="56"/>
  <c r="Q189" i="56"/>
  <c r="R189" i="56" s="1"/>
  <c r="T189" i="56" s="1"/>
  <c r="Q214" i="56"/>
  <c r="V344" i="56"/>
  <c r="Q212" i="56"/>
  <c r="Q296" i="56"/>
  <c r="R296" i="56" s="1"/>
  <c r="T296" i="56" s="1"/>
  <c r="Q366" i="56"/>
  <c r="R366" i="56" s="1"/>
  <c r="T366" i="56" s="1"/>
  <c r="Q193" i="56"/>
  <c r="R193" i="56" s="1"/>
  <c r="T193" i="56" s="1"/>
  <c r="Q210" i="56"/>
  <c r="R210" i="56" s="1"/>
  <c r="T210" i="56" s="1"/>
  <c r="AE377" i="56"/>
  <c r="G205" i="61"/>
  <c r="V209" i="58"/>
  <c r="S62" i="58"/>
  <c r="U116" i="58"/>
  <c r="V278" i="58"/>
  <c r="V313" i="58"/>
  <c r="V322" i="58"/>
  <c r="Z70" i="58"/>
  <c r="AC52" i="59"/>
  <c r="AD52" i="59"/>
  <c r="AD32" i="59"/>
  <c r="AC32" i="59"/>
  <c r="Y262" i="59"/>
  <c r="Z262" i="59" s="1"/>
  <c r="Y286" i="59"/>
  <c r="Z286" i="59" s="1"/>
  <c r="AB286" i="59" s="1"/>
  <c r="Y247" i="59"/>
  <c r="Z247" i="59" s="1"/>
  <c r="AB247" i="59" s="1"/>
  <c r="AA52" i="59"/>
  <c r="AD14" i="59"/>
  <c r="AD71" i="59"/>
  <c r="AE196" i="59"/>
  <c r="AE254" i="59"/>
  <c r="AE286" i="59"/>
  <c r="Q156" i="59"/>
  <c r="R156" i="59" s="1"/>
  <c r="T156" i="59" s="1"/>
  <c r="Q294" i="59"/>
  <c r="R294" i="59" s="1"/>
  <c r="Y264" i="59"/>
  <c r="Z264" i="59" s="1"/>
  <c r="AE216" i="59"/>
  <c r="AE224" i="59"/>
  <c r="AE232" i="59"/>
  <c r="V240" i="59"/>
  <c r="Q140" i="59"/>
  <c r="Q172" i="59"/>
  <c r="R172" i="59" s="1"/>
  <c r="T172" i="59" s="1"/>
  <c r="AE239" i="59"/>
  <c r="AE329" i="59"/>
  <c r="Q250" i="59"/>
  <c r="R250" i="59" s="1"/>
  <c r="Q258" i="59"/>
  <c r="R258" i="59" s="1"/>
  <c r="V274" i="59"/>
  <c r="V282" i="59"/>
  <c r="Q290" i="59"/>
  <c r="R290" i="59" s="1"/>
  <c r="V352" i="59"/>
  <c r="V376" i="59"/>
  <c r="V375" i="59"/>
  <c r="V257" i="59"/>
  <c r="V267" i="59"/>
  <c r="V273" i="59"/>
  <c r="V281" i="59"/>
  <c r="V283" i="59"/>
  <c r="V287" i="59"/>
  <c r="V291" i="59"/>
  <c r="V347" i="59"/>
  <c r="V374" i="59"/>
  <c r="V212" i="59"/>
  <c r="V228" i="59"/>
  <c r="V248" i="59"/>
  <c r="Q297" i="59"/>
  <c r="R297" i="59" s="1"/>
  <c r="Q313" i="59"/>
  <c r="R313" i="59" s="1"/>
  <c r="Q338" i="59"/>
  <c r="R338" i="59" s="1"/>
  <c r="Q367" i="59"/>
  <c r="R367" i="59" s="1"/>
  <c r="Y199" i="60"/>
  <c r="Z199" i="60" s="1"/>
  <c r="AB199" i="60" s="1"/>
  <c r="AE199" i="60"/>
  <c r="AE207" i="60"/>
  <c r="Y207" i="60"/>
  <c r="Z207" i="60" s="1"/>
  <c r="AB207" i="60" s="1"/>
  <c r="Y215" i="60"/>
  <c r="Z215" i="60" s="1"/>
  <c r="AB215" i="60" s="1"/>
  <c r="AE215" i="60"/>
  <c r="AE223" i="60"/>
  <c r="Y223" i="60"/>
  <c r="Z223" i="60" s="1"/>
  <c r="AB223" i="60" s="1"/>
  <c r="Y231" i="60"/>
  <c r="Z231" i="60" s="1"/>
  <c r="AB231" i="60" s="1"/>
  <c r="AE231" i="60"/>
  <c r="Y373" i="60"/>
  <c r="Z373" i="60" s="1"/>
  <c r="AB373" i="60" s="1"/>
  <c r="AE373" i="60"/>
  <c r="AE214" i="60"/>
  <c r="AE222" i="60"/>
  <c r="AE230" i="60"/>
  <c r="V152" i="60"/>
  <c r="V141" i="60"/>
  <c r="Q200" i="60"/>
  <c r="R200" i="60" s="1"/>
  <c r="T200" i="60" s="1"/>
  <c r="Q216" i="60"/>
  <c r="R216" i="60" s="1"/>
  <c r="T216" i="60" s="1"/>
  <c r="Q232" i="60"/>
  <c r="V209" i="60"/>
  <c r="Q233" i="60"/>
  <c r="R233" i="60" s="1"/>
  <c r="T233" i="60" s="1"/>
  <c r="V248" i="60"/>
  <c r="Q306" i="60"/>
  <c r="Q293" i="60"/>
  <c r="R293" i="60" s="1"/>
  <c r="T293" i="60" s="1"/>
  <c r="V309" i="60"/>
  <c r="Q358" i="60"/>
  <c r="R358" i="60" s="1"/>
  <c r="T358" i="60" s="1"/>
  <c r="V359" i="60"/>
  <c r="V218" i="60"/>
  <c r="AE112" i="60"/>
  <c r="AE128" i="60"/>
  <c r="AE144" i="60"/>
  <c r="AE160" i="60"/>
  <c r="AE176" i="60"/>
  <c r="AE238" i="60"/>
  <c r="AD374" i="62"/>
  <c r="AD325" i="62"/>
  <c r="R376" i="62"/>
  <c r="T376" i="62" s="1"/>
  <c r="V146" i="56"/>
  <c r="H142" i="61"/>
  <c r="Q177" i="56"/>
  <c r="R177" i="56" s="1"/>
  <c r="T177" i="56" s="1"/>
  <c r="H174" i="61"/>
  <c r="V210" i="56"/>
  <c r="H206" i="61"/>
  <c r="Q209" i="56"/>
  <c r="R209" i="56" s="1"/>
  <c r="T209" i="56" s="1"/>
  <c r="Q226" i="56"/>
  <c r="R226" i="56" s="1"/>
  <c r="T226" i="56" s="1"/>
  <c r="H223" i="61"/>
  <c r="Q326" i="56"/>
  <c r="H323" i="61"/>
  <c r="V360" i="56"/>
  <c r="H357" i="61"/>
  <c r="Q360" i="56"/>
  <c r="R360" i="56" s="1"/>
  <c r="T360" i="56" s="1"/>
  <c r="Q268" i="56"/>
  <c r="R268" i="56" s="1"/>
  <c r="T268" i="56" s="1"/>
  <c r="H265" i="61"/>
  <c r="Q274" i="56"/>
  <c r="R274" i="56" s="1"/>
  <c r="T274" i="56" s="1"/>
  <c r="H271" i="61"/>
  <c r="Q338" i="56"/>
  <c r="R338" i="56" s="1"/>
  <c r="T338" i="56" s="1"/>
  <c r="H335" i="61"/>
  <c r="Q244" i="56"/>
  <c r="AE356" i="56"/>
  <c r="Y356" i="56"/>
  <c r="Z356" i="56" s="1"/>
  <c r="AB356" i="56" s="1"/>
  <c r="H239" i="61"/>
  <c r="Q242" i="56"/>
  <c r="R242" i="56" s="1"/>
  <c r="T242" i="56" s="1"/>
  <c r="H261" i="61"/>
  <c r="Q264" i="56"/>
  <c r="Q266" i="56"/>
  <c r="R266" i="56" s="1"/>
  <c r="T266" i="56" s="1"/>
  <c r="H263" i="61"/>
  <c r="Q282" i="56"/>
  <c r="R282" i="56" s="1"/>
  <c r="T282" i="56" s="1"/>
  <c r="H279" i="61"/>
  <c r="Q298" i="56"/>
  <c r="H295" i="61"/>
  <c r="Q312" i="56"/>
  <c r="R312" i="56" s="1"/>
  <c r="T312" i="56" s="1"/>
  <c r="H309" i="61"/>
  <c r="Q328" i="56"/>
  <c r="R328" i="56" s="1"/>
  <c r="T328" i="56" s="1"/>
  <c r="H325" i="61"/>
  <c r="Q346" i="56"/>
  <c r="R346" i="56" s="1"/>
  <c r="T346" i="56" s="1"/>
  <c r="H343" i="61"/>
  <c r="Q362" i="56"/>
  <c r="R362" i="56" s="1"/>
  <c r="T362" i="56" s="1"/>
  <c r="H359" i="61"/>
  <c r="Q373" i="56"/>
  <c r="R373" i="56" s="1"/>
  <c r="T373" i="56" s="1"/>
  <c r="H370" i="61"/>
  <c r="AE351" i="56"/>
  <c r="Y350" i="56"/>
  <c r="AE154" i="56"/>
  <c r="AE155" i="56"/>
  <c r="Y154" i="56"/>
  <c r="Z154" i="56" s="1"/>
  <c r="AB154" i="56" s="1"/>
  <c r="AE343" i="56"/>
  <c r="Y343" i="56"/>
  <c r="Z343" i="56" s="1"/>
  <c r="AB343" i="56" s="1"/>
  <c r="AE114" i="56"/>
  <c r="AE122" i="56"/>
  <c r="AE130" i="56"/>
  <c r="AE138" i="56"/>
  <c r="V240" i="56"/>
  <c r="H236" i="61"/>
  <c r="V256" i="56"/>
  <c r="H252" i="61"/>
  <c r="AE279" i="56"/>
  <c r="AE241" i="56"/>
  <c r="AE257" i="56"/>
  <c r="AE365" i="56"/>
  <c r="AE164" i="56"/>
  <c r="AE172" i="56"/>
  <c r="AE180" i="56"/>
  <c r="AE188" i="56"/>
  <c r="AE196" i="56"/>
  <c r="AE204" i="56"/>
  <c r="V375" i="56"/>
  <c r="H371" i="61"/>
  <c r="AE357" i="56"/>
  <c r="AE349" i="56"/>
  <c r="AE341" i="56"/>
  <c r="AE225" i="56"/>
  <c r="AE223" i="56"/>
  <c r="V150" i="56"/>
  <c r="H146" i="61"/>
  <c r="V158" i="56"/>
  <c r="H154" i="61"/>
  <c r="Q197" i="56"/>
  <c r="R197" i="56" s="1"/>
  <c r="T197" i="56" s="1"/>
  <c r="H194" i="61"/>
  <c r="Q205" i="56"/>
  <c r="R205" i="56" s="1"/>
  <c r="T205" i="56" s="1"/>
  <c r="H202" i="61"/>
  <c r="Q216" i="56"/>
  <c r="R216" i="56" s="1"/>
  <c r="T216" i="56" s="1"/>
  <c r="H213" i="61"/>
  <c r="Q224" i="56"/>
  <c r="R224" i="56" s="1"/>
  <c r="T224" i="56" s="1"/>
  <c r="H221" i="61"/>
  <c r="Q240" i="56"/>
  <c r="R240" i="56" s="1"/>
  <c r="T240" i="56" s="1"/>
  <c r="H237" i="61"/>
  <c r="Q248" i="56"/>
  <c r="R248" i="56" s="1"/>
  <c r="T248" i="56" s="1"/>
  <c r="H245" i="61"/>
  <c r="Q256" i="56"/>
  <c r="R256" i="56" s="1"/>
  <c r="T256" i="56" s="1"/>
  <c r="H253" i="61"/>
  <c r="Q222" i="56"/>
  <c r="R222" i="56" s="1"/>
  <c r="T222" i="56" s="1"/>
  <c r="H219" i="61"/>
  <c r="Q230" i="56"/>
  <c r="R230" i="56" s="1"/>
  <c r="T230" i="56" s="1"/>
  <c r="H227" i="61"/>
  <c r="Q306" i="56"/>
  <c r="R306" i="56" s="1"/>
  <c r="T306" i="56" s="1"/>
  <c r="H303" i="61"/>
  <c r="Q322" i="56"/>
  <c r="R322" i="56" s="1"/>
  <c r="T322" i="56" s="1"/>
  <c r="H319" i="61"/>
  <c r="Q330" i="56"/>
  <c r="R330" i="56" s="1"/>
  <c r="T330" i="56" s="1"/>
  <c r="H327" i="61"/>
  <c r="V340" i="56"/>
  <c r="H337" i="61"/>
  <c r="V348" i="56"/>
  <c r="H345" i="61"/>
  <c r="V356" i="56"/>
  <c r="H353" i="61"/>
  <c r="Q364" i="56"/>
  <c r="R364" i="56" s="1"/>
  <c r="T364" i="56" s="1"/>
  <c r="H361" i="61"/>
  <c r="Q375" i="56"/>
  <c r="R375" i="56" s="1"/>
  <c r="T375" i="56" s="1"/>
  <c r="H372" i="61"/>
  <c r="AE316" i="56"/>
  <c r="Q111" i="56"/>
  <c r="H108" i="61"/>
  <c r="G281" i="61"/>
  <c r="V285" i="58"/>
  <c r="V308" i="58"/>
  <c r="G304" i="61"/>
  <c r="V275" i="58"/>
  <c r="G271" i="61"/>
  <c r="AB247" i="58"/>
  <c r="G285" i="61"/>
  <c r="V289" i="58"/>
  <c r="V329" i="58"/>
  <c r="G325" i="61"/>
  <c r="V213" i="58"/>
  <c r="G209" i="61"/>
  <c r="G293" i="61"/>
  <c r="V297" i="58"/>
  <c r="G233" i="61"/>
  <c r="V237" i="58"/>
  <c r="G330" i="61"/>
  <c r="V334" i="58"/>
  <c r="G346" i="61"/>
  <c r="V350" i="58"/>
  <c r="G249" i="61"/>
  <c r="V253" i="58"/>
  <c r="G265" i="61"/>
  <c r="V269" i="58"/>
  <c r="V241" i="58"/>
  <c r="G237" i="61"/>
  <c r="V338" i="58"/>
  <c r="G334" i="61"/>
  <c r="G253" i="61"/>
  <c r="V257" i="58"/>
  <c r="G269" i="61"/>
  <c r="V273" i="58"/>
  <c r="F129" i="61"/>
  <c r="Q132" i="59"/>
  <c r="R132" i="59" s="1"/>
  <c r="T132" i="59" s="1"/>
  <c r="F181" i="61"/>
  <c r="Q184" i="59"/>
  <c r="R184" i="59" s="1"/>
  <c r="T184" i="59" s="1"/>
  <c r="AE184" i="59"/>
  <c r="E151" i="61"/>
  <c r="V155" i="60"/>
  <c r="V198" i="60"/>
  <c r="E194" i="61"/>
  <c r="V131" i="60"/>
  <c r="E127" i="61"/>
  <c r="V370" i="60"/>
  <c r="E366" i="61"/>
  <c r="V190" i="60"/>
  <c r="E186" i="61"/>
  <c r="V107" i="60"/>
  <c r="E103" i="61"/>
  <c r="V187" i="60"/>
  <c r="E183" i="61"/>
  <c r="V323" i="60"/>
  <c r="V163" i="60"/>
  <c r="E159" i="61"/>
  <c r="Q120" i="60"/>
  <c r="R120" i="60" s="1"/>
  <c r="T120" i="60" s="1"/>
  <c r="Q152" i="60"/>
  <c r="R152" i="60" s="1"/>
  <c r="T152" i="60" s="1"/>
  <c r="Q184" i="60"/>
  <c r="R184" i="60" s="1"/>
  <c r="T184" i="60" s="1"/>
  <c r="V117" i="60"/>
  <c r="V121" i="60"/>
  <c r="Q141" i="60"/>
  <c r="R141" i="60" s="1"/>
  <c r="T141" i="60" s="1"/>
  <c r="V153" i="60"/>
  <c r="V157" i="60"/>
  <c r="Q173" i="60"/>
  <c r="R173" i="60" s="1"/>
  <c r="T173" i="60" s="1"/>
  <c r="V185" i="60"/>
  <c r="V200" i="60"/>
  <c r="V208" i="60"/>
  <c r="V216" i="60"/>
  <c r="V224" i="60"/>
  <c r="V232" i="60"/>
  <c r="V201" i="60"/>
  <c r="Q217" i="60"/>
  <c r="R217" i="60" s="1"/>
  <c r="T217" i="60" s="1"/>
  <c r="V225" i="60"/>
  <c r="V233" i="60"/>
  <c r="Q248" i="60"/>
  <c r="R248" i="60" s="1"/>
  <c r="T248" i="60" s="1"/>
  <c r="V294" i="60"/>
  <c r="V298" i="60"/>
  <c r="V306" i="60"/>
  <c r="V310" i="60"/>
  <c r="V293" i="60"/>
  <c r="Q309" i="60"/>
  <c r="R309" i="60" s="1"/>
  <c r="T309" i="60" s="1"/>
  <c r="Q322" i="60"/>
  <c r="R322" i="60" s="1"/>
  <c r="T322" i="60" s="1"/>
  <c r="V350" i="60"/>
  <c r="V358" i="60"/>
  <c r="V351" i="60"/>
  <c r="V202" i="60"/>
  <c r="V234" i="60"/>
  <c r="V123" i="60"/>
  <c r="E119" i="61"/>
  <c r="Q109" i="60"/>
  <c r="R109" i="60" s="1"/>
  <c r="T109" i="60" s="1"/>
  <c r="E106" i="61"/>
  <c r="Q133" i="60"/>
  <c r="R133" i="60" s="1"/>
  <c r="T133" i="60" s="1"/>
  <c r="E130" i="61"/>
  <c r="Q149" i="60"/>
  <c r="R149" i="60" s="1"/>
  <c r="T149" i="60" s="1"/>
  <c r="E146" i="61"/>
  <c r="Q165" i="60"/>
  <c r="R165" i="60" s="1"/>
  <c r="T165" i="60" s="1"/>
  <c r="E162" i="61"/>
  <c r="Q181" i="60"/>
  <c r="R181" i="60" s="1"/>
  <c r="T181" i="60" s="1"/>
  <c r="E178" i="61"/>
  <c r="V210" i="60"/>
  <c r="E206" i="61"/>
  <c r="V226" i="60"/>
  <c r="E222" i="61"/>
  <c r="V241" i="60"/>
  <c r="E237" i="61"/>
  <c r="Q239" i="60"/>
  <c r="R239" i="60" s="1"/>
  <c r="T239" i="60" s="1"/>
  <c r="E236" i="61"/>
  <c r="Q247" i="60"/>
  <c r="R247" i="60" s="1"/>
  <c r="T247" i="60" s="1"/>
  <c r="E244" i="61"/>
  <c r="V255" i="60"/>
  <c r="E252" i="61"/>
  <c r="Q301" i="60"/>
  <c r="R301" i="60" s="1"/>
  <c r="T301" i="60" s="1"/>
  <c r="E298" i="61"/>
  <c r="Q317" i="60"/>
  <c r="R317" i="60" s="1"/>
  <c r="T317" i="60" s="1"/>
  <c r="E314" i="61"/>
  <c r="V315" i="60"/>
  <c r="E311" i="61"/>
  <c r="Q348" i="60"/>
  <c r="R348" i="60" s="1"/>
  <c r="T348" i="60" s="1"/>
  <c r="E345" i="61"/>
  <c r="AC246" i="62"/>
  <c r="AC108" i="62"/>
  <c r="AC95" i="62"/>
  <c r="AD295" i="62"/>
  <c r="S294" i="62"/>
  <c r="S240" i="62"/>
  <c r="S232" i="62"/>
  <c r="S224" i="62"/>
  <c r="S216" i="62"/>
  <c r="S208" i="62"/>
  <c r="S200" i="62"/>
  <c r="AC324" i="62"/>
  <c r="R351" i="62"/>
  <c r="T351" i="62" s="1"/>
  <c r="R335" i="62"/>
  <c r="T335" i="62" s="1"/>
  <c r="R334" i="62"/>
  <c r="T334" i="62" s="1"/>
  <c r="R309" i="62"/>
  <c r="T309" i="62" s="1"/>
  <c r="R314" i="62"/>
  <c r="T314" i="62" s="1"/>
  <c r="R298" i="62"/>
  <c r="T298" i="62" s="1"/>
  <c r="R275" i="62"/>
  <c r="T275" i="62" s="1"/>
  <c r="R259" i="62"/>
  <c r="T259" i="62" s="1"/>
  <c r="R278" i="62"/>
  <c r="T278" i="62" s="1"/>
  <c r="R262" i="62"/>
  <c r="T262" i="62" s="1"/>
  <c r="R191" i="62"/>
  <c r="T191" i="62" s="1"/>
  <c r="R176" i="62"/>
  <c r="T176" i="62" s="1"/>
  <c r="R160" i="62"/>
  <c r="T160" i="62" s="1"/>
  <c r="R144" i="62"/>
  <c r="T144" i="62" s="1"/>
  <c r="R128" i="62"/>
  <c r="T128" i="62" s="1"/>
  <c r="R112" i="62"/>
  <c r="T112" i="62" s="1"/>
  <c r="R171" i="62"/>
  <c r="T171" i="62" s="1"/>
  <c r="R155" i="62"/>
  <c r="T155" i="62" s="1"/>
  <c r="R139" i="62"/>
  <c r="T139" i="62" s="1"/>
  <c r="R123" i="62"/>
  <c r="T123" i="62" s="1"/>
  <c r="Z367" i="62"/>
  <c r="AB367" i="62" s="1"/>
  <c r="Z362" i="62"/>
  <c r="AB362" i="62" s="1"/>
  <c r="Z354" i="62"/>
  <c r="AB354" i="62" s="1"/>
  <c r="Z329" i="62"/>
  <c r="AB329" i="62" s="1"/>
  <c r="Z328" i="62"/>
  <c r="AB328" i="62" s="1"/>
  <c r="Z307" i="62"/>
  <c r="AB307" i="62" s="1"/>
  <c r="Z316" i="62"/>
  <c r="AB316" i="62" s="1"/>
  <c r="Z300" i="62"/>
  <c r="AB300" i="62" s="1"/>
  <c r="Z273" i="62"/>
  <c r="AB273" i="62" s="1"/>
  <c r="Z257" i="62"/>
  <c r="AB257" i="62" s="1"/>
  <c r="Z272" i="62"/>
  <c r="AB272" i="62" s="1"/>
  <c r="Z256" i="62"/>
  <c r="AB256" i="62" s="1"/>
  <c r="R186" i="62"/>
  <c r="T186" i="62" s="1"/>
  <c r="Z186" i="62"/>
  <c r="AB186" i="62" s="1"/>
  <c r="Z185" i="62"/>
  <c r="AB185" i="62" s="1"/>
  <c r="Z170" i="62"/>
  <c r="AB170" i="62" s="1"/>
  <c r="Z154" i="62"/>
  <c r="AB154" i="62" s="1"/>
  <c r="Z138" i="62"/>
  <c r="AB138" i="62" s="1"/>
  <c r="Z122" i="62"/>
  <c r="AB122" i="62" s="1"/>
  <c r="Z181" i="62"/>
  <c r="AB181" i="62" s="1"/>
  <c r="Z165" i="62"/>
  <c r="AB165" i="62" s="1"/>
  <c r="Z149" i="62"/>
  <c r="AB149" i="62" s="1"/>
  <c r="Z133" i="62"/>
  <c r="AB133" i="62" s="1"/>
  <c r="Z117" i="62"/>
  <c r="AB117" i="62" s="1"/>
  <c r="R251" i="62"/>
  <c r="T251" i="62" s="1"/>
  <c r="Z347" i="62"/>
  <c r="AB347" i="62" s="1"/>
  <c r="AD347" i="62" s="1"/>
  <c r="AC323" i="62"/>
  <c r="S321" i="62"/>
  <c r="S291" i="62"/>
  <c r="S242" i="62"/>
  <c r="S234" i="62"/>
  <c r="S226" i="62"/>
  <c r="S218" i="62"/>
  <c r="S210" i="62"/>
  <c r="S202" i="62"/>
  <c r="S350" i="62"/>
  <c r="S94" i="62"/>
  <c r="S375" i="62"/>
  <c r="S108" i="62"/>
  <c r="S104" i="62"/>
  <c r="S100" i="62"/>
  <c r="S96" i="62"/>
  <c r="Z356" i="62"/>
  <c r="AB356" i="62" s="1"/>
  <c r="Z330" i="62"/>
  <c r="AB330" i="62" s="1"/>
  <c r="Z310" i="62"/>
  <c r="AB310" i="62" s="1"/>
  <c r="Z287" i="62"/>
  <c r="AB287" i="62" s="1"/>
  <c r="Z255" i="62"/>
  <c r="AB255" i="62" s="1"/>
  <c r="Z258" i="62"/>
  <c r="AB258" i="62" s="1"/>
  <c r="Z187" i="62"/>
  <c r="AB187" i="62" s="1"/>
  <c r="Z156" i="62"/>
  <c r="AB156" i="62" s="1"/>
  <c r="Z124" i="62"/>
  <c r="AB124" i="62" s="1"/>
  <c r="Z167" i="62"/>
  <c r="AB167" i="62" s="1"/>
  <c r="Z135" i="62"/>
  <c r="AB135" i="62" s="1"/>
  <c r="S18" i="62"/>
  <c r="S90" i="62"/>
  <c r="S76" i="62"/>
  <c r="S48" i="62"/>
  <c r="S34" i="62"/>
  <c r="S26" i="62"/>
  <c r="S21" i="62"/>
  <c r="Z357" i="62"/>
  <c r="AB357" i="62" s="1"/>
  <c r="Z341" i="62"/>
  <c r="AB341" i="62" s="1"/>
  <c r="AD341" i="62" s="1"/>
  <c r="Z319" i="62"/>
  <c r="AB319" i="62" s="1"/>
  <c r="Z312" i="62"/>
  <c r="AB312" i="62" s="1"/>
  <c r="Z269" i="62"/>
  <c r="AB269" i="62" s="1"/>
  <c r="Z268" i="62"/>
  <c r="AB268" i="62" s="1"/>
  <c r="Z197" i="62"/>
  <c r="AB197" i="62" s="1"/>
  <c r="Z166" i="62"/>
  <c r="AB166" i="62" s="1"/>
  <c r="Z134" i="62"/>
  <c r="AB134" i="62" s="1"/>
  <c r="Z177" i="62"/>
  <c r="AB177" i="62" s="1"/>
  <c r="Z145" i="62"/>
  <c r="AB145" i="62" s="1"/>
  <c r="Z113" i="62"/>
  <c r="AB113" i="62" s="1"/>
  <c r="S290" i="62"/>
  <c r="S238" i="62"/>
  <c r="S230" i="62"/>
  <c r="S222" i="62"/>
  <c r="S214" i="62"/>
  <c r="S206" i="62"/>
  <c r="S20" i="62"/>
  <c r="S69" i="62"/>
  <c r="S60" i="62"/>
  <c r="S53" i="62"/>
  <c r="S39" i="62"/>
  <c r="S24" i="62"/>
  <c r="S17" i="62"/>
  <c r="S323" i="62"/>
  <c r="S297" i="62"/>
  <c r="S289" i="62"/>
  <c r="S292" i="62"/>
  <c r="S241" i="62"/>
  <c r="S237" i="62"/>
  <c r="S233" i="62"/>
  <c r="S229" i="62"/>
  <c r="S225" i="62"/>
  <c r="S221" i="62"/>
  <c r="S217" i="62"/>
  <c r="S213" i="62"/>
  <c r="U209" i="62"/>
  <c r="S209" i="62"/>
  <c r="U205" i="62"/>
  <c r="S205" i="62"/>
  <c r="U201" i="62"/>
  <c r="S201" i="62"/>
  <c r="AD240" i="62"/>
  <c r="AD224" i="62"/>
  <c r="AD208" i="62"/>
  <c r="AD86" i="62"/>
  <c r="AD18" i="62"/>
  <c r="R365" i="62"/>
  <c r="T365" i="62" s="1"/>
  <c r="Z365" i="62"/>
  <c r="AB365" i="62" s="1"/>
  <c r="Z355" i="62"/>
  <c r="AB355" i="62" s="1"/>
  <c r="Z339" i="62"/>
  <c r="AB339" i="62" s="1"/>
  <c r="Z338" i="62"/>
  <c r="AB338" i="62" s="1"/>
  <c r="Z313" i="62"/>
  <c r="AB313" i="62" s="1"/>
  <c r="Z318" i="62"/>
  <c r="AB318" i="62" s="1"/>
  <c r="Z302" i="62"/>
  <c r="AB302" i="62" s="1"/>
  <c r="Z279" i="62"/>
  <c r="AB279" i="62" s="1"/>
  <c r="Z263" i="62"/>
  <c r="AB263" i="62" s="1"/>
  <c r="Z282" i="62"/>
  <c r="AB282" i="62" s="1"/>
  <c r="Z266" i="62"/>
  <c r="AB266" i="62" s="1"/>
  <c r="R196" i="62"/>
  <c r="T196" i="62" s="1"/>
  <c r="Z196" i="62"/>
  <c r="AB196" i="62" s="1"/>
  <c r="Z195" i="62"/>
  <c r="AB195" i="62" s="1"/>
  <c r="Z180" i="62"/>
  <c r="AB180" i="62" s="1"/>
  <c r="Z164" i="62"/>
  <c r="AB164" i="62" s="1"/>
  <c r="Z148" i="62"/>
  <c r="AB148" i="62" s="1"/>
  <c r="Z132" i="62"/>
  <c r="AB132" i="62" s="1"/>
  <c r="Z116" i="62"/>
  <c r="AB116" i="62" s="1"/>
  <c r="Z175" i="62"/>
  <c r="AB175" i="62" s="1"/>
  <c r="Z159" i="62"/>
  <c r="AB159" i="62" s="1"/>
  <c r="Z143" i="62"/>
  <c r="AB143" i="62" s="1"/>
  <c r="Z127" i="62"/>
  <c r="AB127" i="62" s="1"/>
  <c r="Z111" i="62"/>
  <c r="AB111" i="62" s="1"/>
  <c r="Z366" i="62"/>
  <c r="AB366" i="62" s="1"/>
  <c r="Z358" i="62"/>
  <c r="AB358" i="62" s="1"/>
  <c r="Z333" i="62"/>
  <c r="AB333" i="62" s="1"/>
  <c r="Z332" i="62"/>
  <c r="AB332" i="62" s="1"/>
  <c r="Z311" i="62"/>
  <c r="AB311" i="62" s="1"/>
  <c r="R304" i="62"/>
  <c r="T304" i="62" s="1"/>
  <c r="R277" i="62"/>
  <c r="T277" i="62" s="1"/>
  <c r="R261" i="62"/>
  <c r="T261" i="62" s="1"/>
  <c r="R276" i="62"/>
  <c r="T276" i="62" s="1"/>
  <c r="R260" i="62"/>
  <c r="T260" i="62" s="1"/>
  <c r="R189" i="62"/>
  <c r="T189" i="62" s="1"/>
  <c r="R174" i="62"/>
  <c r="T174" i="62" s="1"/>
  <c r="R158" i="62"/>
  <c r="T158" i="62" s="1"/>
  <c r="R142" i="62"/>
  <c r="T142" i="62" s="1"/>
  <c r="R126" i="62"/>
  <c r="T126" i="62" s="1"/>
  <c r="R110" i="62"/>
  <c r="T110" i="62" s="1"/>
  <c r="R169" i="62"/>
  <c r="T169" i="62" s="1"/>
  <c r="R153" i="62"/>
  <c r="T153" i="62" s="1"/>
  <c r="R137" i="62"/>
  <c r="T137" i="62" s="1"/>
  <c r="R121" i="62"/>
  <c r="T121" i="62" s="1"/>
  <c r="Z249" i="62"/>
  <c r="R345" i="62"/>
  <c r="T345" i="62" s="1"/>
  <c r="Z371" i="62"/>
  <c r="AB371" i="62" s="1"/>
  <c r="AD371" i="62" s="1"/>
  <c r="AD93" i="62"/>
  <c r="AD65" i="62"/>
  <c r="AD229" i="62"/>
  <c r="AD213" i="62"/>
  <c r="U325" i="62"/>
  <c r="S325" i="62"/>
  <c r="U326" i="62"/>
  <c r="S326" i="62"/>
  <c r="U295" i="62"/>
  <c r="S295" i="62"/>
  <c r="U244" i="62"/>
  <c r="S244" i="62"/>
  <c r="U236" i="62"/>
  <c r="S236" i="62"/>
  <c r="U228" i="62"/>
  <c r="S228" i="62"/>
  <c r="U220" i="62"/>
  <c r="S220" i="62"/>
  <c r="U212" i="62"/>
  <c r="S212" i="62"/>
  <c r="U204" i="62"/>
  <c r="S204" i="62"/>
  <c r="U65" i="62"/>
  <c r="S65" i="62"/>
  <c r="AC288" i="62"/>
  <c r="Z360" i="62"/>
  <c r="AB360" i="62" s="1"/>
  <c r="Z327" i="62"/>
  <c r="AB327" i="62" s="1"/>
  <c r="Z301" i="62"/>
  <c r="AB301" i="62" s="1"/>
  <c r="Z283" i="62"/>
  <c r="AB283" i="62" s="1"/>
  <c r="Z286" i="62"/>
  <c r="AB286" i="62" s="1"/>
  <c r="Z254" i="62"/>
  <c r="AB254" i="62" s="1"/>
  <c r="Z199" i="62"/>
  <c r="AB199" i="62" s="1"/>
  <c r="Z168" i="62"/>
  <c r="AB168" i="62" s="1"/>
  <c r="Z136" i="62"/>
  <c r="AB136" i="62" s="1"/>
  <c r="Z179" i="62"/>
  <c r="AB179" i="62" s="1"/>
  <c r="Z147" i="62"/>
  <c r="AB147" i="62" s="1"/>
  <c r="Z115" i="62"/>
  <c r="AB115" i="62" s="1"/>
  <c r="Z353" i="62"/>
  <c r="AB353" i="62" s="1"/>
  <c r="Z336" i="62"/>
  <c r="AB336" i="62" s="1"/>
  <c r="Z299" i="62"/>
  <c r="AB299" i="62" s="1"/>
  <c r="Z281" i="62"/>
  <c r="AB281" i="62" s="1"/>
  <c r="Z280" i="62"/>
  <c r="AB280" i="62" s="1"/>
  <c r="Z194" i="62"/>
  <c r="AB194" i="62" s="1"/>
  <c r="Z178" i="62"/>
  <c r="AB178" i="62" s="1"/>
  <c r="Z146" i="62"/>
  <c r="AB146" i="62" s="1"/>
  <c r="Z114" i="62"/>
  <c r="AB114" i="62" s="1"/>
  <c r="Z157" i="62"/>
  <c r="AB157" i="62" s="1"/>
  <c r="Z125" i="62"/>
  <c r="AB125" i="62" s="1"/>
  <c r="Z247" i="62"/>
  <c r="Z343" i="62"/>
  <c r="AB343" i="62" s="1"/>
  <c r="AD343" i="62" s="1"/>
  <c r="Z369" i="62"/>
  <c r="U368" i="62"/>
  <c r="S368" i="62"/>
  <c r="R360" i="62"/>
  <c r="T360" i="62" s="1"/>
  <c r="R301" i="62"/>
  <c r="T301" i="62" s="1"/>
  <c r="R286" i="62"/>
  <c r="T286" i="62" s="1"/>
  <c r="R184" i="62"/>
  <c r="T184" i="62" s="1"/>
  <c r="R120" i="62"/>
  <c r="T120" i="62" s="1"/>
  <c r="R131" i="62"/>
  <c r="T131" i="62" s="1"/>
  <c r="R359" i="62"/>
  <c r="T359" i="62" s="1"/>
  <c r="R337" i="62"/>
  <c r="T337" i="62" s="1"/>
  <c r="R308" i="62"/>
  <c r="T308" i="62" s="1"/>
  <c r="R264" i="62"/>
  <c r="T264" i="62" s="1"/>
  <c r="R162" i="62"/>
  <c r="T162" i="62" s="1"/>
  <c r="R173" i="62"/>
  <c r="T173" i="62" s="1"/>
  <c r="R247" i="62"/>
  <c r="T247" i="62" s="1"/>
  <c r="R369" i="62"/>
  <c r="T369" i="62" s="1"/>
  <c r="R356" i="62"/>
  <c r="T356" i="62" s="1"/>
  <c r="R310" i="62"/>
  <c r="T310" i="62" s="1"/>
  <c r="R274" i="62"/>
  <c r="T274" i="62" s="1"/>
  <c r="R188" i="62"/>
  <c r="T188" i="62" s="1"/>
  <c r="R172" i="62"/>
  <c r="T172" i="62" s="1"/>
  <c r="R183" i="62"/>
  <c r="T183" i="62" s="1"/>
  <c r="R119" i="62"/>
  <c r="T119" i="62" s="1"/>
  <c r="R340" i="62"/>
  <c r="T340" i="62" s="1"/>
  <c r="R285" i="62"/>
  <c r="T285" i="62" s="1"/>
  <c r="R150" i="62"/>
  <c r="T150" i="62" s="1"/>
  <c r="R161" i="62"/>
  <c r="T161" i="62" s="1"/>
  <c r="R317" i="62"/>
  <c r="T317" i="62" s="1"/>
  <c r="R267" i="62"/>
  <c r="T267" i="62" s="1"/>
  <c r="R199" i="62"/>
  <c r="T199" i="62" s="1"/>
  <c r="R168" i="62"/>
  <c r="T168" i="62" s="1"/>
  <c r="R179" i="62"/>
  <c r="T179" i="62" s="1"/>
  <c r="R115" i="62"/>
  <c r="T115" i="62" s="1"/>
  <c r="R336" i="62"/>
  <c r="T336" i="62" s="1"/>
  <c r="R281" i="62"/>
  <c r="T281" i="62" s="1"/>
  <c r="R146" i="62"/>
  <c r="T146" i="62" s="1"/>
  <c r="R157" i="62"/>
  <c r="T157" i="62" s="1"/>
  <c r="R343" i="62"/>
  <c r="T343" i="62" s="1"/>
  <c r="R331" i="62"/>
  <c r="T331" i="62" s="1"/>
  <c r="R255" i="62"/>
  <c r="T255" i="62" s="1"/>
  <c r="R187" i="62"/>
  <c r="T187" i="62" s="1"/>
  <c r="R124" i="62"/>
  <c r="T124" i="62" s="1"/>
  <c r="R135" i="62"/>
  <c r="T135" i="62" s="1"/>
  <c r="R363" i="62"/>
  <c r="T363" i="62" s="1"/>
  <c r="R341" i="62"/>
  <c r="T341" i="62" s="1"/>
  <c r="R319" i="62"/>
  <c r="T319" i="62" s="1"/>
  <c r="R269" i="62"/>
  <c r="T269" i="62" s="1"/>
  <c r="R197" i="62"/>
  <c r="T197" i="62" s="1"/>
  <c r="R134" i="62"/>
  <c r="T134" i="62" s="1"/>
  <c r="R145" i="62"/>
  <c r="T145" i="62" s="1"/>
  <c r="R349" i="62"/>
  <c r="T349" i="62" s="1"/>
  <c r="U373" i="62"/>
  <c r="S373" i="62"/>
  <c r="T294" i="62"/>
  <c r="U294" i="62" s="1"/>
  <c r="T240" i="62"/>
  <c r="U240" i="62" s="1"/>
  <c r="T232" i="62"/>
  <c r="U232" i="62" s="1"/>
  <c r="T224" i="62"/>
  <c r="U224" i="62" s="1"/>
  <c r="T216" i="62"/>
  <c r="U216" i="62" s="1"/>
  <c r="T208" i="62"/>
  <c r="U208" i="62" s="1"/>
  <c r="T200" i="62"/>
  <c r="U200" i="62" s="1"/>
  <c r="U103" i="62"/>
  <c r="S103" i="62"/>
  <c r="U95" i="62"/>
  <c r="S95" i="62"/>
  <c r="U250" i="62"/>
  <c r="S250" i="62"/>
  <c r="U346" i="62"/>
  <c r="S346" i="62"/>
  <c r="AC292" i="62"/>
  <c r="R361" i="62"/>
  <c r="T361" i="62" s="1"/>
  <c r="Z361" i="62"/>
  <c r="AB361" i="62" s="1"/>
  <c r="Z351" i="62"/>
  <c r="AB351" i="62" s="1"/>
  <c r="Z335" i="62"/>
  <c r="AB335" i="62" s="1"/>
  <c r="Z334" i="62"/>
  <c r="AB334" i="62" s="1"/>
  <c r="Z309" i="62"/>
  <c r="AB309" i="62" s="1"/>
  <c r="Z314" i="62"/>
  <c r="AB314" i="62" s="1"/>
  <c r="Z298" i="62"/>
  <c r="AB298" i="62" s="1"/>
  <c r="Z275" i="62"/>
  <c r="AB275" i="62" s="1"/>
  <c r="Z259" i="62"/>
  <c r="AB259" i="62" s="1"/>
  <c r="Z278" i="62"/>
  <c r="AB278" i="62" s="1"/>
  <c r="Z262" i="62"/>
  <c r="AB262" i="62" s="1"/>
  <c r="R192" i="62"/>
  <c r="T192" i="62" s="1"/>
  <c r="Z192" i="62"/>
  <c r="AB192" i="62" s="1"/>
  <c r="Z191" i="62"/>
  <c r="AB191" i="62" s="1"/>
  <c r="Z176" i="62"/>
  <c r="AB176" i="62" s="1"/>
  <c r="Z160" i="62"/>
  <c r="AB160" i="62" s="1"/>
  <c r="Z144" i="62"/>
  <c r="AB144" i="62" s="1"/>
  <c r="Z128" i="62"/>
  <c r="AB128" i="62" s="1"/>
  <c r="Z112" i="62"/>
  <c r="AB112" i="62" s="1"/>
  <c r="Z171" i="62"/>
  <c r="AB171" i="62" s="1"/>
  <c r="Z155" i="62"/>
  <c r="AB155" i="62" s="1"/>
  <c r="Z139" i="62"/>
  <c r="AB139" i="62" s="1"/>
  <c r="Z123" i="62"/>
  <c r="AB123" i="62" s="1"/>
  <c r="R367" i="62"/>
  <c r="T367" i="62" s="1"/>
  <c r="R362" i="62"/>
  <c r="T362" i="62" s="1"/>
  <c r="R354" i="62"/>
  <c r="T354" i="62" s="1"/>
  <c r="R329" i="62"/>
  <c r="T329" i="62" s="1"/>
  <c r="R328" i="62"/>
  <c r="T328" i="62" s="1"/>
  <c r="R307" i="62"/>
  <c r="T307" i="62" s="1"/>
  <c r="R316" i="62"/>
  <c r="T316" i="62" s="1"/>
  <c r="R300" i="62"/>
  <c r="T300" i="62" s="1"/>
  <c r="R273" i="62"/>
  <c r="T273" i="62" s="1"/>
  <c r="R257" i="62"/>
  <c r="T257" i="62" s="1"/>
  <c r="R272" i="62"/>
  <c r="T272" i="62" s="1"/>
  <c r="R256" i="62"/>
  <c r="T256" i="62" s="1"/>
  <c r="R185" i="62"/>
  <c r="T185" i="62" s="1"/>
  <c r="R170" i="62"/>
  <c r="T170" i="62" s="1"/>
  <c r="R154" i="62"/>
  <c r="T154" i="62" s="1"/>
  <c r="R138" i="62"/>
  <c r="T138" i="62" s="1"/>
  <c r="R122" i="62"/>
  <c r="T122" i="62" s="1"/>
  <c r="R181" i="62"/>
  <c r="T181" i="62" s="1"/>
  <c r="R165" i="62"/>
  <c r="T165" i="62" s="1"/>
  <c r="R149" i="62"/>
  <c r="T149" i="62" s="1"/>
  <c r="R133" i="62"/>
  <c r="T133" i="62" s="1"/>
  <c r="R117" i="62"/>
  <c r="T117" i="62" s="1"/>
  <c r="Z251" i="62"/>
  <c r="AB251" i="62" s="1"/>
  <c r="AD251" i="62" s="1"/>
  <c r="R347" i="62"/>
  <c r="T347" i="62" s="1"/>
  <c r="AC293" i="62"/>
  <c r="U374" i="62"/>
  <c r="S374" i="62"/>
  <c r="T321" i="62"/>
  <c r="U321" i="62" s="1"/>
  <c r="T291" i="62"/>
  <c r="U291" i="62" s="1"/>
  <c r="T242" i="62"/>
  <c r="U242" i="62" s="1"/>
  <c r="T234" i="62"/>
  <c r="U234" i="62" s="1"/>
  <c r="T226" i="62"/>
  <c r="U226" i="62" s="1"/>
  <c r="T218" i="62"/>
  <c r="U218" i="62" s="1"/>
  <c r="T210" i="62"/>
  <c r="U210" i="62" s="1"/>
  <c r="T202" i="62"/>
  <c r="U202" i="62" s="1"/>
  <c r="U109" i="62"/>
  <c r="S109" i="62"/>
  <c r="U105" i="62"/>
  <c r="S105" i="62"/>
  <c r="U97" i="62"/>
  <c r="S97" i="62"/>
  <c r="U252" i="62"/>
  <c r="S252" i="62"/>
  <c r="U348" i="62"/>
  <c r="S348" i="62"/>
  <c r="T350" i="62"/>
  <c r="U350" i="62" s="1"/>
  <c r="U370" i="62"/>
  <c r="S370" i="62"/>
  <c r="T94" i="62"/>
  <c r="U94" i="62" s="1"/>
  <c r="U81" i="62"/>
  <c r="S81" i="62"/>
  <c r="U74" i="62"/>
  <c r="S74" i="62"/>
  <c r="U50" i="62"/>
  <c r="S50" i="62"/>
  <c r="U28" i="62"/>
  <c r="S28" i="62"/>
  <c r="T375" i="62"/>
  <c r="U375" i="62" s="1"/>
  <c r="U324" i="62"/>
  <c r="S324" i="62"/>
  <c r="U293" i="62"/>
  <c r="S293" i="62"/>
  <c r="U296" i="62"/>
  <c r="S296" i="62"/>
  <c r="U288" i="62"/>
  <c r="S288" i="62"/>
  <c r="U243" i="62"/>
  <c r="S243" i="62"/>
  <c r="U239" i="62"/>
  <c r="S239" i="62"/>
  <c r="U235" i="62"/>
  <c r="S235" i="62"/>
  <c r="U231" i="62"/>
  <c r="S231" i="62"/>
  <c r="U227" i="62"/>
  <c r="S227" i="62"/>
  <c r="U223" i="62"/>
  <c r="S223" i="62"/>
  <c r="U219" i="62"/>
  <c r="S219" i="62"/>
  <c r="U215" i="62"/>
  <c r="S215" i="62"/>
  <c r="U211" i="62"/>
  <c r="S211" i="62"/>
  <c r="U207" i="62"/>
  <c r="S207" i="62"/>
  <c r="U203" i="62"/>
  <c r="S203" i="62"/>
  <c r="T108" i="62"/>
  <c r="U108" i="62" s="1"/>
  <c r="T104" i="62"/>
  <c r="U104" i="62" s="1"/>
  <c r="T100" i="62"/>
  <c r="U100" i="62" s="1"/>
  <c r="T96" i="62"/>
  <c r="U96" i="62" s="1"/>
  <c r="AD373" i="62"/>
  <c r="AD348" i="62"/>
  <c r="AC294" i="62"/>
  <c r="AD252" i="62"/>
  <c r="AD106" i="62"/>
  <c r="AD98" i="62"/>
  <c r="Z364" i="62"/>
  <c r="AB364" i="62" s="1"/>
  <c r="Z331" i="62"/>
  <c r="AB331" i="62" s="1"/>
  <c r="Z305" i="62"/>
  <c r="AB305" i="62" s="1"/>
  <c r="Z271" i="62"/>
  <c r="AB271" i="62" s="1"/>
  <c r="Z274" i="62"/>
  <c r="AB274" i="62" s="1"/>
  <c r="Z188" i="62"/>
  <c r="AB188" i="62" s="1"/>
  <c r="Z172" i="62"/>
  <c r="AB172" i="62" s="1"/>
  <c r="Z140" i="62"/>
  <c r="AB140" i="62" s="1"/>
  <c r="Z183" i="62"/>
  <c r="AB183" i="62" s="1"/>
  <c r="Z151" i="62"/>
  <c r="AB151" i="62" s="1"/>
  <c r="Z119" i="62"/>
  <c r="AB119" i="62" s="1"/>
  <c r="T18" i="62"/>
  <c r="U18" i="62" s="1"/>
  <c r="T90" i="62"/>
  <c r="U90" i="62" s="1"/>
  <c r="T76" i="62"/>
  <c r="U76" i="62" s="1"/>
  <c r="T67" i="62"/>
  <c r="U67" i="62" s="1"/>
  <c r="T48" i="62"/>
  <c r="U48" i="62" s="1"/>
  <c r="T26" i="62"/>
  <c r="U26" i="62" s="1"/>
  <c r="T21" i="62"/>
  <c r="U21" i="62" s="1"/>
  <c r="Z363" i="62"/>
  <c r="AB363" i="62" s="1"/>
  <c r="Z340" i="62"/>
  <c r="AB340" i="62" s="1"/>
  <c r="Z303" i="62"/>
  <c r="AB303" i="62" s="1"/>
  <c r="Z285" i="62"/>
  <c r="AB285" i="62" s="1"/>
  <c r="Z284" i="62"/>
  <c r="AB284" i="62" s="1"/>
  <c r="Z198" i="62"/>
  <c r="AB198" i="62" s="1"/>
  <c r="Z182" i="62"/>
  <c r="AB182" i="62" s="1"/>
  <c r="Z150" i="62"/>
  <c r="AB150" i="62" s="1"/>
  <c r="Z118" i="62"/>
  <c r="AB118" i="62" s="1"/>
  <c r="Z161" i="62"/>
  <c r="AB161" i="62" s="1"/>
  <c r="Z129" i="62"/>
  <c r="AB129" i="62" s="1"/>
  <c r="Z253" i="62"/>
  <c r="AB253" i="62" s="1"/>
  <c r="Z349" i="62"/>
  <c r="AB349" i="62" s="1"/>
  <c r="AD349" i="62" s="1"/>
  <c r="AC321" i="62"/>
  <c r="AC291" i="62"/>
  <c r="AD105" i="62"/>
  <c r="AD97" i="62"/>
  <c r="T290" i="62"/>
  <c r="U290" i="62" s="1"/>
  <c r="T238" i="62"/>
  <c r="U238" i="62" s="1"/>
  <c r="T230" i="62"/>
  <c r="U230" i="62" s="1"/>
  <c r="T222" i="62"/>
  <c r="U222" i="62" s="1"/>
  <c r="T214" i="62"/>
  <c r="U214" i="62" s="1"/>
  <c r="T206" i="62"/>
  <c r="U206" i="62" s="1"/>
  <c r="U101" i="62"/>
  <c r="S101" i="62"/>
  <c r="U248" i="62"/>
  <c r="S248" i="62"/>
  <c r="U344" i="62"/>
  <c r="S344" i="62"/>
  <c r="U372" i="62"/>
  <c r="S372" i="62"/>
  <c r="T20" i="62"/>
  <c r="U20" i="62" s="1"/>
  <c r="T69" i="62"/>
  <c r="U69" i="62" s="1"/>
  <c r="T60" i="62"/>
  <c r="U60" i="62" s="1"/>
  <c r="T53" i="62"/>
  <c r="U53" i="62" s="1"/>
  <c r="T39" i="62"/>
  <c r="U39" i="62" s="1"/>
  <c r="T24" i="62"/>
  <c r="U24" i="62" s="1"/>
  <c r="T17" i="62"/>
  <c r="U17" i="62" s="1"/>
  <c r="T323" i="62"/>
  <c r="U323" i="62" s="1"/>
  <c r="T297" i="62"/>
  <c r="U297" i="62" s="1"/>
  <c r="T289" i="62"/>
  <c r="U289" i="62" s="1"/>
  <c r="T292" i="62"/>
  <c r="U292" i="62" s="1"/>
  <c r="U245" i="62"/>
  <c r="S245" i="62"/>
  <c r="T241" i="62"/>
  <c r="U241" i="62" s="1"/>
  <c r="T237" i="62"/>
  <c r="U237" i="62" s="1"/>
  <c r="T233" i="62"/>
  <c r="U233" i="62" s="1"/>
  <c r="T229" i="62"/>
  <c r="U229" i="62" s="1"/>
  <c r="T225" i="62"/>
  <c r="U225" i="62" s="1"/>
  <c r="T221" i="62"/>
  <c r="U221" i="62" s="1"/>
  <c r="T217" i="62"/>
  <c r="U217" i="62" s="1"/>
  <c r="T213" i="62"/>
  <c r="U213" i="62" s="1"/>
  <c r="U106" i="62"/>
  <c r="S106" i="62"/>
  <c r="U102" i="62"/>
  <c r="S102" i="62"/>
  <c r="U98" i="62"/>
  <c r="S98" i="62"/>
  <c r="AD232" i="62"/>
  <c r="AD216" i="62"/>
  <c r="AD200" i="62"/>
  <c r="AD60" i="62"/>
  <c r="AD44" i="62"/>
  <c r="AD28" i="62"/>
  <c r="R355" i="62"/>
  <c r="T355" i="62" s="1"/>
  <c r="R339" i="62"/>
  <c r="T339" i="62" s="1"/>
  <c r="R338" i="62"/>
  <c r="T338" i="62" s="1"/>
  <c r="R313" i="62"/>
  <c r="T313" i="62" s="1"/>
  <c r="R318" i="62"/>
  <c r="T318" i="62" s="1"/>
  <c r="R302" i="62"/>
  <c r="T302" i="62" s="1"/>
  <c r="R279" i="62"/>
  <c r="T279" i="62" s="1"/>
  <c r="R263" i="62"/>
  <c r="T263" i="62" s="1"/>
  <c r="R282" i="62"/>
  <c r="T282" i="62" s="1"/>
  <c r="R266" i="62"/>
  <c r="T266" i="62" s="1"/>
  <c r="R195" i="62"/>
  <c r="T195" i="62" s="1"/>
  <c r="R180" i="62"/>
  <c r="T180" i="62" s="1"/>
  <c r="R164" i="62"/>
  <c r="T164" i="62" s="1"/>
  <c r="R148" i="62"/>
  <c r="T148" i="62" s="1"/>
  <c r="R132" i="62"/>
  <c r="T132" i="62" s="1"/>
  <c r="R116" i="62"/>
  <c r="T116" i="62" s="1"/>
  <c r="R175" i="62"/>
  <c r="T175" i="62" s="1"/>
  <c r="R159" i="62"/>
  <c r="T159" i="62" s="1"/>
  <c r="R143" i="62"/>
  <c r="T143" i="62" s="1"/>
  <c r="R127" i="62"/>
  <c r="T127" i="62" s="1"/>
  <c r="R111" i="62"/>
  <c r="T111" i="62" s="1"/>
  <c r="U92" i="62"/>
  <c r="S92" i="62"/>
  <c r="U86" i="62"/>
  <c r="S86" i="62"/>
  <c r="U79" i="62"/>
  <c r="S79" i="62"/>
  <c r="U72" i="62"/>
  <c r="S72" i="62"/>
  <c r="U58" i="62"/>
  <c r="S58" i="62"/>
  <c r="U51" i="62"/>
  <c r="S51" i="62"/>
  <c r="U45" i="62"/>
  <c r="S45" i="62"/>
  <c r="U37" i="62"/>
  <c r="S37" i="62"/>
  <c r="R366" i="62"/>
  <c r="T366" i="62" s="1"/>
  <c r="R358" i="62"/>
  <c r="T358" i="62" s="1"/>
  <c r="R333" i="62"/>
  <c r="T333" i="62" s="1"/>
  <c r="R332" i="62"/>
  <c r="T332" i="62" s="1"/>
  <c r="R311" i="62"/>
  <c r="T311" i="62" s="1"/>
  <c r="R320" i="62"/>
  <c r="T320" i="62" s="1"/>
  <c r="Z320" i="62"/>
  <c r="AB320" i="62" s="1"/>
  <c r="Z304" i="62"/>
  <c r="AB304" i="62" s="1"/>
  <c r="Z277" i="62"/>
  <c r="AB277" i="62" s="1"/>
  <c r="Z261" i="62"/>
  <c r="AB261" i="62" s="1"/>
  <c r="Z276" i="62"/>
  <c r="AB276" i="62" s="1"/>
  <c r="Z260" i="62"/>
  <c r="AB260" i="62" s="1"/>
  <c r="R190" i="62"/>
  <c r="T190" i="62" s="1"/>
  <c r="Z190" i="62"/>
  <c r="AB190" i="62" s="1"/>
  <c r="Z189" i="62"/>
  <c r="AB189" i="62" s="1"/>
  <c r="Z174" i="62"/>
  <c r="AB174" i="62" s="1"/>
  <c r="Z158" i="62"/>
  <c r="AB158" i="62" s="1"/>
  <c r="Z142" i="62"/>
  <c r="AB142" i="62" s="1"/>
  <c r="Z126" i="62"/>
  <c r="AB126" i="62" s="1"/>
  <c r="Z110" i="62"/>
  <c r="AB110" i="62" s="1"/>
  <c r="Z169" i="62"/>
  <c r="AB169" i="62" s="1"/>
  <c r="Z153" i="62"/>
  <c r="AB153" i="62" s="1"/>
  <c r="Z137" i="62"/>
  <c r="AB137" i="62" s="1"/>
  <c r="Z121" i="62"/>
  <c r="AB121" i="62" s="1"/>
  <c r="R249" i="62"/>
  <c r="T249" i="62" s="1"/>
  <c r="Z345" i="62"/>
  <c r="R371" i="62"/>
  <c r="T371" i="62" s="1"/>
  <c r="AD109" i="62"/>
  <c r="AD71" i="62"/>
  <c r="AD57" i="62"/>
  <c r="AD237" i="62"/>
  <c r="AD221" i="62"/>
  <c r="AD205" i="62"/>
  <c r="U107" i="62"/>
  <c r="S107" i="62"/>
  <c r="U99" i="62"/>
  <c r="S99" i="62"/>
  <c r="U246" i="62"/>
  <c r="S246" i="62"/>
  <c r="U342" i="62"/>
  <c r="S342" i="62"/>
  <c r="AC296" i="62"/>
  <c r="Z352" i="62"/>
  <c r="AB352" i="62" s="1"/>
  <c r="Z317" i="62"/>
  <c r="AB317" i="62" s="1"/>
  <c r="Z306" i="62"/>
  <c r="AB306" i="62" s="1"/>
  <c r="Z267" i="62"/>
  <c r="AB267" i="62" s="1"/>
  <c r="Z270" i="62"/>
  <c r="AB270" i="62" s="1"/>
  <c r="Z184" i="62"/>
  <c r="AB184" i="62" s="1"/>
  <c r="Z152" i="62"/>
  <c r="AB152" i="62" s="1"/>
  <c r="Z120" i="62"/>
  <c r="AB120" i="62" s="1"/>
  <c r="Z163" i="62"/>
  <c r="AB163" i="62" s="1"/>
  <c r="Z131" i="62"/>
  <c r="AB131" i="62" s="1"/>
  <c r="Z359" i="62"/>
  <c r="AB359" i="62" s="1"/>
  <c r="Z337" i="62"/>
  <c r="AB337" i="62" s="1"/>
  <c r="Z315" i="62"/>
  <c r="AB315" i="62" s="1"/>
  <c r="Z308" i="62"/>
  <c r="AB308" i="62" s="1"/>
  <c r="Z265" i="62"/>
  <c r="AB265" i="62" s="1"/>
  <c r="Z264" i="62"/>
  <c r="AB264" i="62" s="1"/>
  <c r="Z193" i="62"/>
  <c r="AB193" i="62" s="1"/>
  <c r="Z162" i="62"/>
  <c r="AB162" i="62" s="1"/>
  <c r="Z130" i="62"/>
  <c r="AB130" i="62" s="1"/>
  <c r="Z173" i="62"/>
  <c r="AB173" i="62" s="1"/>
  <c r="Z141" i="62"/>
  <c r="AB141" i="62" s="1"/>
  <c r="AC289" i="62"/>
  <c r="U322" i="62"/>
  <c r="S322" i="62"/>
  <c r="R327" i="62"/>
  <c r="T327" i="62" s="1"/>
  <c r="R283" i="62"/>
  <c r="T283" i="62" s="1"/>
  <c r="R254" i="62"/>
  <c r="T254" i="62" s="1"/>
  <c r="R152" i="62"/>
  <c r="T152" i="62" s="1"/>
  <c r="R163" i="62"/>
  <c r="T163" i="62" s="1"/>
  <c r="R315" i="62"/>
  <c r="T315" i="62" s="1"/>
  <c r="R265" i="62"/>
  <c r="T265" i="62" s="1"/>
  <c r="R193" i="62"/>
  <c r="T193" i="62" s="1"/>
  <c r="R130" i="62"/>
  <c r="T130" i="62" s="1"/>
  <c r="R141" i="62"/>
  <c r="T141" i="62" s="1"/>
  <c r="R330" i="62"/>
  <c r="T330" i="62" s="1"/>
  <c r="R271" i="62"/>
  <c r="T271" i="62" s="1"/>
  <c r="R140" i="62"/>
  <c r="T140" i="62" s="1"/>
  <c r="R151" i="62"/>
  <c r="T151" i="62" s="1"/>
  <c r="R357" i="62"/>
  <c r="T357" i="62" s="1"/>
  <c r="R303" i="62"/>
  <c r="T303" i="62" s="1"/>
  <c r="R284" i="62"/>
  <c r="T284" i="62" s="1"/>
  <c r="R198" i="62"/>
  <c r="T198" i="62" s="1"/>
  <c r="R182" i="62"/>
  <c r="T182" i="62" s="1"/>
  <c r="R118" i="62"/>
  <c r="T118" i="62" s="1"/>
  <c r="R129" i="62"/>
  <c r="T129" i="62" s="1"/>
  <c r="R253" i="62"/>
  <c r="T253" i="62" s="1"/>
  <c r="R352" i="62"/>
  <c r="T352" i="62" s="1"/>
  <c r="R306" i="62"/>
  <c r="T306" i="62" s="1"/>
  <c r="R270" i="62"/>
  <c r="T270" i="62" s="1"/>
  <c r="R136" i="62"/>
  <c r="T136" i="62" s="1"/>
  <c r="R147" i="62"/>
  <c r="T147" i="62" s="1"/>
  <c r="R353" i="62"/>
  <c r="T353" i="62" s="1"/>
  <c r="R299" i="62"/>
  <c r="T299" i="62" s="1"/>
  <c r="R280" i="62"/>
  <c r="T280" i="62" s="1"/>
  <c r="R194" i="62"/>
  <c r="T194" i="62" s="1"/>
  <c r="R178" i="62"/>
  <c r="T178" i="62" s="1"/>
  <c r="R114" i="62"/>
  <c r="T114" i="62" s="1"/>
  <c r="R125" i="62"/>
  <c r="T125" i="62" s="1"/>
  <c r="R364" i="62"/>
  <c r="T364" i="62" s="1"/>
  <c r="R305" i="62"/>
  <c r="T305" i="62" s="1"/>
  <c r="R287" i="62"/>
  <c r="T287" i="62" s="1"/>
  <c r="R258" i="62"/>
  <c r="T258" i="62" s="1"/>
  <c r="R156" i="62"/>
  <c r="T156" i="62" s="1"/>
  <c r="R167" i="62"/>
  <c r="T167" i="62" s="1"/>
  <c r="R312" i="62"/>
  <c r="T312" i="62" s="1"/>
  <c r="R268" i="62"/>
  <c r="T268" i="62" s="1"/>
  <c r="R166" i="62"/>
  <c r="T166" i="62" s="1"/>
  <c r="R177" i="62"/>
  <c r="T177" i="62" s="1"/>
  <c r="R113" i="62"/>
  <c r="T113" i="62" s="1"/>
  <c r="AE298" i="56"/>
  <c r="Y346" i="56"/>
  <c r="Z346" i="56" s="1"/>
  <c r="AB346" i="56" s="1"/>
  <c r="Q145" i="56"/>
  <c r="R145" i="56" s="1"/>
  <c r="T145" i="56" s="1"/>
  <c r="V376" i="56"/>
  <c r="V339" i="56"/>
  <c r="Q348" i="56"/>
  <c r="R348" i="56" s="1"/>
  <c r="T348" i="56" s="1"/>
  <c r="AE292" i="56"/>
  <c r="AD60" i="59"/>
  <c r="AD28" i="59"/>
  <c r="AD81" i="59"/>
  <c r="AD56" i="59"/>
  <c r="AD20" i="59"/>
  <c r="AD58" i="59"/>
  <c r="AD42" i="59"/>
  <c r="AD26" i="59"/>
  <c r="Y200" i="60"/>
  <c r="AE200" i="60"/>
  <c r="Y208" i="60"/>
  <c r="Z208" i="60" s="1"/>
  <c r="AB208" i="60" s="1"/>
  <c r="AE208" i="60"/>
  <c r="Y216" i="60"/>
  <c r="AE216" i="60"/>
  <c r="Y224" i="60"/>
  <c r="Z224" i="60" s="1"/>
  <c r="AB224" i="60" s="1"/>
  <c r="AE224" i="60"/>
  <c r="Y232" i="60"/>
  <c r="AE232" i="60"/>
  <c r="AE298" i="60"/>
  <c r="AE299" i="60"/>
  <c r="Y298" i="60"/>
  <c r="Z298" i="60" s="1"/>
  <c r="AB298" i="60" s="1"/>
  <c r="Y306" i="60"/>
  <c r="AE307" i="60"/>
  <c r="AE306" i="60"/>
  <c r="Y350" i="60"/>
  <c r="Z350" i="60" s="1"/>
  <c r="AB350" i="60" s="1"/>
  <c r="AE350" i="60"/>
  <c r="Y358" i="60"/>
  <c r="Z358" i="60" s="1"/>
  <c r="AB358" i="60" s="1"/>
  <c r="AE358" i="60"/>
  <c r="AD188" i="60"/>
  <c r="AE201" i="60"/>
  <c r="AE209" i="60"/>
  <c r="AE217" i="60"/>
  <c r="AE225" i="60"/>
  <c r="AE233" i="60"/>
  <c r="AE359" i="60"/>
  <c r="Q209" i="60"/>
  <c r="R209" i="60" s="1"/>
  <c r="T209" i="60" s="1"/>
  <c r="Q225" i="60"/>
  <c r="R225" i="60" s="1"/>
  <c r="T225" i="60" s="1"/>
  <c r="Q240" i="60"/>
  <c r="R240" i="60" s="1"/>
  <c r="T240" i="60" s="1"/>
  <c r="Q314" i="60"/>
  <c r="R314" i="60" s="1"/>
  <c r="T314" i="60" s="1"/>
  <c r="Y239" i="60"/>
  <c r="Z239" i="60" s="1"/>
  <c r="AB239" i="60" s="1"/>
  <c r="AE239" i="60"/>
  <c r="AE247" i="60"/>
  <c r="Y247" i="60"/>
  <c r="Z247" i="60" s="1"/>
  <c r="AB247" i="60" s="1"/>
  <c r="AE317" i="60"/>
  <c r="Y317" i="60"/>
  <c r="Q98" i="60"/>
  <c r="V98" i="60"/>
  <c r="Q257" i="60"/>
  <c r="V257" i="60"/>
  <c r="Q273" i="60"/>
  <c r="V273" i="60"/>
  <c r="Q324" i="60"/>
  <c r="V324" i="60"/>
  <c r="V341" i="60"/>
  <c r="Q341" i="60"/>
  <c r="V342" i="60"/>
  <c r="V110" i="60"/>
  <c r="Q110" i="60"/>
  <c r="V111" i="60"/>
  <c r="V142" i="60"/>
  <c r="Q142" i="60"/>
  <c r="V143" i="60"/>
  <c r="V174" i="60"/>
  <c r="Q174" i="60"/>
  <c r="V175" i="60"/>
  <c r="Q191" i="60"/>
  <c r="V191" i="60"/>
  <c r="Q264" i="60"/>
  <c r="V264" i="60"/>
  <c r="Q280" i="60"/>
  <c r="V280" i="60"/>
  <c r="Q331" i="60"/>
  <c r="V331" i="60"/>
  <c r="Q366" i="60"/>
  <c r="V366" i="60"/>
  <c r="Q290" i="60"/>
  <c r="V290" i="60"/>
  <c r="Q289" i="60"/>
  <c r="V289" i="60"/>
  <c r="V146" i="60"/>
  <c r="Q146" i="60"/>
  <c r="V147" i="60"/>
  <c r="Q195" i="60"/>
  <c r="V195" i="60"/>
  <c r="Q282" i="60"/>
  <c r="V282" i="60"/>
  <c r="Q363" i="60"/>
  <c r="V363" i="60"/>
  <c r="Q259" i="60"/>
  <c r="V259" i="60"/>
  <c r="Q326" i="60"/>
  <c r="V326" i="60"/>
  <c r="V170" i="60"/>
  <c r="Q170" i="60"/>
  <c r="V171" i="60"/>
  <c r="Q262" i="60"/>
  <c r="V262" i="60"/>
  <c r="Q329" i="60"/>
  <c r="V329" i="60"/>
  <c r="Q193" i="60"/>
  <c r="V193" i="60"/>
  <c r="V194" i="60"/>
  <c r="Q265" i="60"/>
  <c r="V265" i="60"/>
  <c r="Q281" i="60"/>
  <c r="V281" i="60"/>
  <c r="Q332" i="60"/>
  <c r="V332" i="60"/>
  <c r="Q365" i="60"/>
  <c r="V365" i="60"/>
  <c r="V126" i="60"/>
  <c r="Q126" i="60"/>
  <c r="V127" i="60"/>
  <c r="V158" i="60"/>
  <c r="Q158" i="60"/>
  <c r="V159" i="60"/>
  <c r="Q97" i="60"/>
  <c r="V97" i="60"/>
  <c r="Q256" i="60"/>
  <c r="V256" i="60"/>
  <c r="Q272" i="60"/>
  <c r="V272" i="60"/>
  <c r="Q291" i="60"/>
  <c r="V291" i="60"/>
  <c r="Q335" i="60"/>
  <c r="V335" i="60"/>
  <c r="Q196" i="60"/>
  <c r="V196" i="60"/>
  <c r="Q271" i="60"/>
  <c r="V271" i="60"/>
  <c r="Q337" i="60"/>
  <c r="V337" i="60"/>
  <c r="V114" i="60"/>
  <c r="Q114" i="60"/>
  <c r="V115" i="60"/>
  <c r="V178" i="60"/>
  <c r="Q178" i="60"/>
  <c r="V179" i="60"/>
  <c r="Q266" i="60"/>
  <c r="V266" i="60"/>
  <c r="Q333" i="60"/>
  <c r="V333" i="60"/>
  <c r="Q100" i="60"/>
  <c r="V100" i="60"/>
  <c r="Q275" i="60"/>
  <c r="V275" i="60"/>
  <c r="Q361" i="60"/>
  <c r="V361" i="60"/>
  <c r="V138" i="60"/>
  <c r="Q138" i="60"/>
  <c r="V139" i="60"/>
  <c r="Q103" i="60"/>
  <c r="V103" i="60"/>
  <c r="V104" i="60"/>
  <c r="Q278" i="60"/>
  <c r="V278" i="60"/>
  <c r="Q362" i="60"/>
  <c r="V362" i="60"/>
  <c r="AC15" i="60"/>
  <c r="AA15" i="60"/>
  <c r="AD15" i="60"/>
  <c r="AC31" i="60"/>
  <c r="AA31" i="60"/>
  <c r="AD31" i="60"/>
  <c r="AC47" i="60"/>
  <c r="AA47" i="60"/>
  <c r="AD47" i="60"/>
  <c r="AC63" i="60"/>
  <c r="AA63" i="60"/>
  <c r="AD63" i="60"/>
  <c r="AC87" i="60"/>
  <c r="AA87" i="60"/>
  <c r="AD87" i="60"/>
  <c r="AC128" i="60"/>
  <c r="AA128" i="60"/>
  <c r="AD128" i="60"/>
  <c r="AC164" i="60"/>
  <c r="AA164" i="60"/>
  <c r="AD164" i="60"/>
  <c r="AC198" i="60"/>
  <c r="AA198" i="60"/>
  <c r="AD198" i="60"/>
  <c r="AC206" i="60"/>
  <c r="AA206" i="60"/>
  <c r="AD206" i="60"/>
  <c r="AC214" i="60"/>
  <c r="AA214" i="60"/>
  <c r="AD214" i="60"/>
  <c r="AC222" i="60"/>
  <c r="AA222" i="60"/>
  <c r="AD222" i="60"/>
  <c r="AC230" i="60"/>
  <c r="AA230" i="60"/>
  <c r="AD230" i="60"/>
  <c r="AC251" i="60"/>
  <c r="AA251" i="60"/>
  <c r="AD251" i="60"/>
  <c r="AC300" i="60"/>
  <c r="AA300" i="60"/>
  <c r="AD300" i="60"/>
  <c r="AC320" i="60"/>
  <c r="AA320" i="60"/>
  <c r="AD320" i="60"/>
  <c r="AC353" i="60"/>
  <c r="AC13" i="60"/>
  <c r="AA13" i="60"/>
  <c r="AD13" i="60"/>
  <c r="AC29" i="60"/>
  <c r="AA29" i="60"/>
  <c r="AD29" i="60"/>
  <c r="AC45" i="60"/>
  <c r="AA45" i="60"/>
  <c r="AD45" i="60"/>
  <c r="AC61" i="60"/>
  <c r="AA61" i="60"/>
  <c r="AD61" i="60"/>
  <c r="AC77" i="60"/>
  <c r="AA77" i="60"/>
  <c r="AD77" i="60"/>
  <c r="AC93" i="60"/>
  <c r="AA93" i="60"/>
  <c r="AD93" i="60"/>
  <c r="AC104" i="60"/>
  <c r="AA104" i="60"/>
  <c r="AC116" i="60"/>
  <c r="AA116" i="60"/>
  <c r="AD116" i="60"/>
  <c r="AC144" i="60"/>
  <c r="AA144" i="60"/>
  <c r="AD144" i="60"/>
  <c r="AC176" i="60"/>
  <c r="AA176" i="60"/>
  <c r="AD176" i="60"/>
  <c r="AC188" i="60"/>
  <c r="AA188" i="60"/>
  <c r="AC246" i="60"/>
  <c r="AA246" i="60"/>
  <c r="AD246" i="60"/>
  <c r="AC294" i="60"/>
  <c r="AA294" i="60"/>
  <c r="AD294" i="60"/>
  <c r="AC302" i="60"/>
  <c r="AA302" i="60"/>
  <c r="AD302" i="60"/>
  <c r="AC310" i="60"/>
  <c r="AA310" i="60"/>
  <c r="AD310" i="60"/>
  <c r="AC344" i="60"/>
  <c r="AA344" i="60"/>
  <c r="AD344" i="60"/>
  <c r="AC357" i="60"/>
  <c r="AA357" i="60"/>
  <c r="AD357" i="60"/>
  <c r="AC12" i="60"/>
  <c r="AA12" i="60"/>
  <c r="AD12" i="60"/>
  <c r="AC20" i="60"/>
  <c r="AA20" i="60"/>
  <c r="AD20" i="60"/>
  <c r="AC28" i="60"/>
  <c r="AA28" i="60"/>
  <c r="AD28" i="60"/>
  <c r="AC36" i="60"/>
  <c r="AA36" i="60"/>
  <c r="AD36" i="60"/>
  <c r="AC44" i="60"/>
  <c r="AA44" i="60"/>
  <c r="AD44" i="60"/>
  <c r="AC52" i="60"/>
  <c r="AA52" i="60"/>
  <c r="AD52" i="60"/>
  <c r="AC60" i="60"/>
  <c r="AA60" i="60"/>
  <c r="AD60" i="60"/>
  <c r="AC68" i="60"/>
  <c r="AA68" i="60"/>
  <c r="AD68" i="60"/>
  <c r="AC76" i="60"/>
  <c r="AA76" i="60"/>
  <c r="AD76" i="60"/>
  <c r="AC84" i="60"/>
  <c r="AA84" i="60"/>
  <c r="AD84" i="60"/>
  <c r="AC92" i="60"/>
  <c r="AA92" i="60"/>
  <c r="AD92" i="60"/>
  <c r="AC107" i="60"/>
  <c r="AA107" i="60"/>
  <c r="AD107" i="60"/>
  <c r="AC115" i="60"/>
  <c r="AA115" i="60"/>
  <c r="AD115" i="60"/>
  <c r="AC123" i="60"/>
  <c r="AA123" i="60"/>
  <c r="AD123" i="60"/>
  <c r="AC131" i="60"/>
  <c r="AA131" i="60"/>
  <c r="AD131" i="60"/>
  <c r="AC139" i="60"/>
  <c r="AC147" i="60"/>
  <c r="AA147" i="60"/>
  <c r="AD147" i="60"/>
  <c r="AC155" i="60"/>
  <c r="AA155" i="60"/>
  <c r="AD155" i="60"/>
  <c r="AC163" i="60"/>
  <c r="AA163" i="60"/>
  <c r="AD163" i="60"/>
  <c r="AC171" i="60"/>
  <c r="AA171" i="60"/>
  <c r="AD171" i="60"/>
  <c r="AC179" i="60"/>
  <c r="AA179" i="60"/>
  <c r="AD179" i="60"/>
  <c r="AC187" i="60"/>
  <c r="AA187" i="60"/>
  <c r="AD187" i="60"/>
  <c r="Z205" i="60"/>
  <c r="AB205" i="60" s="1"/>
  <c r="Z213" i="60"/>
  <c r="AB213" i="60" s="1"/>
  <c r="Z221" i="60"/>
  <c r="AB221" i="60" s="1"/>
  <c r="Z229" i="60"/>
  <c r="AB229" i="60" s="1"/>
  <c r="Z237" i="60"/>
  <c r="AB237" i="60" s="1"/>
  <c r="AC245" i="60"/>
  <c r="AA245" i="60"/>
  <c r="AD245" i="60"/>
  <c r="AC253" i="60"/>
  <c r="AA253" i="60"/>
  <c r="AD253" i="60"/>
  <c r="Z297" i="60"/>
  <c r="AB297" i="60" s="1"/>
  <c r="Z305" i="60"/>
  <c r="AB305" i="60" s="1"/>
  <c r="AC343" i="60"/>
  <c r="AA343" i="60"/>
  <c r="AD343" i="60"/>
  <c r="AC352" i="60"/>
  <c r="AA352" i="60"/>
  <c r="AD352" i="60"/>
  <c r="AC375" i="60"/>
  <c r="AA375" i="60"/>
  <c r="AD375" i="60"/>
  <c r="AE98" i="60"/>
  <c r="Y98" i="60"/>
  <c r="AE193" i="60"/>
  <c r="Y193" i="60"/>
  <c r="AE194" i="60"/>
  <c r="AE257" i="60"/>
  <c r="Y257" i="60"/>
  <c r="AE265" i="60"/>
  <c r="Y265" i="60"/>
  <c r="AE273" i="60"/>
  <c r="Y273" i="60"/>
  <c r="AE281" i="60"/>
  <c r="Y281" i="60"/>
  <c r="AE324" i="60"/>
  <c r="Y324" i="60"/>
  <c r="AE332" i="60"/>
  <c r="Y332" i="60"/>
  <c r="AE341" i="60"/>
  <c r="Y341" i="60"/>
  <c r="AE342" i="60"/>
  <c r="AE365" i="60"/>
  <c r="Y365" i="60"/>
  <c r="AE110" i="60"/>
  <c r="Y110" i="60"/>
  <c r="AE111" i="60"/>
  <c r="AE126" i="60"/>
  <c r="Y126" i="60"/>
  <c r="AE127" i="60"/>
  <c r="AE142" i="60"/>
  <c r="Y142" i="60"/>
  <c r="AE143" i="60"/>
  <c r="AE158" i="60"/>
  <c r="Y158" i="60"/>
  <c r="AE159" i="60"/>
  <c r="AE174" i="60"/>
  <c r="Y174" i="60"/>
  <c r="AE175" i="60"/>
  <c r="AE97" i="60"/>
  <c r="Y97" i="60"/>
  <c r="X380" i="60"/>
  <c r="X379" i="60"/>
  <c r="AE191" i="60"/>
  <c r="Y191" i="60"/>
  <c r="AE256" i="60"/>
  <c r="Y256" i="60"/>
  <c r="AE264" i="60"/>
  <c r="Y264" i="60"/>
  <c r="AE272" i="60"/>
  <c r="Y272" i="60"/>
  <c r="AE280" i="60"/>
  <c r="Y280" i="60"/>
  <c r="AE291" i="60"/>
  <c r="Y291" i="60"/>
  <c r="AE331" i="60"/>
  <c r="Y331" i="60"/>
  <c r="AE335" i="60"/>
  <c r="Y335" i="60"/>
  <c r="AE366" i="60"/>
  <c r="Y366" i="60"/>
  <c r="R238" i="60"/>
  <c r="T238" i="60" s="1"/>
  <c r="R323" i="60"/>
  <c r="T323" i="60" s="1"/>
  <c r="R353" i="60"/>
  <c r="T353" i="60" s="1"/>
  <c r="AC17" i="60"/>
  <c r="AA17" i="60"/>
  <c r="AD17" i="60"/>
  <c r="AC33" i="60"/>
  <c r="AA33" i="60"/>
  <c r="AD33" i="60"/>
  <c r="AC65" i="60"/>
  <c r="AA65" i="60"/>
  <c r="AD65" i="60"/>
  <c r="AC124" i="60"/>
  <c r="AA124" i="60"/>
  <c r="AD124" i="60"/>
  <c r="AC184" i="60"/>
  <c r="AA184" i="60"/>
  <c r="AD184" i="60"/>
  <c r="AC212" i="60"/>
  <c r="AA212" i="60"/>
  <c r="AD212" i="60"/>
  <c r="AC238" i="60"/>
  <c r="AA238" i="60"/>
  <c r="AD238" i="60"/>
  <c r="AC349" i="60"/>
  <c r="AA349" i="60"/>
  <c r="AD349" i="60"/>
  <c r="AC370" i="60"/>
  <c r="AA370" i="60"/>
  <c r="AD370" i="60"/>
  <c r="AC26" i="60"/>
  <c r="AA26" i="60"/>
  <c r="AD26" i="60"/>
  <c r="AC38" i="60"/>
  <c r="AA38" i="60"/>
  <c r="AD38" i="60"/>
  <c r="AC54" i="60"/>
  <c r="AA54" i="60"/>
  <c r="AD54" i="60"/>
  <c r="AC66" i="60"/>
  <c r="AA66" i="60"/>
  <c r="AD66" i="60"/>
  <c r="AC90" i="60"/>
  <c r="AA90" i="60"/>
  <c r="AD90" i="60"/>
  <c r="Z181" i="60"/>
  <c r="AB181" i="60" s="1"/>
  <c r="AA207" i="60"/>
  <c r="AC249" i="60"/>
  <c r="AA249" i="60"/>
  <c r="AD249" i="60"/>
  <c r="Z318" i="60"/>
  <c r="AB318" i="60" s="1"/>
  <c r="Z351" i="60"/>
  <c r="AB351" i="60" s="1"/>
  <c r="AE196" i="60"/>
  <c r="Y196" i="60"/>
  <c r="AE290" i="60"/>
  <c r="Y290" i="60"/>
  <c r="AE271" i="60"/>
  <c r="Y271" i="60"/>
  <c r="AE289" i="60"/>
  <c r="Y289" i="60"/>
  <c r="AE337" i="60"/>
  <c r="Y337" i="60"/>
  <c r="R13" i="60"/>
  <c r="T13" i="60" s="1"/>
  <c r="R29" i="60"/>
  <c r="T29" i="60" s="1"/>
  <c r="R45" i="60"/>
  <c r="T45" i="60" s="1"/>
  <c r="R61" i="60"/>
  <c r="T61" i="60" s="1"/>
  <c r="R78" i="60"/>
  <c r="T78" i="60" s="1"/>
  <c r="R94" i="60"/>
  <c r="T94" i="60" s="1"/>
  <c r="R24" i="60"/>
  <c r="T24" i="60" s="1"/>
  <c r="R40" i="60"/>
  <c r="T40" i="60" s="1"/>
  <c r="R56" i="60"/>
  <c r="T56" i="60" s="1"/>
  <c r="R73" i="60"/>
  <c r="T73" i="60" s="1"/>
  <c r="R89" i="60"/>
  <c r="T89" i="60" s="1"/>
  <c r="AE114" i="60"/>
  <c r="Y114" i="60"/>
  <c r="AE115" i="60"/>
  <c r="AE146" i="60"/>
  <c r="Y146" i="60"/>
  <c r="AE147" i="60"/>
  <c r="AE178" i="60"/>
  <c r="Y178" i="60"/>
  <c r="AE179" i="60"/>
  <c r="AE195" i="60"/>
  <c r="Y195" i="60"/>
  <c r="AE266" i="60"/>
  <c r="Y266" i="60"/>
  <c r="AE282" i="60"/>
  <c r="Y282" i="60"/>
  <c r="AE333" i="60"/>
  <c r="Y333" i="60"/>
  <c r="AE363" i="60"/>
  <c r="Y363" i="60"/>
  <c r="AC27" i="60"/>
  <c r="AA27" i="60"/>
  <c r="AD27" i="60"/>
  <c r="AC43" i="60"/>
  <c r="AA43" i="60"/>
  <c r="AD43" i="60"/>
  <c r="AC59" i="60"/>
  <c r="AA59" i="60"/>
  <c r="AD59" i="60"/>
  <c r="AC71" i="60"/>
  <c r="AA71" i="60"/>
  <c r="AD71" i="60"/>
  <c r="AC83" i="60"/>
  <c r="AA83" i="60"/>
  <c r="AD83" i="60"/>
  <c r="AC11" i="60"/>
  <c r="AA11" i="60"/>
  <c r="AD11" i="60"/>
  <c r="AC140" i="60"/>
  <c r="AA140" i="60"/>
  <c r="AD140" i="60"/>
  <c r="AC202" i="60"/>
  <c r="AA202" i="60"/>
  <c r="AD202" i="60"/>
  <c r="AC218" i="60"/>
  <c r="AA218" i="60"/>
  <c r="AD218" i="60"/>
  <c r="AC234" i="60"/>
  <c r="AA234" i="60"/>
  <c r="AD234" i="60"/>
  <c r="AC242" i="60"/>
  <c r="AA242" i="60"/>
  <c r="AD242" i="60"/>
  <c r="AC304" i="60"/>
  <c r="AA304" i="60"/>
  <c r="AD304" i="60"/>
  <c r="AC346" i="60"/>
  <c r="AA346" i="60"/>
  <c r="AD346" i="60"/>
  <c r="R128" i="60"/>
  <c r="T128" i="60" s="1"/>
  <c r="R144" i="60"/>
  <c r="T144" i="60" s="1"/>
  <c r="R176" i="60"/>
  <c r="T176" i="60" s="1"/>
  <c r="R121" i="60"/>
  <c r="T121" i="60" s="1"/>
  <c r="R185" i="60"/>
  <c r="T185" i="60" s="1"/>
  <c r="R204" i="60"/>
  <c r="T204" i="60" s="1"/>
  <c r="R212" i="60"/>
  <c r="T212" i="60" s="1"/>
  <c r="R220" i="60"/>
  <c r="T220" i="60" s="1"/>
  <c r="R228" i="60"/>
  <c r="T228" i="60" s="1"/>
  <c r="R236" i="60"/>
  <c r="T236" i="60" s="1"/>
  <c r="R205" i="60"/>
  <c r="T205" i="60" s="1"/>
  <c r="R213" i="60"/>
  <c r="T213" i="60" s="1"/>
  <c r="R221" i="60"/>
  <c r="T221" i="60" s="1"/>
  <c r="R229" i="60"/>
  <c r="T229" i="60" s="1"/>
  <c r="R237" i="60"/>
  <c r="T237" i="60" s="1"/>
  <c r="R252" i="60"/>
  <c r="T252" i="60" s="1"/>
  <c r="R294" i="60"/>
  <c r="T294" i="60" s="1"/>
  <c r="R302" i="60"/>
  <c r="T302" i="60" s="1"/>
  <c r="R297" i="60"/>
  <c r="T297" i="60" s="1"/>
  <c r="R305" i="60"/>
  <c r="T305" i="60" s="1"/>
  <c r="R313" i="60"/>
  <c r="T313" i="60" s="1"/>
  <c r="R321" i="60"/>
  <c r="T321" i="60" s="1"/>
  <c r="R344" i="60"/>
  <c r="T344" i="60" s="1"/>
  <c r="R345" i="60"/>
  <c r="T345" i="60" s="1"/>
  <c r="R354" i="60"/>
  <c r="T354" i="60" s="1"/>
  <c r="R355" i="60"/>
  <c r="T355" i="60" s="1"/>
  <c r="R374" i="60"/>
  <c r="T374" i="60" s="1"/>
  <c r="R11" i="60"/>
  <c r="T11" i="60" s="1"/>
  <c r="R15" i="60"/>
  <c r="T15" i="60" s="1"/>
  <c r="R23" i="60"/>
  <c r="T23" i="60" s="1"/>
  <c r="R31" i="60"/>
  <c r="T31" i="60" s="1"/>
  <c r="R39" i="60"/>
  <c r="T39" i="60" s="1"/>
  <c r="R47" i="60"/>
  <c r="T47" i="60" s="1"/>
  <c r="R55" i="60"/>
  <c r="T55" i="60" s="1"/>
  <c r="R63" i="60"/>
  <c r="T63" i="60" s="1"/>
  <c r="R72" i="60"/>
  <c r="T72" i="60" s="1"/>
  <c r="R80" i="60"/>
  <c r="T80" i="60" s="1"/>
  <c r="R88" i="60"/>
  <c r="T88" i="60" s="1"/>
  <c r="R96" i="60"/>
  <c r="T96" i="60" s="1"/>
  <c r="R18" i="60"/>
  <c r="T18" i="60" s="1"/>
  <c r="R26" i="60"/>
  <c r="T26" i="60" s="1"/>
  <c r="R34" i="60"/>
  <c r="T34" i="60" s="1"/>
  <c r="R42" i="60"/>
  <c r="T42" i="60" s="1"/>
  <c r="R50" i="60"/>
  <c r="T50" i="60" s="1"/>
  <c r="R58" i="60"/>
  <c r="T58" i="60" s="1"/>
  <c r="R66" i="60"/>
  <c r="T66" i="60" s="1"/>
  <c r="R71" i="60"/>
  <c r="T71" i="60" s="1"/>
  <c r="R75" i="60"/>
  <c r="T75" i="60" s="1"/>
  <c r="R83" i="60"/>
  <c r="T83" i="60" s="1"/>
  <c r="R91" i="60"/>
  <c r="T91" i="60" s="1"/>
  <c r="R107" i="60"/>
  <c r="T107" i="60" s="1"/>
  <c r="R131" i="60"/>
  <c r="T131" i="60" s="1"/>
  <c r="R139" i="60"/>
  <c r="T139" i="60" s="1"/>
  <c r="R155" i="60"/>
  <c r="T155" i="60" s="1"/>
  <c r="R163" i="60"/>
  <c r="T163" i="60" s="1"/>
  <c r="R187" i="60"/>
  <c r="T187" i="60" s="1"/>
  <c r="R202" i="60"/>
  <c r="T202" i="60" s="1"/>
  <c r="R210" i="60"/>
  <c r="T210" i="60" s="1"/>
  <c r="R218" i="60"/>
  <c r="T218" i="60" s="1"/>
  <c r="R203" i="60"/>
  <c r="T203" i="60" s="1"/>
  <c r="R219" i="60"/>
  <c r="T219" i="60" s="1"/>
  <c r="R227" i="60"/>
  <c r="T227" i="60" s="1"/>
  <c r="R241" i="60"/>
  <c r="T241" i="60" s="1"/>
  <c r="R249" i="60"/>
  <c r="T249" i="60" s="1"/>
  <c r="R308" i="60"/>
  <c r="T308" i="60" s="1"/>
  <c r="R312" i="60"/>
  <c r="T312" i="60" s="1"/>
  <c r="R315" i="60"/>
  <c r="T315" i="60" s="1"/>
  <c r="AC49" i="60"/>
  <c r="AA49" i="60"/>
  <c r="AD49" i="60"/>
  <c r="AC73" i="60"/>
  <c r="AA73" i="60"/>
  <c r="AD73" i="60"/>
  <c r="AC89" i="60"/>
  <c r="AA89" i="60"/>
  <c r="AD89" i="60"/>
  <c r="AC136" i="60"/>
  <c r="AA136" i="60"/>
  <c r="AD136" i="60"/>
  <c r="AA194" i="60"/>
  <c r="AB194" i="60"/>
  <c r="AD194" i="60" s="1"/>
  <c r="AC236" i="60"/>
  <c r="AA236" i="60"/>
  <c r="AD236" i="60"/>
  <c r="AC321" i="60"/>
  <c r="AA321" i="60"/>
  <c r="AD321" i="60"/>
  <c r="AC14" i="60"/>
  <c r="AA14" i="60"/>
  <c r="AD14" i="60"/>
  <c r="AC30" i="60"/>
  <c r="AA30" i="60"/>
  <c r="AD30" i="60"/>
  <c r="AC46" i="60"/>
  <c r="AA46" i="60"/>
  <c r="AD46" i="60"/>
  <c r="AC74" i="60"/>
  <c r="AA74" i="60"/>
  <c r="AD74" i="60"/>
  <c r="AC86" i="60"/>
  <c r="AA86" i="60"/>
  <c r="AD86" i="60"/>
  <c r="Z121" i="60"/>
  <c r="AB121" i="60" s="1"/>
  <c r="Z153" i="60"/>
  <c r="AB153" i="60" s="1"/>
  <c r="Z169" i="60"/>
  <c r="AB169" i="60" s="1"/>
  <c r="Z185" i="60"/>
  <c r="AB185" i="60" s="1"/>
  <c r="AC219" i="60"/>
  <c r="AA219" i="60"/>
  <c r="AD219" i="60"/>
  <c r="AC227" i="60"/>
  <c r="AA227" i="60"/>
  <c r="AD227" i="60"/>
  <c r="AD235" i="60"/>
  <c r="AC295" i="60"/>
  <c r="AA295" i="60"/>
  <c r="AD295" i="60"/>
  <c r="AC307" i="60"/>
  <c r="AA307" i="60"/>
  <c r="AD307" i="60"/>
  <c r="AC315" i="60"/>
  <c r="AA315" i="60"/>
  <c r="AD315" i="60"/>
  <c r="AE100" i="60"/>
  <c r="Y100" i="60"/>
  <c r="AE259" i="60"/>
  <c r="Y259" i="60"/>
  <c r="AE275" i="60"/>
  <c r="Y275" i="60"/>
  <c r="AE326" i="60"/>
  <c r="Y326" i="60"/>
  <c r="AE361" i="60"/>
  <c r="Y361" i="60"/>
  <c r="R17" i="60"/>
  <c r="T17" i="60" s="1"/>
  <c r="R33" i="60"/>
  <c r="T33" i="60" s="1"/>
  <c r="R49" i="60"/>
  <c r="T49" i="60" s="1"/>
  <c r="R65" i="60"/>
  <c r="T65" i="60" s="1"/>
  <c r="R82" i="60"/>
  <c r="T82" i="60" s="1"/>
  <c r="R12" i="60"/>
  <c r="T12" i="60" s="1"/>
  <c r="R28" i="60"/>
  <c r="T28" i="60" s="1"/>
  <c r="R44" i="60"/>
  <c r="T44" i="60" s="1"/>
  <c r="R60" i="60"/>
  <c r="T60" i="60" s="1"/>
  <c r="R77" i="60"/>
  <c r="T77" i="60" s="1"/>
  <c r="R93" i="60"/>
  <c r="T93" i="60" s="1"/>
  <c r="AE138" i="60"/>
  <c r="Y138" i="60"/>
  <c r="AE139" i="60"/>
  <c r="AE170" i="60"/>
  <c r="Y170" i="60"/>
  <c r="AE171" i="60"/>
  <c r="AE103" i="60"/>
  <c r="Y103" i="60"/>
  <c r="AE104" i="60"/>
  <c r="AE262" i="60"/>
  <c r="Y262" i="60"/>
  <c r="AE278" i="60"/>
  <c r="Y278" i="60"/>
  <c r="AE329" i="60"/>
  <c r="Y329" i="60"/>
  <c r="AE362" i="60"/>
  <c r="Y362" i="60"/>
  <c r="R132" i="60"/>
  <c r="T132" i="60" s="1"/>
  <c r="R108" i="60"/>
  <c r="T108" i="60" s="1"/>
  <c r="R140" i="60"/>
  <c r="T140" i="60" s="1"/>
  <c r="R172" i="60"/>
  <c r="T172" i="60" s="1"/>
  <c r="R113" i="60"/>
  <c r="T113" i="60" s="1"/>
  <c r="AC23" i="60"/>
  <c r="AA23" i="60"/>
  <c r="AD23" i="60"/>
  <c r="AC39" i="60"/>
  <c r="AA39" i="60"/>
  <c r="AD39" i="60"/>
  <c r="AC55" i="60"/>
  <c r="AA55" i="60"/>
  <c r="AD55" i="60"/>
  <c r="AC79" i="60"/>
  <c r="AA79" i="60"/>
  <c r="AD79" i="60"/>
  <c r="AC112" i="60"/>
  <c r="AA112" i="60"/>
  <c r="AD112" i="60"/>
  <c r="AC148" i="60"/>
  <c r="AA148" i="60"/>
  <c r="AD148" i="60"/>
  <c r="AC180" i="60"/>
  <c r="AA180" i="60"/>
  <c r="AD180" i="60"/>
  <c r="AC250" i="60"/>
  <c r="AA250" i="60"/>
  <c r="AD250" i="60"/>
  <c r="AC308" i="60"/>
  <c r="AA308" i="60"/>
  <c r="AD308" i="60"/>
  <c r="AC342" i="60"/>
  <c r="AA342" i="60"/>
  <c r="AD342" i="60"/>
  <c r="U104" i="60"/>
  <c r="S104" i="60"/>
  <c r="AC21" i="60"/>
  <c r="AA21" i="60"/>
  <c r="AD21" i="60"/>
  <c r="AC37" i="60"/>
  <c r="AA37" i="60"/>
  <c r="AD37" i="60"/>
  <c r="AC53" i="60"/>
  <c r="AA53" i="60"/>
  <c r="AD53" i="60"/>
  <c r="AC69" i="60"/>
  <c r="AA69" i="60"/>
  <c r="AD69" i="60"/>
  <c r="AC85" i="60"/>
  <c r="AA85" i="60"/>
  <c r="AD85" i="60"/>
  <c r="AC132" i="60"/>
  <c r="AA132" i="60"/>
  <c r="AD132" i="60"/>
  <c r="AC160" i="60"/>
  <c r="AA160" i="60"/>
  <c r="AD160" i="60"/>
  <c r="AC313" i="60"/>
  <c r="AA313" i="60"/>
  <c r="AD313" i="60"/>
  <c r="AC372" i="60"/>
  <c r="AA372" i="60"/>
  <c r="AD372" i="60"/>
  <c r="AC16" i="60"/>
  <c r="AA16" i="60"/>
  <c r="AD16" i="60"/>
  <c r="AC24" i="60"/>
  <c r="AA24" i="60"/>
  <c r="AD24" i="60"/>
  <c r="AC32" i="60"/>
  <c r="AA32" i="60"/>
  <c r="AD32" i="60"/>
  <c r="AC40" i="60"/>
  <c r="AA40" i="60"/>
  <c r="AD40" i="60"/>
  <c r="AC48" i="60"/>
  <c r="AA48" i="60"/>
  <c r="AD48" i="60"/>
  <c r="AC56" i="60"/>
  <c r="AA56" i="60"/>
  <c r="AD56" i="60"/>
  <c r="AC64" i="60"/>
  <c r="AA64" i="60"/>
  <c r="AD64" i="60"/>
  <c r="AC72" i="60"/>
  <c r="AA72" i="60"/>
  <c r="AD72" i="60"/>
  <c r="AC80" i="60"/>
  <c r="AA80" i="60"/>
  <c r="AD80" i="60"/>
  <c r="AC88" i="60"/>
  <c r="AA88" i="60"/>
  <c r="AD88" i="60"/>
  <c r="AC96" i="60"/>
  <c r="AA96" i="60"/>
  <c r="AD96" i="60"/>
  <c r="AC111" i="60"/>
  <c r="AA111" i="60"/>
  <c r="AD111" i="60"/>
  <c r="AC119" i="60"/>
  <c r="AA119" i="60"/>
  <c r="AD119" i="60"/>
  <c r="AC127" i="60"/>
  <c r="AA127" i="60"/>
  <c r="AD127" i="60"/>
  <c r="AC135" i="60"/>
  <c r="AA135" i="60"/>
  <c r="AD135" i="60"/>
  <c r="AC143" i="60"/>
  <c r="AA143" i="60"/>
  <c r="AD143" i="60"/>
  <c r="AC151" i="60"/>
  <c r="AA151" i="60"/>
  <c r="AD151" i="60"/>
  <c r="AC159" i="60"/>
  <c r="AA159" i="60"/>
  <c r="AD159" i="60"/>
  <c r="AC167" i="60"/>
  <c r="AA167" i="60"/>
  <c r="AD167" i="60"/>
  <c r="AC175" i="60"/>
  <c r="AA175" i="60"/>
  <c r="AD175" i="60"/>
  <c r="AC183" i="60"/>
  <c r="AA183" i="60"/>
  <c r="AD183" i="60"/>
  <c r="Z225" i="60"/>
  <c r="AB225" i="60" s="1"/>
  <c r="Z244" i="60"/>
  <c r="AB244" i="60" s="1"/>
  <c r="Z293" i="60"/>
  <c r="AB293" i="60" s="1"/>
  <c r="Z301" i="60"/>
  <c r="AB301" i="60" s="1"/>
  <c r="Z309" i="60"/>
  <c r="AB309" i="60" s="1"/>
  <c r="Z322" i="60"/>
  <c r="AB322" i="60" s="1"/>
  <c r="AC319" i="60"/>
  <c r="AA319" i="60"/>
  <c r="AD319" i="60"/>
  <c r="AC347" i="60"/>
  <c r="AA347" i="60"/>
  <c r="AD347" i="60"/>
  <c r="Z359" i="60"/>
  <c r="AB359" i="60" s="1"/>
  <c r="AE192" i="60"/>
  <c r="Y192" i="60"/>
  <c r="Q192" i="60"/>
  <c r="V192" i="60"/>
  <c r="AE102" i="60"/>
  <c r="Y102" i="60"/>
  <c r="Q102" i="60"/>
  <c r="V102" i="60"/>
  <c r="AE286" i="60"/>
  <c r="Y286" i="60"/>
  <c r="Q286" i="60"/>
  <c r="V286" i="60"/>
  <c r="AE261" i="60"/>
  <c r="Y261" i="60"/>
  <c r="Q261" i="60"/>
  <c r="V261" i="60"/>
  <c r="AE269" i="60"/>
  <c r="Y269" i="60"/>
  <c r="Q269" i="60"/>
  <c r="V269" i="60"/>
  <c r="AE277" i="60"/>
  <c r="Y277" i="60"/>
  <c r="Q277" i="60"/>
  <c r="V277" i="60"/>
  <c r="AE285" i="60"/>
  <c r="Y285" i="60"/>
  <c r="Q285" i="60"/>
  <c r="V285" i="60"/>
  <c r="AE328" i="60"/>
  <c r="Y328" i="60"/>
  <c r="Q328" i="60"/>
  <c r="V328" i="60"/>
  <c r="AE338" i="60"/>
  <c r="Y338" i="60"/>
  <c r="Q338" i="60"/>
  <c r="V338" i="60"/>
  <c r="AE364" i="60"/>
  <c r="Y364" i="60"/>
  <c r="Q364" i="60"/>
  <c r="V364" i="60"/>
  <c r="AE118" i="60"/>
  <c r="Y118" i="60"/>
  <c r="AE119" i="60"/>
  <c r="V118" i="60"/>
  <c r="Q118" i="60"/>
  <c r="AE134" i="60"/>
  <c r="Y134" i="60"/>
  <c r="AE135" i="60"/>
  <c r="V134" i="60"/>
  <c r="Q134" i="60"/>
  <c r="AE150" i="60"/>
  <c r="Y150" i="60"/>
  <c r="AE151" i="60"/>
  <c r="V150" i="60"/>
  <c r="Q150" i="60"/>
  <c r="AE166" i="60"/>
  <c r="Y166" i="60"/>
  <c r="AE167" i="60"/>
  <c r="V166" i="60"/>
  <c r="Q166" i="60"/>
  <c r="AE182" i="60"/>
  <c r="Y182" i="60"/>
  <c r="AE183" i="60"/>
  <c r="V182" i="60"/>
  <c r="Q182" i="60"/>
  <c r="AE101" i="60"/>
  <c r="Y101" i="60"/>
  <c r="Q101" i="60"/>
  <c r="V101" i="60"/>
  <c r="AE288" i="60"/>
  <c r="Y288" i="60"/>
  <c r="Q288" i="60"/>
  <c r="V288" i="60"/>
  <c r="AE260" i="60"/>
  <c r="Y260" i="60"/>
  <c r="Q260" i="60"/>
  <c r="V260" i="60"/>
  <c r="AE268" i="60"/>
  <c r="Y268" i="60"/>
  <c r="Q268" i="60"/>
  <c r="V268" i="60"/>
  <c r="AE276" i="60"/>
  <c r="Y276" i="60"/>
  <c r="Q276" i="60"/>
  <c r="V276" i="60"/>
  <c r="AE284" i="60"/>
  <c r="Y284" i="60"/>
  <c r="Q284" i="60"/>
  <c r="V284" i="60"/>
  <c r="AE327" i="60"/>
  <c r="Y327" i="60"/>
  <c r="Q327" i="60"/>
  <c r="V327" i="60"/>
  <c r="AE336" i="60"/>
  <c r="Y336" i="60"/>
  <c r="Q336" i="60"/>
  <c r="V336" i="60"/>
  <c r="AE360" i="60"/>
  <c r="Y360" i="60"/>
  <c r="Q360" i="60"/>
  <c r="V360" i="60"/>
  <c r="AE367" i="60"/>
  <c r="Y367" i="60"/>
  <c r="Q367" i="60"/>
  <c r="V367" i="60"/>
  <c r="R347" i="60"/>
  <c r="T347" i="60" s="1"/>
  <c r="R376" i="60"/>
  <c r="T376" i="60" s="1"/>
  <c r="AC25" i="60"/>
  <c r="AA25" i="60"/>
  <c r="AD25" i="60"/>
  <c r="AC41" i="60"/>
  <c r="AA41" i="60"/>
  <c r="AD41" i="60"/>
  <c r="AC108" i="60"/>
  <c r="AA108" i="60"/>
  <c r="AD108" i="60"/>
  <c r="AC152" i="60"/>
  <c r="AA152" i="60"/>
  <c r="AD152" i="60"/>
  <c r="AC204" i="60"/>
  <c r="AA204" i="60"/>
  <c r="AD204" i="60"/>
  <c r="AC228" i="60"/>
  <c r="AA228" i="60"/>
  <c r="AD228" i="60"/>
  <c r="AC18" i="60"/>
  <c r="AA18" i="60"/>
  <c r="AD18" i="60"/>
  <c r="AC34" i="60"/>
  <c r="AA34" i="60"/>
  <c r="AD34" i="60"/>
  <c r="AC50" i="60"/>
  <c r="AA50" i="60"/>
  <c r="AD50" i="60"/>
  <c r="AC58" i="60"/>
  <c r="AA58" i="60"/>
  <c r="AD58" i="60"/>
  <c r="AC78" i="60"/>
  <c r="AA78" i="60"/>
  <c r="AD78" i="60"/>
  <c r="Z109" i="60"/>
  <c r="AB109" i="60" s="1"/>
  <c r="Z125" i="60"/>
  <c r="AB125" i="60" s="1"/>
  <c r="Z141" i="60"/>
  <c r="AB141" i="60" s="1"/>
  <c r="Z157" i="60"/>
  <c r="AB157" i="60" s="1"/>
  <c r="Z173" i="60"/>
  <c r="AB173" i="60" s="1"/>
  <c r="AC211" i="60"/>
  <c r="AA211" i="60"/>
  <c r="AD211" i="60"/>
  <c r="AC241" i="60"/>
  <c r="AA241" i="60"/>
  <c r="AD241" i="60"/>
  <c r="Z240" i="60"/>
  <c r="AB240" i="60" s="1"/>
  <c r="AC299" i="60"/>
  <c r="AA299" i="60"/>
  <c r="AD299" i="60"/>
  <c r="AC323" i="60"/>
  <c r="AA323" i="60"/>
  <c r="AD323" i="60"/>
  <c r="Z371" i="60"/>
  <c r="AB371" i="60" s="1"/>
  <c r="AE189" i="60"/>
  <c r="Y189" i="60"/>
  <c r="AE190" i="60"/>
  <c r="Q189" i="60"/>
  <c r="V189" i="60"/>
  <c r="AE263" i="60"/>
  <c r="Y263" i="60"/>
  <c r="Q263" i="60"/>
  <c r="V263" i="60"/>
  <c r="AE279" i="60"/>
  <c r="Y279" i="60"/>
  <c r="Q279" i="60"/>
  <c r="V279" i="60"/>
  <c r="AE330" i="60"/>
  <c r="Y330" i="60"/>
  <c r="Q330" i="60"/>
  <c r="V330" i="60"/>
  <c r="AE368" i="60"/>
  <c r="Y368" i="60"/>
  <c r="Q368" i="60"/>
  <c r="V368" i="60"/>
  <c r="R21" i="60"/>
  <c r="T21" i="60" s="1"/>
  <c r="R37" i="60"/>
  <c r="T37" i="60" s="1"/>
  <c r="R53" i="60"/>
  <c r="T53" i="60" s="1"/>
  <c r="R69" i="60"/>
  <c r="T69" i="60" s="1"/>
  <c r="R86" i="60"/>
  <c r="T86" i="60" s="1"/>
  <c r="R16" i="60"/>
  <c r="T16" i="60" s="1"/>
  <c r="R32" i="60"/>
  <c r="T32" i="60" s="1"/>
  <c r="R48" i="60"/>
  <c r="T48" i="60" s="1"/>
  <c r="R64" i="60"/>
  <c r="T64" i="60" s="1"/>
  <c r="R81" i="60"/>
  <c r="T81" i="60" s="1"/>
  <c r="AE106" i="60"/>
  <c r="Y106" i="60"/>
  <c r="AE107" i="60"/>
  <c r="V106" i="60"/>
  <c r="Q106" i="60"/>
  <c r="AE130" i="60"/>
  <c r="Y130" i="60"/>
  <c r="AE131" i="60"/>
  <c r="V130" i="60"/>
  <c r="Q130" i="60"/>
  <c r="AE162" i="60"/>
  <c r="Y162" i="60"/>
  <c r="AE163" i="60"/>
  <c r="V162" i="60"/>
  <c r="Q162" i="60"/>
  <c r="AE99" i="60"/>
  <c r="Y99" i="60"/>
  <c r="Q99" i="60"/>
  <c r="V99" i="60"/>
  <c r="AE258" i="60"/>
  <c r="Y258" i="60"/>
  <c r="Q258" i="60"/>
  <c r="V258" i="60"/>
  <c r="AE274" i="60"/>
  <c r="Y274" i="60"/>
  <c r="Q274" i="60"/>
  <c r="V274" i="60"/>
  <c r="AE325" i="60"/>
  <c r="Y325" i="60"/>
  <c r="Q325" i="60"/>
  <c r="V325" i="60"/>
  <c r="AE339" i="60"/>
  <c r="Y339" i="60"/>
  <c r="Q339" i="60"/>
  <c r="V339" i="60"/>
  <c r="AC19" i="60"/>
  <c r="AA19" i="60"/>
  <c r="AD19" i="60"/>
  <c r="AC35" i="60"/>
  <c r="AA35" i="60"/>
  <c r="AD35" i="60"/>
  <c r="AC51" i="60"/>
  <c r="AA51" i="60"/>
  <c r="AD51" i="60"/>
  <c r="AC67" i="60"/>
  <c r="AA67" i="60"/>
  <c r="AD67" i="60"/>
  <c r="AC75" i="60"/>
  <c r="AA75" i="60"/>
  <c r="AD75" i="60"/>
  <c r="AC91" i="60"/>
  <c r="AA91" i="60"/>
  <c r="AD91" i="60"/>
  <c r="AC120" i="60"/>
  <c r="AA120" i="60"/>
  <c r="AD120" i="60"/>
  <c r="AC156" i="60"/>
  <c r="AD156" i="60"/>
  <c r="AA190" i="60"/>
  <c r="AB190" i="60"/>
  <c r="AD190" i="60" s="1"/>
  <c r="AC210" i="60"/>
  <c r="AA210" i="60"/>
  <c r="AD210" i="60"/>
  <c r="AC226" i="60"/>
  <c r="AA226" i="60"/>
  <c r="AD226" i="60"/>
  <c r="AC243" i="60"/>
  <c r="AA243" i="60"/>
  <c r="AD243" i="60"/>
  <c r="AC296" i="60"/>
  <c r="AA296" i="60"/>
  <c r="AD296" i="60"/>
  <c r="AC312" i="60"/>
  <c r="AA312" i="60"/>
  <c r="AD312" i="60"/>
  <c r="AC354" i="60"/>
  <c r="AA354" i="60"/>
  <c r="AD354" i="60"/>
  <c r="R137" i="60"/>
  <c r="T137" i="60" s="1"/>
  <c r="R145" i="60"/>
  <c r="T145" i="60" s="1"/>
  <c r="R153" i="60"/>
  <c r="T153" i="60" s="1"/>
  <c r="R161" i="60"/>
  <c r="T161" i="60" s="1"/>
  <c r="R208" i="60"/>
  <c r="T208" i="60" s="1"/>
  <c r="R232" i="60"/>
  <c r="T232" i="60" s="1"/>
  <c r="R243" i="60"/>
  <c r="T243" i="60" s="1"/>
  <c r="R251" i="60"/>
  <c r="T251" i="60" s="1"/>
  <c r="R306" i="60"/>
  <c r="T306" i="60" s="1"/>
  <c r="R318" i="60"/>
  <c r="T318" i="60" s="1"/>
  <c r="R351" i="60"/>
  <c r="T351" i="60" s="1"/>
  <c r="R359" i="60"/>
  <c r="T359" i="60" s="1"/>
  <c r="R371" i="60"/>
  <c r="T371" i="60" s="1"/>
  <c r="R19" i="60"/>
  <c r="T19" i="60" s="1"/>
  <c r="R27" i="60"/>
  <c r="T27" i="60" s="1"/>
  <c r="R35" i="60"/>
  <c r="T35" i="60" s="1"/>
  <c r="R43" i="60"/>
  <c r="T43" i="60" s="1"/>
  <c r="R51" i="60"/>
  <c r="T51" i="60" s="1"/>
  <c r="R59" i="60"/>
  <c r="T59" i="60" s="1"/>
  <c r="R67" i="60"/>
  <c r="T67" i="60" s="1"/>
  <c r="R76" i="60"/>
  <c r="T76" i="60" s="1"/>
  <c r="R84" i="60"/>
  <c r="T84" i="60" s="1"/>
  <c r="R92" i="60"/>
  <c r="T92" i="60" s="1"/>
  <c r="R14" i="60"/>
  <c r="T14" i="60" s="1"/>
  <c r="R22" i="60"/>
  <c r="T22" i="60" s="1"/>
  <c r="R30" i="60"/>
  <c r="T30" i="60" s="1"/>
  <c r="R38" i="60"/>
  <c r="T38" i="60" s="1"/>
  <c r="R46" i="60"/>
  <c r="T46" i="60" s="1"/>
  <c r="R54" i="60"/>
  <c r="T54" i="60" s="1"/>
  <c r="R62" i="60"/>
  <c r="T62" i="60" s="1"/>
  <c r="R79" i="60"/>
  <c r="T79" i="60" s="1"/>
  <c r="R87" i="60"/>
  <c r="T87" i="60" s="1"/>
  <c r="R95" i="60"/>
  <c r="T95" i="60" s="1"/>
  <c r="R190" i="60"/>
  <c r="T190" i="60" s="1"/>
  <c r="V119" i="60"/>
  <c r="V135" i="60"/>
  <c r="V151" i="60"/>
  <c r="V167" i="60"/>
  <c r="V183" i="60"/>
  <c r="R214" i="60"/>
  <c r="T214" i="60" s="1"/>
  <c r="R230" i="60"/>
  <c r="T230" i="60" s="1"/>
  <c r="R245" i="60"/>
  <c r="T245" i="60" s="1"/>
  <c r="R253" i="60"/>
  <c r="T253" i="60" s="1"/>
  <c r="R296" i="60"/>
  <c r="T296" i="60" s="1"/>
  <c r="R304" i="60"/>
  <c r="T304" i="60" s="1"/>
  <c r="R342" i="60"/>
  <c r="T342" i="60" s="1"/>
  <c r="R352" i="60"/>
  <c r="T352" i="60" s="1"/>
  <c r="R349" i="60"/>
  <c r="T349" i="60" s="1"/>
  <c r="AC57" i="60"/>
  <c r="AA57" i="60"/>
  <c r="AD57" i="60"/>
  <c r="AC81" i="60"/>
  <c r="AA81" i="60"/>
  <c r="AD81" i="60"/>
  <c r="AC95" i="60"/>
  <c r="AA95" i="60"/>
  <c r="AD95" i="60"/>
  <c r="AC168" i="60"/>
  <c r="AA168" i="60"/>
  <c r="AD168" i="60"/>
  <c r="AC220" i="60"/>
  <c r="AA220" i="60"/>
  <c r="AD220" i="60"/>
  <c r="AC254" i="60"/>
  <c r="AA254" i="60"/>
  <c r="AD254" i="60"/>
  <c r="AC316" i="60"/>
  <c r="AA316" i="60"/>
  <c r="AD316" i="60"/>
  <c r="AC376" i="60"/>
  <c r="AA376" i="60"/>
  <c r="AD376" i="60"/>
  <c r="AC22" i="60"/>
  <c r="AA22" i="60"/>
  <c r="AD22" i="60"/>
  <c r="AC42" i="60"/>
  <c r="AA42" i="60"/>
  <c r="AD42" i="60"/>
  <c r="AC62" i="60"/>
  <c r="AA62" i="60"/>
  <c r="AD62" i="60"/>
  <c r="AC82" i="60"/>
  <c r="AA82" i="60"/>
  <c r="AD82" i="60"/>
  <c r="AC94" i="60"/>
  <c r="AA94" i="60"/>
  <c r="AD94" i="60"/>
  <c r="Z113" i="60"/>
  <c r="AB113" i="60" s="1"/>
  <c r="Z129" i="60"/>
  <c r="AB129" i="60" s="1"/>
  <c r="Z145" i="60"/>
  <c r="AB145" i="60" s="1"/>
  <c r="Z161" i="60"/>
  <c r="AB161" i="60" s="1"/>
  <c r="AC203" i="60"/>
  <c r="AA203" i="60"/>
  <c r="AD203" i="60"/>
  <c r="Z248" i="60"/>
  <c r="AB248" i="60" s="1"/>
  <c r="AC303" i="60"/>
  <c r="AA303" i="60"/>
  <c r="AD303" i="60"/>
  <c r="AC311" i="60"/>
  <c r="AA311" i="60"/>
  <c r="AD311" i="60"/>
  <c r="Z345" i="60"/>
  <c r="AB345" i="60" s="1"/>
  <c r="AC356" i="60"/>
  <c r="AA356" i="60"/>
  <c r="AD356" i="60"/>
  <c r="Z374" i="60"/>
  <c r="AB374" i="60" s="1"/>
  <c r="AE197" i="60"/>
  <c r="Y197" i="60"/>
  <c r="AE198" i="60"/>
  <c r="V197" i="60"/>
  <c r="Q197" i="60"/>
  <c r="AE267" i="60"/>
  <c r="Y267" i="60"/>
  <c r="Q267" i="60"/>
  <c r="V267" i="60"/>
  <c r="AE283" i="60"/>
  <c r="Y283" i="60"/>
  <c r="Q283" i="60"/>
  <c r="V283" i="60"/>
  <c r="AE334" i="60"/>
  <c r="Y334" i="60"/>
  <c r="Q334" i="60"/>
  <c r="V334" i="60"/>
  <c r="AE369" i="60"/>
  <c r="Y369" i="60"/>
  <c r="AE370" i="60"/>
  <c r="Q369" i="60"/>
  <c r="V369" i="60"/>
  <c r="R25" i="60"/>
  <c r="T25" i="60" s="1"/>
  <c r="R41" i="60"/>
  <c r="T41" i="60" s="1"/>
  <c r="R57" i="60"/>
  <c r="T57" i="60" s="1"/>
  <c r="R74" i="60"/>
  <c r="T74" i="60" s="1"/>
  <c r="R90" i="60"/>
  <c r="T90" i="60" s="1"/>
  <c r="R20" i="60"/>
  <c r="T20" i="60" s="1"/>
  <c r="R36" i="60"/>
  <c r="T36" i="60" s="1"/>
  <c r="R52" i="60"/>
  <c r="T52" i="60" s="1"/>
  <c r="R68" i="60"/>
  <c r="T68" i="60" s="1"/>
  <c r="R85" i="60"/>
  <c r="T85" i="60" s="1"/>
  <c r="AE122" i="60"/>
  <c r="Y122" i="60"/>
  <c r="AE123" i="60"/>
  <c r="V122" i="60"/>
  <c r="Q122" i="60"/>
  <c r="AE154" i="60"/>
  <c r="Y154" i="60"/>
  <c r="AE155" i="60"/>
  <c r="V154" i="60"/>
  <c r="Q154" i="60"/>
  <c r="AE186" i="60"/>
  <c r="Y186" i="60"/>
  <c r="AE187" i="60"/>
  <c r="V186" i="60"/>
  <c r="Q186" i="60"/>
  <c r="AE292" i="60"/>
  <c r="Y292" i="60"/>
  <c r="V292" i="60"/>
  <c r="Q292" i="60"/>
  <c r="AE270" i="60"/>
  <c r="Y270" i="60"/>
  <c r="Q270" i="60"/>
  <c r="V270" i="60"/>
  <c r="AE287" i="60"/>
  <c r="Y287" i="60"/>
  <c r="Q287" i="60"/>
  <c r="V287" i="60"/>
  <c r="AE340" i="60"/>
  <c r="Y340" i="60"/>
  <c r="Q340" i="60"/>
  <c r="V340" i="60"/>
  <c r="R125" i="60"/>
  <c r="T125" i="60" s="1"/>
  <c r="R124" i="60"/>
  <c r="T124" i="60" s="1"/>
  <c r="R177" i="60"/>
  <c r="T177" i="60" s="1"/>
  <c r="V202" i="59"/>
  <c r="Q202" i="59"/>
  <c r="V203" i="59"/>
  <c r="V234" i="59"/>
  <c r="Q234" i="59"/>
  <c r="V235" i="59"/>
  <c r="V205" i="59"/>
  <c r="Q205" i="59"/>
  <c r="V213" i="59"/>
  <c r="Q213" i="59"/>
  <c r="V221" i="59"/>
  <c r="Q221" i="59"/>
  <c r="V229" i="59"/>
  <c r="Q229" i="59"/>
  <c r="V237" i="59"/>
  <c r="Q237" i="59"/>
  <c r="V245" i="59"/>
  <c r="Q245" i="59"/>
  <c r="V310" i="59"/>
  <c r="Q310" i="59"/>
  <c r="V318" i="59"/>
  <c r="Q318" i="59"/>
  <c r="V358" i="59"/>
  <c r="Q358" i="59"/>
  <c r="V308" i="59"/>
  <c r="Q308" i="59"/>
  <c r="V323" i="59"/>
  <c r="Q323" i="59"/>
  <c r="V333" i="59"/>
  <c r="Q333" i="59"/>
  <c r="V365" i="59"/>
  <c r="Q365" i="59"/>
  <c r="Q253" i="59"/>
  <c r="V253" i="59"/>
  <c r="V254" i="59"/>
  <c r="Q259" i="59"/>
  <c r="V259" i="59"/>
  <c r="V260" i="59"/>
  <c r="Q265" i="59"/>
  <c r="V265" i="59"/>
  <c r="V266" i="59"/>
  <c r="Q275" i="59"/>
  <c r="V275" i="59"/>
  <c r="V276" i="59"/>
  <c r="Q285" i="59"/>
  <c r="V285" i="59"/>
  <c r="V286" i="59"/>
  <c r="Q345" i="59"/>
  <c r="V345" i="59"/>
  <c r="V346" i="59"/>
  <c r="Q353" i="59"/>
  <c r="V353" i="59"/>
  <c r="V354" i="59"/>
  <c r="Q149" i="59"/>
  <c r="V149" i="59"/>
  <c r="V150" i="59"/>
  <c r="V197" i="59"/>
  <c r="Q197" i="59"/>
  <c r="Q255" i="59"/>
  <c r="V255" i="59"/>
  <c r="V256" i="59"/>
  <c r="Q271" i="59"/>
  <c r="V271" i="59"/>
  <c r="V272" i="59"/>
  <c r="Q289" i="59"/>
  <c r="V289" i="59"/>
  <c r="V290" i="59"/>
  <c r="V106" i="59"/>
  <c r="Q106" i="59"/>
  <c r="V107" i="59"/>
  <c r="V222" i="59"/>
  <c r="Q222" i="59"/>
  <c r="V223" i="59"/>
  <c r="V201" i="59"/>
  <c r="Q201" i="59"/>
  <c r="V209" i="59"/>
  <c r="Q209" i="59"/>
  <c r="V217" i="59"/>
  <c r="Q217" i="59"/>
  <c r="V225" i="59"/>
  <c r="Q225" i="59"/>
  <c r="V233" i="59"/>
  <c r="Q233" i="59"/>
  <c r="V241" i="59"/>
  <c r="Q241" i="59"/>
  <c r="V249" i="59"/>
  <c r="Q249" i="59"/>
  <c r="V250" i="59"/>
  <c r="V314" i="59"/>
  <c r="Q314" i="59"/>
  <c r="V328" i="59"/>
  <c r="Q328" i="59"/>
  <c r="V329" i="59"/>
  <c r="V362" i="59"/>
  <c r="Q362" i="59"/>
  <c r="V316" i="59"/>
  <c r="Q316" i="59"/>
  <c r="V330" i="59"/>
  <c r="Q330" i="59"/>
  <c r="V369" i="59"/>
  <c r="Q369" i="59"/>
  <c r="V96" i="59"/>
  <c r="Q96" i="59"/>
  <c r="V97" i="59"/>
  <c r="V100" i="59"/>
  <c r="Q100" i="59"/>
  <c r="V101" i="59"/>
  <c r="V104" i="59"/>
  <c r="Q104" i="59"/>
  <c r="V105" i="59"/>
  <c r="V108" i="59"/>
  <c r="Q108" i="59"/>
  <c r="V109" i="59"/>
  <c r="V218" i="59"/>
  <c r="Q218" i="59"/>
  <c r="V219" i="59"/>
  <c r="V246" i="59"/>
  <c r="Q246" i="59"/>
  <c r="V247" i="59"/>
  <c r="V295" i="59"/>
  <c r="Q295" i="59"/>
  <c r="V296" i="59"/>
  <c r="V303" i="59"/>
  <c r="Q303" i="59"/>
  <c r="V304" i="59"/>
  <c r="V311" i="59"/>
  <c r="Q311" i="59"/>
  <c r="V312" i="59"/>
  <c r="V340" i="59"/>
  <c r="Q340" i="59"/>
  <c r="V327" i="59"/>
  <c r="Q327" i="59"/>
  <c r="V335" i="59"/>
  <c r="Q335" i="59"/>
  <c r="V343" i="59"/>
  <c r="Q343" i="59"/>
  <c r="V344" i="59"/>
  <c r="V363" i="59"/>
  <c r="Q363" i="59"/>
  <c r="V370" i="59"/>
  <c r="Q370" i="59"/>
  <c r="V371" i="59"/>
  <c r="V301" i="59"/>
  <c r="Q301" i="59"/>
  <c r="V317" i="59"/>
  <c r="Q317" i="59"/>
  <c r="V342" i="59"/>
  <c r="Q342" i="59"/>
  <c r="V364" i="59"/>
  <c r="Q364" i="59"/>
  <c r="Q111" i="59"/>
  <c r="V111" i="59"/>
  <c r="V112" i="59"/>
  <c r="Q115" i="59"/>
  <c r="V115" i="59"/>
  <c r="V116" i="59"/>
  <c r="Q119" i="59"/>
  <c r="V119" i="59"/>
  <c r="V120" i="59"/>
  <c r="Q123" i="59"/>
  <c r="V123" i="59"/>
  <c r="V124" i="59"/>
  <c r="Q127" i="59"/>
  <c r="V127" i="59"/>
  <c r="V128" i="59"/>
  <c r="Q131" i="59"/>
  <c r="V131" i="59"/>
  <c r="V132" i="59"/>
  <c r="Q135" i="59"/>
  <c r="V135" i="59"/>
  <c r="V136" i="59"/>
  <c r="Q139" i="59"/>
  <c r="V139" i="59"/>
  <c r="V140" i="59"/>
  <c r="Q143" i="59"/>
  <c r="V143" i="59"/>
  <c r="V144" i="59"/>
  <c r="Q147" i="59"/>
  <c r="V147" i="59"/>
  <c r="V148" i="59"/>
  <c r="Q151" i="59"/>
  <c r="V151" i="59"/>
  <c r="V152" i="59"/>
  <c r="Q155" i="59"/>
  <c r="V155" i="59"/>
  <c r="V156" i="59"/>
  <c r="Q159" i="59"/>
  <c r="V159" i="59"/>
  <c r="V160" i="59"/>
  <c r="Q163" i="59"/>
  <c r="V163" i="59"/>
  <c r="V164" i="59"/>
  <c r="Q167" i="59"/>
  <c r="V167" i="59"/>
  <c r="V168" i="59"/>
  <c r="Q171" i="59"/>
  <c r="V171" i="59"/>
  <c r="V172" i="59"/>
  <c r="Q175" i="59"/>
  <c r="V175" i="59"/>
  <c r="V176" i="59"/>
  <c r="Q179" i="59"/>
  <c r="V179" i="59"/>
  <c r="V180" i="59"/>
  <c r="Q183" i="59"/>
  <c r="V183" i="59"/>
  <c r="V184" i="59"/>
  <c r="Q187" i="59"/>
  <c r="V187" i="59"/>
  <c r="V188" i="59"/>
  <c r="Q191" i="59"/>
  <c r="V191" i="59"/>
  <c r="V192" i="59"/>
  <c r="Q195" i="59"/>
  <c r="V195" i="59"/>
  <c r="V196" i="59"/>
  <c r="V98" i="59"/>
  <c r="Q98" i="59"/>
  <c r="V99" i="59"/>
  <c r="V206" i="59"/>
  <c r="Q206" i="59"/>
  <c r="V207" i="59"/>
  <c r="V238" i="59"/>
  <c r="Q238" i="59"/>
  <c r="V239" i="59"/>
  <c r="V298" i="59"/>
  <c r="Q298" i="59"/>
  <c r="V299" i="59"/>
  <c r="Q299" i="59"/>
  <c r="V307" i="59"/>
  <c r="Q307" i="59"/>
  <c r="V315" i="59"/>
  <c r="Q315" i="59"/>
  <c r="V320" i="59"/>
  <c r="Q320" i="59"/>
  <c r="V321" i="59"/>
  <c r="V331" i="59"/>
  <c r="Q331" i="59"/>
  <c r="V339" i="59"/>
  <c r="Q339" i="59"/>
  <c r="V359" i="59"/>
  <c r="Q359" i="59"/>
  <c r="V360" i="59"/>
  <c r="V355" i="59"/>
  <c r="Q355" i="59"/>
  <c r="V372" i="59"/>
  <c r="Q372" i="59"/>
  <c r="V373" i="59"/>
  <c r="V309" i="59"/>
  <c r="Q309" i="59"/>
  <c r="V319" i="59"/>
  <c r="Q319" i="59"/>
  <c r="V325" i="59"/>
  <c r="Q325" i="59"/>
  <c r="V326" i="59"/>
  <c r="V341" i="59"/>
  <c r="Q341" i="59"/>
  <c r="V357" i="59"/>
  <c r="Q357" i="59"/>
  <c r="Q113" i="59"/>
  <c r="V113" i="59"/>
  <c r="V114" i="59"/>
  <c r="Q117" i="59"/>
  <c r="V117" i="59"/>
  <c r="V118" i="59"/>
  <c r="Q121" i="59"/>
  <c r="V121" i="59"/>
  <c r="V122" i="59"/>
  <c r="Q125" i="59"/>
  <c r="V125" i="59"/>
  <c r="V126" i="59"/>
  <c r="Q129" i="59"/>
  <c r="V129" i="59"/>
  <c r="V130" i="59"/>
  <c r="Q133" i="59"/>
  <c r="V133" i="59"/>
  <c r="V134" i="59"/>
  <c r="Q137" i="59"/>
  <c r="V137" i="59"/>
  <c r="V138" i="59"/>
  <c r="Q141" i="59"/>
  <c r="V141" i="59"/>
  <c r="V142" i="59"/>
  <c r="Q145" i="59"/>
  <c r="V145" i="59"/>
  <c r="V146" i="59"/>
  <c r="Q153" i="59"/>
  <c r="V153" i="59"/>
  <c r="V154" i="59"/>
  <c r="Q157" i="59"/>
  <c r="V157" i="59"/>
  <c r="V158" i="59"/>
  <c r="Q161" i="59"/>
  <c r="V161" i="59"/>
  <c r="V162" i="59"/>
  <c r="Q165" i="59"/>
  <c r="V165" i="59"/>
  <c r="V166" i="59"/>
  <c r="Q169" i="59"/>
  <c r="V169" i="59"/>
  <c r="V170" i="59"/>
  <c r="Q173" i="59"/>
  <c r="V173" i="59"/>
  <c r="V174" i="59"/>
  <c r="Q177" i="59"/>
  <c r="V177" i="59"/>
  <c r="V178" i="59"/>
  <c r="Q181" i="59"/>
  <c r="V181" i="59"/>
  <c r="V182" i="59"/>
  <c r="Q185" i="59"/>
  <c r="V185" i="59"/>
  <c r="V186" i="59"/>
  <c r="Q189" i="59"/>
  <c r="V189" i="59"/>
  <c r="V190" i="59"/>
  <c r="Q193" i="59"/>
  <c r="V193" i="59"/>
  <c r="V194" i="59"/>
  <c r="Q251" i="59"/>
  <c r="V251" i="59"/>
  <c r="V252" i="59"/>
  <c r="Q261" i="59"/>
  <c r="V261" i="59"/>
  <c r="V262" i="59"/>
  <c r="Q279" i="59"/>
  <c r="V279" i="59"/>
  <c r="V280" i="59"/>
  <c r="Q349" i="59"/>
  <c r="V349" i="59"/>
  <c r="V350" i="59"/>
  <c r="AA68" i="59"/>
  <c r="Z110" i="59"/>
  <c r="Z126" i="59"/>
  <c r="AB126" i="59" s="1"/>
  <c r="Z142" i="59"/>
  <c r="Z158" i="59"/>
  <c r="AB158" i="59" s="1"/>
  <c r="Z174" i="59"/>
  <c r="Z186" i="59"/>
  <c r="AB186" i="59" s="1"/>
  <c r="Z196" i="59"/>
  <c r="Z254" i="59"/>
  <c r="AB254" i="59" s="1"/>
  <c r="Z270" i="59"/>
  <c r="AB270" i="59" s="1"/>
  <c r="Z278" i="59"/>
  <c r="Z293" i="59"/>
  <c r="Z348" i="59"/>
  <c r="AB348" i="59" s="1"/>
  <c r="Z375" i="59"/>
  <c r="Z269" i="59"/>
  <c r="AB269" i="59" s="1"/>
  <c r="Z283" i="59"/>
  <c r="Z351" i="59"/>
  <c r="AB351" i="59" s="1"/>
  <c r="S14" i="59"/>
  <c r="S22" i="59"/>
  <c r="S30" i="59"/>
  <c r="S38" i="59"/>
  <c r="S46" i="59"/>
  <c r="S62" i="59"/>
  <c r="S79" i="59"/>
  <c r="S87" i="59"/>
  <c r="Z97" i="59"/>
  <c r="Z105" i="59"/>
  <c r="AB105" i="59" s="1"/>
  <c r="Z203" i="59"/>
  <c r="Z219" i="59"/>
  <c r="AB219" i="59" s="1"/>
  <c r="Z235" i="59"/>
  <c r="Z244" i="59"/>
  <c r="AB244" i="59" s="1"/>
  <c r="Z305" i="59"/>
  <c r="Z321" i="59"/>
  <c r="AB321" i="59" s="1"/>
  <c r="Z371" i="59"/>
  <c r="AA64" i="59"/>
  <c r="Z13" i="59"/>
  <c r="Z29" i="59"/>
  <c r="AB29" i="59" s="1"/>
  <c r="Z45" i="59"/>
  <c r="Z112" i="59"/>
  <c r="AB112" i="59" s="1"/>
  <c r="Z128" i="59"/>
  <c r="Z144" i="59"/>
  <c r="AB144" i="59" s="1"/>
  <c r="Z160" i="59"/>
  <c r="Z176" i="59"/>
  <c r="AB176" i="59" s="1"/>
  <c r="AA62" i="59"/>
  <c r="Z11" i="59"/>
  <c r="AB11" i="59" s="1"/>
  <c r="Z67" i="59"/>
  <c r="Z76" i="59"/>
  <c r="AB76" i="59" s="1"/>
  <c r="Z84" i="59"/>
  <c r="Z92" i="59"/>
  <c r="AB92" i="59" s="1"/>
  <c r="AE96" i="59"/>
  <c r="Y96" i="59"/>
  <c r="AE104" i="59"/>
  <c r="Y104" i="59"/>
  <c r="AE210" i="59"/>
  <c r="Y210" i="59"/>
  <c r="V210" i="59"/>
  <c r="Q210" i="59"/>
  <c r="AE226" i="59"/>
  <c r="Y226" i="59"/>
  <c r="V226" i="59"/>
  <c r="Q226" i="59"/>
  <c r="AE242" i="59"/>
  <c r="Y242" i="59"/>
  <c r="V242" i="59"/>
  <c r="Q242" i="59"/>
  <c r="AE205" i="59"/>
  <c r="Y205" i="59"/>
  <c r="AE221" i="59"/>
  <c r="Y221" i="59"/>
  <c r="AE237" i="59"/>
  <c r="Y237" i="59"/>
  <c r="AE302" i="59"/>
  <c r="Y302" i="59"/>
  <c r="V302" i="59"/>
  <c r="Q302" i="59"/>
  <c r="AE303" i="59"/>
  <c r="Y303" i="59"/>
  <c r="AE332" i="59"/>
  <c r="Y332" i="59"/>
  <c r="V332" i="59"/>
  <c r="Q332" i="59"/>
  <c r="AE322" i="59"/>
  <c r="Y322" i="59"/>
  <c r="V322" i="59"/>
  <c r="Q322" i="59"/>
  <c r="AE327" i="59"/>
  <c r="Y327" i="59"/>
  <c r="AE343" i="59"/>
  <c r="Y343" i="59"/>
  <c r="Y366" i="59"/>
  <c r="AE366" i="59"/>
  <c r="V366" i="59"/>
  <c r="Q366" i="59"/>
  <c r="AE208" i="59"/>
  <c r="Y208" i="59"/>
  <c r="V208" i="59"/>
  <c r="Q208" i="59"/>
  <c r="Y317" i="59"/>
  <c r="AE317" i="59"/>
  <c r="AE334" i="59"/>
  <c r="Y334" i="59"/>
  <c r="V334" i="59"/>
  <c r="Q334" i="59"/>
  <c r="AE323" i="59"/>
  <c r="Y323" i="59"/>
  <c r="S12" i="59"/>
  <c r="S20" i="59"/>
  <c r="S28" i="59"/>
  <c r="S36" i="59"/>
  <c r="S44" i="59"/>
  <c r="S52" i="59"/>
  <c r="S60" i="59"/>
  <c r="S68" i="59"/>
  <c r="S77" i="59"/>
  <c r="S85" i="59"/>
  <c r="S93" i="59"/>
  <c r="AE115" i="59"/>
  <c r="Y115" i="59"/>
  <c r="AE123" i="59"/>
  <c r="Y123" i="59"/>
  <c r="AE131" i="59"/>
  <c r="Y131" i="59"/>
  <c r="AE139" i="59"/>
  <c r="Y139" i="59"/>
  <c r="AE147" i="59"/>
  <c r="Y147" i="59"/>
  <c r="AE155" i="59"/>
  <c r="Y155" i="59"/>
  <c r="AE163" i="59"/>
  <c r="Y163" i="59"/>
  <c r="AE171" i="59"/>
  <c r="Y171" i="59"/>
  <c r="AE179" i="59"/>
  <c r="Y179" i="59"/>
  <c r="AE187" i="59"/>
  <c r="Y187" i="59"/>
  <c r="AE195" i="59"/>
  <c r="Y195" i="59"/>
  <c r="AE292" i="59"/>
  <c r="Y292" i="59"/>
  <c r="Q292" i="59"/>
  <c r="V292" i="59"/>
  <c r="AE253" i="59"/>
  <c r="Y253" i="59"/>
  <c r="AE265" i="59"/>
  <c r="Y265" i="59"/>
  <c r="AE285" i="59"/>
  <c r="Y285" i="59"/>
  <c r="AE353" i="59"/>
  <c r="Y353" i="59"/>
  <c r="AE197" i="59"/>
  <c r="Y197" i="59"/>
  <c r="AE271" i="59"/>
  <c r="Y271" i="59"/>
  <c r="Z65" i="59"/>
  <c r="AB65" i="59" s="1"/>
  <c r="Z82" i="59"/>
  <c r="R114" i="59"/>
  <c r="Z114" i="59"/>
  <c r="AB114" i="59" s="1"/>
  <c r="R122" i="59"/>
  <c r="T122" i="59" s="1"/>
  <c r="Z122" i="59"/>
  <c r="Z130" i="59"/>
  <c r="AB130" i="59" s="1"/>
  <c r="R138" i="59"/>
  <c r="T138" i="59" s="1"/>
  <c r="Z138" i="59"/>
  <c r="R146" i="59"/>
  <c r="Z146" i="59"/>
  <c r="AB146" i="59" s="1"/>
  <c r="Z156" i="59"/>
  <c r="AE156" i="59"/>
  <c r="R164" i="59"/>
  <c r="T164" i="59" s="1"/>
  <c r="Z164" i="59"/>
  <c r="AE164" i="59"/>
  <c r="R170" i="59"/>
  <c r="T170" i="59" s="1"/>
  <c r="Z170" i="59"/>
  <c r="R178" i="59"/>
  <c r="Z184" i="59"/>
  <c r="Z188" i="59"/>
  <c r="AB188" i="59" s="1"/>
  <c r="AE188" i="59"/>
  <c r="R192" i="59"/>
  <c r="Z192" i="59"/>
  <c r="AB192" i="59" s="1"/>
  <c r="Z294" i="59"/>
  <c r="R252" i="59"/>
  <c r="Z252" i="59"/>
  <c r="AB252" i="59" s="1"/>
  <c r="R256" i="59"/>
  <c r="T256" i="59" s="1"/>
  <c r="Z256" i="59"/>
  <c r="R260" i="59"/>
  <c r="Z260" i="59"/>
  <c r="AB260" i="59" s="1"/>
  <c r="R268" i="59"/>
  <c r="Z268" i="59"/>
  <c r="AB268" i="59" s="1"/>
  <c r="R272" i="59"/>
  <c r="T272" i="59" s="1"/>
  <c r="Z272" i="59"/>
  <c r="AE272" i="59"/>
  <c r="Z276" i="59"/>
  <c r="Z280" i="59"/>
  <c r="AB280" i="59" s="1"/>
  <c r="R284" i="59"/>
  <c r="T284" i="59" s="1"/>
  <c r="Z284" i="59"/>
  <c r="R288" i="59"/>
  <c r="Z288" i="59"/>
  <c r="AB288" i="59" s="1"/>
  <c r="R346" i="59"/>
  <c r="T346" i="59" s="1"/>
  <c r="Z346" i="59"/>
  <c r="R350" i="59"/>
  <c r="Z350" i="59"/>
  <c r="AB350" i="59" s="1"/>
  <c r="Z354" i="59"/>
  <c r="AE354" i="59"/>
  <c r="Z257" i="59"/>
  <c r="Z273" i="59"/>
  <c r="AB273" i="59" s="1"/>
  <c r="Z287" i="59"/>
  <c r="Z374" i="59"/>
  <c r="AB374" i="59" s="1"/>
  <c r="Z95" i="59"/>
  <c r="Z103" i="59"/>
  <c r="AB103" i="59" s="1"/>
  <c r="Z109" i="59"/>
  <c r="R204" i="59"/>
  <c r="R224" i="59"/>
  <c r="R232" i="59"/>
  <c r="R240" i="59"/>
  <c r="Z199" i="59"/>
  <c r="AB199" i="59" s="1"/>
  <c r="Z215" i="59"/>
  <c r="Z231" i="59"/>
  <c r="AB231" i="59" s="1"/>
  <c r="R243" i="59"/>
  <c r="T243" i="59" s="1"/>
  <c r="V243" i="59"/>
  <c r="Z248" i="59"/>
  <c r="AB248" i="59" s="1"/>
  <c r="Z296" i="59"/>
  <c r="Z312" i="59"/>
  <c r="AB312" i="59" s="1"/>
  <c r="Z313" i="59"/>
  <c r="Z326" i="59"/>
  <c r="AB326" i="59" s="1"/>
  <c r="Z361" i="59"/>
  <c r="Z360" i="59"/>
  <c r="AB360" i="59" s="1"/>
  <c r="Z21" i="59"/>
  <c r="Z37" i="59"/>
  <c r="AB37" i="59" s="1"/>
  <c r="Z53" i="59"/>
  <c r="Z69" i="59"/>
  <c r="AB69" i="59" s="1"/>
  <c r="Z86" i="59"/>
  <c r="Z94" i="59"/>
  <c r="AB94" i="59" s="1"/>
  <c r="Z116" i="59"/>
  <c r="AE116" i="59"/>
  <c r="R124" i="59"/>
  <c r="T124" i="59" s="1"/>
  <c r="Z124" i="59"/>
  <c r="AE124" i="59"/>
  <c r="Z132" i="59"/>
  <c r="AE132" i="59"/>
  <c r="Z140" i="59"/>
  <c r="AE140" i="59"/>
  <c r="R148" i="59"/>
  <c r="T148" i="59" s="1"/>
  <c r="Z148" i="59"/>
  <c r="AE148" i="59"/>
  <c r="R154" i="59"/>
  <c r="T154" i="59" s="1"/>
  <c r="Z154" i="59"/>
  <c r="Z162" i="59"/>
  <c r="AB162" i="59" s="1"/>
  <c r="Z172" i="59"/>
  <c r="AE172" i="59"/>
  <c r="Z180" i="59"/>
  <c r="AE180" i="59"/>
  <c r="Z63" i="59"/>
  <c r="Z72" i="59"/>
  <c r="AB72" i="59" s="1"/>
  <c r="Z80" i="59"/>
  <c r="Z88" i="59"/>
  <c r="AB88" i="59" s="1"/>
  <c r="AE102" i="59"/>
  <c r="Y102" i="59"/>
  <c r="V102" i="59"/>
  <c r="Q102" i="59"/>
  <c r="AE198" i="59"/>
  <c r="Y198" i="59"/>
  <c r="V198" i="59"/>
  <c r="Q198" i="59"/>
  <c r="AE214" i="59"/>
  <c r="Y214" i="59"/>
  <c r="V214" i="59"/>
  <c r="Q214" i="59"/>
  <c r="AE230" i="59"/>
  <c r="Y230" i="59"/>
  <c r="V230" i="59"/>
  <c r="Q230" i="59"/>
  <c r="AE209" i="59"/>
  <c r="Y209" i="59"/>
  <c r="AE225" i="59"/>
  <c r="Y225" i="59"/>
  <c r="AE241" i="59"/>
  <c r="Y241" i="59"/>
  <c r="AE306" i="59"/>
  <c r="Y306" i="59"/>
  <c r="V306" i="59"/>
  <c r="Q306" i="59"/>
  <c r="AE307" i="59"/>
  <c r="Y307" i="59"/>
  <c r="AE336" i="59"/>
  <c r="Y336" i="59"/>
  <c r="V336" i="59"/>
  <c r="Q336" i="59"/>
  <c r="AE324" i="59"/>
  <c r="Y324" i="59"/>
  <c r="V324" i="59"/>
  <c r="Q324" i="59"/>
  <c r="AE331" i="59"/>
  <c r="Y331" i="59"/>
  <c r="AE359" i="59"/>
  <c r="Y359" i="59"/>
  <c r="AE368" i="59"/>
  <c r="Y368" i="59"/>
  <c r="V368" i="59"/>
  <c r="Q368" i="59"/>
  <c r="AE300" i="59"/>
  <c r="Y300" i="59"/>
  <c r="V300" i="59"/>
  <c r="Q300" i="59"/>
  <c r="AE325" i="59"/>
  <c r="Y325" i="59"/>
  <c r="AE357" i="59"/>
  <c r="Y357" i="59"/>
  <c r="AE356" i="59"/>
  <c r="Y356" i="59"/>
  <c r="V356" i="59"/>
  <c r="Q356" i="59"/>
  <c r="AE369" i="59"/>
  <c r="Y369" i="59"/>
  <c r="S16" i="59"/>
  <c r="S24" i="59"/>
  <c r="S32" i="59"/>
  <c r="S40" i="59"/>
  <c r="S48" i="59"/>
  <c r="S56" i="59"/>
  <c r="S64" i="59"/>
  <c r="S73" i="59"/>
  <c r="S81" i="59"/>
  <c r="S89" i="59"/>
  <c r="AD91" i="59"/>
  <c r="AD75" i="59"/>
  <c r="AE117" i="59"/>
  <c r="Y117" i="59"/>
  <c r="AE125" i="59"/>
  <c r="Y125" i="59"/>
  <c r="AE133" i="59"/>
  <c r="Y133" i="59"/>
  <c r="AE141" i="59"/>
  <c r="Y141" i="59"/>
  <c r="AE153" i="59"/>
  <c r="Y153" i="59"/>
  <c r="AE161" i="59"/>
  <c r="Y161" i="59"/>
  <c r="AE169" i="59"/>
  <c r="Y169" i="59"/>
  <c r="AE177" i="59"/>
  <c r="Y177" i="59"/>
  <c r="AE185" i="59"/>
  <c r="Y185" i="59"/>
  <c r="AE193" i="59"/>
  <c r="Y193" i="59"/>
  <c r="AE261" i="59"/>
  <c r="Y261" i="59"/>
  <c r="AE349" i="59"/>
  <c r="Y349" i="59"/>
  <c r="R134" i="59"/>
  <c r="R190" i="59"/>
  <c r="R274" i="59"/>
  <c r="R263" i="59"/>
  <c r="R269" i="59"/>
  <c r="R277" i="59"/>
  <c r="R283" i="59"/>
  <c r="R291" i="59"/>
  <c r="R351" i="59"/>
  <c r="R373" i="59"/>
  <c r="R212" i="59"/>
  <c r="R248" i="59"/>
  <c r="R305" i="59"/>
  <c r="R371" i="59"/>
  <c r="R13" i="59"/>
  <c r="R21" i="59"/>
  <c r="R29" i="59"/>
  <c r="R37" i="59"/>
  <c r="R45" i="59"/>
  <c r="R53" i="59"/>
  <c r="R61" i="59"/>
  <c r="R69" i="59"/>
  <c r="R78" i="59"/>
  <c r="R86" i="59"/>
  <c r="R112" i="59"/>
  <c r="R144" i="59"/>
  <c r="R176" i="59"/>
  <c r="R15" i="59"/>
  <c r="T15" i="59" s="1"/>
  <c r="R19" i="59"/>
  <c r="T19" i="59" s="1"/>
  <c r="R23" i="59"/>
  <c r="T23" i="59" s="1"/>
  <c r="R27" i="59"/>
  <c r="T27" i="59" s="1"/>
  <c r="R31" i="59"/>
  <c r="T31" i="59" s="1"/>
  <c r="R39" i="59"/>
  <c r="T39" i="59" s="1"/>
  <c r="R47" i="59"/>
  <c r="T47" i="59" s="1"/>
  <c r="R55" i="59"/>
  <c r="T55" i="59" s="1"/>
  <c r="R63" i="59"/>
  <c r="T63" i="59" s="1"/>
  <c r="R72" i="59"/>
  <c r="T72" i="59" s="1"/>
  <c r="R80" i="59"/>
  <c r="T80" i="59" s="1"/>
  <c r="R88" i="59"/>
  <c r="T88" i="59" s="1"/>
  <c r="R110" i="59"/>
  <c r="T110" i="59" s="1"/>
  <c r="R142" i="59"/>
  <c r="T142" i="59" s="1"/>
  <c r="R174" i="59"/>
  <c r="T174" i="59" s="1"/>
  <c r="R293" i="59"/>
  <c r="T293" i="59" s="1"/>
  <c r="R99" i="59"/>
  <c r="T99" i="59" s="1"/>
  <c r="R103" i="59"/>
  <c r="T103" i="59" s="1"/>
  <c r="R107" i="59"/>
  <c r="T107" i="59" s="1"/>
  <c r="R203" i="59"/>
  <c r="T203" i="59" s="1"/>
  <c r="R211" i="59"/>
  <c r="T211" i="59" s="1"/>
  <c r="V211" i="59"/>
  <c r="R219" i="59"/>
  <c r="R227" i="59"/>
  <c r="V227" i="59"/>
  <c r="R235" i="59"/>
  <c r="T235" i="59" s="1"/>
  <c r="R120" i="59"/>
  <c r="T120" i="59" s="1"/>
  <c r="S54" i="59"/>
  <c r="AB68" i="59"/>
  <c r="AC68" i="59" s="1"/>
  <c r="Z25" i="59"/>
  <c r="AB25" i="59" s="1"/>
  <c r="Z41" i="59"/>
  <c r="Z57" i="59"/>
  <c r="AB57" i="59" s="1"/>
  <c r="Z74" i="59"/>
  <c r="Z90" i="59"/>
  <c r="AB90" i="59" s="1"/>
  <c r="Z118" i="59"/>
  <c r="Z134" i="59"/>
  <c r="AB134" i="59" s="1"/>
  <c r="Z150" i="59"/>
  <c r="Z168" i="59"/>
  <c r="AB168" i="59" s="1"/>
  <c r="Z182" i="59"/>
  <c r="Z190" i="59"/>
  <c r="AB190" i="59" s="1"/>
  <c r="Z250" i="59"/>
  <c r="Z266" i="59"/>
  <c r="AE266" i="59"/>
  <c r="Z274" i="59"/>
  <c r="Z282" i="59"/>
  <c r="AB282" i="59" s="1"/>
  <c r="Z290" i="59"/>
  <c r="Z344" i="59"/>
  <c r="AB344" i="59" s="1"/>
  <c r="AE344" i="59"/>
  <c r="Z352" i="59"/>
  <c r="AB352" i="59" s="1"/>
  <c r="Z263" i="59"/>
  <c r="Z277" i="59"/>
  <c r="AB277" i="59" s="1"/>
  <c r="Z291" i="59"/>
  <c r="Z373" i="59"/>
  <c r="AB373" i="59" s="1"/>
  <c r="T14" i="59"/>
  <c r="U14" i="59" s="1"/>
  <c r="T22" i="59"/>
  <c r="U22" i="59" s="1"/>
  <c r="T30" i="59"/>
  <c r="U30" i="59" s="1"/>
  <c r="T38" i="59"/>
  <c r="U38" i="59" s="1"/>
  <c r="T46" i="59"/>
  <c r="U46" i="59" s="1"/>
  <c r="T54" i="59"/>
  <c r="U54" i="59" s="1"/>
  <c r="T62" i="59"/>
  <c r="U62" i="59" s="1"/>
  <c r="T79" i="59"/>
  <c r="U79" i="59" s="1"/>
  <c r="T87" i="59"/>
  <c r="U87" i="59" s="1"/>
  <c r="AE97" i="59"/>
  <c r="Z101" i="59"/>
  <c r="AE105" i="59"/>
  <c r="Z200" i="59"/>
  <c r="Z211" i="59"/>
  <c r="AB211" i="59" s="1"/>
  <c r="AE211" i="59"/>
  <c r="Z227" i="59"/>
  <c r="AB227" i="59" s="1"/>
  <c r="AE227" i="59"/>
  <c r="AE304" i="59"/>
  <c r="Z338" i="59"/>
  <c r="Z337" i="59"/>
  <c r="AB337" i="59" s="1"/>
  <c r="AB64" i="59"/>
  <c r="AC64" i="59" s="1"/>
  <c r="Z61" i="59"/>
  <c r="AB61" i="59" s="1"/>
  <c r="Z78" i="59"/>
  <c r="Z120" i="59"/>
  <c r="AB120" i="59" s="1"/>
  <c r="Z136" i="59"/>
  <c r="Z152" i="59"/>
  <c r="AB152" i="59" s="1"/>
  <c r="Z166" i="59"/>
  <c r="Z194" i="59"/>
  <c r="AB194" i="59" s="1"/>
  <c r="AB62" i="59"/>
  <c r="AC62" i="59" s="1"/>
  <c r="Z19" i="59"/>
  <c r="Z27" i="59"/>
  <c r="AB27" i="59" s="1"/>
  <c r="Z35" i="59"/>
  <c r="Z43" i="59"/>
  <c r="AB43" i="59" s="1"/>
  <c r="Z51" i="59"/>
  <c r="Z59" i="59"/>
  <c r="AB59" i="59" s="1"/>
  <c r="AE100" i="59"/>
  <c r="Y100" i="59"/>
  <c r="AE108" i="59"/>
  <c r="Y108" i="59"/>
  <c r="AE202" i="59"/>
  <c r="Y202" i="59"/>
  <c r="AE218" i="59"/>
  <c r="Y218" i="59"/>
  <c r="AE234" i="59"/>
  <c r="Y234" i="59"/>
  <c r="AE213" i="59"/>
  <c r="Y213" i="59"/>
  <c r="AE229" i="59"/>
  <c r="Y229" i="59"/>
  <c r="AE245" i="59"/>
  <c r="Y245" i="59"/>
  <c r="Y246" i="59"/>
  <c r="AE246" i="59"/>
  <c r="AE310" i="59"/>
  <c r="Y310" i="59"/>
  <c r="AE295" i="59"/>
  <c r="Y295" i="59"/>
  <c r="AE311" i="59"/>
  <c r="Y311" i="59"/>
  <c r="AE318" i="59"/>
  <c r="Y318" i="59"/>
  <c r="AE340" i="59"/>
  <c r="Y340" i="59"/>
  <c r="AE335" i="59"/>
  <c r="Y335" i="59"/>
  <c r="AE363" i="59"/>
  <c r="Y363" i="59"/>
  <c r="AE358" i="59"/>
  <c r="Y358" i="59"/>
  <c r="AE370" i="59"/>
  <c r="Y370" i="59"/>
  <c r="AE308" i="59"/>
  <c r="Y308" i="59"/>
  <c r="AE301" i="59"/>
  <c r="Y301" i="59"/>
  <c r="AE333" i="59"/>
  <c r="Y333" i="59"/>
  <c r="Y342" i="59"/>
  <c r="AE342" i="59"/>
  <c r="AE365" i="59"/>
  <c r="Y365" i="59"/>
  <c r="AE364" i="59"/>
  <c r="Y364" i="59"/>
  <c r="T12" i="59"/>
  <c r="U12" i="59" s="1"/>
  <c r="T20" i="59"/>
  <c r="U20" i="59" s="1"/>
  <c r="T28" i="59"/>
  <c r="U28" i="59" s="1"/>
  <c r="T36" i="59"/>
  <c r="U36" i="59" s="1"/>
  <c r="T44" i="59"/>
  <c r="U44" i="59" s="1"/>
  <c r="T52" i="59"/>
  <c r="U52" i="59" s="1"/>
  <c r="T60" i="59"/>
  <c r="U60" i="59" s="1"/>
  <c r="T68" i="59"/>
  <c r="U68" i="59" s="1"/>
  <c r="T77" i="59"/>
  <c r="U77" i="59" s="1"/>
  <c r="T85" i="59"/>
  <c r="U85" i="59" s="1"/>
  <c r="T93" i="59"/>
  <c r="U93" i="59" s="1"/>
  <c r="AE111" i="59"/>
  <c r="Y111" i="59"/>
  <c r="AE119" i="59"/>
  <c r="Y119" i="59"/>
  <c r="AE127" i="59"/>
  <c r="Y127" i="59"/>
  <c r="AE135" i="59"/>
  <c r="Y135" i="59"/>
  <c r="AE143" i="59"/>
  <c r="Y143" i="59"/>
  <c r="AE151" i="59"/>
  <c r="Y151" i="59"/>
  <c r="AE159" i="59"/>
  <c r="Y159" i="59"/>
  <c r="AE167" i="59"/>
  <c r="Y167" i="59"/>
  <c r="AE175" i="59"/>
  <c r="Y175" i="59"/>
  <c r="AE183" i="59"/>
  <c r="Y183" i="59"/>
  <c r="AE191" i="59"/>
  <c r="Y191" i="59"/>
  <c r="AE259" i="59"/>
  <c r="Y259" i="59"/>
  <c r="AE275" i="59"/>
  <c r="Y275" i="59"/>
  <c r="AE345" i="59"/>
  <c r="Y345" i="59"/>
  <c r="AE149" i="59"/>
  <c r="Y149" i="59"/>
  <c r="AE255" i="59"/>
  <c r="Y255" i="59"/>
  <c r="AE289" i="59"/>
  <c r="Y289" i="59"/>
  <c r="AD36" i="59"/>
  <c r="AD12" i="59"/>
  <c r="Z17" i="59"/>
  <c r="Z33" i="59"/>
  <c r="AB33" i="59" s="1"/>
  <c r="Z49" i="59"/>
  <c r="R354" i="59"/>
  <c r="Z376" i="59"/>
  <c r="AB376" i="59" s="1"/>
  <c r="Z267" i="59"/>
  <c r="Z281" i="59"/>
  <c r="AB281" i="59" s="1"/>
  <c r="U18" i="59"/>
  <c r="S18" i="59"/>
  <c r="U26" i="59"/>
  <c r="S26" i="59"/>
  <c r="U34" i="59"/>
  <c r="S34" i="59"/>
  <c r="U42" i="59"/>
  <c r="S42" i="59"/>
  <c r="U50" i="59"/>
  <c r="S50" i="59"/>
  <c r="U58" i="59"/>
  <c r="S58" i="59"/>
  <c r="U66" i="59"/>
  <c r="S66" i="59"/>
  <c r="U71" i="59"/>
  <c r="S71" i="59"/>
  <c r="U75" i="59"/>
  <c r="S75" i="59"/>
  <c r="U83" i="59"/>
  <c r="S83" i="59"/>
  <c r="U91" i="59"/>
  <c r="S91" i="59"/>
  <c r="AD89" i="59"/>
  <c r="AD73" i="59"/>
  <c r="Z99" i="59"/>
  <c r="AB99" i="59" s="1"/>
  <c r="AE103" i="59"/>
  <c r="Z107" i="59"/>
  <c r="AB107" i="59" s="1"/>
  <c r="R109" i="59"/>
  <c r="T109" i="59" s="1"/>
  <c r="AE109" i="59"/>
  <c r="Z216" i="59"/>
  <c r="Z224" i="59"/>
  <c r="AB224" i="59" s="1"/>
  <c r="Z232" i="59"/>
  <c r="Z207" i="59"/>
  <c r="Z223" i="59"/>
  <c r="AB223" i="59" s="1"/>
  <c r="Z239" i="59"/>
  <c r="Z243" i="59"/>
  <c r="AB243" i="59" s="1"/>
  <c r="AE243" i="59"/>
  <c r="R296" i="59"/>
  <c r="R312" i="59"/>
  <c r="R326" i="59"/>
  <c r="T326" i="59" s="1"/>
  <c r="Z329" i="59"/>
  <c r="R360" i="59"/>
  <c r="Z367" i="59"/>
  <c r="AB367" i="59" s="1"/>
  <c r="AE367" i="59"/>
  <c r="AD44" i="59"/>
  <c r="R94" i="59"/>
  <c r="T94" i="59" s="1"/>
  <c r="AC66" i="59"/>
  <c r="AA66" i="59"/>
  <c r="AD66" i="59"/>
  <c r="AD50" i="59"/>
  <c r="AD34" i="59"/>
  <c r="AD18" i="59"/>
  <c r="Z15" i="59"/>
  <c r="Z23" i="59"/>
  <c r="AB23" i="59" s="1"/>
  <c r="Z31" i="59"/>
  <c r="Z39" i="59"/>
  <c r="AB39" i="59" s="1"/>
  <c r="Z47" i="59"/>
  <c r="Z55" i="59"/>
  <c r="AB55" i="59" s="1"/>
  <c r="AE98" i="59"/>
  <c r="Y98" i="59"/>
  <c r="AE106" i="59"/>
  <c r="Y106" i="59"/>
  <c r="AE206" i="59"/>
  <c r="Y206" i="59"/>
  <c r="AE222" i="59"/>
  <c r="Y222" i="59"/>
  <c r="AE238" i="59"/>
  <c r="Y238" i="59"/>
  <c r="AE201" i="59"/>
  <c r="Y201" i="59"/>
  <c r="AE217" i="59"/>
  <c r="Y217" i="59"/>
  <c r="AE233" i="59"/>
  <c r="Y233" i="59"/>
  <c r="AE249" i="59"/>
  <c r="Y249" i="59"/>
  <c r="AE298" i="59"/>
  <c r="Y298" i="59"/>
  <c r="AE314" i="59"/>
  <c r="Y314" i="59"/>
  <c r="AE299" i="59"/>
  <c r="Y299" i="59"/>
  <c r="AE315" i="59"/>
  <c r="Y315" i="59"/>
  <c r="AE328" i="59"/>
  <c r="Y328" i="59"/>
  <c r="AE320" i="59"/>
  <c r="Y320" i="59"/>
  <c r="AE339" i="59"/>
  <c r="Y339" i="59"/>
  <c r="AE355" i="59"/>
  <c r="Y355" i="59"/>
  <c r="AE362" i="59"/>
  <c r="Y362" i="59"/>
  <c r="AE372" i="59"/>
  <c r="Y372" i="59"/>
  <c r="AE316" i="59"/>
  <c r="Y316" i="59"/>
  <c r="AE309" i="59"/>
  <c r="Y309" i="59"/>
  <c r="AE330" i="59"/>
  <c r="Y330" i="59"/>
  <c r="AE319" i="59"/>
  <c r="Y319" i="59"/>
  <c r="AE341" i="59"/>
  <c r="Y341" i="59"/>
  <c r="T16" i="59"/>
  <c r="U16" i="59" s="1"/>
  <c r="T24" i="59"/>
  <c r="U24" i="59" s="1"/>
  <c r="T32" i="59"/>
  <c r="U32" i="59" s="1"/>
  <c r="T40" i="59"/>
  <c r="U40" i="59" s="1"/>
  <c r="T48" i="59"/>
  <c r="U48" i="59" s="1"/>
  <c r="T56" i="59"/>
  <c r="U56" i="59" s="1"/>
  <c r="T64" i="59"/>
  <c r="U64" i="59" s="1"/>
  <c r="T73" i="59"/>
  <c r="U73" i="59" s="1"/>
  <c r="T81" i="59"/>
  <c r="U81" i="59" s="1"/>
  <c r="T89" i="59"/>
  <c r="U89" i="59" s="1"/>
  <c r="AD83" i="59"/>
  <c r="AE113" i="59"/>
  <c r="Y113" i="59"/>
  <c r="AE121" i="59"/>
  <c r="Y121" i="59"/>
  <c r="AE129" i="59"/>
  <c r="Y129" i="59"/>
  <c r="AE137" i="59"/>
  <c r="Y137" i="59"/>
  <c r="AE145" i="59"/>
  <c r="Y145" i="59"/>
  <c r="AE157" i="59"/>
  <c r="Y157" i="59"/>
  <c r="AE165" i="59"/>
  <c r="Y165" i="59"/>
  <c r="AE173" i="59"/>
  <c r="Y173" i="59"/>
  <c r="AE181" i="59"/>
  <c r="Y181" i="59"/>
  <c r="AE189" i="59"/>
  <c r="Y189" i="59"/>
  <c r="AE251" i="59"/>
  <c r="Y251" i="59"/>
  <c r="AE279" i="59"/>
  <c r="Y279" i="59"/>
  <c r="R17" i="59"/>
  <c r="R25" i="59"/>
  <c r="R33" i="59"/>
  <c r="R41" i="59"/>
  <c r="R49" i="59"/>
  <c r="R57" i="59"/>
  <c r="R65" i="59"/>
  <c r="R74" i="59"/>
  <c r="R82" i="59"/>
  <c r="R90" i="59"/>
  <c r="R118" i="59"/>
  <c r="R150" i="59"/>
  <c r="R182" i="59"/>
  <c r="R266" i="59"/>
  <c r="R344" i="59"/>
  <c r="R376" i="59"/>
  <c r="R257" i="59"/>
  <c r="R273" i="59"/>
  <c r="R347" i="59"/>
  <c r="R374" i="59"/>
  <c r="R244" i="59"/>
  <c r="V367" i="59"/>
  <c r="R128" i="59"/>
  <c r="T128" i="59" s="1"/>
  <c r="R160" i="59"/>
  <c r="T160" i="59" s="1"/>
  <c r="R11" i="59"/>
  <c r="T11" i="59" s="1"/>
  <c r="R126" i="59"/>
  <c r="T126" i="59" s="1"/>
  <c r="R186" i="59"/>
  <c r="T186" i="59" s="1"/>
  <c r="R286" i="59"/>
  <c r="T286" i="59" s="1"/>
  <c r="V293" i="59"/>
  <c r="R348" i="59"/>
  <c r="R101" i="59"/>
  <c r="V103" i="59"/>
  <c r="R105" i="59"/>
  <c r="T105" i="59" s="1"/>
  <c r="V199" i="59"/>
  <c r="V215" i="59"/>
  <c r="V231" i="59"/>
  <c r="R239" i="59"/>
  <c r="R321" i="59"/>
  <c r="R337" i="59"/>
  <c r="V337" i="59"/>
  <c r="R136" i="59"/>
  <c r="T136" i="59" s="1"/>
  <c r="R35" i="59"/>
  <c r="T35" i="59" s="1"/>
  <c r="R43" i="59"/>
  <c r="T43" i="59" s="1"/>
  <c r="R51" i="59"/>
  <c r="T51" i="59" s="1"/>
  <c r="R59" i="59"/>
  <c r="T59" i="59" s="1"/>
  <c r="R67" i="59"/>
  <c r="T67" i="59" s="1"/>
  <c r="R76" i="59"/>
  <c r="T76" i="59" s="1"/>
  <c r="R84" i="59"/>
  <c r="T84" i="59" s="1"/>
  <c r="R92" i="59"/>
  <c r="T92" i="59" s="1"/>
  <c r="V276" i="58"/>
  <c r="Q276" i="58"/>
  <c r="V277" i="58"/>
  <c r="V315" i="58"/>
  <c r="Q315" i="58"/>
  <c r="V327" i="58"/>
  <c r="Q327" i="58"/>
  <c r="V357" i="58"/>
  <c r="Q357" i="58"/>
  <c r="Q206" i="58"/>
  <c r="V206" i="58"/>
  <c r="V207" i="58"/>
  <c r="Q232" i="58"/>
  <c r="V232" i="58"/>
  <c r="V233" i="58"/>
  <c r="Q355" i="58"/>
  <c r="V355" i="58"/>
  <c r="V356" i="58"/>
  <c r="V301" i="58"/>
  <c r="Q301" i="58"/>
  <c r="V340" i="58"/>
  <c r="Q340" i="58"/>
  <c r="V280" i="58"/>
  <c r="Q280" i="58"/>
  <c r="V281" i="58"/>
  <c r="V319" i="58"/>
  <c r="Q319" i="58"/>
  <c r="V320" i="58"/>
  <c r="Q320" i="58"/>
  <c r="V321" i="58"/>
  <c r="V361" i="58"/>
  <c r="Q361" i="58"/>
  <c r="Q202" i="58"/>
  <c r="V202" i="58"/>
  <c r="V203" i="58"/>
  <c r="Q230" i="58"/>
  <c r="V230" i="58"/>
  <c r="V231" i="58"/>
  <c r="Q351" i="58"/>
  <c r="V351" i="58"/>
  <c r="V352" i="58"/>
  <c r="V309" i="58"/>
  <c r="Q309" i="58"/>
  <c r="V359" i="58"/>
  <c r="Q359" i="58"/>
  <c r="V260" i="58"/>
  <c r="Q260" i="58"/>
  <c r="V261" i="58"/>
  <c r="V299" i="58"/>
  <c r="Q299" i="58"/>
  <c r="V300" i="58"/>
  <c r="V310" i="58"/>
  <c r="Q310" i="58"/>
  <c r="V343" i="58"/>
  <c r="Q343" i="58"/>
  <c r="V344" i="58"/>
  <c r="V362" i="58"/>
  <c r="Q362" i="58"/>
  <c r="V363" i="58"/>
  <c r="Q218" i="58"/>
  <c r="V218" i="58"/>
  <c r="V219" i="58"/>
  <c r="V250" i="58"/>
  <c r="Q250" i="58"/>
  <c r="V251" i="58"/>
  <c r="V254" i="58"/>
  <c r="Q254" i="58"/>
  <c r="V255" i="58"/>
  <c r="V316" i="58"/>
  <c r="Q316" i="58"/>
  <c r="V264" i="58"/>
  <c r="Q264" i="58"/>
  <c r="V265" i="58"/>
  <c r="V303" i="58"/>
  <c r="Q303" i="58"/>
  <c r="V314" i="58"/>
  <c r="Q314" i="58"/>
  <c r="V347" i="58"/>
  <c r="Q347" i="58"/>
  <c r="V348" i="58"/>
  <c r="Q366" i="58"/>
  <c r="V366" i="58"/>
  <c r="Q216" i="58"/>
  <c r="V216" i="58"/>
  <c r="V217" i="58"/>
  <c r="Q244" i="58"/>
  <c r="V244" i="58"/>
  <c r="V245" i="58"/>
  <c r="V262" i="58"/>
  <c r="Q262" i="58"/>
  <c r="V263" i="58"/>
  <c r="V325" i="58"/>
  <c r="Q325" i="58"/>
  <c r="V326" i="58"/>
  <c r="AA258" i="58"/>
  <c r="AD270" i="58"/>
  <c r="AD363" i="58"/>
  <c r="AA373" i="58"/>
  <c r="S168" i="58"/>
  <c r="AC248" i="58"/>
  <c r="U247" i="58"/>
  <c r="S247" i="58"/>
  <c r="AB258" i="58"/>
  <c r="AC258" i="58" s="1"/>
  <c r="AC300" i="58"/>
  <c r="AA300" i="58"/>
  <c r="AD300" i="58"/>
  <c r="AC322" i="58"/>
  <c r="AA322" i="58"/>
  <c r="AD322" i="58"/>
  <c r="U31" i="58"/>
  <c r="S31" i="58"/>
  <c r="U39" i="58"/>
  <c r="S39" i="58"/>
  <c r="U47" i="58"/>
  <c r="S47" i="58"/>
  <c r="U55" i="58"/>
  <c r="S55" i="58"/>
  <c r="U67" i="58"/>
  <c r="S67" i="58"/>
  <c r="U249" i="58"/>
  <c r="S249" i="58"/>
  <c r="AB373" i="58"/>
  <c r="U194" i="58"/>
  <c r="S194" i="58"/>
  <c r="U176" i="58"/>
  <c r="S176" i="58"/>
  <c r="T168" i="58"/>
  <c r="U168" i="58" s="1"/>
  <c r="U160" i="58"/>
  <c r="S160" i="58"/>
  <c r="U144" i="58"/>
  <c r="S144" i="58"/>
  <c r="U128" i="58"/>
  <c r="S128" i="58"/>
  <c r="R125" i="58"/>
  <c r="T125" i="58" s="1"/>
  <c r="R141" i="58"/>
  <c r="T141" i="58" s="1"/>
  <c r="R157" i="58"/>
  <c r="T157" i="58" s="1"/>
  <c r="R173" i="58"/>
  <c r="T173" i="58" s="1"/>
  <c r="R189" i="58"/>
  <c r="T189" i="58" s="1"/>
  <c r="R259" i="58"/>
  <c r="T259" i="58" s="1"/>
  <c r="R275" i="58"/>
  <c r="T275" i="58" s="1"/>
  <c r="R291" i="58"/>
  <c r="T291" i="58" s="1"/>
  <c r="R295" i="58"/>
  <c r="T295" i="58" s="1"/>
  <c r="R209" i="58"/>
  <c r="T209" i="58" s="1"/>
  <c r="U79" i="58"/>
  <c r="S79" i="58"/>
  <c r="U87" i="58"/>
  <c r="S87" i="58"/>
  <c r="U95" i="58"/>
  <c r="S95" i="58"/>
  <c r="U103" i="58"/>
  <c r="S103" i="58"/>
  <c r="U111" i="58"/>
  <c r="S111" i="58"/>
  <c r="R131" i="58"/>
  <c r="T131" i="58" s="1"/>
  <c r="R139" i="58"/>
  <c r="T139" i="58" s="1"/>
  <c r="R147" i="58"/>
  <c r="T147" i="58" s="1"/>
  <c r="R155" i="58"/>
  <c r="T155" i="58" s="1"/>
  <c r="R163" i="58"/>
  <c r="T163" i="58" s="1"/>
  <c r="R171" i="58"/>
  <c r="T171" i="58" s="1"/>
  <c r="R179" i="58"/>
  <c r="T179" i="58" s="1"/>
  <c r="R187" i="58"/>
  <c r="T187" i="58" s="1"/>
  <c r="R195" i="58"/>
  <c r="T195" i="58" s="1"/>
  <c r="R257" i="58"/>
  <c r="T257" i="58" s="1"/>
  <c r="R265" i="58"/>
  <c r="T265" i="58" s="1"/>
  <c r="R273" i="58"/>
  <c r="T273" i="58" s="1"/>
  <c r="R281" i="58"/>
  <c r="T281" i="58" s="1"/>
  <c r="R289" i="58"/>
  <c r="T289" i="58" s="1"/>
  <c r="AE260" i="58"/>
  <c r="Y260" i="58"/>
  <c r="AE276" i="58"/>
  <c r="Y276" i="58"/>
  <c r="AE299" i="58"/>
  <c r="Y299" i="58"/>
  <c r="AE300" i="58"/>
  <c r="AE315" i="58"/>
  <c r="Y315" i="58"/>
  <c r="AE310" i="58"/>
  <c r="Y310" i="58"/>
  <c r="AE327" i="58"/>
  <c r="Y327" i="58"/>
  <c r="AE343" i="58"/>
  <c r="Y343" i="58"/>
  <c r="AE357" i="58"/>
  <c r="Y357" i="58"/>
  <c r="Y362" i="58"/>
  <c r="AE362" i="58"/>
  <c r="AE363" i="58"/>
  <c r="AE206" i="58"/>
  <c r="Y206" i="58"/>
  <c r="AE218" i="58"/>
  <c r="Y218" i="58"/>
  <c r="AE232" i="58"/>
  <c r="Y232" i="58"/>
  <c r="AE250" i="58"/>
  <c r="Y250" i="58"/>
  <c r="AE355" i="58"/>
  <c r="Y355" i="58"/>
  <c r="AC17" i="58"/>
  <c r="AA17" i="58"/>
  <c r="AD17" i="58"/>
  <c r="AC33" i="58"/>
  <c r="AA33" i="58"/>
  <c r="AD33" i="58"/>
  <c r="AC49" i="58"/>
  <c r="AA49" i="58"/>
  <c r="AD49" i="58"/>
  <c r="AC65" i="58"/>
  <c r="AA65" i="58"/>
  <c r="AD65" i="58"/>
  <c r="AC81" i="58"/>
  <c r="AA81" i="58"/>
  <c r="AD81" i="58"/>
  <c r="AC97" i="58"/>
  <c r="AA97" i="58"/>
  <c r="AD97" i="58"/>
  <c r="AC113" i="58"/>
  <c r="AA113" i="58"/>
  <c r="AD113" i="58"/>
  <c r="AC34" i="58"/>
  <c r="AA34" i="58"/>
  <c r="AD34" i="58"/>
  <c r="AC50" i="58"/>
  <c r="AA50" i="58"/>
  <c r="AD50" i="58"/>
  <c r="AC66" i="58"/>
  <c r="AA66" i="58"/>
  <c r="AD66" i="58"/>
  <c r="AC86" i="58"/>
  <c r="AA86" i="58"/>
  <c r="AD86" i="58"/>
  <c r="AC102" i="58"/>
  <c r="AA102" i="58"/>
  <c r="AD102" i="58"/>
  <c r="AC117" i="58"/>
  <c r="AA117" i="58"/>
  <c r="AD117" i="58"/>
  <c r="AB124" i="58"/>
  <c r="AD124" i="58" s="1"/>
  <c r="AB128" i="58"/>
  <c r="AD128" i="58" s="1"/>
  <c r="AB132" i="58"/>
  <c r="AD132" i="58" s="1"/>
  <c r="AB136" i="58"/>
  <c r="AD136" i="58" s="1"/>
  <c r="AB140" i="58"/>
  <c r="AD140" i="58" s="1"/>
  <c r="AB144" i="58"/>
  <c r="AD144" i="58" s="1"/>
  <c r="AB148" i="58"/>
  <c r="AD148" i="58" s="1"/>
  <c r="AB152" i="58"/>
  <c r="AD152" i="58" s="1"/>
  <c r="AB156" i="58"/>
  <c r="AD156" i="58" s="1"/>
  <c r="AB160" i="58"/>
  <c r="AD160" i="58" s="1"/>
  <c r="AB164" i="58"/>
  <c r="AD164" i="58" s="1"/>
  <c r="AB168" i="58"/>
  <c r="AD168" i="58" s="1"/>
  <c r="AB172" i="58"/>
  <c r="AD172" i="58" s="1"/>
  <c r="AB176" i="58"/>
  <c r="AD176" i="58" s="1"/>
  <c r="AB180" i="58"/>
  <c r="AD180" i="58" s="1"/>
  <c r="AB184" i="58"/>
  <c r="AD184" i="58" s="1"/>
  <c r="AB188" i="58"/>
  <c r="AD188" i="58" s="1"/>
  <c r="AB192" i="58"/>
  <c r="AD192" i="58" s="1"/>
  <c r="AB196" i="58"/>
  <c r="AD196" i="58" s="1"/>
  <c r="AB200" i="58"/>
  <c r="AD200" i="58" s="1"/>
  <c r="AA210" i="58"/>
  <c r="AB210" i="58"/>
  <c r="AD210" i="58" s="1"/>
  <c r="AA220" i="58"/>
  <c r="AB220" i="58"/>
  <c r="AD220" i="58" s="1"/>
  <c r="AA228" i="58"/>
  <c r="AB228" i="58"/>
  <c r="AD228" i="58" s="1"/>
  <c r="AA238" i="58"/>
  <c r="AB238" i="58"/>
  <c r="AD238" i="58" s="1"/>
  <c r="AD246" i="58"/>
  <c r="AC298" i="58"/>
  <c r="AA298" i="58"/>
  <c r="AD298" i="58"/>
  <c r="AC335" i="58"/>
  <c r="AA335" i="58"/>
  <c r="AD335" i="58"/>
  <c r="AC353" i="58"/>
  <c r="AA353" i="58"/>
  <c r="AD353" i="58"/>
  <c r="U13" i="58"/>
  <c r="S13" i="58"/>
  <c r="U17" i="58"/>
  <c r="S17" i="58"/>
  <c r="U21" i="58"/>
  <c r="S21" i="58"/>
  <c r="U29" i="58"/>
  <c r="S29" i="58"/>
  <c r="U121" i="58"/>
  <c r="S121" i="58"/>
  <c r="U123" i="58"/>
  <c r="S123" i="58"/>
  <c r="AE254" i="58"/>
  <c r="Y254" i="58"/>
  <c r="AE301" i="58"/>
  <c r="Y301" i="58"/>
  <c r="AE316" i="58"/>
  <c r="Y316" i="58"/>
  <c r="Y340" i="58"/>
  <c r="AE340" i="58"/>
  <c r="U81" i="58"/>
  <c r="S81" i="58"/>
  <c r="U97" i="58"/>
  <c r="S97" i="58"/>
  <c r="U113" i="58"/>
  <c r="S113" i="58"/>
  <c r="R137" i="58"/>
  <c r="T137" i="58" s="1"/>
  <c r="R153" i="58"/>
  <c r="T153" i="58" s="1"/>
  <c r="R169" i="58"/>
  <c r="T169" i="58" s="1"/>
  <c r="R185" i="58"/>
  <c r="T185" i="58" s="1"/>
  <c r="R263" i="58"/>
  <c r="T263" i="58" s="1"/>
  <c r="R279" i="58"/>
  <c r="T279" i="58" s="1"/>
  <c r="R293" i="58"/>
  <c r="T293" i="58" s="1"/>
  <c r="R205" i="58"/>
  <c r="T205" i="58" s="1"/>
  <c r="R211" i="58"/>
  <c r="T211" i="58" s="1"/>
  <c r="R219" i="58"/>
  <c r="T219" i="58" s="1"/>
  <c r="R223" i="58"/>
  <c r="T223" i="58" s="1"/>
  <c r="R227" i="58"/>
  <c r="T227" i="58" s="1"/>
  <c r="R231" i="58"/>
  <c r="T231" i="58" s="1"/>
  <c r="R235" i="58"/>
  <c r="T235" i="58" s="1"/>
  <c r="R239" i="58"/>
  <c r="T239" i="58" s="1"/>
  <c r="R245" i="58"/>
  <c r="T245" i="58" s="1"/>
  <c r="R334" i="58"/>
  <c r="T334" i="58" s="1"/>
  <c r="R350" i="58"/>
  <c r="T350" i="58" s="1"/>
  <c r="R370" i="58"/>
  <c r="T370" i="58" s="1"/>
  <c r="AC47" i="58"/>
  <c r="AA47" i="58"/>
  <c r="AD47" i="58"/>
  <c r="AC95" i="58"/>
  <c r="AA95" i="58"/>
  <c r="AD95" i="58"/>
  <c r="AC48" i="58"/>
  <c r="AA48" i="58"/>
  <c r="AD48" i="58"/>
  <c r="AC96" i="58"/>
  <c r="AA96" i="58"/>
  <c r="AD96" i="58"/>
  <c r="X379" i="58"/>
  <c r="Z155" i="58"/>
  <c r="AB155" i="58" s="1"/>
  <c r="AD155" i="58" s="1"/>
  <c r="Z171" i="58"/>
  <c r="Z187" i="58"/>
  <c r="AB187" i="58" s="1"/>
  <c r="AD187" i="58" s="1"/>
  <c r="Z203" i="58"/>
  <c r="Z219" i="58"/>
  <c r="AE219" i="58"/>
  <c r="Z239" i="58"/>
  <c r="AA247" i="58"/>
  <c r="Z251" i="58"/>
  <c r="AB251" i="58" s="1"/>
  <c r="AE251" i="58"/>
  <c r="Z271" i="58"/>
  <c r="AB271" i="58" s="1"/>
  <c r="Z287" i="58"/>
  <c r="AB287" i="58" s="1"/>
  <c r="Z305" i="58"/>
  <c r="AB305" i="58" s="1"/>
  <c r="Z345" i="58"/>
  <c r="AB345" i="58" s="1"/>
  <c r="Z369" i="58"/>
  <c r="U126" i="58"/>
  <c r="S126" i="58"/>
  <c r="U134" i="58"/>
  <c r="S134" i="58"/>
  <c r="U150" i="58"/>
  <c r="S150" i="58"/>
  <c r="U166" i="58"/>
  <c r="S166" i="58"/>
  <c r="U182" i="58"/>
  <c r="S182" i="58"/>
  <c r="U192" i="58"/>
  <c r="S192" i="58"/>
  <c r="U115" i="58"/>
  <c r="S115" i="58"/>
  <c r="U33" i="58"/>
  <c r="S33" i="58"/>
  <c r="U37" i="58"/>
  <c r="S37" i="58"/>
  <c r="U41" i="58"/>
  <c r="S41" i="58"/>
  <c r="U45" i="58"/>
  <c r="S45" i="58"/>
  <c r="U49" i="58"/>
  <c r="S49" i="58"/>
  <c r="U53" i="58"/>
  <c r="S53" i="58"/>
  <c r="U57" i="58"/>
  <c r="S57" i="58"/>
  <c r="U61" i="58"/>
  <c r="S61" i="58"/>
  <c r="U65" i="58"/>
  <c r="S65" i="58"/>
  <c r="U69" i="58"/>
  <c r="S69" i="58"/>
  <c r="AC308" i="58"/>
  <c r="AA308" i="58"/>
  <c r="AD308" i="58"/>
  <c r="U200" i="58"/>
  <c r="S200" i="58"/>
  <c r="U188" i="58"/>
  <c r="S188" i="58"/>
  <c r="U180" i="58"/>
  <c r="S180" i="58"/>
  <c r="U172" i="58"/>
  <c r="S172" i="58"/>
  <c r="U164" i="58"/>
  <c r="S164" i="58"/>
  <c r="U156" i="58"/>
  <c r="S156" i="58"/>
  <c r="U148" i="58"/>
  <c r="S148" i="58"/>
  <c r="U140" i="58"/>
  <c r="S140" i="58"/>
  <c r="U132" i="58"/>
  <c r="S132" i="58"/>
  <c r="U124" i="58"/>
  <c r="S124" i="58"/>
  <c r="AE264" i="58"/>
  <c r="Y264" i="58"/>
  <c r="AE280" i="58"/>
  <c r="Y280" i="58"/>
  <c r="AE303" i="58"/>
  <c r="Y303" i="58"/>
  <c r="AE319" i="58"/>
  <c r="Y319" i="58"/>
  <c r="AE314" i="58"/>
  <c r="Y314" i="58"/>
  <c r="Y320" i="58"/>
  <c r="AE320" i="58"/>
  <c r="AE347" i="58"/>
  <c r="Y347" i="58"/>
  <c r="AE361" i="58"/>
  <c r="Y361" i="58"/>
  <c r="AE366" i="58"/>
  <c r="Y366" i="58"/>
  <c r="U190" i="58"/>
  <c r="S190" i="58"/>
  <c r="AE202" i="58"/>
  <c r="Y202" i="58"/>
  <c r="AE216" i="58"/>
  <c r="Y216" i="58"/>
  <c r="AE230" i="58"/>
  <c r="Y230" i="58"/>
  <c r="AE244" i="58"/>
  <c r="Y244" i="58"/>
  <c r="AE351" i="58"/>
  <c r="Y351" i="58"/>
  <c r="AC13" i="58"/>
  <c r="AA13" i="58"/>
  <c r="AD13" i="58"/>
  <c r="AC29" i="58"/>
  <c r="AA29" i="58"/>
  <c r="AD29" i="58"/>
  <c r="AC45" i="58"/>
  <c r="AA45" i="58"/>
  <c r="AD45" i="58"/>
  <c r="AC61" i="58"/>
  <c r="AA61" i="58"/>
  <c r="AD61" i="58"/>
  <c r="AC77" i="58"/>
  <c r="AA77" i="58"/>
  <c r="AD77" i="58"/>
  <c r="AC93" i="58"/>
  <c r="AA93" i="58"/>
  <c r="AD93" i="58"/>
  <c r="AC109" i="58"/>
  <c r="AA109" i="58"/>
  <c r="AD109" i="58"/>
  <c r="AC18" i="58"/>
  <c r="AA18" i="58"/>
  <c r="AD18" i="58"/>
  <c r="AC30" i="58"/>
  <c r="AA30" i="58"/>
  <c r="AD30" i="58"/>
  <c r="AC46" i="58"/>
  <c r="AA46" i="58"/>
  <c r="AD46" i="58"/>
  <c r="AC62" i="58"/>
  <c r="AA62" i="58"/>
  <c r="AD62" i="58"/>
  <c r="AC82" i="58"/>
  <c r="AA82" i="58"/>
  <c r="AD82" i="58"/>
  <c r="AC98" i="58"/>
  <c r="AA98" i="58"/>
  <c r="AD98" i="58"/>
  <c r="AC114" i="58"/>
  <c r="AA114" i="58"/>
  <c r="AD114" i="58"/>
  <c r="AB123" i="58"/>
  <c r="AD123" i="58" s="1"/>
  <c r="AB126" i="58"/>
  <c r="AB130" i="58"/>
  <c r="AD130" i="58" s="1"/>
  <c r="AB134" i="58"/>
  <c r="AB138" i="58"/>
  <c r="AD138" i="58" s="1"/>
  <c r="AB142" i="58"/>
  <c r="AB146" i="58"/>
  <c r="AD146" i="58" s="1"/>
  <c r="AB150" i="58"/>
  <c r="AB154" i="58"/>
  <c r="AD154" i="58" s="1"/>
  <c r="AB158" i="58"/>
  <c r="AB162" i="58"/>
  <c r="AD162" i="58" s="1"/>
  <c r="AB166" i="58"/>
  <c r="AB170" i="58"/>
  <c r="AD170" i="58" s="1"/>
  <c r="AB174" i="58"/>
  <c r="AB178" i="58"/>
  <c r="AD178" i="58" s="1"/>
  <c r="AB182" i="58"/>
  <c r="AB186" i="58"/>
  <c r="AD186" i="58" s="1"/>
  <c r="AB190" i="58"/>
  <c r="AB194" i="58"/>
  <c r="AD194" i="58" s="1"/>
  <c r="AB198" i="58"/>
  <c r="AB292" i="58"/>
  <c r="AD292" i="58" s="1"/>
  <c r="AC331" i="58"/>
  <c r="AA331" i="58"/>
  <c r="AD331" i="58"/>
  <c r="AC339" i="58"/>
  <c r="AA339" i="58"/>
  <c r="AD339" i="58"/>
  <c r="U25" i="58"/>
  <c r="S25" i="58"/>
  <c r="U117" i="58"/>
  <c r="S117" i="58"/>
  <c r="U119" i="58"/>
  <c r="S119" i="58"/>
  <c r="AE262" i="58"/>
  <c r="Y262" i="58"/>
  <c r="AE309" i="58"/>
  <c r="Y309" i="58"/>
  <c r="AE325" i="58"/>
  <c r="Y325" i="58"/>
  <c r="AE326" i="58"/>
  <c r="AE359" i="58"/>
  <c r="Y359" i="58"/>
  <c r="U198" i="58"/>
  <c r="S198" i="58"/>
  <c r="AC19" i="58"/>
  <c r="AA19" i="58"/>
  <c r="AD19" i="58"/>
  <c r="AC35" i="58"/>
  <c r="AA35" i="58"/>
  <c r="AD35" i="58"/>
  <c r="AC51" i="58"/>
  <c r="AA51" i="58"/>
  <c r="AD51" i="58"/>
  <c r="AC67" i="58"/>
  <c r="AA67" i="58"/>
  <c r="AD67" i="58"/>
  <c r="AC83" i="58"/>
  <c r="AA83" i="58"/>
  <c r="AD83" i="58"/>
  <c r="AC99" i="58"/>
  <c r="AA99" i="58"/>
  <c r="AD99" i="58"/>
  <c r="AC115" i="58"/>
  <c r="AA115" i="58"/>
  <c r="AD115" i="58"/>
  <c r="AC28" i="58"/>
  <c r="AA28" i="58"/>
  <c r="AD28" i="58"/>
  <c r="AC44" i="58"/>
  <c r="AA44" i="58"/>
  <c r="AD44" i="58"/>
  <c r="AC60" i="58"/>
  <c r="AA60" i="58"/>
  <c r="AD60" i="58"/>
  <c r="AC76" i="58"/>
  <c r="AA76" i="58"/>
  <c r="AD76" i="58"/>
  <c r="AC92" i="58"/>
  <c r="AA92" i="58"/>
  <c r="AD92" i="58"/>
  <c r="AC108" i="58"/>
  <c r="AA108" i="58"/>
  <c r="AD108" i="58"/>
  <c r="AC122" i="58"/>
  <c r="AA122" i="58"/>
  <c r="AD122" i="58"/>
  <c r="X380" i="58"/>
  <c r="Z129" i="58"/>
  <c r="Z137" i="58"/>
  <c r="AB137" i="58" s="1"/>
  <c r="AD137" i="58" s="1"/>
  <c r="Z145" i="58"/>
  <c r="Z153" i="58"/>
  <c r="AB153" i="58" s="1"/>
  <c r="AD153" i="58" s="1"/>
  <c r="Z161" i="58"/>
  <c r="Z169" i="58"/>
  <c r="AB169" i="58" s="1"/>
  <c r="AD169" i="58" s="1"/>
  <c r="Z177" i="58"/>
  <c r="Z185" i="58"/>
  <c r="AB185" i="58" s="1"/>
  <c r="AD185" i="58" s="1"/>
  <c r="Z193" i="58"/>
  <c r="Z201" i="58"/>
  <c r="Z209" i="58"/>
  <c r="Z217" i="58"/>
  <c r="AE217" i="58"/>
  <c r="Z225" i="58"/>
  <c r="Z233" i="58"/>
  <c r="AE233" i="58"/>
  <c r="Z241" i="58"/>
  <c r="AD249" i="58"/>
  <c r="Z257" i="58"/>
  <c r="AB257" i="58" s="1"/>
  <c r="Z265" i="58"/>
  <c r="AE265" i="58"/>
  <c r="Z273" i="58"/>
  <c r="Z281" i="58"/>
  <c r="AB281" i="58" s="1"/>
  <c r="AE281" i="58"/>
  <c r="Z289" i="58"/>
  <c r="AB289" i="58" s="1"/>
  <c r="Z297" i="58"/>
  <c r="AB297" i="58" s="1"/>
  <c r="AD297" i="58" s="1"/>
  <c r="Z344" i="58"/>
  <c r="AB344" i="58" s="1"/>
  <c r="Z334" i="58"/>
  <c r="Z356" i="58"/>
  <c r="AB356" i="58" s="1"/>
  <c r="Z354" i="58"/>
  <c r="Z376" i="58"/>
  <c r="AB376" i="58" s="1"/>
  <c r="U130" i="58"/>
  <c r="S130" i="58"/>
  <c r="U138" i="58"/>
  <c r="S138" i="58"/>
  <c r="U146" i="58"/>
  <c r="S146" i="58"/>
  <c r="U154" i="58"/>
  <c r="S154" i="58"/>
  <c r="U162" i="58"/>
  <c r="S162" i="58"/>
  <c r="U170" i="58"/>
  <c r="S170" i="58"/>
  <c r="U178" i="58"/>
  <c r="S178" i="58"/>
  <c r="U186" i="58"/>
  <c r="S186" i="58"/>
  <c r="U196" i="58"/>
  <c r="S196" i="58"/>
  <c r="R352" i="58"/>
  <c r="T352" i="58" s="1"/>
  <c r="AC23" i="58"/>
  <c r="AA23" i="58"/>
  <c r="AD23" i="58"/>
  <c r="AC55" i="58"/>
  <c r="AA55" i="58"/>
  <c r="AD55" i="58"/>
  <c r="AC79" i="58"/>
  <c r="AA79" i="58"/>
  <c r="AD79" i="58"/>
  <c r="AC103" i="58"/>
  <c r="AA103" i="58"/>
  <c r="AD103" i="58"/>
  <c r="AC14" i="58"/>
  <c r="AA14" i="58"/>
  <c r="AD14" i="58"/>
  <c r="AC40" i="58"/>
  <c r="AA40" i="58"/>
  <c r="AD40" i="58"/>
  <c r="AC64" i="58"/>
  <c r="AA64" i="58"/>
  <c r="AD64" i="58"/>
  <c r="AC88" i="58"/>
  <c r="AA88" i="58"/>
  <c r="AD88" i="58"/>
  <c r="AC121" i="58"/>
  <c r="AA121" i="58"/>
  <c r="AD121" i="58"/>
  <c r="AC11" i="58"/>
  <c r="AA11" i="58"/>
  <c r="Z127" i="58"/>
  <c r="Z135" i="58"/>
  <c r="AB135" i="58" s="1"/>
  <c r="AD135" i="58" s="1"/>
  <c r="Z147" i="58"/>
  <c r="Z159" i="58"/>
  <c r="AB159" i="58" s="1"/>
  <c r="AD159" i="58" s="1"/>
  <c r="Z175" i="58"/>
  <c r="Z191" i="58"/>
  <c r="AB191" i="58" s="1"/>
  <c r="AD191" i="58" s="1"/>
  <c r="Z207" i="58"/>
  <c r="AE207" i="58"/>
  <c r="Z223" i="58"/>
  <c r="Z235" i="58"/>
  <c r="Z255" i="58"/>
  <c r="AB255" i="58" s="1"/>
  <c r="AE255" i="58"/>
  <c r="Z267" i="58"/>
  <c r="AB267" i="58" s="1"/>
  <c r="Z283" i="58"/>
  <c r="Z321" i="58"/>
  <c r="AB321" i="58" s="1"/>
  <c r="AE321" i="58"/>
  <c r="Z336" i="58"/>
  <c r="AB336" i="58" s="1"/>
  <c r="Z372" i="58"/>
  <c r="U142" i="58"/>
  <c r="S142" i="58"/>
  <c r="U158" i="58"/>
  <c r="S158" i="58"/>
  <c r="U174" i="58"/>
  <c r="S174" i="58"/>
  <c r="R282" i="58"/>
  <c r="R300" i="58"/>
  <c r="R326" i="58"/>
  <c r="R375" i="58"/>
  <c r="R266" i="58"/>
  <c r="R290" i="58"/>
  <c r="R308" i="58"/>
  <c r="R372" i="58"/>
  <c r="R210" i="58"/>
  <c r="R228" i="58"/>
  <c r="R371" i="58"/>
  <c r="R214" i="58"/>
  <c r="R234" i="58"/>
  <c r="R331" i="58"/>
  <c r="R368" i="58"/>
  <c r="U71" i="58"/>
  <c r="S71" i="58"/>
  <c r="AC270" i="58"/>
  <c r="AA270" i="58"/>
  <c r="AC282" i="58"/>
  <c r="AA282" i="58"/>
  <c r="AD282" i="58"/>
  <c r="AC312" i="58"/>
  <c r="AA312" i="58"/>
  <c r="AD312" i="58"/>
  <c r="AC363" i="58"/>
  <c r="AA363" i="58"/>
  <c r="U184" i="58"/>
  <c r="S184" i="58"/>
  <c r="U152" i="58"/>
  <c r="S152" i="58"/>
  <c r="U136" i="58"/>
  <c r="S136" i="58"/>
  <c r="U77" i="58"/>
  <c r="S77" i="58"/>
  <c r="U93" i="58"/>
  <c r="S93" i="58"/>
  <c r="U109" i="58"/>
  <c r="S109" i="58"/>
  <c r="R133" i="58"/>
  <c r="R149" i="58"/>
  <c r="R165" i="58"/>
  <c r="R181" i="58"/>
  <c r="R197" i="58"/>
  <c r="R251" i="58"/>
  <c r="T251" i="58" s="1"/>
  <c r="R267" i="58"/>
  <c r="T267" i="58" s="1"/>
  <c r="R283" i="58"/>
  <c r="T283" i="58" s="1"/>
  <c r="R201" i="58"/>
  <c r="T201" i="58" s="1"/>
  <c r="R127" i="58"/>
  <c r="R135" i="58"/>
  <c r="R143" i="58"/>
  <c r="R151" i="58"/>
  <c r="R159" i="58"/>
  <c r="R167" i="58"/>
  <c r="R175" i="58"/>
  <c r="R183" i="58"/>
  <c r="R191" i="58"/>
  <c r="R199" i="58"/>
  <c r="R253" i="58"/>
  <c r="T253" i="58" s="1"/>
  <c r="R261" i="58"/>
  <c r="T261" i="58" s="1"/>
  <c r="R269" i="58"/>
  <c r="T269" i="58" s="1"/>
  <c r="R277" i="58"/>
  <c r="T277" i="58" s="1"/>
  <c r="R285" i="58"/>
  <c r="T285" i="58" s="1"/>
  <c r="AE252" i="58"/>
  <c r="Y252" i="58"/>
  <c r="V252" i="58"/>
  <c r="Q252" i="58"/>
  <c r="AE268" i="58"/>
  <c r="Y268" i="58"/>
  <c r="V268" i="58"/>
  <c r="Q268" i="58"/>
  <c r="AE284" i="58"/>
  <c r="Y284" i="58"/>
  <c r="V284" i="58"/>
  <c r="Q284" i="58"/>
  <c r="AE307" i="58"/>
  <c r="Y307" i="58"/>
  <c r="AE308" i="58"/>
  <c r="V307" i="58"/>
  <c r="Q307" i="58"/>
  <c r="AE302" i="58"/>
  <c r="Y302" i="58"/>
  <c r="V302" i="58"/>
  <c r="Q302" i="58"/>
  <c r="AE318" i="58"/>
  <c r="Y318" i="58"/>
  <c r="V318" i="58"/>
  <c r="Q318" i="58"/>
  <c r="Y324" i="58"/>
  <c r="AE324" i="58"/>
  <c r="V324" i="58"/>
  <c r="Q324" i="58"/>
  <c r="Y342" i="58"/>
  <c r="AE342" i="58"/>
  <c r="V342" i="58"/>
  <c r="Q342" i="58"/>
  <c r="AE365" i="58"/>
  <c r="Y365" i="58"/>
  <c r="V365" i="58"/>
  <c r="Q365" i="58"/>
  <c r="AE294" i="58"/>
  <c r="Y294" i="58"/>
  <c r="Q294" i="58"/>
  <c r="V294" i="58"/>
  <c r="AE212" i="58"/>
  <c r="Y212" i="58"/>
  <c r="Q212" i="58"/>
  <c r="V212" i="58"/>
  <c r="AE226" i="58"/>
  <c r="Y226" i="58"/>
  <c r="Q226" i="58"/>
  <c r="V226" i="58"/>
  <c r="AE240" i="58"/>
  <c r="Y240" i="58"/>
  <c r="Q240" i="58"/>
  <c r="V240" i="58"/>
  <c r="AE337" i="58"/>
  <c r="Y337" i="58"/>
  <c r="Q337" i="58"/>
  <c r="V337" i="58"/>
  <c r="AE374" i="58"/>
  <c r="Y374" i="58"/>
  <c r="AE375" i="58"/>
  <c r="Q374" i="58"/>
  <c r="V374" i="58"/>
  <c r="AC25" i="58"/>
  <c r="AA25" i="58"/>
  <c r="AD25" i="58"/>
  <c r="AC41" i="58"/>
  <c r="AA41" i="58"/>
  <c r="AD41" i="58"/>
  <c r="AC57" i="58"/>
  <c r="AA57" i="58"/>
  <c r="AD57" i="58"/>
  <c r="AC73" i="58"/>
  <c r="AA73" i="58"/>
  <c r="AD73" i="58"/>
  <c r="AC89" i="58"/>
  <c r="AA89" i="58"/>
  <c r="AD89" i="58"/>
  <c r="AC105" i="58"/>
  <c r="AA105" i="58"/>
  <c r="AD105" i="58"/>
  <c r="AC26" i="58"/>
  <c r="AA26" i="58"/>
  <c r="AD26" i="58"/>
  <c r="AC42" i="58"/>
  <c r="AA42" i="58"/>
  <c r="AD42" i="58"/>
  <c r="AC58" i="58"/>
  <c r="AA58" i="58"/>
  <c r="AD58" i="58"/>
  <c r="AC78" i="58"/>
  <c r="AA78" i="58"/>
  <c r="AD78" i="58"/>
  <c r="AC94" i="58"/>
  <c r="AA94" i="58"/>
  <c r="AD94" i="58"/>
  <c r="AC110" i="58"/>
  <c r="AA110" i="58"/>
  <c r="AD110" i="58"/>
  <c r="AC120" i="58"/>
  <c r="AA120" i="58"/>
  <c r="AD120" i="58"/>
  <c r="AA124" i="58"/>
  <c r="AA128" i="58"/>
  <c r="AA132" i="58"/>
  <c r="AA136" i="58"/>
  <c r="AA140" i="58"/>
  <c r="AA144" i="58"/>
  <c r="AA148" i="58"/>
  <c r="AA152" i="58"/>
  <c r="AA156" i="58"/>
  <c r="AA160" i="58"/>
  <c r="AA164" i="58"/>
  <c r="AA168" i="58"/>
  <c r="AA172" i="58"/>
  <c r="AA176" i="58"/>
  <c r="AA180" i="58"/>
  <c r="AA184" i="58"/>
  <c r="AA188" i="58"/>
  <c r="AA192" i="58"/>
  <c r="AA196" i="58"/>
  <c r="AC200" i="58"/>
  <c r="AA200" i="58"/>
  <c r="AC246" i="58"/>
  <c r="AA246" i="58"/>
  <c r="AC375" i="58"/>
  <c r="AA375" i="58"/>
  <c r="AD375" i="58"/>
  <c r="AE274" i="58"/>
  <c r="Y274" i="58"/>
  <c r="V274" i="58"/>
  <c r="Q274" i="58"/>
  <c r="AE317" i="58"/>
  <c r="Y317" i="58"/>
  <c r="V317" i="58"/>
  <c r="Q317" i="58"/>
  <c r="AE341" i="58"/>
  <c r="Y341" i="58"/>
  <c r="V341" i="58"/>
  <c r="Q341" i="58"/>
  <c r="Y360" i="58"/>
  <c r="AE360" i="58"/>
  <c r="V360" i="58"/>
  <c r="Q360" i="58"/>
  <c r="R129" i="58"/>
  <c r="R145" i="58"/>
  <c r="R161" i="58"/>
  <c r="R177" i="58"/>
  <c r="R193" i="58"/>
  <c r="R255" i="58"/>
  <c r="T255" i="58" s="1"/>
  <c r="R271" i="58"/>
  <c r="T271" i="58" s="1"/>
  <c r="R287" i="58"/>
  <c r="T287" i="58" s="1"/>
  <c r="R297" i="58"/>
  <c r="R203" i="58"/>
  <c r="T203" i="58" s="1"/>
  <c r="R213" i="58"/>
  <c r="T213" i="58" s="1"/>
  <c r="R217" i="58"/>
  <c r="T217" i="58" s="1"/>
  <c r="R225" i="58"/>
  <c r="T225" i="58" s="1"/>
  <c r="V227" i="58"/>
  <c r="R233" i="58"/>
  <c r="R237" i="58"/>
  <c r="R241" i="58"/>
  <c r="R332" i="58"/>
  <c r="R354" i="58"/>
  <c r="AC39" i="58"/>
  <c r="AA39" i="58"/>
  <c r="AD39" i="58"/>
  <c r="AC63" i="58"/>
  <c r="AA63" i="58"/>
  <c r="AD63" i="58"/>
  <c r="AC24" i="58"/>
  <c r="AA24" i="58"/>
  <c r="AD24" i="58"/>
  <c r="AC72" i="58"/>
  <c r="AA72" i="58"/>
  <c r="AD72" i="58"/>
  <c r="AC112" i="58"/>
  <c r="AA112" i="58"/>
  <c r="AD112" i="58"/>
  <c r="Z143" i="58"/>
  <c r="AB143" i="58" s="1"/>
  <c r="AD143" i="58" s="1"/>
  <c r="Z163" i="58"/>
  <c r="Z179" i="58"/>
  <c r="AB179" i="58" s="1"/>
  <c r="AD179" i="58" s="1"/>
  <c r="Z195" i="58"/>
  <c r="Z211" i="58"/>
  <c r="Z231" i="58"/>
  <c r="Z259" i="58"/>
  <c r="Z279" i="58"/>
  <c r="AB279" i="58" s="1"/>
  <c r="Z291" i="58"/>
  <c r="AB291" i="58" s="1"/>
  <c r="AD291" i="58" s="1"/>
  <c r="Z348" i="58"/>
  <c r="AB348" i="58" s="1"/>
  <c r="Z352" i="58"/>
  <c r="U15" i="58"/>
  <c r="S15" i="58"/>
  <c r="U27" i="58"/>
  <c r="S27" i="58"/>
  <c r="U118" i="58"/>
  <c r="S118" i="58"/>
  <c r="U122" i="58"/>
  <c r="S122" i="58"/>
  <c r="U35" i="58"/>
  <c r="S35" i="58"/>
  <c r="U43" i="58"/>
  <c r="S43" i="58"/>
  <c r="U51" i="58"/>
  <c r="S51" i="58"/>
  <c r="U59" i="58"/>
  <c r="S59" i="58"/>
  <c r="U63" i="58"/>
  <c r="S63" i="58"/>
  <c r="AA370" i="58"/>
  <c r="AB370" i="58"/>
  <c r="AD370" i="58" s="1"/>
  <c r="AC266" i="58"/>
  <c r="AA266" i="58"/>
  <c r="AD266" i="58"/>
  <c r="AC278" i="58"/>
  <c r="AA278" i="58"/>
  <c r="AD278" i="58"/>
  <c r="AC290" i="58"/>
  <c r="AA290" i="58"/>
  <c r="AD290" i="58"/>
  <c r="AC329" i="58"/>
  <c r="AA329" i="58"/>
  <c r="AD329" i="58"/>
  <c r="AC326" i="58"/>
  <c r="AA326" i="58"/>
  <c r="AD326" i="58"/>
  <c r="U85" i="58"/>
  <c r="S85" i="58"/>
  <c r="U101" i="58"/>
  <c r="S101" i="58"/>
  <c r="U75" i="58"/>
  <c r="S75" i="58"/>
  <c r="U83" i="58"/>
  <c r="S83" i="58"/>
  <c r="U91" i="58"/>
  <c r="S91" i="58"/>
  <c r="U99" i="58"/>
  <c r="S99" i="58"/>
  <c r="U107" i="58"/>
  <c r="S107" i="58"/>
  <c r="AE256" i="58"/>
  <c r="Y256" i="58"/>
  <c r="V256" i="58"/>
  <c r="Q256" i="58"/>
  <c r="AE272" i="58"/>
  <c r="Y272" i="58"/>
  <c r="V272" i="58"/>
  <c r="Q272" i="58"/>
  <c r="AE288" i="58"/>
  <c r="Y288" i="58"/>
  <c r="V288" i="58"/>
  <c r="Q288" i="58"/>
  <c r="AE311" i="58"/>
  <c r="Y311" i="58"/>
  <c r="AE312" i="58"/>
  <c r="V311" i="58"/>
  <c r="Q311" i="58"/>
  <c r="AE306" i="58"/>
  <c r="Y306" i="58"/>
  <c r="V306" i="58"/>
  <c r="Q306" i="58"/>
  <c r="AE323" i="58"/>
  <c r="Y323" i="58"/>
  <c r="V323" i="58"/>
  <c r="Q323" i="58"/>
  <c r="Y328" i="58"/>
  <c r="AE328" i="58"/>
  <c r="AE329" i="58"/>
  <c r="V328" i="58"/>
  <c r="Q328" i="58"/>
  <c r="Y346" i="58"/>
  <c r="AE346" i="58"/>
  <c r="V346" i="58"/>
  <c r="Q346" i="58"/>
  <c r="Y358" i="58"/>
  <c r="AE358" i="58"/>
  <c r="V358" i="58"/>
  <c r="Q358" i="58"/>
  <c r="AE296" i="58"/>
  <c r="Y296" i="58"/>
  <c r="Q296" i="58"/>
  <c r="V296" i="58"/>
  <c r="AE208" i="58"/>
  <c r="Y208" i="58"/>
  <c r="Q208" i="58"/>
  <c r="V208" i="58"/>
  <c r="AE222" i="58"/>
  <c r="Y222" i="58"/>
  <c r="Q222" i="58"/>
  <c r="V222" i="58"/>
  <c r="AE236" i="58"/>
  <c r="Y236" i="58"/>
  <c r="Q236" i="58"/>
  <c r="V236" i="58"/>
  <c r="AE333" i="58"/>
  <c r="Y333" i="58"/>
  <c r="Q333" i="58"/>
  <c r="V333" i="58"/>
  <c r="AE367" i="58"/>
  <c r="Y367" i="58"/>
  <c r="AE368" i="58"/>
  <c r="Q367" i="58"/>
  <c r="V367" i="58"/>
  <c r="AC21" i="58"/>
  <c r="AA21" i="58"/>
  <c r="AD21" i="58"/>
  <c r="AC37" i="58"/>
  <c r="AA37" i="58"/>
  <c r="AD37" i="58"/>
  <c r="AC53" i="58"/>
  <c r="AA53" i="58"/>
  <c r="AD53" i="58"/>
  <c r="AC69" i="58"/>
  <c r="AA69" i="58"/>
  <c r="AD69" i="58"/>
  <c r="AC85" i="58"/>
  <c r="AA85" i="58"/>
  <c r="AD85" i="58"/>
  <c r="AC101" i="58"/>
  <c r="AA101" i="58"/>
  <c r="AD101" i="58"/>
  <c r="AC12" i="58"/>
  <c r="AA12" i="58"/>
  <c r="AD12" i="58"/>
  <c r="AC22" i="58"/>
  <c r="AA22" i="58"/>
  <c r="AD22" i="58"/>
  <c r="AC38" i="58"/>
  <c r="AA38" i="58"/>
  <c r="AD38" i="58"/>
  <c r="AC54" i="58"/>
  <c r="AA54" i="58"/>
  <c r="AD54" i="58"/>
  <c r="AC74" i="58"/>
  <c r="AA74" i="58"/>
  <c r="AD74" i="58"/>
  <c r="AC90" i="58"/>
  <c r="AA90" i="58"/>
  <c r="AD90" i="58"/>
  <c r="AC106" i="58"/>
  <c r="AA106" i="58"/>
  <c r="AD106" i="58"/>
  <c r="AC118" i="58"/>
  <c r="AA118" i="58"/>
  <c r="AD118" i="58"/>
  <c r="AA123" i="58"/>
  <c r="AA126" i="58"/>
  <c r="AA130" i="58"/>
  <c r="AA134" i="58"/>
  <c r="AA138" i="58"/>
  <c r="AA142" i="58"/>
  <c r="AA146" i="58"/>
  <c r="AA150" i="58"/>
  <c r="AC154" i="58"/>
  <c r="AA154" i="58"/>
  <c r="AA158" i="58"/>
  <c r="AA162" i="58"/>
  <c r="AA166" i="58"/>
  <c r="AA170" i="58"/>
  <c r="AA174" i="58"/>
  <c r="AA178" i="58"/>
  <c r="AA182" i="58"/>
  <c r="AA186" i="58"/>
  <c r="AA190" i="58"/>
  <c r="AA194" i="58"/>
  <c r="AA198" i="58"/>
  <c r="AA204" i="58"/>
  <c r="AB204" i="58"/>
  <c r="AD204" i="58" s="1"/>
  <c r="AA214" i="58"/>
  <c r="AB214" i="58"/>
  <c r="AD214" i="58" s="1"/>
  <c r="AA224" i="58"/>
  <c r="AB224" i="58"/>
  <c r="AD224" i="58" s="1"/>
  <c r="AA234" i="58"/>
  <c r="AB234" i="58"/>
  <c r="AD234" i="58" s="1"/>
  <c r="AA242" i="58"/>
  <c r="AB242" i="58"/>
  <c r="AD242" i="58" s="1"/>
  <c r="AA292" i="58"/>
  <c r="AA368" i="58"/>
  <c r="AB368" i="58"/>
  <c r="AD368" i="58" s="1"/>
  <c r="AE286" i="58"/>
  <c r="Y286" i="58"/>
  <c r="V286" i="58"/>
  <c r="Q286" i="58"/>
  <c r="AE304" i="58"/>
  <c r="Y304" i="58"/>
  <c r="V304" i="58"/>
  <c r="Q304" i="58"/>
  <c r="AE349" i="58"/>
  <c r="Y349" i="58"/>
  <c r="Q349" i="58"/>
  <c r="V349" i="58"/>
  <c r="U73" i="58"/>
  <c r="S73" i="58"/>
  <c r="U89" i="58"/>
  <c r="S89" i="58"/>
  <c r="U105" i="58"/>
  <c r="S105" i="58"/>
  <c r="AC16" i="58"/>
  <c r="AA16" i="58"/>
  <c r="AD16" i="58"/>
  <c r="AC27" i="58"/>
  <c r="AA27" i="58"/>
  <c r="AD27" i="58"/>
  <c r="AC43" i="58"/>
  <c r="AA43" i="58"/>
  <c r="AD43" i="58"/>
  <c r="AC59" i="58"/>
  <c r="AA59" i="58"/>
  <c r="AD59" i="58"/>
  <c r="AC75" i="58"/>
  <c r="AA75" i="58"/>
  <c r="AD75" i="58"/>
  <c r="AC91" i="58"/>
  <c r="AA91" i="58"/>
  <c r="AD91" i="58"/>
  <c r="AC107" i="58"/>
  <c r="AA107" i="58"/>
  <c r="AD107" i="58"/>
  <c r="AC20" i="58"/>
  <c r="AA20" i="58"/>
  <c r="AD20" i="58"/>
  <c r="AC36" i="58"/>
  <c r="AA36" i="58"/>
  <c r="AD36" i="58"/>
  <c r="AC52" i="58"/>
  <c r="AA52" i="58"/>
  <c r="AD52" i="58"/>
  <c r="AC68" i="58"/>
  <c r="AA68" i="58"/>
  <c r="AD68" i="58"/>
  <c r="AC84" i="58"/>
  <c r="AA84" i="58"/>
  <c r="AD84" i="58"/>
  <c r="AC100" i="58"/>
  <c r="AA100" i="58"/>
  <c r="AD100" i="58"/>
  <c r="AC116" i="58"/>
  <c r="AA116" i="58"/>
  <c r="AD116" i="58"/>
  <c r="AC119" i="58"/>
  <c r="AA119" i="58"/>
  <c r="AD119" i="58"/>
  <c r="Z125" i="58"/>
  <c r="Z133" i="58"/>
  <c r="AB133" i="58" s="1"/>
  <c r="AD133" i="58" s="1"/>
  <c r="Z141" i="58"/>
  <c r="Z149" i="58"/>
  <c r="AB149" i="58" s="1"/>
  <c r="AD149" i="58" s="1"/>
  <c r="Z157" i="58"/>
  <c r="Z165" i="58"/>
  <c r="AB165" i="58" s="1"/>
  <c r="AD165" i="58" s="1"/>
  <c r="Z173" i="58"/>
  <c r="Z181" i="58"/>
  <c r="AB181" i="58" s="1"/>
  <c r="AD181" i="58" s="1"/>
  <c r="Z189" i="58"/>
  <c r="Z197" i="58"/>
  <c r="AB197" i="58" s="1"/>
  <c r="AD197" i="58" s="1"/>
  <c r="Z205" i="58"/>
  <c r="Z213" i="58"/>
  <c r="AE213" i="58"/>
  <c r="Z221" i="58"/>
  <c r="Z229" i="58"/>
  <c r="Z237" i="58"/>
  <c r="AE237" i="58"/>
  <c r="Z245" i="58"/>
  <c r="AE245" i="58"/>
  <c r="AC249" i="58"/>
  <c r="AA249" i="58"/>
  <c r="Z253" i="58"/>
  <c r="AE253" i="58"/>
  <c r="Z261" i="58"/>
  <c r="AE261" i="58"/>
  <c r="Z269" i="58"/>
  <c r="AE269" i="58"/>
  <c r="Z277" i="58"/>
  <c r="AE277" i="58"/>
  <c r="Z285" i="58"/>
  <c r="AE285" i="58"/>
  <c r="Z293" i="58"/>
  <c r="AB293" i="58" s="1"/>
  <c r="AD293" i="58" s="1"/>
  <c r="Z313" i="58"/>
  <c r="AB313" i="58" s="1"/>
  <c r="AE344" i="58"/>
  <c r="Z330" i="58"/>
  <c r="AB330" i="58" s="1"/>
  <c r="Z338" i="58"/>
  <c r="AE338" i="58"/>
  <c r="AE356" i="58"/>
  <c r="Z350" i="58"/>
  <c r="AB350" i="58" s="1"/>
  <c r="AE350" i="58"/>
  <c r="U23" i="58"/>
  <c r="S23" i="58"/>
  <c r="U120" i="58"/>
  <c r="S120" i="58"/>
  <c r="R338" i="58"/>
  <c r="T338" i="58" s="1"/>
  <c r="R356" i="58"/>
  <c r="T356" i="58" s="1"/>
  <c r="AC15" i="58"/>
  <c r="AA15" i="58"/>
  <c r="AD15" i="58"/>
  <c r="AC31" i="58"/>
  <c r="AA31" i="58"/>
  <c r="AD31" i="58"/>
  <c r="AC71" i="58"/>
  <c r="AA71" i="58"/>
  <c r="AD71" i="58"/>
  <c r="AC87" i="58"/>
  <c r="AA87" i="58"/>
  <c r="AD87" i="58"/>
  <c r="AC111" i="58"/>
  <c r="AA111" i="58"/>
  <c r="AD111" i="58"/>
  <c r="AC32" i="58"/>
  <c r="AA32" i="58"/>
  <c r="AD32" i="58"/>
  <c r="AC56" i="58"/>
  <c r="AA56" i="58"/>
  <c r="AD56" i="58"/>
  <c r="AC80" i="58"/>
  <c r="AA80" i="58"/>
  <c r="AD80" i="58"/>
  <c r="AC104" i="58"/>
  <c r="AA104" i="58"/>
  <c r="AD104" i="58"/>
  <c r="Z131" i="58"/>
  <c r="Z139" i="58"/>
  <c r="AB139" i="58" s="1"/>
  <c r="AD139" i="58" s="1"/>
  <c r="Z151" i="58"/>
  <c r="Z167" i="58"/>
  <c r="AB167" i="58" s="1"/>
  <c r="AD167" i="58" s="1"/>
  <c r="Z183" i="58"/>
  <c r="Z199" i="58"/>
  <c r="AB199" i="58" s="1"/>
  <c r="AD199" i="58" s="1"/>
  <c r="Z215" i="58"/>
  <c r="Z227" i="58"/>
  <c r="AE227" i="58"/>
  <c r="Z243" i="58"/>
  <c r="Z263" i="58"/>
  <c r="AB263" i="58" s="1"/>
  <c r="AE263" i="58"/>
  <c r="Z275" i="58"/>
  <c r="AB275" i="58" s="1"/>
  <c r="AE275" i="58"/>
  <c r="Z295" i="58"/>
  <c r="AE295" i="58"/>
  <c r="Z332" i="58"/>
  <c r="AB332" i="58" s="1"/>
  <c r="Z364" i="58"/>
  <c r="U19" i="58"/>
  <c r="S19" i="58"/>
  <c r="R270" i="58"/>
  <c r="R305" i="58"/>
  <c r="V305" i="58"/>
  <c r="V312" i="58"/>
  <c r="R329" i="58"/>
  <c r="R344" i="58"/>
  <c r="V375" i="58"/>
  <c r="R278" i="58"/>
  <c r="T278" i="58" s="1"/>
  <c r="R321" i="58"/>
  <c r="T321" i="58" s="1"/>
  <c r="R322" i="58"/>
  <c r="T322" i="58" s="1"/>
  <c r="R345" i="58"/>
  <c r="T345" i="58" s="1"/>
  <c r="R348" i="58"/>
  <c r="T348" i="58" s="1"/>
  <c r="R292" i="58"/>
  <c r="R220" i="58"/>
  <c r="T220" i="58" s="1"/>
  <c r="R238" i="58"/>
  <c r="T238" i="58" s="1"/>
  <c r="R353" i="58"/>
  <c r="T353" i="58" s="1"/>
  <c r="R363" i="58"/>
  <c r="T363" i="58" s="1"/>
  <c r="R364" i="58"/>
  <c r="T364" i="58" s="1"/>
  <c r="R298" i="58"/>
  <c r="T298" i="58" s="1"/>
  <c r="R204" i="58"/>
  <c r="T204" i="58" s="1"/>
  <c r="R224" i="58"/>
  <c r="T224" i="58" s="1"/>
  <c r="R242" i="58"/>
  <c r="T242" i="58" s="1"/>
  <c r="R339" i="58"/>
  <c r="T339" i="58" s="1"/>
  <c r="V368" i="58"/>
  <c r="AE280" i="56"/>
  <c r="AE290" i="56"/>
  <c r="AE274" i="56"/>
  <c r="X380" i="56"/>
  <c r="Y298" i="56"/>
  <c r="AE152" i="56"/>
  <c r="AE305" i="56"/>
  <c r="AE374" i="56"/>
  <c r="AE277" i="56"/>
  <c r="AE293" i="56"/>
  <c r="AE267" i="56"/>
  <c r="AE283" i="56"/>
  <c r="AE299" i="56"/>
  <c r="AE363" i="56"/>
  <c r="V224" i="56"/>
  <c r="AE317" i="56"/>
  <c r="AE278" i="56"/>
  <c r="AE370" i="56"/>
  <c r="AE222" i="56"/>
  <c r="AE310" i="56"/>
  <c r="AE240" i="56"/>
  <c r="AE214" i="56"/>
  <c r="AE322" i="56"/>
  <c r="AE364" i="56"/>
  <c r="X379" i="56"/>
  <c r="AE362" i="56"/>
  <c r="AE314" i="56"/>
  <c r="AE368" i="56"/>
  <c r="T39" i="56"/>
  <c r="U39" i="56" s="1"/>
  <c r="AE145" i="56"/>
  <c r="Y149" i="56"/>
  <c r="Z149" i="56" s="1"/>
  <c r="AB149" i="56" s="1"/>
  <c r="Y214" i="56"/>
  <c r="Y348" i="56"/>
  <c r="Z348" i="56" s="1"/>
  <c r="AB348" i="56" s="1"/>
  <c r="Y364" i="56"/>
  <c r="Z364" i="56" s="1"/>
  <c r="AB364" i="56" s="1"/>
  <c r="AC23" i="56"/>
  <c r="AD39" i="56"/>
  <c r="AC55" i="56"/>
  <c r="R23" i="56"/>
  <c r="T23" i="56" s="1"/>
  <c r="U23" i="56" s="1"/>
  <c r="R55" i="56"/>
  <c r="S55" i="56" s="1"/>
  <c r="AE117" i="56"/>
  <c r="AE125" i="56"/>
  <c r="AE133" i="56"/>
  <c r="AE141" i="56"/>
  <c r="AE167" i="56"/>
  <c r="AE175" i="56"/>
  <c r="AE183" i="56"/>
  <c r="AE191" i="56"/>
  <c r="AE199" i="56"/>
  <c r="AE207" i="56"/>
  <c r="AE307" i="56"/>
  <c r="AE113" i="56"/>
  <c r="AE121" i="56"/>
  <c r="AE129" i="56"/>
  <c r="AE137" i="56"/>
  <c r="AE336" i="56"/>
  <c r="AE315" i="56"/>
  <c r="AE323" i="56"/>
  <c r="AE331" i="56"/>
  <c r="AE249" i="56"/>
  <c r="AE233" i="56"/>
  <c r="V347" i="56"/>
  <c r="AE266" i="56"/>
  <c r="AE328" i="56"/>
  <c r="AE246" i="56"/>
  <c r="AE300" i="56"/>
  <c r="AE294" i="56"/>
  <c r="AE332" i="56"/>
  <c r="AE254" i="56"/>
  <c r="AE354" i="56"/>
  <c r="AE244" i="56"/>
  <c r="AE268" i="56"/>
  <c r="AE163" i="56"/>
  <c r="AE171" i="56"/>
  <c r="AE179" i="56"/>
  <c r="AE187" i="56"/>
  <c r="AE195" i="56"/>
  <c r="AE203" i="56"/>
  <c r="AE118" i="56"/>
  <c r="AE126" i="56"/>
  <c r="AE134" i="56"/>
  <c r="AE142" i="56"/>
  <c r="AE109" i="56"/>
  <c r="AE123" i="56"/>
  <c r="AE139" i="56"/>
  <c r="AE258" i="56"/>
  <c r="AE350" i="56"/>
  <c r="AE260" i="56"/>
  <c r="AE165" i="56"/>
  <c r="AE197" i="56"/>
  <c r="AE232" i="56"/>
  <c r="AE127" i="56"/>
  <c r="AE157" i="56"/>
  <c r="AE173" i="56"/>
  <c r="AE189" i="56"/>
  <c r="AE205" i="56"/>
  <c r="AE224" i="56"/>
  <c r="AE256" i="56"/>
  <c r="AE306" i="56"/>
  <c r="AA23" i="56"/>
  <c r="AB27" i="56"/>
  <c r="AC27" i="56" s="1"/>
  <c r="AA39" i="56"/>
  <c r="AB43" i="56"/>
  <c r="AC43" i="56" s="1"/>
  <c r="AA55" i="56"/>
  <c r="AB59" i="56"/>
  <c r="AC59" i="56" s="1"/>
  <c r="AE168" i="56"/>
  <c r="AE176" i="56"/>
  <c r="AE184" i="56"/>
  <c r="AE192" i="56"/>
  <c r="AE200" i="56"/>
  <c r="AE208" i="56"/>
  <c r="AE337" i="56"/>
  <c r="AE263" i="56"/>
  <c r="Z15" i="56"/>
  <c r="AB15" i="56" s="1"/>
  <c r="Z31" i="56"/>
  <c r="AB31" i="56" s="1"/>
  <c r="Z47" i="56"/>
  <c r="AB47" i="56" s="1"/>
  <c r="Z63" i="56"/>
  <c r="AB63" i="56" s="1"/>
  <c r="AE242" i="56"/>
  <c r="AE276" i="56"/>
  <c r="AE304" i="56"/>
  <c r="AE282" i="56"/>
  <c r="AE312" i="56"/>
  <c r="AE346" i="56"/>
  <c r="AE115" i="56"/>
  <c r="AE131" i="56"/>
  <c r="AE143" i="56"/>
  <c r="AE238" i="56"/>
  <c r="AE250" i="56"/>
  <c r="AE272" i="56"/>
  <c r="AE288" i="56"/>
  <c r="AE270" i="56"/>
  <c r="AE286" i="56"/>
  <c r="AE302" i="56"/>
  <c r="AE324" i="56"/>
  <c r="AE342" i="56"/>
  <c r="AE358" i="56"/>
  <c r="AE372" i="56"/>
  <c r="AE149" i="56"/>
  <c r="AE181" i="56"/>
  <c r="AE216" i="56"/>
  <c r="AE248" i="56"/>
  <c r="AE230" i="56"/>
  <c r="AE330" i="56"/>
  <c r="AE119" i="56"/>
  <c r="AE135" i="56"/>
  <c r="AE153" i="56"/>
  <c r="AE169" i="56"/>
  <c r="AE185" i="56"/>
  <c r="AE201" i="56"/>
  <c r="AE220" i="56"/>
  <c r="AE236" i="56"/>
  <c r="AE252" i="56"/>
  <c r="AE218" i="56"/>
  <c r="AE234" i="56"/>
  <c r="AE318" i="56"/>
  <c r="AE334" i="56"/>
  <c r="AE375" i="56"/>
  <c r="AE284" i="56"/>
  <c r="AE320" i="56"/>
  <c r="AE111" i="56"/>
  <c r="AE161" i="56"/>
  <c r="AE193" i="56"/>
  <c r="AE228" i="56"/>
  <c r="AE226" i="56"/>
  <c r="AE326" i="56"/>
  <c r="AE296" i="56"/>
  <c r="AE308" i="56"/>
  <c r="AE366" i="56"/>
  <c r="Z70" i="56"/>
  <c r="S70" i="56"/>
  <c r="U70" i="56"/>
  <c r="Q112" i="56"/>
  <c r="V112" i="56"/>
  <c r="Q120" i="56"/>
  <c r="V120" i="56"/>
  <c r="Q128" i="56"/>
  <c r="V128" i="56"/>
  <c r="Q136" i="56"/>
  <c r="V136" i="56"/>
  <c r="Q144" i="56"/>
  <c r="V144" i="56"/>
  <c r="V145" i="56"/>
  <c r="Q152" i="56"/>
  <c r="V152" i="56"/>
  <c r="V153" i="56"/>
  <c r="Q160" i="56"/>
  <c r="V160" i="56"/>
  <c r="V161" i="56"/>
  <c r="Q168" i="56"/>
  <c r="V168" i="56"/>
  <c r="V169" i="56"/>
  <c r="Q176" i="56"/>
  <c r="V176" i="56"/>
  <c r="V177" i="56"/>
  <c r="Q184" i="56"/>
  <c r="V184" i="56"/>
  <c r="V185" i="56"/>
  <c r="Q192" i="56"/>
  <c r="V192" i="56"/>
  <c r="V193" i="56"/>
  <c r="Q200" i="56"/>
  <c r="V200" i="56"/>
  <c r="V201" i="56"/>
  <c r="Q208" i="56"/>
  <c r="V208" i="56"/>
  <c r="V209" i="56"/>
  <c r="Q361" i="56"/>
  <c r="V361" i="56"/>
  <c r="V362" i="56"/>
  <c r="Q353" i="56"/>
  <c r="V353" i="56"/>
  <c r="V354" i="56"/>
  <c r="Q345" i="56"/>
  <c r="V345" i="56"/>
  <c r="V346" i="56"/>
  <c r="Q337" i="56"/>
  <c r="V337" i="56"/>
  <c r="V338" i="56"/>
  <c r="Q213" i="56"/>
  <c r="V213" i="56"/>
  <c r="V214" i="56"/>
  <c r="Q166" i="56"/>
  <c r="V166" i="56"/>
  <c r="Q174" i="56"/>
  <c r="V174" i="56"/>
  <c r="Q182" i="56"/>
  <c r="V182" i="56"/>
  <c r="Q190" i="56"/>
  <c r="V190" i="56"/>
  <c r="Q198" i="56"/>
  <c r="V198" i="56"/>
  <c r="Q206" i="56"/>
  <c r="V206" i="56"/>
  <c r="Q245" i="56"/>
  <c r="V245" i="56"/>
  <c r="V246" i="56"/>
  <c r="Q217" i="56"/>
  <c r="V217" i="56"/>
  <c r="V218" i="56"/>
  <c r="Q311" i="56"/>
  <c r="V311" i="56"/>
  <c r="V312" i="56"/>
  <c r="Q321" i="56"/>
  <c r="V321" i="56"/>
  <c r="V322" i="56"/>
  <c r="Q367" i="56"/>
  <c r="V367" i="56"/>
  <c r="V368" i="56"/>
  <c r="Q215" i="56"/>
  <c r="V215" i="56"/>
  <c r="V216" i="56"/>
  <c r="Q241" i="56"/>
  <c r="V241" i="56"/>
  <c r="V242" i="56"/>
  <c r="Q257" i="56"/>
  <c r="V257" i="56"/>
  <c r="V258" i="56"/>
  <c r="Q229" i="56"/>
  <c r="V229" i="56"/>
  <c r="V230" i="56"/>
  <c r="Q305" i="56"/>
  <c r="V305" i="56"/>
  <c r="V306" i="56"/>
  <c r="Q325" i="56"/>
  <c r="V325" i="56"/>
  <c r="V326" i="56"/>
  <c r="Q365" i="56"/>
  <c r="V365" i="56"/>
  <c r="V366" i="56"/>
  <c r="Q116" i="56"/>
  <c r="V116" i="56"/>
  <c r="Q124" i="56"/>
  <c r="V124" i="56"/>
  <c r="Q132" i="56"/>
  <c r="V132" i="56"/>
  <c r="Q140" i="56"/>
  <c r="V140" i="56"/>
  <c r="Q148" i="56"/>
  <c r="V148" i="56"/>
  <c r="V149" i="56"/>
  <c r="Q156" i="56"/>
  <c r="V156" i="56"/>
  <c r="V157" i="56"/>
  <c r="Q164" i="56"/>
  <c r="V164" i="56"/>
  <c r="V165" i="56"/>
  <c r="Q172" i="56"/>
  <c r="V172" i="56"/>
  <c r="V173" i="56"/>
  <c r="Q180" i="56"/>
  <c r="V180" i="56"/>
  <c r="V181" i="56"/>
  <c r="Q188" i="56"/>
  <c r="V188" i="56"/>
  <c r="V189" i="56"/>
  <c r="Q196" i="56"/>
  <c r="V196" i="56"/>
  <c r="V197" i="56"/>
  <c r="Q204" i="56"/>
  <c r="V204" i="56"/>
  <c r="V205" i="56"/>
  <c r="Q219" i="56"/>
  <c r="V219" i="56"/>
  <c r="V220" i="56"/>
  <c r="Q253" i="56"/>
  <c r="V253" i="56"/>
  <c r="V254" i="56"/>
  <c r="Q225" i="56"/>
  <c r="V225" i="56"/>
  <c r="V226" i="56"/>
  <c r="Q313" i="56"/>
  <c r="V313" i="56"/>
  <c r="V314" i="56"/>
  <c r="Q329" i="56"/>
  <c r="V329" i="56"/>
  <c r="V330" i="56"/>
  <c r="Q243" i="56"/>
  <c r="V243" i="56"/>
  <c r="V244" i="56"/>
  <c r="Q269" i="56"/>
  <c r="V269" i="56"/>
  <c r="V270" i="56"/>
  <c r="Q277" i="56"/>
  <c r="V277" i="56"/>
  <c r="V278" i="56"/>
  <c r="Q285" i="56"/>
  <c r="V285" i="56"/>
  <c r="V286" i="56"/>
  <c r="Q293" i="56"/>
  <c r="V293" i="56"/>
  <c r="V294" i="56"/>
  <c r="Q301" i="56"/>
  <c r="V301" i="56"/>
  <c r="V302" i="56"/>
  <c r="Q315" i="56"/>
  <c r="V315" i="56"/>
  <c r="V316" i="56"/>
  <c r="Q267" i="56"/>
  <c r="V267" i="56"/>
  <c r="V268" i="56"/>
  <c r="Q275" i="56"/>
  <c r="V275" i="56"/>
  <c r="V276" i="56"/>
  <c r="Q283" i="56"/>
  <c r="V283" i="56"/>
  <c r="V284" i="56"/>
  <c r="Q291" i="56"/>
  <c r="V291" i="56"/>
  <c r="V292" i="56"/>
  <c r="Q299" i="56"/>
  <c r="V299" i="56"/>
  <c r="V300" i="56"/>
  <c r="Q309" i="56"/>
  <c r="V309" i="56"/>
  <c r="V310" i="56"/>
  <c r="Q323" i="56"/>
  <c r="V323" i="56"/>
  <c r="V324" i="56"/>
  <c r="Q331" i="56"/>
  <c r="V331" i="56"/>
  <c r="V332" i="56"/>
  <c r="Q363" i="56"/>
  <c r="V363" i="56"/>
  <c r="V364" i="56"/>
  <c r="Q227" i="56"/>
  <c r="V227" i="56"/>
  <c r="V228" i="56"/>
  <c r="V117" i="56"/>
  <c r="Q117" i="56"/>
  <c r="V125" i="56"/>
  <c r="Q125" i="56"/>
  <c r="V133" i="56"/>
  <c r="Q133" i="56"/>
  <c r="V141" i="56"/>
  <c r="Q141" i="56"/>
  <c r="V167" i="56"/>
  <c r="Q167" i="56"/>
  <c r="V175" i="56"/>
  <c r="Q175" i="56"/>
  <c r="V183" i="56"/>
  <c r="Q183" i="56"/>
  <c r="V191" i="56"/>
  <c r="Q191" i="56"/>
  <c r="V199" i="56"/>
  <c r="Q199" i="56"/>
  <c r="V207" i="56"/>
  <c r="Q207" i="56"/>
  <c r="Q108" i="56"/>
  <c r="V108" i="56"/>
  <c r="V109" i="56"/>
  <c r="Q114" i="56"/>
  <c r="V114" i="56"/>
  <c r="V115" i="56"/>
  <c r="Q122" i="56"/>
  <c r="V122" i="56"/>
  <c r="V123" i="56"/>
  <c r="Q130" i="56"/>
  <c r="V130" i="56"/>
  <c r="V131" i="56"/>
  <c r="Q138" i="56"/>
  <c r="V138" i="56"/>
  <c r="V139" i="56"/>
  <c r="Q247" i="56"/>
  <c r="V247" i="56"/>
  <c r="V248" i="56"/>
  <c r="Q265" i="56"/>
  <c r="V265" i="56"/>
  <c r="V266" i="56"/>
  <c r="Q273" i="56"/>
  <c r="V273" i="56"/>
  <c r="V274" i="56"/>
  <c r="Q281" i="56"/>
  <c r="V281" i="56"/>
  <c r="V282" i="56"/>
  <c r="Q289" i="56"/>
  <c r="V289" i="56"/>
  <c r="V290" i="56"/>
  <c r="Q297" i="56"/>
  <c r="V297" i="56"/>
  <c r="V298" i="56"/>
  <c r="Q307" i="56"/>
  <c r="V307" i="56"/>
  <c r="V308" i="56"/>
  <c r="Q263" i="56"/>
  <c r="V263" i="56"/>
  <c r="V264" i="56"/>
  <c r="Q271" i="56"/>
  <c r="V271" i="56"/>
  <c r="V272" i="56"/>
  <c r="Q279" i="56"/>
  <c r="V279" i="56"/>
  <c r="V280" i="56"/>
  <c r="Q287" i="56"/>
  <c r="V287" i="56"/>
  <c r="V288" i="56"/>
  <c r="Q295" i="56"/>
  <c r="V295" i="56"/>
  <c r="V296" i="56"/>
  <c r="Q303" i="56"/>
  <c r="V303" i="56"/>
  <c r="V304" i="56"/>
  <c r="Q319" i="56"/>
  <c r="V319" i="56"/>
  <c r="V320" i="56"/>
  <c r="Q327" i="56"/>
  <c r="V327" i="56"/>
  <c r="V328" i="56"/>
  <c r="V335" i="56"/>
  <c r="Q335" i="56"/>
  <c r="Q369" i="56"/>
  <c r="V369" i="56"/>
  <c r="V370" i="56"/>
  <c r="Q357" i="56"/>
  <c r="V357" i="56"/>
  <c r="V358" i="56"/>
  <c r="Q349" i="56"/>
  <c r="V349" i="56"/>
  <c r="V350" i="56"/>
  <c r="Q341" i="56"/>
  <c r="V341" i="56"/>
  <c r="V342" i="56"/>
  <c r="Q262" i="56"/>
  <c r="V262" i="56"/>
  <c r="Q162" i="56"/>
  <c r="V162" i="56"/>
  <c r="Q170" i="56"/>
  <c r="V170" i="56"/>
  <c r="Q178" i="56"/>
  <c r="V178" i="56"/>
  <c r="Q186" i="56"/>
  <c r="V186" i="56"/>
  <c r="Q194" i="56"/>
  <c r="V194" i="56"/>
  <c r="Q202" i="56"/>
  <c r="V202" i="56"/>
  <c r="V113" i="56"/>
  <c r="Q113" i="56"/>
  <c r="V121" i="56"/>
  <c r="Q121" i="56"/>
  <c r="V129" i="56"/>
  <c r="Q129" i="56"/>
  <c r="V137" i="56"/>
  <c r="Q137" i="56"/>
  <c r="V163" i="56"/>
  <c r="Q163" i="56"/>
  <c r="V171" i="56"/>
  <c r="Q171" i="56"/>
  <c r="V179" i="56"/>
  <c r="Q179" i="56"/>
  <c r="V187" i="56"/>
  <c r="Q187" i="56"/>
  <c r="V195" i="56"/>
  <c r="Q195" i="56"/>
  <c r="V203" i="56"/>
  <c r="Q203" i="56"/>
  <c r="V336" i="56"/>
  <c r="Q336" i="56"/>
  <c r="Q110" i="56"/>
  <c r="V110" i="56"/>
  <c r="V111" i="56"/>
  <c r="Q118" i="56"/>
  <c r="V118" i="56"/>
  <c r="V119" i="56"/>
  <c r="Q126" i="56"/>
  <c r="V126" i="56"/>
  <c r="V127" i="56"/>
  <c r="Q134" i="56"/>
  <c r="V134" i="56"/>
  <c r="V135" i="56"/>
  <c r="Q142" i="56"/>
  <c r="V142" i="56"/>
  <c r="V143" i="56"/>
  <c r="V259" i="56"/>
  <c r="Q259" i="56"/>
  <c r="V260" i="56"/>
  <c r="V371" i="56"/>
  <c r="Q371" i="56"/>
  <c r="V372" i="56"/>
  <c r="Q237" i="56"/>
  <c r="V237" i="56"/>
  <c r="V238" i="56"/>
  <c r="Q249" i="56"/>
  <c r="V249" i="56"/>
  <c r="V250" i="56"/>
  <c r="Q221" i="56"/>
  <c r="V221" i="56"/>
  <c r="V222" i="56"/>
  <c r="Q233" i="56"/>
  <c r="V233" i="56"/>
  <c r="V234" i="56"/>
  <c r="Q317" i="56"/>
  <c r="V317" i="56"/>
  <c r="V318" i="56"/>
  <c r="Q333" i="56"/>
  <c r="V333" i="56"/>
  <c r="V334" i="56"/>
  <c r="Z214" i="56"/>
  <c r="AB214" i="56" s="1"/>
  <c r="Z362" i="56"/>
  <c r="AB362" i="56" s="1"/>
  <c r="Z373" i="56"/>
  <c r="AB373" i="56" s="1"/>
  <c r="AC101" i="56"/>
  <c r="AA101" i="56"/>
  <c r="AD101" i="56"/>
  <c r="AC106" i="56"/>
  <c r="AA106" i="56"/>
  <c r="AD106" i="56"/>
  <c r="AC82" i="56"/>
  <c r="AA82" i="56"/>
  <c r="AD82" i="56"/>
  <c r="U27" i="56"/>
  <c r="S27" i="56"/>
  <c r="U59" i="56"/>
  <c r="S59" i="56"/>
  <c r="U93" i="56"/>
  <c r="S93" i="56"/>
  <c r="U12" i="56"/>
  <c r="S12" i="56"/>
  <c r="U44" i="56"/>
  <c r="S44" i="56"/>
  <c r="U78" i="56"/>
  <c r="S78" i="56"/>
  <c r="Z127" i="56"/>
  <c r="AB127" i="56" s="1"/>
  <c r="Z147" i="56"/>
  <c r="AB147" i="56" s="1"/>
  <c r="S39" i="56"/>
  <c r="U73" i="56"/>
  <c r="S73" i="56"/>
  <c r="U89" i="56"/>
  <c r="S89" i="56"/>
  <c r="U105" i="56"/>
  <c r="S105" i="56"/>
  <c r="U16" i="56"/>
  <c r="S16" i="56"/>
  <c r="U32" i="56"/>
  <c r="S32" i="56"/>
  <c r="U48" i="56"/>
  <c r="S48" i="56"/>
  <c r="U64" i="56"/>
  <c r="S64" i="56"/>
  <c r="U82" i="56"/>
  <c r="S82" i="56"/>
  <c r="U98" i="56"/>
  <c r="S98" i="56"/>
  <c r="Y120" i="56"/>
  <c r="Y136" i="56"/>
  <c r="Y152" i="56"/>
  <c r="Y168" i="56"/>
  <c r="Y184" i="56"/>
  <c r="Y200" i="56"/>
  <c r="Y361" i="56"/>
  <c r="Y345" i="56"/>
  <c r="Y213" i="56"/>
  <c r="Y174" i="56"/>
  <c r="Y190" i="56"/>
  <c r="Y206" i="56"/>
  <c r="Y227" i="56"/>
  <c r="Y245" i="56"/>
  <c r="Y311" i="56"/>
  <c r="Y367" i="56"/>
  <c r="Z14" i="56"/>
  <c r="AB14" i="56" s="1"/>
  <c r="Z30" i="56"/>
  <c r="AB30" i="56" s="1"/>
  <c r="Z46" i="56"/>
  <c r="AB46" i="56" s="1"/>
  <c r="Z62" i="56"/>
  <c r="AB62" i="56" s="1"/>
  <c r="Z80" i="56"/>
  <c r="AB80" i="56" s="1"/>
  <c r="Z96" i="56"/>
  <c r="AB96" i="56" s="1"/>
  <c r="Z17" i="56"/>
  <c r="AB17" i="56" s="1"/>
  <c r="Z33" i="56"/>
  <c r="AB33" i="56" s="1"/>
  <c r="Z49" i="56"/>
  <c r="AB49" i="56" s="1"/>
  <c r="Z65" i="56"/>
  <c r="AB65" i="56" s="1"/>
  <c r="Z71" i="56"/>
  <c r="AB71" i="56" s="1"/>
  <c r="Z87" i="56"/>
  <c r="AB87" i="56" s="1"/>
  <c r="Z103" i="56"/>
  <c r="AB103" i="56" s="1"/>
  <c r="Y125" i="56"/>
  <c r="Y141" i="56"/>
  <c r="Y175" i="56"/>
  <c r="Y191" i="56"/>
  <c r="Y207" i="56"/>
  <c r="Y114" i="56"/>
  <c r="Y130" i="56"/>
  <c r="Y247" i="56"/>
  <c r="Y273" i="56"/>
  <c r="Y289" i="56"/>
  <c r="Y307" i="56"/>
  <c r="Y271" i="56"/>
  <c r="Y287" i="56"/>
  <c r="Y303" i="56"/>
  <c r="Y327" i="56"/>
  <c r="Y369" i="56"/>
  <c r="Y215" i="56"/>
  <c r="Y257" i="56"/>
  <c r="Y305" i="56"/>
  <c r="Y365" i="56"/>
  <c r="AC93" i="56"/>
  <c r="AA93" i="56"/>
  <c r="AD93" i="56"/>
  <c r="AC90" i="56"/>
  <c r="AA90" i="56"/>
  <c r="AD90" i="56"/>
  <c r="Z109" i="56"/>
  <c r="AB109" i="56" s="1"/>
  <c r="Z18" i="56"/>
  <c r="AB18" i="56" s="1"/>
  <c r="Z34" i="56"/>
  <c r="AB34" i="56" s="1"/>
  <c r="Z50" i="56"/>
  <c r="AB50" i="56" s="1"/>
  <c r="Z66" i="56"/>
  <c r="AB66" i="56" s="1"/>
  <c r="Z84" i="56"/>
  <c r="AB84" i="56" s="1"/>
  <c r="Z100" i="56"/>
  <c r="AB100" i="56" s="1"/>
  <c r="Z21" i="56"/>
  <c r="AB21" i="56" s="1"/>
  <c r="Z37" i="56"/>
  <c r="AB37" i="56" s="1"/>
  <c r="Z53" i="56"/>
  <c r="AB53" i="56" s="1"/>
  <c r="Z69" i="56"/>
  <c r="AB69" i="56" s="1"/>
  <c r="R91" i="56"/>
  <c r="T91" i="56" s="1"/>
  <c r="Z91" i="56"/>
  <c r="AB91" i="56" s="1"/>
  <c r="Z99" i="56"/>
  <c r="AB99" i="56" s="1"/>
  <c r="Z107" i="56"/>
  <c r="AB107" i="56" s="1"/>
  <c r="R211" i="56"/>
  <c r="T211" i="56" s="1"/>
  <c r="Z211" i="56"/>
  <c r="Z145" i="56"/>
  <c r="AB145" i="56" s="1"/>
  <c r="Z153" i="56"/>
  <c r="AB153" i="56" s="1"/>
  <c r="Z161" i="56"/>
  <c r="AB161" i="56" s="1"/>
  <c r="Z169" i="56"/>
  <c r="AB169" i="56" s="1"/>
  <c r="Z177" i="56"/>
  <c r="AB177" i="56" s="1"/>
  <c r="Z185" i="56"/>
  <c r="AB185" i="56" s="1"/>
  <c r="Z193" i="56"/>
  <c r="AB193" i="56" s="1"/>
  <c r="Z201" i="56"/>
  <c r="AB201" i="56" s="1"/>
  <c r="Z209" i="56"/>
  <c r="AB209" i="56" s="1"/>
  <c r="AD209" i="56" s="1"/>
  <c r="Z220" i="56"/>
  <c r="AB220" i="56" s="1"/>
  <c r="Z228" i="56"/>
  <c r="AB228" i="56" s="1"/>
  <c r="Z236" i="56"/>
  <c r="AB236" i="56" s="1"/>
  <c r="Z244" i="56"/>
  <c r="AB244" i="56" s="1"/>
  <c r="Z252" i="56"/>
  <c r="AB252" i="56" s="1"/>
  <c r="Z218" i="56"/>
  <c r="AB218" i="56" s="1"/>
  <c r="Z226" i="56"/>
  <c r="AB226" i="56" s="1"/>
  <c r="Z234" i="56"/>
  <c r="AB234" i="56" s="1"/>
  <c r="Z310" i="56"/>
  <c r="AB310" i="56" s="1"/>
  <c r="Z318" i="56"/>
  <c r="AB318" i="56" s="1"/>
  <c r="Z326" i="56"/>
  <c r="AB326" i="56" s="1"/>
  <c r="Z334" i="56"/>
  <c r="AB334" i="56" s="1"/>
  <c r="Z344" i="56"/>
  <c r="AB344" i="56" s="1"/>
  <c r="Z352" i="56"/>
  <c r="AB352" i="56" s="1"/>
  <c r="Z360" i="56"/>
  <c r="AB360" i="56" s="1"/>
  <c r="Z375" i="56"/>
  <c r="AB375" i="56" s="1"/>
  <c r="Z212" i="56"/>
  <c r="AB212" i="56" s="1"/>
  <c r="Z261" i="56"/>
  <c r="AB261" i="56" s="1"/>
  <c r="Z366" i="56"/>
  <c r="AB366" i="56" s="1"/>
  <c r="AD20" i="56"/>
  <c r="AD36" i="56"/>
  <c r="AD64" i="56"/>
  <c r="AD60" i="56"/>
  <c r="Z111" i="56"/>
  <c r="AB111" i="56" s="1"/>
  <c r="Z119" i="56"/>
  <c r="AB119" i="56" s="1"/>
  <c r="Z135" i="56"/>
  <c r="AB135" i="56" s="1"/>
  <c r="AC105" i="56"/>
  <c r="AA105" i="56"/>
  <c r="AD105" i="56"/>
  <c r="AC89" i="56"/>
  <c r="AA89" i="56"/>
  <c r="AD89" i="56"/>
  <c r="AC73" i="56"/>
  <c r="AA73" i="56"/>
  <c r="AD73" i="56"/>
  <c r="AC94" i="56"/>
  <c r="AA94" i="56"/>
  <c r="AD94" i="56"/>
  <c r="AC78" i="56"/>
  <c r="AA78" i="56"/>
  <c r="AD78" i="56"/>
  <c r="Y116" i="56"/>
  <c r="Y132" i="56"/>
  <c r="Y148" i="56"/>
  <c r="Y164" i="56"/>
  <c r="Y180" i="56"/>
  <c r="Y196" i="56"/>
  <c r="Y349" i="56"/>
  <c r="Y262" i="56"/>
  <c r="Y170" i="56"/>
  <c r="Y186" i="56"/>
  <c r="Y202" i="56"/>
  <c r="Y219" i="56"/>
  <c r="Y225" i="56"/>
  <c r="Y329" i="56"/>
  <c r="Z22" i="56"/>
  <c r="AB22" i="56" s="1"/>
  <c r="Z38" i="56"/>
  <c r="AB38" i="56" s="1"/>
  <c r="Z54" i="56"/>
  <c r="AB54" i="56" s="1"/>
  <c r="Z72" i="56"/>
  <c r="AB72" i="56" s="1"/>
  <c r="Z88" i="56"/>
  <c r="AB88" i="56" s="1"/>
  <c r="Z104" i="56"/>
  <c r="AB104" i="56" s="1"/>
  <c r="Z25" i="56"/>
  <c r="AB25" i="56" s="1"/>
  <c r="Z41" i="56"/>
  <c r="AB41" i="56" s="1"/>
  <c r="Z57" i="56"/>
  <c r="AB57" i="56" s="1"/>
  <c r="R95" i="56"/>
  <c r="T95" i="56" s="1"/>
  <c r="Z95" i="56"/>
  <c r="AB95" i="56" s="1"/>
  <c r="Y121" i="56"/>
  <c r="Y137" i="56"/>
  <c r="Y171" i="56"/>
  <c r="Y187" i="56"/>
  <c r="Y203" i="56"/>
  <c r="Y110" i="56"/>
  <c r="Y126" i="56"/>
  <c r="Y142" i="56"/>
  <c r="Y243" i="56"/>
  <c r="Y259" i="56"/>
  <c r="Y269" i="56"/>
  <c r="Y285" i="56"/>
  <c r="Y301" i="56"/>
  <c r="Y267" i="56"/>
  <c r="Y283" i="56"/>
  <c r="Y299" i="56"/>
  <c r="Y323" i="56"/>
  <c r="Y363" i="56"/>
  <c r="Y371" i="56"/>
  <c r="Y249" i="56"/>
  <c r="Y233" i="56"/>
  <c r="Y333" i="56"/>
  <c r="R123" i="56"/>
  <c r="T123" i="56" s="1"/>
  <c r="R139" i="56"/>
  <c r="T139" i="56" s="1"/>
  <c r="R151" i="56"/>
  <c r="T151" i="56" s="1"/>
  <c r="R159" i="56"/>
  <c r="T159" i="56" s="1"/>
  <c r="R246" i="56"/>
  <c r="T246" i="56" s="1"/>
  <c r="R258" i="56"/>
  <c r="T258" i="56" s="1"/>
  <c r="R280" i="56"/>
  <c r="T280" i="56" s="1"/>
  <c r="R300" i="56"/>
  <c r="T300" i="56" s="1"/>
  <c r="R278" i="56"/>
  <c r="T278" i="56" s="1"/>
  <c r="R294" i="56"/>
  <c r="T294" i="56" s="1"/>
  <c r="R316" i="56"/>
  <c r="T316" i="56" s="1"/>
  <c r="R332" i="56"/>
  <c r="T332" i="56" s="1"/>
  <c r="R350" i="56"/>
  <c r="T350" i="56" s="1"/>
  <c r="R370" i="56"/>
  <c r="T370" i="56" s="1"/>
  <c r="R11" i="56"/>
  <c r="T11" i="56" s="1"/>
  <c r="R21" i="56"/>
  <c r="T21" i="56" s="1"/>
  <c r="R37" i="56"/>
  <c r="T37" i="56" s="1"/>
  <c r="R53" i="56"/>
  <c r="T53" i="56" s="1"/>
  <c r="R69" i="56"/>
  <c r="T69" i="56" s="1"/>
  <c r="R99" i="56"/>
  <c r="T99" i="56" s="1"/>
  <c r="R153" i="56"/>
  <c r="T153" i="56" s="1"/>
  <c r="R169" i="56"/>
  <c r="T169" i="56" s="1"/>
  <c r="R185" i="56"/>
  <c r="T185" i="56" s="1"/>
  <c r="R214" i="56"/>
  <c r="T214" i="56" s="1"/>
  <c r="R368" i="56"/>
  <c r="T368" i="56" s="1"/>
  <c r="R127" i="56"/>
  <c r="T127" i="56" s="1"/>
  <c r="R33" i="56"/>
  <c r="T33" i="56" s="1"/>
  <c r="R65" i="56"/>
  <c r="T65" i="56" s="1"/>
  <c r="R150" i="56"/>
  <c r="T150" i="56" s="1"/>
  <c r="R158" i="56"/>
  <c r="T158" i="56" s="1"/>
  <c r="R372" i="56"/>
  <c r="T372" i="56" s="1"/>
  <c r="R355" i="56"/>
  <c r="T355" i="56" s="1"/>
  <c r="R347" i="56"/>
  <c r="T347" i="56" s="1"/>
  <c r="R339" i="56"/>
  <c r="T339" i="56" s="1"/>
  <c r="R212" i="56"/>
  <c r="T212" i="56" s="1"/>
  <c r="R264" i="56"/>
  <c r="T264" i="56" s="1"/>
  <c r="R304" i="56"/>
  <c r="T304" i="56" s="1"/>
  <c r="R261" i="56"/>
  <c r="T261" i="56" s="1"/>
  <c r="R298" i="56"/>
  <c r="T298" i="56" s="1"/>
  <c r="R71" i="56"/>
  <c r="T71" i="56" s="1"/>
  <c r="R228" i="56"/>
  <c r="T228" i="56" s="1"/>
  <c r="R244" i="56"/>
  <c r="T244" i="56" s="1"/>
  <c r="R326" i="56"/>
  <c r="T326" i="56" s="1"/>
  <c r="R340" i="56"/>
  <c r="T340" i="56" s="1"/>
  <c r="R356" i="56"/>
  <c r="T356" i="56" s="1"/>
  <c r="R119" i="56"/>
  <c r="T119" i="56" s="1"/>
  <c r="R41" i="56"/>
  <c r="T41" i="56" s="1"/>
  <c r="R87" i="56"/>
  <c r="T87" i="56" s="1"/>
  <c r="U35" i="56"/>
  <c r="S35" i="56"/>
  <c r="U67" i="56"/>
  <c r="S67" i="56"/>
  <c r="U101" i="56"/>
  <c r="S101" i="56"/>
  <c r="U20" i="56"/>
  <c r="S20" i="56"/>
  <c r="U52" i="56"/>
  <c r="S52" i="56"/>
  <c r="U86" i="56"/>
  <c r="S86" i="56"/>
  <c r="Z115" i="56"/>
  <c r="AB115" i="56" s="1"/>
  <c r="Z131" i="56"/>
  <c r="AB131" i="56" s="1"/>
  <c r="Z143" i="56"/>
  <c r="AB143" i="56" s="1"/>
  <c r="Z155" i="56"/>
  <c r="AB155" i="56" s="1"/>
  <c r="Z238" i="56"/>
  <c r="AB238" i="56" s="1"/>
  <c r="Z250" i="56"/>
  <c r="AB250" i="56" s="1"/>
  <c r="Z272" i="56"/>
  <c r="AB272" i="56" s="1"/>
  <c r="Z288" i="56"/>
  <c r="AB288" i="56" s="1"/>
  <c r="Z270" i="56"/>
  <c r="AB270" i="56" s="1"/>
  <c r="Z286" i="56"/>
  <c r="AB286" i="56" s="1"/>
  <c r="Z302" i="56"/>
  <c r="AB302" i="56" s="1"/>
  <c r="Z324" i="56"/>
  <c r="AB324" i="56" s="1"/>
  <c r="Z342" i="56"/>
  <c r="AB342" i="56" s="1"/>
  <c r="Z358" i="56"/>
  <c r="AB358" i="56" s="1"/>
  <c r="Z11" i="56"/>
  <c r="AB11" i="56" s="1"/>
  <c r="Z26" i="56"/>
  <c r="AB26" i="56" s="1"/>
  <c r="Z42" i="56"/>
  <c r="AB42" i="56" s="1"/>
  <c r="Z58" i="56"/>
  <c r="AB58" i="56" s="1"/>
  <c r="Z76" i="56"/>
  <c r="AB76" i="56" s="1"/>
  <c r="Z92" i="56"/>
  <c r="AB92" i="56" s="1"/>
  <c r="Z13" i="56"/>
  <c r="AB13" i="56" s="1"/>
  <c r="Z29" i="56"/>
  <c r="AB29" i="56" s="1"/>
  <c r="Z45" i="56"/>
  <c r="AB45" i="56" s="1"/>
  <c r="Z61" i="56"/>
  <c r="AB61" i="56" s="1"/>
  <c r="Z83" i="56"/>
  <c r="AB83" i="56" s="1"/>
  <c r="Z150" i="56"/>
  <c r="AB150" i="56" s="1"/>
  <c r="Z158" i="56"/>
  <c r="AB158" i="56" s="1"/>
  <c r="Z372" i="56"/>
  <c r="AB372" i="56" s="1"/>
  <c r="AD372" i="56" s="1"/>
  <c r="Z355" i="56"/>
  <c r="AB355" i="56" s="1"/>
  <c r="Z347" i="56"/>
  <c r="AB347" i="56" s="1"/>
  <c r="Z339" i="56"/>
  <c r="AB339" i="56" s="1"/>
  <c r="Z157" i="56"/>
  <c r="AB157" i="56" s="1"/>
  <c r="Z165" i="56"/>
  <c r="AB165" i="56" s="1"/>
  <c r="Z173" i="56"/>
  <c r="AB173" i="56" s="1"/>
  <c r="Z181" i="56"/>
  <c r="AB181" i="56" s="1"/>
  <c r="Z189" i="56"/>
  <c r="AB189" i="56" s="1"/>
  <c r="Z197" i="56"/>
  <c r="AB197" i="56" s="1"/>
  <c r="Z205" i="56"/>
  <c r="AB205" i="56" s="1"/>
  <c r="Z216" i="56"/>
  <c r="AB216" i="56" s="1"/>
  <c r="Z224" i="56"/>
  <c r="AB224" i="56" s="1"/>
  <c r="Z232" i="56"/>
  <c r="AB232" i="56" s="1"/>
  <c r="Z240" i="56"/>
  <c r="AB240" i="56" s="1"/>
  <c r="Z248" i="56"/>
  <c r="AB248" i="56" s="1"/>
  <c r="Z256" i="56"/>
  <c r="AB256" i="56" s="1"/>
  <c r="Z222" i="56"/>
  <c r="AB222" i="56" s="1"/>
  <c r="Z230" i="56"/>
  <c r="AB230" i="56" s="1"/>
  <c r="Z306" i="56"/>
  <c r="AB306" i="56" s="1"/>
  <c r="Z314" i="56"/>
  <c r="AB314" i="56" s="1"/>
  <c r="Z322" i="56"/>
  <c r="AB322" i="56" s="1"/>
  <c r="Z330" i="56"/>
  <c r="AB330" i="56" s="1"/>
  <c r="Z242" i="56"/>
  <c r="AB242" i="56" s="1"/>
  <c r="Z264" i="56"/>
  <c r="AB264" i="56" s="1"/>
  <c r="Z276" i="56"/>
  <c r="AB276" i="56" s="1"/>
  <c r="Z292" i="56"/>
  <c r="AB292" i="56" s="1"/>
  <c r="Z304" i="56"/>
  <c r="AB304" i="56" s="1"/>
  <c r="Z266" i="56"/>
  <c r="AB266" i="56" s="1"/>
  <c r="Z282" i="56"/>
  <c r="AB282" i="56" s="1"/>
  <c r="Z298" i="56"/>
  <c r="AB298" i="56" s="1"/>
  <c r="Z312" i="56"/>
  <c r="AB312" i="56" s="1"/>
  <c r="Z328" i="56"/>
  <c r="AB328" i="56" s="1"/>
  <c r="AC85" i="56"/>
  <c r="AA85" i="56"/>
  <c r="AD85" i="56"/>
  <c r="AC98" i="56"/>
  <c r="AA98" i="56"/>
  <c r="AD98" i="56"/>
  <c r="AC74" i="56"/>
  <c r="AA74" i="56"/>
  <c r="AD74" i="56"/>
  <c r="Y112" i="56"/>
  <c r="Y128" i="56"/>
  <c r="Y144" i="56"/>
  <c r="Y160" i="56"/>
  <c r="Y176" i="56"/>
  <c r="Y192" i="56"/>
  <c r="Y208" i="56"/>
  <c r="Y353" i="56"/>
  <c r="Y337" i="56"/>
  <c r="Y166" i="56"/>
  <c r="Y182" i="56"/>
  <c r="Y198" i="56"/>
  <c r="Y217" i="56"/>
  <c r="Y321" i="56"/>
  <c r="Y117" i="56"/>
  <c r="Y133" i="56"/>
  <c r="Y167" i="56"/>
  <c r="Y183" i="56"/>
  <c r="Y199" i="56"/>
  <c r="Y108" i="56"/>
  <c r="Y122" i="56"/>
  <c r="Y138" i="56"/>
  <c r="Y239" i="56"/>
  <c r="Q239" i="56"/>
  <c r="V239" i="56"/>
  <c r="Y255" i="56"/>
  <c r="Q255" i="56"/>
  <c r="V255" i="56"/>
  <c r="Y265" i="56"/>
  <c r="Y281" i="56"/>
  <c r="Y297" i="56"/>
  <c r="Y263" i="56"/>
  <c r="Y279" i="56"/>
  <c r="Y295" i="56"/>
  <c r="Y319" i="56"/>
  <c r="Y335" i="56"/>
  <c r="Y231" i="56"/>
  <c r="Q231" i="56"/>
  <c r="V231" i="56"/>
  <c r="Y241" i="56"/>
  <c r="Y229" i="56"/>
  <c r="Y325" i="56"/>
  <c r="AC77" i="56"/>
  <c r="AA77" i="56"/>
  <c r="AD77" i="56"/>
  <c r="U19" i="56"/>
  <c r="S19" i="56"/>
  <c r="U51" i="56"/>
  <c r="S51" i="56"/>
  <c r="U85" i="56"/>
  <c r="S85" i="56"/>
  <c r="U36" i="56"/>
  <c r="S36" i="56"/>
  <c r="U68" i="56"/>
  <c r="S68" i="56"/>
  <c r="U102" i="56"/>
  <c r="S102" i="56"/>
  <c r="Z123" i="56"/>
  <c r="AB123" i="56" s="1"/>
  <c r="Z139" i="56"/>
  <c r="AB139" i="56" s="1"/>
  <c r="Z151" i="56"/>
  <c r="AB151" i="56" s="1"/>
  <c r="Z159" i="56"/>
  <c r="AB159" i="56" s="1"/>
  <c r="Z246" i="56"/>
  <c r="AB246" i="56" s="1"/>
  <c r="Z258" i="56"/>
  <c r="AB258" i="56" s="1"/>
  <c r="Z280" i="56"/>
  <c r="AB280" i="56" s="1"/>
  <c r="Z300" i="56"/>
  <c r="AB300" i="56" s="1"/>
  <c r="Z278" i="56"/>
  <c r="AB278" i="56" s="1"/>
  <c r="Z294" i="56"/>
  <c r="AB294" i="56" s="1"/>
  <c r="Z316" i="56"/>
  <c r="AB316" i="56" s="1"/>
  <c r="Z332" i="56"/>
  <c r="AB332" i="56" s="1"/>
  <c r="Z350" i="56"/>
  <c r="AB350" i="56" s="1"/>
  <c r="Z370" i="56"/>
  <c r="AB370" i="56" s="1"/>
  <c r="R75" i="56"/>
  <c r="T75" i="56" s="1"/>
  <c r="Z75" i="56"/>
  <c r="AB75" i="56" s="1"/>
  <c r="R107" i="56"/>
  <c r="T107" i="56" s="1"/>
  <c r="Z146" i="56"/>
  <c r="AB146" i="56" s="1"/>
  <c r="Z376" i="56"/>
  <c r="AB376" i="56" s="1"/>
  <c r="AD376" i="56" s="1"/>
  <c r="Z351" i="56"/>
  <c r="AB351" i="56" s="1"/>
  <c r="Z260" i="56"/>
  <c r="AB260" i="56" s="1"/>
  <c r="AD260" i="56" s="1"/>
  <c r="Z210" i="56"/>
  <c r="AB210" i="56" s="1"/>
  <c r="Z368" i="56"/>
  <c r="AB368" i="56" s="1"/>
  <c r="Z254" i="56"/>
  <c r="AB254" i="56" s="1"/>
  <c r="Z268" i="56"/>
  <c r="AB268" i="56" s="1"/>
  <c r="Z284" i="56"/>
  <c r="AB284" i="56" s="1"/>
  <c r="Z296" i="56"/>
  <c r="AB296" i="56" s="1"/>
  <c r="Z274" i="56"/>
  <c r="AB274" i="56" s="1"/>
  <c r="Z290" i="56"/>
  <c r="AB290" i="56" s="1"/>
  <c r="Z308" i="56"/>
  <c r="AB308" i="56" s="1"/>
  <c r="Z320" i="56"/>
  <c r="AB320" i="56" s="1"/>
  <c r="Z338" i="56"/>
  <c r="AB338" i="56" s="1"/>
  <c r="AD67" i="56"/>
  <c r="AD28" i="56"/>
  <c r="AD48" i="56"/>
  <c r="AD44" i="56"/>
  <c r="U43" i="56"/>
  <c r="S43" i="56"/>
  <c r="U77" i="56"/>
  <c r="S77" i="56"/>
  <c r="U28" i="56"/>
  <c r="S28" i="56"/>
  <c r="U60" i="56"/>
  <c r="S60" i="56"/>
  <c r="U94" i="56"/>
  <c r="S94" i="56"/>
  <c r="R111" i="56"/>
  <c r="T111" i="56" s="1"/>
  <c r="AC97" i="56"/>
  <c r="AA97" i="56"/>
  <c r="AD97" i="56"/>
  <c r="AC81" i="56"/>
  <c r="AA81" i="56"/>
  <c r="AD81" i="56"/>
  <c r="AC102" i="56"/>
  <c r="AA102" i="56"/>
  <c r="AD102" i="56"/>
  <c r="AC86" i="56"/>
  <c r="AA86" i="56"/>
  <c r="AD86" i="56"/>
  <c r="U15" i="56"/>
  <c r="S15" i="56"/>
  <c r="U31" i="56"/>
  <c r="S31" i="56"/>
  <c r="U47" i="56"/>
  <c r="S47" i="56"/>
  <c r="U63" i="56"/>
  <c r="S63" i="56"/>
  <c r="U81" i="56"/>
  <c r="S81" i="56"/>
  <c r="U97" i="56"/>
  <c r="S97" i="56"/>
  <c r="U24" i="56"/>
  <c r="S24" i="56"/>
  <c r="U40" i="56"/>
  <c r="S40" i="56"/>
  <c r="U56" i="56"/>
  <c r="S56" i="56"/>
  <c r="U74" i="56"/>
  <c r="S74" i="56"/>
  <c r="U90" i="56"/>
  <c r="S90" i="56"/>
  <c r="U106" i="56"/>
  <c r="S106" i="56"/>
  <c r="Y124" i="56"/>
  <c r="Y140" i="56"/>
  <c r="Y156" i="56"/>
  <c r="Y172" i="56"/>
  <c r="Y188" i="56"/>
  <c r="Y204" i="56"/>
  <c r="Y374" i="56"/>
  <c r="Q374" i="56"/>
  <c r="V374" i="56"/>
  <c r="Y357" i="56"/>
  <c r="Y341" i="56"/>
  <c r="Y162" i="56"/>
  <c r="Y178" i="56"/>
  <c r="Y194" i="56"/>
  <c r="Y235" i="56"/>
  <c r="Q235" i="56"/>
  <c r="V235" i="56"/>
  <c r="Y253" i="56"/>
  <c r="Y313" i="56"/>
  <c r="R79" i="56"/>
  <c r="T79" i="56" s="1"/>
  <c r="Z79" i="56"/>
  <c r="AB79" i="56" s="1"/>
  <c r="Y113" i="56"/>
  <c r="Y129" i="56"/>
  <c r="Y163" i="56"/>
  <c r="Y179" i="56"/>
  <c r="Y195" i="56"/>
  <c r="Y336" i="56"/>
  <c r="Y118" i="56"/>
  <c r="Y134" i="56"/>
  <c r="Y251" i="56"/>
  <c r="Q251" i="56"/>
  <c r="V251" i="56"/>
  <c r="Y277" i="56"/>
  <c r="Y293" i="56"/>
  <c r="Y315" i="56"/>
  <c r="Y275" i="56"/>
  <c r="Y291" i="56"/>
  <c r="Y309" i="56"/>
  <c r="Y331" i="56"/>
  <c r="Y223" i="56"/>
  <c r="Q223" i="56"/>
  <c r="V223" i="56"/>
  <c r="Y237" i="56"/>
  <c r="Y221" i="56"/>
  <c r="Y317" i="56"/>
  <c r="R109" i="56"/>
  <c r="T109" i="56" s="1"/>
  <c r="R115" i="56"/>
  <c r="T115" i="56" s="1"/>
  <c r="R131" i="56"/>
  <c r="T131" i="56" s="1"/>
  <c r="R143" i="56"/>
  <c r="T143" i="56" s="1"/>
  <c r="R155" i="56"/>
  <c r="T155" i="56" s="1"/>
  <c r="R238" i="56"/>
  <c r="T238" i="56" s="1"/>
  <c r="R250" i="56"/>
  <c r="T250" i="56" s="1"/>
  <c r="R272" i="56"/>
  <c r="T272" i="56" s="1"/>
  <c r="R288" i="56"/>
  <c r="T288" i="56" s="1"/>
  <c r="R270" i="56"/>
  <c r="T270" i="56" s="1"/>
  <c r="R286" i="56"/>
  <c r="T286" i="56" s="1"/>
  <c r="R302" i="56"/>
  <c r="T302" i="56" s="1"/>
  <c r="R324" i="56"/>
  <c r="T324" i="56" s="1"/>
  <c r="R358" i="56"/>
  <c r="T358" i="56" s="1"/>
  <c r="R18" i="56"/>
  <c r="T18" i="56" s="1"/>
  <c r="R26" i="56"/>
  <c r="T26" i="56" s="1"/>
  <c r="R34" i="56"/>
  <c r="T34" i="56" s="1"/>
  <c r="R42" i="56"/>
  <c r="T42" i="56" s="1"/>
  <c r="R50" i="56"/>
  <c r="T50" i="56" s="1"/>
  <c r="R58" i="56"/>
  <c r="T58" i="56" s="1"/>
  <c r="R66" i="56"/>
  <c r="T66" i="56" s="1"/>
  <c r="R76" i="56"/>
  <c r="T76" i="56" s="1"/>
  <c r="R84" i="56"/>
  <c r="T84" i="56" s="1"/>
  <c r="R92" i="56"/>
  <c r="T92" i="56" s="1"/>
  <c r="R100" i="56"/>
  <c r="T100" i="56" s="1"/>
  <c r="R13" i="56"/>
  <c r="T13" i="56" s="1"/>
  <c r="R29" i="56"/>
  <c r="T29" i="56" s="1"/>
  <c r="R45" i="56"/>
  <c r="T45" i="56" s="1"/>
  <c r="R61" i="56"/>
  <c r="T61" i="56" s="1"/>
  <c r="R83" i="56"/>
  <c r="T83" i="56" s="1"/>
  <c r="R165" i="56"/>
  <c r="T165" i="56" s="1"/>
  <c r="R173" i="56"/>
  <c r="T173" i="56" s="1"/>
  <c r="R181" i="56"/>
  <c r="T181" i="56" s="1"/>
  <c r="R201" i="56"/>
  <c r="T201" i="56" s="1"/>
  <c r="R220" i="56"/>
  <c r="T220" i="56" s="1"/>
  <c r="R232" i="56"/>
  <c r="T232" i="56" s="1"/>
  <c r="V232" i="56"/>
  <c r="R334" i="56"/>
  <c r="T334" i="56" s="1"/>
  <c r="R352" i="56"/>
  <c r="T352" i="56" s="1"/>
  <c r="R147" i="56"/>
  <c r="T147" i="56" s="1"/>
  <c r="R22" i="56"/>
  <c r="T22" i="56" s="1"/>
  <c r="R46" i="56"/>
  <c r="T46" i="56" s="1"/>
  <c r="R62" i="56"/>
  <c r="T62" i="56" s="1"/>
  <c r="R80" i="56"/>
  <c r="T80" i="56" s="1"/>
  <c r="R96" i="56"/>
  <c r="T96" i="56" s="1"/>
  <c r="R17" i="56"/>
  <c r="T17" i="56" s="1"/>
  <c r="R49" i="56"/>
  <c r="T49" i="56" s="1"/>
  <c r="R146" i="56"/>
  <c r="T146" i="56" s="1"/>
  <c r="R154" i="56"/>
  <c r="T154" i="56" s="1"/>
  <c r="R376" i="56"/>
  <c r="T376" i="56" s="1"/>
  <c r="R359" i="56"/>
  <c r="T359" i="56" s="1"/>
  <c r="R351" i="56"/>
  <c r="T351" i="56" s="1"/>
  <c r="R343" i="56"/>
  <c r="T343" i="56" s="1"/>
  <c r="R260" i="56"/>
  <c r="T260" i="56" s="1"/>
  <c r="R254" i="56"/>
  <c r="T254" i="56" s="1"/>
  <c r="R284" i="56"/>
  <c r="T284" i="56" s="1"/>
  <c r="R290" i="56"/>
  <c r="T290" i="56" s="1"/>
  <c r="R308" i="56"/>
  <c r="T308" i="56" s="1"/>
  <c r="R320" i="56"/>
  <c r="T320" i="56" s="1"/>
  <c r="R354" i="56"/>
  <c r="T354" i="56" s="1"/>
  <c r="R103" i="56"/>
  <c r="T103" i="56" s="1"/>
  <c r="R236" i="56"/>
  <c r="T236" i="56" s="1"/>
  <c r="V236" i="56"/>
  <c r="R252" i="56"/>
  <c r="T252" i="56" s="1"/>
  <c r="V252" i="56"/>
  <c r="R218" i="56"/>
  <c r="T218" i="56" s="1"/>
  <c r="R234" i="56"/>
  <c r="T234" i="56" s="1"/>
  <c r="R318" i="56"/>
  <c r="T318" i="56" s="1"/>
  <c r="R135" i="56"/>
  <c r="T135" i="56" s="1"/>
  <c r="R14" i="56"/>
  <c r="T14" i="56" s="1"/>
  <c r="R30" i="56"/>
  <c r="T30" i="56" s="1"/>
  <c r="R38" i="56"/>
  <c r="T38" i="56" s="1"/>
  <c r="R54" i="56"/>
  <c r="T54" i="56" s="1"/>
  <c r="R72" i="56"/>
  <c r="T72" i="56" s="1"/>
  <c r="R88" i="56"/>
  <c r="T88" i="56" s="1"/>
  <c r="R104" i="56"/>
  <c r="T104" i="56" s="1"/>
  <c r="R25" i="56"/>
  <c r="T25" i="56" s="1"/>
  <c r="R57" i="56"/>
  <c r="T57" i="56" s="1"/>
  <c r="AC342" i="68" l="1"/>
  <c r="V380" i="68"/>
  <c r="R379" i="67"/>
  <c r="S379" i="67" s="1"/>
  <c r="R380" i="67"/>
  <c r="S380" i="67" s="1"/>
  <c r="Q379" i="68"/>
  <c r="R379" i="68" s="1"/>
  <c r="S379" i="68" s="1"/>
  <c r="R380" i="68"/>
  <c r="S380" i="68" s="1"/>
  <c r="AC17" i="68"/>
  <c r="V378" i="68"/>
  <c r="AC368" i="67"/>
  <c r="AA156" i="60"/>
  <c r="AD215" i="60"/>
  <c r="P173" i="61"/>
  <c r="U64" i="62"/>
  <c r="U15" i="62"/>
  <c r="AC136" i="58"/>
  <c r="Q71" i="61"/>
  <c r="I127" i="61"/>
  <c r="J127" i="61" s="1"/>
  <c r="P149" i="61"/>
  <c r="Q18" i="61"/>
  <c r="Q39" i="61"/>
  <c r="Q24" i="61"/>
  <c r="Q66" i="61"/>
  <c r="Q42" i="61"/>
  <c r="AC172" i="60"/>
  <c r="AA172" i="60"/>
  <c r="AD353" i="60"/>
  <c r="AB172" i="60"/>
  <c r="I173" i="61"/>
  <c r="J173" i="61" s="1"/>
  <c r="K173" i="61" s="1"/>
  <c r="K127" i="61"/>
  <c r="M127" i="61" s="1"/>
  <c r="M192" i="61"/>
  <c r="N192" i="61" s="1"/>
  <c r="L192" i="61"/>
  <c r="K303" i="61"/>
  <c r="K166" i="61"/>
  <c r="K69" i="61"/>
  <c r="K16" i="61"/>
  <c r="L16" i="61" s="1"/>
  <c r="Q61" i="61"/>
  <c r="K63" i="61"/>
  <c r="M35" i="61"/>
  <c r="K35" i="61"/>
  <c r="K48" i="61"/>
  <c r="L48" i="61" s="1"/>
  <c r="M200" i="61"/>
  <c r="N200" i="61" s="1"/>
  <c r="L200" i="61"/>
  <c r="K232" i="61"/>
  <c r="M232" i="61"/>
  <c r="K73" i="61"/>
  <c r="K47" i="61"/>
  <c r="K39" i="61"/>
  <c r="K59" i="61"/>
  <c r="M59" i="61" s="1"/>
  <c r="K89" i="61"/>
  <c r="M89" i="61" s="1"/>
  <c r="K79" i="61"/>
  <c r="K31" i="61"/>
  <c r="K14" i="61"/>
  <c r="M14" i="61" s="1"/>
  <c r="K125" i="61"/>
  <c r="K318" i="61"/>
  <c r="M318" i="61" s="1"/>
  <c r="K32" i="61"/>
  <c r="L32" i="61" s="1"/>
  <c r="K86" i="61"/>
  <c r="M86" i="61" s="1"/>
  <c r="K71" i="61"/>
  <c r="K54" i="61"/>
  <c r="L54" i="61" s="1"/>
  <c r="K62" i="61"/>
  <c r="L62" i="61" s="1"/>
  <c r="K21" i="61"/>
  <c r="K84" i="61"/>
  <c r="L84" i="61" s="1"/>
  <c r="K43" i="61"/>
  <c r="K25" i="61"/>
  <c r="K76" i="61"/>
  <c r="M76" i="61" s="1"/>
  <c r="K28" i="61"/>
  <c r="L28" i="61" s="1"/>
  <c r="L50" i="61"/>
  <c r="L34" i="61"/>
  <c r="L42" i="61"/>
  <c r="U30" i="62"/>
  <c r="S36" i="62"/>
  <c r="M191" i="61"/>
  <c r="N191" i="61" s="1"/>
  <c r="L191" i="61"/>
  <c r="M195" i="61"/>
  <c r="N195" i="61" s="1"/>
  <c r="L195" i="61"/>
  <c r="K172" i="61"/>
  <c r="K140" i="61"/>
  <c r="L140" i="61" s="1"/>
  <c r="K108" i="61"/>
  <c r="L108" i="61" s="1"/>
  <c r="K143" i="61"/>
  <c r="K260" i="61"/>
  <c r="M260" i="61"/>
  <c r="K171" i="61"/>
  <c r="M171" i="61"/>
  <c r="K139" i="61"/>
  <c r="M139" i="61"/>
  <c r="K266" i="61"/>
  <c r="L266" i="61" s="1"/>
  <c r="M266" i="61"/>
  <c r="N266" i="61" s="1"/>
  <c r="K99" i="61"/>
  <c r="M99" i="61"/>
  <c r="K170" i="61"/>
  <c r="K134" i="61"/>
  <c r="M134" i="61" s="1"/>
  <c r="K87" i="61"/>
  <c r="K68" i="61"/>
  <c r="M68" i="61" s="1"/>
  <c r="K18" i="61"/>
  <c r="M18" i="61" s="1"/>
  <c r="K61" i="61"/>
  <c r="M61" i="61" s="1"/>
  <c r="K45" i="61"/>
  <c r="K90" i="61"/>
  <c r="M90" i="61" s="1"/>
  <c r="K29" i="61"/>
  <c r="K77" i="61"/>
  <c r="K13" i="61"/>
  <c r="K83" i="61"/>
  <c r="M83" i="61" s="1"/>
  <c r="K17" i="61"/>
  <c r="K41" i="61"/>
  <c r="K24" i="61"/>
  <c r="L24" i="61" s="1"/>
  <c r="K91" i="61"/>
  <c r="M91" i="61" s="1"/>
  <c r="K56" i="61"/>
  <c r="M56" i="61" s="1"/>
  <c r="K26" i="61"/>
  <c r="M26" i="61" s="1"/>
  <c r="K57" i="61"/>
  <c r="M57" i="61" s="1"/>
  <c r="K15" i="61"/>
  <c r="K20" i="61"/>
  <c r="L20" i="61" s="1"/>
  <c r="M66" i="61"/>
  <c r="N66" i="61" s="1"/>
  <c r="M50" i="61"/>
  <c r="N50" i="61" s="1"/>
  <c r="M34" i="61"/>
  <c r="N34" i="61" s="1"/>
  <c r="M42" i="61"/>
  <c r="N42" i="61" s="1"/>
  <c r="K8" i="61"/>
  <c r="AB23" i="62"/>
  <c r="AC23" i="62" s="1"/>
  <c r="AD19" i="56"/>
  <c r="AA248" i="58"/>
  <c r="AA223" i="60"/>
  <c r="AC235" i="60"/>
  <c r="AD172" i="60"/>
  <c r="S64" i="62"/>
  <c r="T61" i="62"/>
  <c r="U61" i="62" s="1"/>
  <c r="P222" i="61"/>
  <c r="I159" i="61"/>
  <c r="J159" i="61" s="1"/>
  <c r="I310" i="61"/>
  <c r="J310" i="61" s="1"/>
  <c r="P312" i="61"/>
  <c r="P340" i="61"/>
  <c r="P308" i="61"/>
  <c r="I336" i="61"/>
  <c r="J336" i="61" s="1"/>
  <c r="I363" i="61"/>
  <c r="J363" i="61" s="1"/>
  <c r="I107" i="61"/>
  <c r="J107" i="61" s="1"/>
  <c r="I283" i="61"/>
  <c r="J283" i="61" s="1"/>
  <c r="I315" i="61"/>
  <c r="J315" i="61" s="1"/>
  <c r="I216" i="61"/>
  <c r="J216" i="61" s="1"/>
  <c r="K216" i="61" s="1"/>
  <c r="O309" i="61"/>
  <c r="I128" i="61"/>
  <c r="J128" i="61" s="1"/>
  <c r="I138" i="61"/>
  <c r="J138" i="61" s="1"/>
  <c r="T42" i="62"/>
  <c r="Q68" i="61"/>
  <c r="AD23" i="62"/>
  <c r="AC168" i="58"/>
  <c r="AD239" i="60"/>
  <c r="AA353" i="60"/>
  <c r="P43" i="61"/>
  <c r="Q54" i="61"/>
  <c r="AC184" i="58"/>
  <c r="AC152" i="58"/>
  <c r="Q73" i="61"/>
  <c r="Q28" i="61"/>
  <c r="O261" i="61"/>
  <c r="I349" i="61"/>
  <c r="J349" i="61" s="1"/>
  <c r="P319" i="61"/>
  <c r="Q25" i="61"/>
  <c r="Q91" i="61"/>
  <c r="AC369" i="67"/>
  <c r="AC292" i="68"/>
  <c r="AC14" i="68"/>
  <c r="AC296" i="68"/>
  <c r="AC371" i="67"/>
  <c r="U341" i="68"/>
  <c r="S341" i="68"/>
  <c r="U297" i="68"/>
  <c r="S297" i="68"/>
  <c r="U372" i="68"/>
  <c r="S372" i="68"/>
  <c r="U366" i="68"/>
  <c r="S366" i="68"/>
  <c r="U350" i="68"/>
  <c r="S350" i="68"/>
  <c r="U346" i="68"/>
  <c r="S346" i="68"/>
  <c r="U326" i="68"/>
  <c r="S326" i="68"/>
  <c r="U248" i="68"/>
  <c r="S248" i="68"/>
  <c r="U140" i="68"/>
  <c r="S140" i="68"/>
  <c r="U136" i="68"/>
  <c r="S136" i="68"/>
  <c r="U132" i="68"/>
  <c r="S132" i="68"/>
  <c r="U128" i="68"/>
  <c r="S128" i="68"/>
  <c r="U124" i="68"/>
  <c r="S124" i="68"/>
  <c r="U120" i="68"/>
  <c r="S120" i="68"/>
  <c r="U116" i="68"/>
  <c r="S116" i="68"/>
  <c r="U112" i="68"/>
  <c r="S112" i="68"/>
  <c r="U108" i="68"/>
  <c r="S108" i="68"/>
  <c r="U104" i="68"/>
  <c r="S104" i="68"/>
  <c r="U371" i="68"/>
  <c r="S371" i="68"/>
  <c r="U339" i="68"/>
  <c r="S339" i="68"/>
  <c r="U335" i="68"/>
  <c r="S335" i="68"/>
  <c r="U331" i="68"/>
  <c r="S331" i="68"/>
  <c r="U327" i="68"/>
  <c r="S327" i="68"/>
  <c r="U287" i="68"/>
  <c r="S287" i="68"/>
  <c r="U283" i="68"/>
  <c r="S283" i="68"/>
  <c r="U279" i="68"/>
  <c r="S279" i="68"/>
  <c r="U275" i="68"/>
  <c r="S275" i="68"/>
  <c r="U271" i="68"/>
  <c r="S271" i="68"/>
  <c r="U267" i="68"/>
  <c r="S267" i="68"/>
  <c r="U263" i="68"/>
  <c r="S263" i="68"/>
  <c r="U259" i="68"/>
  <c r="S259" i="68"/>
  <c r="U255" i="68"/>
  <c r="S255" i="68"/>
  <c r="U199" i="68"/>
  <c r="S199" i="68"/>
  <c r="AC376" i="68"/>
  <c r="AA376" i="68"/>
  <c r="AD376" i="68"/>
  <c r="AC322" i="68"/>
  <c r="AA322" i="68"/>
  <c r="AD322" i="68"/>
  <c r="AC244" i="68"/>
  <c r="AA244" i="68"/>
  <c r="AD244" i="68"/>
  <c r="AC212" i="68"/>
  <c r="AA212" i="68"/>
  <c r="AD212" i="68"/>
  <c r="AC124" i="68"/>
  <c r="AA124" i="68"/>
  <c r="AD124" i="68"/>
  <c r="AC371" i="68"/>
  <c r="AA371" i="68"/>
  <c r="AD371" i="68"/>
  <c r="AC287" i="68"/>
  <c r="AA287" i="68"/>
  <c r="AD287" i="68"/>
  <c r="AC255" i="68"/>
  <c r="AA255" i="68"/>
  <c r="AD255" i="68"/>
  <c r="AC171" i="68"/>
  <c r="AA171" i="68"/>
  <c r="AD171" i="68"/>
  <c r="AC99" i="68"/>
  <c r="AA99" i="68"/>
  <c r="AD99" i="68"/>
  <c r="AC66" i="68"/>
  <c r="AA66" i="68"/>
  <c r="AD66" i="68"/>
  <c r="AC34" i="68"/>
  <c r="AA34" i="68"/>
  <c r="AD34" i="68"/>
  <c r="AC356" i="68"/>
  <c r="AA356" i="68"/>
  <c r="AD356" i="68"/>
  <c r="AC308" i="68"/>
  <c r="AA308" i="68"/>
  <c r="AD308" i="68"/>
  <c r="AC230" i="68"/>
  <c r="AA230" i="68"/>
  <c r="AD230" i="68"/>
  <c r="AC142" i="68"/>
  <c r="AA142" i="68"/>
  <c r="AD142" i="68"/>
  <c r="AC110" i="68"/>
  <c r="AA110" i="68"/>
  <c r="AD110" i="68"/>
  <c r="AC289" i="68"/>
  <c r="AA289" i="68"/>
  <c r="AD289" i="68"/>
  <c r="AC257" i="68"/>
  <c r="AA257" i="68"/>
  <c r="AD257" i="68"/>
  <c r="AC173" i="68"/>
  <c r="AA173" i="68"/>
  <c r="AD173" i="68"/>
  <c r="AC101" i="68"/>
  <c r="AA101" i="68"/>
  <c r="AD101" i="68"/>
  <c r="AC68" i="68"/>
  <c r="AA68" i="68"/>
  <c r="AD68" i="68"/>
  <c r="AC36" i="68"/>
  <c r="AA36" i="68"/>
  <c r="AD36" i="68"/>
  <c r="AC70" i="68"/>
  <c r="AA70" i="68"/>
  <c r="AC358" i="68"/>
  <c r="AA358" i="68"/>
  <c r="AD358" i="68"/>
  <c r="AC310" i="68"/>
  <c r="AA310" i="68"/>
  <c r="AD310" i="68"/>
  <c r="AC232" i="68"/>
  <c r="AA232" i="68"/>
  <c r="AD232" i="68"/>
  <c r="AC200" i="68"/>
  <c r="AA200" i="68"/>
  <c r="AD200" i="68"/>
  <c r="AC112" i="68"/>
  <c r="AA112" i="68"/>
  <c r="AD112" i="68"/>
  <c r="AC335" i="68"/>
  <c r="AA335" i="68"/>
  <c r="AD335" i="68"/>
  <c r="AC291" i="68"/>
  <c r="AA291" i="68"/>
  <c r="AC275" i="68"/>
  <c r="AA275" i="68"/>
  <c r="AD275" i="68"/>
  <c r="AC191" i="68"/>
  <c r="AA191" i="68"/>
  <c r="AD191" i="68"/>
  <c r="AC159" i="68"/>
  <c r="AA159" i="68"/>
  <c r="AD159" i="68"/>
  <c r="AC87" i="68"/>
  <c r="AA87" i="68"/>
  <c r="AD87" i="68"/>
  <c r="AC38" i="68"/>
  <c r="AA38" i="68"/>
  <c r="AD38" i="68"/>
  <c r="AC13" i="68"/>
  <c r="AA13" i="68"/>
  <c r="AC352" i="68"/>
  <c r="AA352" i="68"/>
  <c r="AD352" i="68"/>
  <c r="AC304" i="68"/>
  <c r="AA304" i="68"/>
  <c r="AD304" i="68"/>
  <c r="AC226" i="68"/>
  <c r="AA226" i="68"/>
  <c r="AD226" i="68"/>
  <c r="AC138" i="68"/>
  <c r="AA138" i="68"/>
  <c r="AD138" i="68"/>
  <c r="AC106" i="68"/>
  <c r="AA106" i="68"/>
  <c r="AD106" i="68"/>
  <c r="AC329" i="68"/>
  <c r="AA329" i="68"/>
  <c r="AD329" i="68"/>
  <c r="AC269" i="68"/>
  <c r="AA269" i="68"/>
  <c r="AD269" i="68"/>
  <c r="AC185" i="68"/>
  <c r="AA185" i="68"/>
  <c r="AD185" i="68"/>
  <c r="AC153" i="68"/>
  <c r="AA153" i="68"/>
  <c r="AD153" i="68"/>
  <c r="AC81" i="68"/>
  <c r="AA81" i="68"/>
  <c r="AD81" i="68"/>
  <c r="AC48" i="68"/>
  <c r="AA48" i="68"/>
  <c r="AD48" i="68"/>
  <c r="AC11" i="68"/>
  <c r="AA11" i="68"/>
  <c r="AD11" i="68"/>
  <c r="U293" i="68"/>
  <c r="S293" i="68"/>
  <c r="U343" i="68"/>
  <c r="S343" i="68"/>
  <c r="AC346" i="68"/>
  <c r="AA346" i="68"/>
  <c r="AD346" i="68"/>
  <c r="AC298" i="68"/>
  <c r="AA298" i="68"/>
  <c r="AD298" i="68"/>
  <c r="AC220" i="68"/>
  <c r="AA220" i="68"/>
  <c r="AD220" i="68"/>
  <c r="AC132" i="68"/>
  <c r="AA132" i="68"/>
  <c r="AD132" i="68"/>
  <c r="AC23" i="68"/>
  <c r="AA23" i="68"/>
  <c r="AD23" i="68"/>
  <c r="AB295" i="68"/>
  <c r="AD295" i="68" s="1"/>
  <c r="AC263" i="68"/>
  <c r="AA263" i="68"/>
  <c r="AD263" i="68"/>
  <c r="AC179" i="68"/>
  <c r="AA179" i="68"/>
  <c r="AD179" i="68"/>
  <c r="AC147" i="68"/>
  <c r="AA147" i="68"/>
  <c r="AD147" i="68"/>
  <c r="AC75" i="68"/>
  <c r="AA75" i="68"/>
  <c r="AD75" i="68"/>
  <c r="AC42" i="68"/>
  <c r="AA42" i="68"/>
  <c r="AD42" i="68"/>
  <c r="AC368" i="68"/>
  <c r="AA368" i="68"/>
  <c r="AD368" i="68"/>
  <c r="AC316" i="68"/>
  <c r="AA316" i="68"/>
  <c r="AD316" i="68"/>
  <c r="AC238" i="68"/>
  <c r="AA238" i="68"/>
  <c r="AD238" i="68"/>
  <c r="AC206" i="68"/>
  <c r="AA206" i="68"/>
  <c r="AD206" i="68"/>
  <c r="AC118" i="68"/>
  <c r="AA118" i="68"/>
  <c r="AD118" i="68"/>
  <c r="AB341" i="68"/>
  <c r="AD341" i="68" s="1"/>
  <c r="AC297" i="68"/>
  <c r="AA297" i="68"/>
  <c r="AC281" i="68"/>
  <c r="AA281" i="68"/>
  <c r="AD281" i="68"/>
  <c r="AC197" i="68"/>
  <c r="AA197" i="68"/>
  <c r="AD197" i="68"/>
  <c r="AC165" i="68"/>
  <c r="AA165" i="68"/>
  <c r="AD165" i="68"/>
  <c r="AC93" i="68"/>
  <c r="AA93" i="68"/>
  <c r="AD93" i="68"/>
  <c r="AC60" i="68"/>
  <c r="AA60" i="68"/>
  <c r="AD60" i="68"/>
  <c r="AC28" i="68"/>
  <c r="AA28" i="68"/>
  <c r="AD28" i="68"/>
  <c r="AA350" i="68"/>
  <c r="AA302" i="68"/>
  <c r="AA224" i="68"/>
  <c r="AA136" i="68"/>
  <c r="AA104" i="68"/>
  <c r="AA327" i="68"/>
  <c r="AA267" i="68"/>
  <c r="AA183" i="68"/>
  <c r="AA151" i="68"/>
  <c r="AA79" i="68"/>
  <c r="AA62" i="68"/>
  <c r="AA30" i="68"/>
  <c r="AC364" i="68"/>
  <c r="AA364" i="68"/>
  <c r="AD364" i="68"/>
  <c r="AC312" i="68"/>
  <c r="AA312" i="68"/>
  <c r="AD312" i="68"/>
  <c r="AC234" i="68"/>
  <c r="AA234" i="68"/>
  <c r="AD234" i="68"/>
  <c r="AC202" i="68"/>
  <c r="AA202" i="68"/>
  <c r="AD202" i="68"/>
  <c r="AC114" i="68"/>
  <c r="AA114" i="68"/>
  <c r="AD114" i="68"/>
  <c r="AC337" i="68"/>
  <c r="AA337" i="68"/>
  <c r="AD337" i="68"/>
  <c r="AC293" i="68"/>
  <c r="AA293" i="68"/>
  <c r="AC277" i="68"/>
  <c r="AA277" i="68"/>
  <c r="AD277" i="68"/>
  <c r="AC193" i="68"/>
  <c r="AA193" i="68"/>
  <c r="AD193" i="68"/>
  <c r="AC161" i="68"/>
  <c r="AA161" i="68"/>
  <c r="AD161" i="68"/>
  <c r="AC89" i="68"/>
  <c r="AA89" i="68"/>
  <c r="AD89" i="68"/>
  <c r="AC56" i="68"/>
  <c r="AA56" i="68"/>
  <c r="AD56" i="68"/>
  <c r="U374" i="68"/>
  <c r="S374" i="68"/>
  <c r="U368" i="68"/>
  <c r="S368" i="68"/>
  <c r="U364" i="68"/>
  <c r="S364" i="68"/>
  <c r="U348" i="68"/>
  <c r="S348" i="68"/>
  <c r="U344" i="68"/>
  <c r="S344" i="68"/>
  <c r="U324" i="68"/>
  <c r="S324" i="68"/>
  <c r="U320" i="68"/>
  <c r="S320" i="68"/>
  <c r="U316" i="68"/>
  <c r="S316" i="68"/>
  <c r="U312" i="68"/>
  <c r="S312" i="68"/>
  <c r="U308" i="68"/>
  <c r="S308" i="68"/>
  <c r="U304" i="68"/>
  <c r="S304" i="68"/>
  <c r="U300" i="68"/>
  <c r="S300" i="68"/>
  <c r="U242" i="68"/>
  <c r="S242" i="68"/>
  <c r="U238" i="68"/>
  <c r="S238" i="68"/>
  <c r="U234" i="68"/>
  <c r="S234" i="68"/>
  <c r="U230" i="68"/>
  <c r="S230" i="68"/>
  <c r="U226" i="68"/>
  <c r="S226" i="68"/>
  <c r="U222" i="68"/>
  <c r="S222" i="68"/>
  <c r="U218" i="68"/>
  <c r="S218" i="68"/>
  <c r="U214" i="68"/>
  <c r="S214" i="68"/>
  <c r="U210" i="68"/>
  <c r="S210" i="68"/>
  <c r="U206" i="68"/>
  <c r="S206" i="68"/>
  <c r="U202" i="68"/>
  <c r="S202" i="68"/>
  <c r="U138" i="68"/>
  <c r="S138" i="68"/>
  <c r="U134" i="68"/>
  <c r="S134" i="68"/>
  <c r="U130" i="68"/>
  <c r="S130" i="68"/>
  <c r="U126" i="68"/>
  <c r="S126" i="68"/>
  <c r="U122" i="68"/>
  <c r="S122" i="68"/>
  <c r="U118" i="68"/>
  <c r="S118" i="68"/>
  <c r="U114" i="68"/>
  <c r="S114" i="68"/>
  <c r="U110" i="68"/>
  <c r="S110" i="68"/>
  <c r="U106" i="68"/>
  <c r="S106" i="68"/>
  <c r="U25" i="68"/>
  <c r="S25" i="68"/>
  <c r="U21" i="68"/>
  <c r="S21" i="68"/>
  <c r="U361" i="68"/>
  <c r="S361" i="68"/>
  <c r="U337" i="68"/>
  <c r="S337" i="68"/>
  <c r="U333" i="68"/>
  <c r="S333" i="68"/>
  <c r="U329" i="68"/>
  <c r="S329" i="68"/>
  <c r="U295" i="68"/>
  <c r="S295" i="68"/>
  <c r="U291" i="68"/>
  <c r="S291" i="68"/>
  <c r="AC354" i="68"/>
  <c r="AA354" i="68"/>
  <c r="AD354" i="68"/>
  <c r="AC306" i="68"/>
  <c r="AA306" i="68"/>
  <c r="AD306" i="68"/>
  <c r="AC228" i="68"/>
  <c r="AA228" i="68"/>
  <c r="AD228" i="68"/>
  <c r="AC140" i="68"/>
  <c r="AA140" i="68"/>
  <c r="AD140" i="68"/>
  <c r="AC108" i="68"/>
  <c r="AA108" i="68"/>
  <c r="AD108" i="68"/>
  <c r="AC331" i="68"/>
  <c r="AA331" i="68"/>
  <c r="AD331" i="68"/>
  <c r="AC271" i="68"/>
  <c r="AA271" i="68"/>
  <c r="AD271" i="68"/>
  <c r="AC187" i="68"/>
  <c r="AA187" i="68"/>
  <c r="AD187" i="68"/>
  <c r="AC155" i="68"/>
  <c r="AA155" i="68"/>
  <c r="AD155" i="68"/>
  <c r="AC83" i="68"/>
  <c r="AA83" i="68"/>
  <c r="AD83" i="68"/>
  <c r="AC50" i="68"/>
  <c r="AA50" i="68"/>
  <c r="AD50" i="68"/>
  <c r="AC324" i="68"/>
  <c r="AA324" i="68"/>
  <c r="AD324" i="68"/>
  <c r="AC246" i="68"/>
  <c r="AA246" i="68"/>
  <c r="AD246" i="68"/>
  <c r="AC214" i="68"/>
  <c r="AA214" i="68"/>
  <c r="AD214" i="68"/>
  <c r="AC126" i="68"/>
  <c r="AA126" i="68"/>
  <c r="AD126" i="68"/>
  <c r="AC333" i="68"/>
  <c r="AA333" i="68"/>
  <c r="AD333" i="68"/>
  <c r="AC273" i="68"/>
  <c r="AA273" i="68"/>
  <c r="AD273" i="68"/>
  <c r="AC189" i="68"/>
  <c r="AA189" i="68"/>
  <c r="AD189" i="68"/>
  <c r="AC157" i="68"/>
  <c r="AA157" i="68"/>
  <c r="AD157" i="68"/>
  <c r="AC85" i="68"/>
  <c r="AA85" i="68"/>
  <c r="AD85" i="68"/>
  <c r="AC52" i="68"/>
  <c r="AA52" i="68"/>
  <c r="AD52" i="68"/>
  <c r="AC326" i="68"/>
  <c r="AA326" i="68"/>
  <c r="AD326" i="68"/>
  <c r="AC248" i="68"/>
  <c r="AA248" i="68"/>
  <c r="AD248" i="68"/>
  <c r="AC216" i="68"/>
  <c r="AA216" i="68"/>
  <c r="AD216" i="68"/>
  <c r="AC128" i="68"/>
  <c r="AA128" i="68"/>
  <c r="AD128" i="68"/>
  <c r="AC19" i="68"/>
  <c r="AA19" i="68"/>
  <c r="AD19" i="68"/>
  <c r="AC259" i="68"/>
  <c r="AA259" i="68"/>
  <c r="AD259" i="68"/>
  <c r="AC175" i="68"/>
  <c r="AA175" i="68"/>
  <c r="AD175" i="68"/>
  <c r="AC143" i="68"/>
  <c r="AA143" i="68"/>
  <c r="AD143" i="68"/>
  <c r="AC54" i="68"/>
  <c r="AA54" i="68"/>
  <c r="AD54" i="68"/>
  <c r="AC374" i="68"/>
  <c r="AA374" i="68"/>
  <c r="AD374" i="68"/>
  <c r="AC320" i="68"/>
  <c r="AA320" i="68"/>
  <c r="AD320" i="68"/>
  <c r="AC242" i="68"/>
  <c r="AA242" i="68"/>
  <c r="AD242" i="68"/>
  <c r="AC210" i="68"/>
  <c r="AA210" i="68"/>
  <c r="AD210" i="68"/>
  <c r="AC122" i="68"/>
  <c r="AA122" i="68"/>
  <c r="AD122" i="68"/>
  <c r="AC361" i="68"/>
  <c r="AA361" i="68"/>
  <c r="AD361" i="68"/>
  <c r="AC285" i="68"/>
  <c r="AA285" i="68"/>
  <c r="AD285" i="68"/>
  <c r="AC253" i="68"/>
  <c r="AA253" i="68"/>
  <c r="AD253" i="68"/>
  <c r="AC169" i="68"/>
  <c r="AA169" i="68"/>
  <c r="AD169" i="68"/>
  <c r="AC97" i="68"/>
  <c r="AA97" i="68"/>
  <c r="AD97" i="68"/>
  <c r="AC64" i="68"/>
  <c r="AA64" i="68"/>
  <c r="AD64" i="68"/>
  <c r="AC32" i="68"/>
  <c r="AA32" i="68"/>
  <c r="AD32" i="68"/>
  <c r="U356" i="68"/>
  <c r="S356" i="68"/>
  <c r="U352" i="68"/>
  <c r="S352" i="68"/>
  <c r="U250" i="68"/>
  <c r="S250" i="68"/>
  <c r="U246" i="68"/>
  <c r="S246" i="68"/>
  <c r="U142" i="68"/>
  <c r="S142" i="68"/>
  <c r="U289" i="68"/>
  <c r="S289" i="68"/>
  <c r="U285" i="68"/>
  <c r="S285" i="68"/>
  <c r="U281" i="68"/>
  <c r="S281" i="68"/>
  <c r="U277" i="68"/>
  <c r="S277" i="68"/>
  <c r="U273" i="68"/>
  <c r="S273" i="68"/>
  <c r="U269" i="68"/>
  <c r="S269" i="68"/>
  <c r="U265" i="68"/>
  <c r="S265" i="68"/>
  <c r="U261" i="68"/>
  <c r="S261" i="68"/>
  <c r="U257" i="68"/>
  <c r="S257" i="68"/>
  <c r="U253" i="68"/>
  <c r="S253" i="68"/>
  <c r="U197" i="68"/>
  <c r="S197" i="68"/>
  <c r="U193" i="68"/>
  <c r="S193" i="68"/>
  <c r="U189" i="68"/>
  <c r="S189" i="68"/>
  <c r="U185" i="68"/>
  <c r="S185" i="68"/>
  <c r="U181" i="68"/>
  <c r="S181" i="68"/>
  <c r="U177" i="68"/>
  <c r="S177" i="68"/>
  <c r="U173" i="68"/>
  <c r="S173" i="68"/>
  <c r="U169" i="68"/>
  <c r="S169" i="68"/>
  <c r="U165" i="68"/>
  <c r="S165" i="68"/>
  <c r="U161" i="68"/>
  <c r="S161" i="68"/>
  <c r="U157" i="68"/>
  <c r="S157" i="68"/>
  <c r="U153" i="68"/>
  <c r="S153" i="68"/>
  <c r="U149" i="68"/>
  <c r="S149" i="68"/>
  <c r="U145" i="68"/>
  <c r="S145" i="68"/>
  <c r="U101" i="68"/>
  <c r="S101" i="68"/>
  <c r="U97" i="68"/>
  <c r="S97" i="68"/>
  <c r="U93" i="68"/>
  <c r="S93" i="68"/>
  <c r="U89" i="68"/>
  <c r="S89" i="68"/>
  <c r="U85" i="68"/>
  <c r="S85" i="68"/>
  <c r="U81" i="68"/>
  <c r="S81" i="68"/>
  <c r="U77" i="68"/>
  <c r="S77" i="68"/>
  <c r="U73" i="68"/>
  <c r="S73" i="68"/>
  <c r="U68" i="68"/>
  <c r="S68" i="68"/>
  <c r="U64" i="68"/>
  <c r="S64" i="68"/>
  <c r="U60" i="68"/>
  <c r="S60" i="68"/>
  <c r="U56" i="68"/>
  <c r="S56" i="68"/>
  <c r="U52" i="68"/>
  <c r="S52" i="68"/>
  <c r="U48" i="68"/>
  <c r="S48" i="68"/>
  <c r="U44" i="68"/>
  <c r="S44" i="68"/>
  <c r="U40" i="68"/>
  <c r="S40" i="68"/>
  <c r="U36" i="68"/>
  <c r="S36" i="68"/>
  <c r="U32" i="68"/>
  <c r="S32" i="68"/>
  <c r="U28" i="68"/>
  <c r="S28" i="68"/>
  <c r="U11" i="68"/>
  <c r="S11" i="68"/>
  <c r="S70" i="68"/>
  <c r="U70" i="68"/>
  <c r="U376" i="68"/>
  <c r="S376" i="68"/>
  <c r="U358" i="68"/>
  <c r="S358" i="68"/>
  <c r="U354" i="68"/>
  <c r="S354" i="68"/>
  <c r="U322" i="68"/>
  <c r="S322" i="68"/>
  <c r="U318" i="68"/>
  <c r="S318" i="68"/>
  <c r="U314" i="68"/>
  <c r="S314" i="68"/>
  <c r="U310" i="68"/>
  <c r="S310" i="68"/>
  <c r="U306" i="68"/>
  <c r="S306" i="68"/>
  <c r="U302" i="68"/>
  <c r="S302" i="68"/>
  <c r="U298" i="68"/>
  <c r="S298" i="68"/>
  <c r="U244" i="68"/>
  <c r="S244" i="68"/>
  <c r="U240" i="68"/>
  <c r="S240" i="68"/>
  <c r="U236" i="68"/>
  <c r="S236" i="68"/>
  <c r="U232" i="68"/>
  <c r="S232" i="68"/>
  <c r="U228" i="68"/>
  <c r="S228" i="68"/>
  <c r="U224" i="68"/>
  <c r="S224" i="68"/>
  <c r="U220" i="68"/>
  <c r="S220" i="68"/>
  <c r="U216" i="68"/>
  <c r="S216" i="68"/>
  <c r="U212" i="68"/>
  <c r="S212" i="68"/>
  <c r="U208" i="68"/>
  <c r="S208" i="68"/>
  <c r="U204" i="68"/>
  <c r="S204" i="68"/>
  <c r="U200" i="68"/>
  <c r="S200" i="68"/>
  <c r="U23" i="68"/>
  <c r="S23" i="68"/>
  <c r="U19" i="68"/>
  <c r="S19" i="68"/>
  <c r="U195" i="68"/>
  <c r="S195" i="68"/>
  <c r="U191" i="68"/>
  <c r="S191" i="68"/>
  <c r="U187" i="68"/>
  <c r="S187" i="68"/>
  <c r="U183" i="68"/>
  <c r="S183" i="68"/>
  <c r="U179" i="68"/>
  <c r="S179" i="68"/>
  <c r="U175" i="68"/>
  <c r="S175" i="68"/>
  <c r="U171" i="68"/>
  <c r="S171" i="68"/>
  <c r="U167" i="68"/>
  <c r="S167" i="68"/>
  <c r="U163" i="68"/>
  <c r="S163" i="68"/>
  <c r="U159" i="68"/>
  <c r="S159" i="68"/>
  <c r="U155" i="68"/>
  <c r="S155" i="68"/>
  <c r="U151" i="68"/>
  <c r="S151" i="68"/>
  <c r="U147" i="68"/>
  <c r="S147" i="68"/>
  <c r="U143" i="68"/>
  <c r="S143" i="68"/>
  <c r="U99" i="68"/>
  <c r="S99" i="68"/>
  <c r="U95" i="68"/>
  <c r="S95" i="68"/>
  <c r="U91" i="68"/>
  <c r="S91" i="68"/>
  <c r="U87" i="68"/>
  <c r="S87" i="68"/>
  <c r="U83" i="68"/>
  <c r="S83" i="68"/>
  <c r="U79" i="68"/>
  <c r="S79" i="68"/>
  <c r="U75" i="68"/>
  <c r="S75" i="68"/>
  <c r="U71" i="68"/>
  <c r="S71" i="68"/>
  <c r="U66" i="68"/>
  <c r="S66" i="68"/>
  <c r="U62" i="68"/>
  <c r="S62" i="68"/>
  <c r="U58" i="68"/>
  <c r="S58" i="68"/>
  <c r="U54" i="68"/>
  <c r="S54" i="68"/>
  <c r="U50" i="68"/>
  <c r="S50" i="68"/>
  <c r="U46" i="68"/>
  <c r="S46" i="68"/>
  <c r="U42" i="68"/>
  <c r="S42" i="68"/>
  <c r="U38" i="68"/>
  <c r="S38" i="68"/>
  <c r="U34" i="68"/>
  <c r="S34" i="68"/>
  <c r="U30" i="68"/>
  <c r="S30" i="68"/>
  <c r="U26" i="68"/>
  <c r="S26" i="68"/>
  <c r="U13" i="68"/>
  <c r="S13" i="68"/>
  <c r="AC366" i="68"/>
  <c r="AA366" i="68"/>
  <c r="AD366" i="68"/>
  <c r="AC314" i="68"/>
  <c r="AA314" i="68"/>
  <c r="AD314" i="68"/>
  <c r="AC236" i="68"/>
  <c r="AA236" i="68"/>
  <c r="AD236" i="68"/>
  <c r="AC204" i="68"/>
  <c r="AA204" i="68"/>
  <c r="AD204" i="68"/>
  <c r="AC116" i="68"/>
  <c r="AA116" i="68"/>
  <c r="AD116" i="68"/>
  <c r="AC339" i="68"/>
  <c r="AA339" i="68"/>
  <c r="AD339" i="68"/>
  <c r="AA295" i="68"/>
  <c r="AC279" i="68"/>
  <c r="AA279" i="68"/>
  <c r="AD279" i="68"/>
  <c r="AC195" i="68"/>
  <c r="AA195" i="68"/>
  <c r="AD195" i="68"/>
  <c r="AC163" i="68"/>
  <c r="AA163" i="68"/>
  <c r="AD163" i="68"/>
  <c r="AC91" i="68"/>
  <c r="AA91" i="68"/>
  <c r="AD91" i="68"/>
  <c r="AC58" i="68"/>
  <c r="AA58" i="68"/>
  <c r="AD58" i="68"/>
  <c r="AC26" i="68"/>
  <c r="AA26" i="68"/>
  <c r="AD26" i="68"/>
  <c r="AC15" i="68"/>
  <c r="AC348" i="68"/>
  <c r="AA348" i="68"/>
  <c r="AD348" i="68"/>
  <c r="AC300" i="68"/>
  <c r="AA300" i="68"/>
  <c r="AD300" i="68"/>
  <c r="AC222" i="68"/>
  <c r="AA222" i="68"/>
  <c r="AD222" i="68"/>
  <c r="AC134" i="68"/>
  <c r="AA134" i="68"/>
  <c r="AD134" i="68"/>
  <c r="AC25" i="68"/>
  <c r="AA25" i="68"/>
  <c r="AD25" i="68"/>
  <c r="AA341" i="68"/>
  <c r="AC265" i="68"/>
  <c r="AA265" i="68"/>
  <c r="AD265" i="68"/>
  <c r="AC181" i="68"/>
  <c r="AA181" i="68"/>
  <c r="AD181" i="68"/>
  <c r="AC149" i="68"/>
  <c r="AA149" i="68"/>
  <c r="AD149" i="68"/>
  <c r="AC77" i="68"/>
  <c r="AA77" i="68"/>
  <c r="AD77" i="68"/>
  <c r="AC44" i="68"/>
  <c r="AA44" i="68"/>
  <c r="AD44" i="68"/>
  <c r="AC372" i="68"/>
  <c r="AA372" i="68"/>
  <c r="AD372" i="68"/>
  <c r="AB350" i="68"/>
  <c r="AC350" i="68" s="1"/>
  <c r="AC318" i="68"/>
  <c r="AA318" i="68"/>
  <c r="AD318" i="68"/>
  <c r="AB302" i="68"/>
  <c r="AC302" i="68" s="1"/>
  <c r="AC240" i="68"/>
  <c r="AA240" i="68"/>
  <c r="AD240" i="68"/>
  <c r="AB224" i="68"/>
  <c r="AC224" i="68" s="1"/>
  <c r="AC208" i="68"/>
  <c r="AA208" i="68"/>
  <c r="AD208" i="68"/>
  <c r="AB136" i="68"/>
  <c r="AC136" i="68" s="1"/>
  <c r="AC120" i="68"/>
  <c r="AA120" i="68"/>
  <c r="AD120" i="68"/>
  <c r="AB104" i="68"/>
  <c r="AC104" i="68" s="1"/>
  <c r="AC343" i="68"/>
  <c r="AA343" i="68"/>
  <c r="AD343" i="68"/>
  <c r="AB327" i="68"/>
  <c r="AC327" i="68" s="1"/>
  <c r="AC283" i="68"/>
  <c r="AA283" i="68"/>
  <c r="AD283" i="68"/>
  <c r="AB267" i="68"/>
  <c r="AC267" i="68" s="1"/>
  <c r="AC199" i="68"/>
  <c r="AA199" i="68"/>
  <c r="AD199" i="68"/>
  <c r="AB183" i="68"/>
  <c r="AC183" i="68" s="1"/>
  <c r="AC167" i="68"/>
  <c r="AA167" i="68"/>
  <c r="AD167" i="68"/>
  <c r="AB151" i="68"/>
  <c r="AC151" i="68" s="1"/>
  <c r="AC95" i="68"/>
  <c r="AA95" i="68"/>
  <c r="AD95" i="68"/>
  <c r="AB79" i="68"/>
  <c r="AC79" i="68" s="1"/>
  <c r="AC71" i="68"/>
  <c r="AA71" i="68"/>
  <c r="AD71" i="68"/>
  <c r="AB62" i="68"/>
  <c r="AC62" i="68" s="1"/>
  <c r="AC46" i="68"/>
  <c r="AA46" i="68"/>
  <c r="AD46" i="68"/>
  <c r="AB30" i="68"/>
  <c r="AC30" i="68" s="1"/>
  <c r="AC344" i="68"/>
  <c r="AA344" i="68"/>
  <c r="AD344" i="68"/>
  <c r="AC250" i="68"/>
  <c r="AA250" i="68"/>
  <c r="AD250" i="68"/>
  <c r="AC218" i="68"/>
  <c r="AA218" i="68"/>
  <c r="AD218" i="68"/>
  <c r="AC130" i="68"/>
  <c r="AA130" i="68"/>
  <c r="AD130" i="68"/>
  <c r="AC21" i="68"/>
  <c r="AA21" i="68"/>
  <c r="AD21" i="68"/>
  <c r="AC261" i="68"/>
  <c r="AA261" i="68"/>
  <c r="AD261" i="68"/>
  <c r="AC177" i="68"/>
  <c r="AA177" i="68"/>
  <c r="AD177" i="68"/>
  <c r="AC145" i="68"/>
  <c r="AA145" i="68"/>
  <c r="AD145" i="68"/>
  <c r="AC73" i="68"/>
  <c r="AA73" i="68"/>
  <c r="AD73" i="68"/>
  <c r="AC40" i="68"/>
  <c r="AA40" i="68"/>
  <c r="AD40" i="68"/>
  <c r="U332" i="67"/>
  <c r="S332" i="67"/>
  <c r="U328" i="67"/>
  <c r="S328" i="67"/>
  <c r="U298" i="67"/>
  <c r="S298" i="67"/>
  <c r="U226" i="67"/>
  <c r="S226" i="67"/>
  <c r="U188" i="67"/>
  <c r="S188" i="67"/>
  <c r="U156" i="67"/>
  <c r="S156" i="67"/>
  <c r="U124" i="67"/>
  <c r="S124" i="67"/>
  <c r="U362" i="67"/>
  <c r="S362" i="67"/>
  <c r="U240" i="67"/>
  <c r="S240" i="67"/>
  <c r="U208" i="67"/>
  <c r="S208" i="67"/>
  <c r="U170" i="67"/>
  <c r="S170" i="67"/>
  <c r="U138" i="67"/>
  <c r="S138" i="67"/>
  <c r="U11" i="67"/>
  <c r="S11" i="67"/>
  <c r="U359" i="67"/>
  <c r="S359" i="67"/>
  <c r="U355" i="67"/>
  <c r="S355" i="67"/>
  <c r="U331" i="67"/>
  <c r="S331" i="67"/>
  <c r="U299" i="67"/>
  <c r="S299" i="67"/>
  <c r="U249" i="67"/>
  <c r="S249" i="67"/>
  <c r="U241" i="67"/>
  <c r="S241" i="67"/>
  <c r="U233" i="67"/>
  <c r="S233" i="67"/>
  <c r="U225" i="67"/>
  <c r="S225" i="67"/>
  <c r="U217" i="67"/>
  <c r="S217" i="67"/>
  <c r="U209" i="67"/>
  <c r="S209" i="67"/>
  <c r="U201" i="67"/>
  <c r="S201" i="67"/>
  <c r="U193" i="67"/>
  <c r="S193" i="67"/>
  <c r="U185" i="67"/>
  <c r="S185" i="67"/>
  <c r="U177" i="67"/>
  <c r="S177" i="67"/>
  <c r="U169" i="67"/>
  <c r="S169" i="67"/>
  <c r="U161" i="67"/>
  <c r="S161" i="67"/>
  <c r="U153" i="67"/>
  <c r="S153" i="67"/>
  <c r="U145" i="67"/>
  <c r="S145" i="67"/>
  <c r="U137" i="67"/>
  <c r="S137" i="67"/>
  <c r="U129" i="67"/>
  <c r="S129" i="67"/>
  <c r="U121" i="67"/>
  <c r="S121" i="67"/>
  <c r="AC298" i="67"/>
  <c r="AA298" i="67"/>
  <c r="AD298" i="67"/>
  <c r="AC226" i="67"/>
  <c r="AA226" i="67"/>
  <c r="AD226" i="67"/>
  <c r="AC188" i="67"/>
  <c r="AA188" i="67"/>
  <c r="AD188" i="67"/>
  <c r="AC156" i="67"/>
  <c r="AA156" i="67"/>
  <c r="AD156" i="67"/>
  <c r="AC124" i="67"/>
  <c r="AA124" i="67"/>
  <c r="AD124" i="67"/>
  <c r="AC305" i="67"/>
  <c r="AA305" i="67"/>
  <c r="AD305" i="67"/>
  <c r="AC235" i="67"/>
  <c r="AA235" i="67"/>
  <c r="AD235" i="67"/>
  <c r="AC199" i="67"/>
  <c r="AA199" i="67"/>
  <c r="AD199" i="67"/>
  <c r="AC167" i="67"/>
  <c r="AA167" i="67"/>
  <c r="AD167" i="67"/>
  <c r="AC135" i="67"/>
  <c r="AA135" i="67"/>
  <c r="AD135" i="67"/>
  <c r="AC106" i="67"/>
  <c r="AC354" i="67"/>
  <c r="AA354" i="67"/>
  <c r="AD354" i="67"/>
  <c r="AC248" i="67"/>
  <c r="AA248" i="67"/>
  <c r="AD248" i="67"/>
  <c r="AC216" i="67"/>
  <c r="AA216" i="67"/>
  <c r="AD216" i="67"/>
  <c r="AC178" i="67"/>
  <c r="AA178" i="67"/>
  <c r="AD178" i="67"/>
  <c r="AC146" i="67"/>
  <c r="AA146" i="67"/>
  <c r="AD146" i="67"/>
  <c r="AB367" i="67"/>
  <c r="AD367" i="67" s="1"/>
  <c r="AC257" i="67"/>
  <c r="AA257" i="67"/>
  <c r="AD257" i="67"/>
  <c r="AC225" i="67"/>
  <c r="AA225" i="67"/>
  <c r="AD225" i="67"/>
  <c r="AC189" i="67"/>
  <c r="AA189" i="67"/>
  <c r="AD189" i="67"/>
  <c r="AC157" i="67"/>
  <c r="AA157" i="67"/>
  <c r="AD157" i="67"/>
  <c r="AC125" i="67"/>
  <c r="AA125" i="67"/>
  <c r="AD125" i="67"/>
  <c r="U360" i="67"/>
  <c r="S360" i="67"/>
  <c r="AC328" i="67"/>
  <c r="AA328" i="67"/>
  <c r="AD328" i="67"/>
  <c r="AC301" i="67"/>
  <c r="AA301" i="67"/>
  <c r="AD301" i="67"/>
  <c r="AC231" i="67"/>
  <c r="AA231" i="67"/>
  <c r="AD231" i="67"/>
  <c r="AC195" i="67"/>
  <c r="AA195" i="67"/>
  <c r="AD195" i="67"/>
  <c r="AC163" i="67"/>
  <c r="AA163" i="67"/>
  <c r="AD163" i="67"/>
  <c r="AC131" i="67"/>
  <c r="AA131" i="67"/>
  <c r="AD131" i="67"/>
  <c r="AC351" i="67"/>
  <c r="AC11" i="67"/>
  <c r="AA11" i="67"/>
  <c r="AC355" i="67"/>
  <c r="AA355" i="67"/>
  <c r="AD355" i="67"/>
  <c r="AC245" i="67"/>
  <c r="AA245" i="67"/>
  <c r="AD245" i="67"/>
  <c r="AC213" i="67"/>
  <c r="AA213" i="67"/>
  <c r="AD213" i="67"/>
  <c r="AC177" i="67"/>
  <c r="AA177" i="67"/>
  <c r="AD177" i="67"/>
  <c r="AC145" i="67"/>
  <c r="AA145" i="67"/>
  <c r="AD145" i="67"/>
  <c r="AC12" i="67"/>
  <c r="AA12" i="67"/>
  <c r="AD12" i="67"/>
  <c r="U364" i="67"/>
  <c r="S364" i="67"/>
  <c r="U242" i="67"/>
  <c r="S242" i="67"/>
  <c r="U210" i="67"/>
  <c r="S210" i="67"/>
  <c r="U172" i="67"/>
  <c r="S172" i="67"/>
  <c r="U140" i="67"/>
  <c r="S140" i="67"/>
  <c r="U330" i="67"/>
  <c r="S330" i="67"/>
  <c r="U256" i="67"/>
  <c r="S256" i="67"/>
  <c r="U224" i="67"/>
  <c r="S224" i="67"/>
  <c r="U186" i="67"/>
  <c r="S186" i="67"/>
  <c r="U154" i="67"/>
  <c r="S154" i="67"/>
  <c r="U122" i="67"/>
  <c r="S122" i="67"/>
  <c r="U363" i="67"/>
  <c r="S363" i="67"/>
  <c r="U327" i="67"/>
  <c r="S327" i="67"/>
  <c r="U303" i="67"/>
  <c r="S303" i="67"/>
  <c r="U257" i="67"/>
  <c r="S257" i="67"/>
  <c r="U253" i="67"/>
  <c r="S253" i="67"/>
  <c r="U245" i="67"/>
  <c r="S245" i="67"/>
  <c r="U237" i="67"/>
  <c r="S237" i="67"/>
  <c r="U229" i="67"/>
  <c r="S229" i="67"/>
  <c r="U221" i="67"/>
  <c r="S221" i="67"/>
  <c r="U213" i="67"/>
  <c r="S213" i="67"/>
  <c r="U197" i="67"/>
  <c r="S197" i="67"/>
  <c r="U189" i="67"/>
  <c r="S189" i="67"/>
  <c r="U181" i="67"/>
  <c r="S181" i="67"/>
  <c r="U173" i="67"/>
  <c r="S173" i="67"/>
  <c r="U165" i="67"/>
  <c r="S165" i="67"/>
  <c r="U157" i="67"/>
  <c r="S157" i="67"/>
  <c r="U149" i="67"/>
  <c r="S149" i="67"/>
  <c r="U141" i="67"/>
  <c r="S141" i="67"/>
  <c r="U133" i="67"/>
  <c r="S133" i="67"/>
  <c r="U125" i="67"/>
  <c r="S125" i="67"/>
  <c r="U117" i="67"/>
  <c r="S117" i="67"/>
  <c r="U250" i="67"/>
  <c r="S250" i="67"/>
  <c r="U218" i="67"/>
  <c r="S218" i="67"/>
  <c r="U180" i="67"/>
  <c r="S180" i="67"/>
  <c r="U148" i="67"/>
  <c r="S148" i="67"/>
  <c r="U116" i="67"/>
  <c r="S116" i="67"/>
  <c r="U365" i="67"/>
  <c r="S365" i="67"/>
  <c r="U353" i="67"/>
  <c r="S353" i="67"/>
  <c r="U329" i="67"/>
  <c r="S329" i="67"/>
  <c r="U305" i="67"/>
  <c r="S305" i="67"/>
  <c r="U301" i="67"/>
  <c r="S301" i="67"/>
  <c r="U255" i="67"/>
  <c r="S255" i="67"/>
  <c r="U247" i="67"/>
  <c r="S247" i="67"/>
  <c r="U239" i="67"/>
  <c r="S239" i="67"/>
  <c r="U231" i="67"/>
  <c r="S231" i="67"/>
  <c r="U223" i="67"/>
  <c r="S223" i="67"/>
  <c r="U215" i="67"/>
  <c r="S215" i="67"/>
  <c r="U207" i="67"/>
  <c r="S207" i="67"/>
  <c r="U195" i="67"/>
  <c r="S195" i="67"/>
  <c r="U187" i="67"/>
  <c r="S187" i="67"/>
  <c r="U179" i="67"/>
  <c r="S179" i="67"/>
  <c r="U171" i="67"/>
  <c r="S171" i="67"/>
  <c r="U163" i="67"/>
  <c r="S163" i="67"/>
  <c r="U155" i="67"/>
  <c r="S155" i="67"/>
  <c r="U147" i="67"/>
  <c r="S147" i="67"/>
  <c r="U139" i="67"/>
  <c r="S139" i="67"/>
  <c r="U131" i="67"/>
  <c r="S131" i="67"/>
  <c r="U123" i="67"/>
  <c r="S123" i="67"/>
  <c r="U115" i="67"/>
  <c r="S115" i="67"/>
  <c r="U304" i="67"/>
  <c r="S304" i="67"/>
  <c r="U232" i="67"/>
  <c r="S232" i="67"/>
  <c r="U194" i="67"/>
  <c r="S194" i="67"/>
  <c r="U162" i="67"/>
  <c r="S162" i="67"/>
  <c r="U130" i="67"/>
  <c r="S130" i="67"/>
  <c r="AC332" i="67"/>
  <c r="AA332" i="67"/>
  <c r="AD332" i="67"/>
  <c r="AC234" i="67"/>
  <c r="AA234" i="67"/>
  <c r="AD234" i="67"/>
  <c r="AC196" i="67"/>
  <c r="AA196" i="67"/>
  <c r="AD196" i="67"/>
  <c r="AC164" i="67"/>
  <c r="AA164" i="67"/>
  <c r="AD164" i="67"/>
  <c r="AC132" i="67"/>
  <c r="AA132" i="67"/>
  <c r="AD132" i="67"/>
  <c r="AC353" i="67"/>
  <c r="AA353" i="67"/>
  <c r="AD353" i="67"/>
  <c r="AC243" i="67"/>
  <c r="AA243" i="67"/>
  <c r="AD243" i="67"/>
  <c r="AC211" i="67"/>
  <c r="AA211" i="67"/>
  <c r="AD211" i="67"/>
  <c r="AC175" i="67"/>
  <c r="AA175" i="67"/>
  <c r="AD175" i="67"/>
  <c r="AC143" i="67"/>
  <c r="AA143" i="67"/>
  <c r="AD143" i="67"/>
  <c r="AC113" i="67"/>
  <c r="AC330" i="67"/>
  <c r="AA330" i="67"/>
  <c r="AD330" i="67"/>
  <c r="AC240" i="67"/>
  <c r="AA240" i="67"/>
  <c r="AD240" i="67"/>
  <c r="AC208" i="67"/>
  <c r="AA208" i="67"/>
  <c r="AD208" i="67"/>
  <c r="AC170" i="67"/>
  <c r="AA170" i="67"/>
  <c r="AD170" i="67"/>
  <c r="AC138" i="67"/>
  <c r="AA138" i="67"/>
  <c r="AD138" i="67"/>
  <c r="AC359" i="67"/>
  <c r="AA359" i="67"/>
  <c r="AD359" i="67"/>
  <c r="AC249" i="67"/>
  <c r="AA249" i="67"/>
  <c r="AD249" i="67"/>
  <c r="AC217" i="67"/>
  <c r="AA217" i="67"/>
  <c r="AD217" i="67"/>
  <c r="AC181" i="67"/>
  <c r="AA181" i="67"/>
  <c r="AD181" i="67"/>
  <c r="AC149" i="67"/>
  <c r="AA149" i="67"/>
  <c r="AD149" i="67"/>
  <c r="AC117" i="67"/>
  <c r="AA117" i="67"/>
  <c r="AD117" i="67"/>
  <c r="AC202" i="67"/>
  <c r="AC205" i="67"/>
  <c r="AC204" i="67"/>
  <c r="AC254" i="67"/>
  <c r="AA254" i="67"/>
  <c r="AD254" i="67"/>
  <c r="AC238" i="67"/>
  <c r="AA238" i="67"/>
  <c r="AD238" i="67"/>
  <c r="AC222" i="67"/>
  <c r="AA222" i="67"/>
  <c r="AD222" i="67"/>
  <c r="AC200" i="67"/>
  <c r="AA200" i="67"/>
  <c r="AD200" i="67"/>
  <c r="AC184" i="67"/>
  <c r="AA184" i="67"/>
  <c r="AD184" i="67"/>
  <c r="AC168" i="67"/>
  <c r="AA168" i="67"/>
  <c r="AD168" i="67"/>
  <c r="AC152" i="67"/>
  <c r="AA152" i="67"/>
  <c r="AD152" i="67"/>
  <c r="AC136" i="67"/>
  <c r="AA136" i="67"/>
  <c r="AD136" i="67"/>
  <c r="AC120" i="67"/>
  <c r="AA120" i="67"/>
  <c r="AD120" i="67"/>
  <c r="AC365" i="67"/>
  <c r="AA365" i="67"/>
  <c r="AD365" i="67"/>
  <c r="AC255" i="67"/>
  <c r="AA255" i="67"/>
  <c r="AD255" i="67"/>
  <c r="AC223" i="67"/>
  <c r="AA223" i="67"/>
  <c r="AD223" i="67"/>
  <c r="AC187" i="67"/>
  <c r="AA187" i="67"/>
  <c r="AD187" i="67"/>
  <c r="AC155" i="67"/>
  <c r="AA155" i="67"/>
  <c r="AD155" i="67"/>
  <c r="AC123" i="67"/>
  <c r="AA123" i="67"/>
  <c r="AD123" i="67"/>
  <c r="AC109" i="67"/>
  <c r="U366" i="67"/>
  <c r="S366" i="67"/>
  <c r="AC358" i="67"/>
  <c r="AA358" i="67"/>
  <c r="AD358" i="67"/>
  <c r="AC252" i="67"/>
  <c r="AA252" i="67"/>
  <c r="AD252" i="67"/>
  <c r="AC236" i="67"/>
  <c r="AA236" i="67"/>
  <c r="AD236" i="67"/>
  <c r="AC220" i="67"/>
  <c r="AA220" i="67"/>
  <c r="AD220" i="67"/>
  <c r="AC198" i="67"/>
  <c r="AA198" i="67"/>
  <c r="AD198" i="67"/>
  <c r="AC182" i="67"/>
  <c r="AA182" i="67"/>
  <c r="AD182" i="67"/>
  <c r="AC166" i="67"/>
  <c r="AA166" i="67"/>
  <c r="AD166" i="67"/>
  <c r="AC150" i="67"/>
  <c r="AA150" i="67"/>
  <c r="AD150" i="67"/>
  <c r="AC134" i="67"/>
  <c r="AA134" i="67"/>
  <c r="AD134" i="67"/>
  <c r="AC118" i="67"/>
  <c r="AA118" i="67"/>
  <c r="AD118" i="67"/>
  <c r="AC327" i="67"/>
  <c r="AA327" i="67"/>
  <c r="AD327" i="67"/>
  <c r="AC237" i="67"/>
  <c r="AA237" i="67"/>
  <c r="AD237" i="67"/>
  <c r="AA201" i="67"/>
  <c r="AB201" i="67"/>
  <c r="AD201" i="67" s="1"/>
  <c r="AC169" i="67"/>
  <c r="AA169" i="67"/>
  <c r="AD169" i="67"/>
  <c r="AC137" i="67"/>
  <c r="AA137" i="67"/>
  <c r="AD137" i="67"/>
  <c r="AD111" i="67"/>
  <c r="AD108" i="67"/>
  <c r="U12" i="67"/>
  <c r="S12" i="67"/>
  <c r="U356" i="67"/>
  <c r="S356" i="67"/>
  <c r="U234" i="67"/>
  <c r="S234" i="67"/>
  <c r="U196" i="67"/>
  <c r="S196" i="67"/>
  <c r="U164" i="67"/>
  <c r="S164" i="67"/>
  <c r="U132" i="67"/>
  <c r="S132" i="67"/>
  <c r="U361" i="67"/>
  <c r="S361" i="67"/>
  <c r="U357" i="67"/>
  <c r="S357" i="67"/>
  <c r="U297" i="67"/>
  <c r="S297" i="67"/>
  <c r="U251" i="67"/>
  <c r="S251" i="67"/>
  <c r="U243" i="67"/>
  <c r="S243" i="67"/>
  <c r="U235" i="67"/>
  <c r="S235" i="67"/>
  <c r="U227" i="67"/>
  <c r="S227" i="67"/>
  <c r="U219" i="67"/>
  <c r="S219" i="67"/>
  <c r="U211" i="67"/>
  <c r="S211" i="67"/>
  <c r="U199" i="67"/>
  <c r="S199" i="67"/>
  <c r="U191" i="67"/>
  <c r="S191" i="67"/>
  <c r="U183" i="67"/>
  <c r="S183" i="67"/>
  <c r="U175" i="67"/>
  <c r="S175" i="67"/>
  <c r="U167" i="67"/>
  <c r="S167" i="67"/>
  <c r="U159" i="67"/>
  <c r="S159" i="67"/>
  <c r="U151" i="67"/>
  <c r="S151" i="67"/>
  <c r="U143" i="67"/>
  <c r="S143" i="67"/>
  <c r="U135" i="67"/>
  <c r="S135" i="67"/>
  <c r="U127" i="67"/>
  <c r="S127" i="67"/>
  <c r="U119" i="67"/>
  <c r="S119" i="67"/>
  <c r="U354" i="67"/>
  <c r="S354" i="67"/>
  <c r="U248" i="67"/>
  <c r="S248" i="67"/>
  <c r="U216" i="67"/>
  <c r="S216" i="67"/>
  <c r="U178" i="67"/>
  <c r="S178" i="67"/>
  <c r="U146" i="67"/>
  <c r="S146" i="67"/>
  <c r="AC356" i="67"/>
  <c r="AA356" i="67"/>
  <c r="AD356" i="67"/>
  <c r="AC242" i="67"/>
  <c r="AA242" i="67"/>
  <c r="AD242" i="67"/>
  <c r="AC210" i="67"/>
  <c r="AA210" i="67"/>
  <c r="AD210" i="67"/>
  <c r="AC172" i="67"/>
  <c r="AA172" i="67"/>
  <c r="AD172" i="67"/>
  <c r="AC140" i="67"/>
  <c r="AA140" i="67"/>
  <c r="AD140" i="67"/>
  <c r="AC361" i="67"/>
  <c r="AA361" i="67"/>
  <c r="AD361" i="67"/>
  <c r="AC251" i="67"/>
  <c r="AA251" i="67"/>
  <c r="AD251" i="67"/>
  <c r="AC219" i="67"/>
  <c r="AA219" i="67"/>
  <c r="AD219" i="67"/>
  <c r="AC183" i="67"/>
  <c r="AA183" i="67"/>
  <c r="AD183" i="67"/>
  <c r="AC151" i="67"/>
  <c r="AA151" i="67"/>
  <c r="AD151" i="67"/>
  <c r="AC119" i="67"/>
  <c r="AA119" i="67"/>
  <c r="AD119" i="67"/>
  <c r="AC304" i="67"/>
  <c r="AA304" i="67"/>
  <c r="AD304" i="67"/>
  <c r="AC232" i="67"/>
  <c r="AA232" i="67"/>
  <c r="AD232" i="67"/>
  <c r="AC194" i="67"/>
  <c r="AA194" i="67"/>
  <c r="AD194" i="67"/>
  <c r="AC162" i="67"/>
  <c r="AA162" i="67"/>
  <c r="AD162" i="67"/>
  <c r="AC130" i="67"/>
  <c r="AA130" i="67"/>
  <c r="AD130" i="67"/>
  <c r="AA367" i="67"/>
  <c r="AC331" i="67"/>
  <c r="AA331" i="67"/>
  <c r="AD331" i="67"/>
  <c r="AC241" i="67"/>
  <c r="AA241" i="67"/>
  <c r="AD241" i="67"/>
  <c r="AC209" i="67"/>
  <c r="AA209" i="67"/>
  <c r="AD209" i="67"/>
  <c r="AC173" i="67"/>
  <c r="AA173" i="67"/>
  <c r="AD173" i="67"/>
  <c r="AC141" i="67"/>
  <c r="AA141" i="67"/>
  <c r="AD141" i="67"/>
  <c r="AC107" i="67"/>
  <c r="AC360" i="67"/>
  <c r="AA360" i="67"/>
  <c r="AD360" i="67"/>
  <c r="U302" i="67"/>
  <c r="S302" i="67"/>
  <c r="U254" i="67"/>
  <c r="S254" i="67"/>
  <c r="U246" i="67"/>
  <c r="S246" i="67"/>
  <c r="U238" i="67"/>
  <c r="S238" i="67"/>
  <c r="U230" i="67"/>
  <c r="S230" i="67"/>
  <c r="U222" i="67"/>
  <c r="S222" i="67"/>
  <c r="U214" i="67"/>
  <c r="S214" i="67"/>
  <c r="U200" i="67"/>
  <c r="S200" i="67"/>
  <c r="U192" i="67"/>
  <c r="S192" i="67"/>
  <c r="U184" i="67"/>
  <c r="S184" i="67"/>
  <c r="U176" i="67"/>
  <c r="S176" i="67"/>
  <c r="U168" i="67"/>
  <c r="S168" i="67"/>
  <c r="U160" i="67"/>
  <c r="S160" i="67"/>
  <c r="U152" i="67"/>
  <c r="S152" i="67"/>
  <c r="U144" i="67"/>
  <c r="S144" i="67"/>
  <c r="U136" i="67"/>
  <c r="S136" i="67"/>
  <c r="U128" i="67"/>
  <c r="S128" i="67"/>
  <c r="U120" i="67"/>
  <c r="S120" i="67"/>
  <c r="U114" i="67"/>
  <c r="S114" i="67"/>
  <c r="AC357" i="67"/>
  <c r="AA357" i="67"/>
  <c r="AD357" i="67"/>
  <c r="AC247" i="67"/>
  <c r="AA247" i="67"/>
  <c r="AD247" i="67"/>
  <c r="AC215" i="67"/>
  <c r="AA215" i="67"/>
  <c r="AD215" i="67"/>
  <c r="AC179" i="67"/>
  <c r="AA179" i="67"/>
  <c r="AD179" i="67"/>
  <c r="AC147" i="67"/>
  <c r="AA147" i="67"/>
  <c r="AD147" i="67"/>
  <c r="AC115" i="67"/>
  <c r="AA115" i="67"/>
  <c r="AD115" i="67"/>
  <c r="AC203" i="67"/>
  <c r="U300" i="67"/>
  <c r="S300" i="67"/>
  <c r="U252" i="67"/>
  <c r="S252" i="67"/>
  <c r="U244" i="67"/>
  <c r="S244" i="67"/>
  <c r="U236" i="67"/>
  <c r="S236" i="67"/>
  <c r="U228" i="67"/>
  <c r="S228" i="67"/>
  <c r="U220" i="67"/>
  <c r="S220" i="67"/>
  <c r="U212" i="67"/>
  <c r="S212" i="67"/>
  <c r="U198" i="67"/>
  <c r="S198" i="67"/>
  <c r="U190" i="67"/>
  <c r="S190" i="67"/>
  <c r="U182" i="67"/>
  <c r="S182" i="67"/>
  <c r="U174" i="67"/>
  <c r="S174" i="67"/>
  <c r="U166" i="67"/>
  <c r="S166" i="67"/>
  <c r="U158" i="67"/>
  <c r="S158" i="67"/>
  <c r="U150" i="67"/>
  <c r="S150" i="67"/>
  <c r="U142" i="67"/>
  <c r="S142" i="67"/>
  <c r="U134" i="67"/>
  <c r="S134" i="67"/>
  <c r="U126" i="67"/>
  <c r="S126" i="67"/>
  <c r="U118" i="67"/>
  <c r="S118" i="67"/>
  <c r="AC299" i="67"/>
  <c r="AA299" i="67"/>
  <c r="AD299" i="67"/>
  <c r="AC229" i="67"/>
  <c r="AA229" i="67"/>
  <c r="AD229" i="67"/>
  <c r="AC193" i="67"/>
  <c r="AA193" i="67"/>
  <c r="AD193" i="67"/>
  <c r="AC161" i="67"/>
  <c r="AA161" i="67"/>
  <c r="AD161" i="67"/>
  <c r="AC129" i="67"/>
  <c r="AA129" i="67"/>
  <c r="AD129" i="67"/>
  <c r="U367" i="67"/>
  <c r="S367" i="67"/>
  <c r="AC364" i="67"/>
  <c r="AA364" i="67"/>
  <c r="AD364" i="67"/>
  <c r="AC250" i="67"/>
  <c r="AA250" i="67"/>
  <c r="AD250" i="67"/>
  <c r="AC218" i="67"/>
  <c r="AA218" i="67"/>
  <c r="AD218" i="67"/>
  <c r="AC180" i="67"/>
  <c r="AA180" i="67"/>
  <c r="AD180" i="67"/>
  <c r="AC148" i="67"/>
  <c r="AA148" i="67"/>
  <c r="AD148" i="67"/>
  <c r="AC116" i="67"/>
  <c r="AA116" i="67"/>
  <c r="AD116" i="67"/>
  <c r="AC297" i="67"/>
  <c r="AA297" i="67"/>
  <c r="AD297" i="67"/>
  <c r="AC227" i="67"/>
  <c r="AA227" i="67"/>
  <c r="AD227" i="67"/>
  <c r="AC191" i="67"/>
  <c r="AA191" i="67"/>
  <c r="AD191" i="67"/>
  <c r="AC159" i="67"/>
  <c r="AA159" i="67"/>
  <c r="AD159" i="67"/>
  <c r="AC127" i="67"/>
  <c r="AA127" i="67"/>
  <c r="AD127" i="67"/>
  <c r="AC110" i="67"/>
  <c r="AC362" i="67"/>
  <c r="AA362" i="67"/>
  <c r="AD362" i="67"/>
  <c r="AC256" i="67"/>
  <c r="AA256" i="67"/>
  <c r="AD256" i="67"/>
  <c r="AC224" i="67"/>
  <c r="AA224" i="67"/>
  <c r="AD224" i="67"/>
  <c r="AC186" i="67"/>
  <c r="AA186" i="67"/>
  <c r="AD186" i="67"/>
  <c r="AC154" i="67"/>
  <c r="AA154" i="67"/>
  <c r="AD154" i="67"/>
  <c r="AC122" i="67"/>
  <c r="AA122" i="67"/>
  <c r="AD122" i="67"/>
  <c r="AC303" i="67"/>
  <c r="AA303" i="67"/>
  <c r="AD303" i="67"/>
  <c r="AC233" i="67"/>
  <c r="AA233" i="67"/>
  <c r="AD233" i="67"/>
  <c r="AC197" i="67"/>
  <c r="AA197" i="67"/>
  <c r="AD197" i="67"/>
  <c r="AC165" i="67"/>
  <c r="AA165" i="67"/>
  <c r="AD165" i="67"/>
  <c r="AC133" i="67"/>
  <c r="AA133" i="67"/>
  <c r="AD133" i="67"/>
  <c r="AC350" i="67"/>
  <c r="AC302" i="67"/>
  <c r="AA302" i="67"/>
  <c r="AD302" i="67"/>
  <c r="AC246" i="67"/>
  <c r="AA246" i="67"/>
  <c r="AD246" i="67"/>
  <c r="AC230" i="67"/>
  <c r="AA230" i="67"/>
  <c r="AD230" i="67"/>
  <c r="AC214" i="67"/>
  <c r="AA214" i="67"/>
  <c r="AD214" i="67"/>
  <c r="AC192" i="67"/>
  <c r="AA192" i="67"/>
  <c r="AD192" i="67"/>
  <c r="AC176" i="67"/>
  <c r="AA176" i="67"/>
  <c r="AD176" i="67"/>
  <c r="AC160" i="67"/>
  <c r="AA160" i="67"/>
  <c r="AD160" i="67"/>
  <c r="AC144" i="67"/>
  <c r="AA144" i="67"/>
  <c r="AD144" i="67"/>
  <c r="AC128" i="67"/>
  <c r="AA128" i="67"/>
  <c r="AD128" i="67"/>
  <c r="AC114" i="67"/>
  <c r="AA114" i="67"/>
  <c r="AD114" i="67"/>
  <c r="AC329" i="67"/>
  <c r="AA329" i="67"/>
  <c r="AD329" i="67"/>
  <c r="AC239" i="67"/>
  <c r="AA239" i="67"/>
  <c r="AD239" i="67"/>
  <c r="AC207" i="67"/>
  <c r="AA207" i="67"/>
  <c r="AD207" i="67"/>
  <c r="AC171" i="67"/>
  <c r="AA171" i="67"/>
  <c r="AD171" i="67"/>
  <c r="AC139" i="67"/>
  <c r="AA139" i="67"/>
  <c r="AD139" i="67"/>
  <c r="AC366" i="67"/>
  <c r="AA366" i="67"/>
  <c r="AD366" i="67"/>
  <c r="U358" i="67"/>
  <c r="S358" i="67"/>
  <c r="AC300" i="67"/>
  <c r="AA300" i="67"/>
  <c r="AD300" i="67"/>
  <c r="AC244" i="67"/>
  <c r="AA244" i="67"/>
  <c r="AD244" i="67"/>
  <c r="AC228" i="67"/>
  <c r="AA228" i="67"/>
  <c r="AD228" i="67"/>
  <c r="AC212" i="67"/>
  <c r="AA212" i="67"/>
  <c r="AD212" i="67"/>
  <c r="AC190" i="67"/>
  <c r="AA190" i="67"/>
  <c r="AD190" i="67"/>
  <c r="AC174" i="67"/>
  <c r="AA174" i="67"/>
  <c r="AD174" i="67"/>
  <c r="AC158" i="67"/>
  <c r="AA158" i="67"/>
  <c r="AD158" i="67"/>
  <c r="AC142" i="67"/>
  <c r="AA142" i="67"/>
  <c r="AD142" i="67"/>
  <c r="AC126" i="67"/>
  <c r="AA126" i="67"/>
  <c r="AD126" i="67"/>
  <c r="AC363" i="67"/>
  <c r="AA363" i="67"/>
  <c r="AD363" i="67"/>
  <c r="AC253" i="67"/>
  <c r="AA253" i="67"/>
  <c r="AD253" i="67"/>
  <c r="AC221" i="67"/>
  <c r="AA221" i="67"/>
  <c r="AD221" i="67"/>
  <c r="AC185" i="67"/>
  <c r="AA185" i="67"/>
  <c r="AD185" i="67"/>
  <c r="AC153" i="67"/>
  <c r="AA153" i="67"/>
  <c r="AD153" i="67"/>
  <c r="AC121" i="67"/>
  <c r="AA121" i="67"/>
  <c r="AD121" i="67"/>
  <c r="AC112" i="67"/>
  <c r="AD51" i="56"/>
  <c r="AB371" i="58"/>
  <c r="AC371" i="58" s="1"/>
  <c r="AC186" i="58"/>
  <c r="AC123" i="58"/>
  <c r="P298" i="61"/>
  <c r="P219" i="61"/>
  <c r="P281" i="61"/>
  <c r="O265" i="61"/>
  <c r="I362" i="61"/>
  <c r="J362" i="61" s="1"/>
  <c r="P352" i="61"/>
  <c r="P193" i="61"/>
  <c r="I335" i="61"/>
  <c r="J335" i="61" s="1"/>
  <c r="I294" i="61"/>
  <c r="J294" i="61" s="1"/>
  <c r="O305" i="61"/>
  <c r="O355" i="61"/>
  <c r="I264" i="61"/>
  <c r="J264" i="61" s="1"/>
  <c r="P314" i="61"/>
  <c r="O244" i="61"/>
  <c r="I186" i="61"/>
  <c r="J186" i="61" s="1"/>
  <c r="K186" i="61" s="1"/>
  <c r="O299" i="61"/>
  <c r="P177" i="61"/>
  <c r="P113" i="61"/>
  <c r="P330" i="61"/>
  <c r="I279" i="61"/>
  <c r="J279" i="61" s="1"/>
  <c r="O263" i="61"/>
  <c r="O129" i="61"/>
  <c r="O250" i="61"/>
  <c r="P154" i="61"/>
  <c r="Q87" i="61"/>
  <c r="Q45" i="61"/>
  <c r="Q232" i="61"/>
  <c r="Q79" i="61"/>
  <c r="Q31" i="61"/>
  <c r="Q14" i="61"/>
  <c r="Q76" i="61"/>
  <c r="Q34" i="61"/>
  <c r="Q57" i="61"/>
  <c r="AC199" i="60"/>
  <c r="AA235" i="60"/>
  <c r="AD139" i="60"/>
  <c r="Q63" i="61"/>
  <c r="Q8" i="61"/>
  <c r="Q35" i="61"/>
  <c r="Q77" i="61"/>
  <c r="Q13" i="61"/>
  <c r="Q83" i="61"/>
  <c r="Q17" i="61"/>
  <c r="Q15" i="61"/>
  <c r="Q41" i="61"/>
  <c r="Q50" i="61"/>
  <c r="T83" i="62"/>
  <c r="U83" i="62" s="1"/>
  <c r="O43" i="61"/>
  <c r="Q43" i="61" s="1"/>
  <c r="Q20" i="61"/>
  <c r="I183" i="61"/>
  <c r="J183" i="61" s="1"/>
  <c r="O183" i="61"/>
  <c r="P183" i="61"/>
  <c r="O103" i="61"/>
  <c r="P103" i="61"/>
  <c r="I103" i="61"/>
  <c r="J103" i="61" s="1"/>
  <c r="P366" i="61"/>
  <c r="I366" i="61"/>
  <c r="J366" i="61" s="1"/>
  <c r="K366" i="61" s="1"/>
  <c r="O366" i="61"/>
  <c r="Q366" i="61" s="1"/>
  <c r="P194" i="61"/>
  <c r="I194" i="61"/>
  <c r="J194" i="61" s="1"/>
  <c r="K194" i="61" s="1"/>
  <c r="O194" i="61"/>
  <c r="O151" i="61"/>
  <c r="P151" i="61"/>
  <c r="I151" i="61"/>
  <c r="J151" i="61" s="1"/>
  <c r="P233" i="61"/>
  <c r="I233" i="61"/>
  <c r="J233" i="61" s="1"/>
  <c r="K233" i="61" s="1"/>
  <c r="O233" i="61"/>
  <c r="I92" i="61"/>
  <c r="J92" i="61" s="1"/>
  <c r="O92" i="61"/>
  <c r="P92" i="61"/>
  <c r="P201" i="61"/>
  <c r="O201" i="61"/>
  <c r="I201" i="61"/>
  <c r="J201" i="61" s="1"/>
  <c r="K201" i="61" s="1"/>
  <c r="O291" i="61"/>
  <c r="P291" i="61"/>
  <c r="I291" i="61"/>
  <c r="J291" i="61" s="1"/>
  <c r="I371" i="61"/>
  <c r="J371" i="61" s="1"/>
  <c r="O371" i="61"/>
  <c r="P371" i="61"/>
  <c r="P202" i="61"/>
  <c r="I202" i="61"/>
  <c r="J202" i="61" s="1"/>
  <c r="K202" i="61" s="1"/>
  <c r="O202" i="61"/>
  <c r="Q202" i="61" s="1"/>
  <c r="P373" i="61"/>
  <c r="I373" i="61"/>
  <c r="J373" i="61" s="1"/>
  <c r="O373" i="61"/>
  <c r="Q373" i="61" s="1"/>
  <c r="I247" i="61"/>
  <c r="J247" i="61" s="1"/>
  <c r="K247" i="61" s="1"/>
  <c r="O247" i="61"/>
  <c r="P247" i="61"/>
  <c r="I152" i="61"/>
  <c r="J152" i="61" s="1"/>
  <c r="O152" i="61"/>
  <c r="P152" i="61"/>
  <c r="P241" i="61"/>
  <c r="I241" i="61"/>
  <c r="J241" i="61" s="1"/>
  <c r="K241" i="61" s="1"/>
  <c r="O241" i="61"/>
  <c r="Q241" i="61" s="1"/>
  <c r="O185" i="61"/>
  <c r="I185" i="61"/>
  <c r="J185" i="61" s="1"/>
  <c r="K185" i="61" s="1"/>
  <c r="P185" i="61"/>
  <c r="I343" i="61"/>
  <c r="J343" i="61" s="1"/>
  <c r="P343" i="61"/>
  <c r="O343" i="61"/>
  <c r="O293" i="61"/>
  <c r="I293" i="61"/>
  <c r="J293" i="61" s="1"/>
  <c r="P293" i="61"/>
  <c r="I208" i="61"/>
  <c r="J208" i="61" s="1"/>
  <c r="K208" i="61" s="1"/>
  <c r="P208" i="61"/>
  <c r="O208" i="61"/>
  <c r="I176" i="61"/>
  <c r="J176" i="61" s="1"/>
  <c r="O176" i="61"/>
  <c r="I112" i="61"/>
  <c r="J112" i="61" s="1"/>
  <c r="O112" i="61"/>
  <c r="P346" i="61"/>
  <c r="O346" i="61"/>
  <c r="I346" i="61"/>
  <c r="J346" i="61" s="1"/>
  <c r="P313" i="61"/>
  <c r="O313" i="61"/>
  <c r="I313" i="61"/>
  <c r="J313" i="61" s="1"/>
  <c r="I292" i="61"/>
  <c r="J292" i="61" s="1"/>
  <c r="O292" i="61"/>
  <c r="P292" i="61"/>
  <c r="P242" i="61"/>
  <c r="O242" i="61"/>
  <c r="I242" i="61"/>
  <c r="J242" i="61" s="1"/>
  <c r="O169" i="61"/>
  <c r="I169" i="61"/>
  <c r="J169" i="61" s="1"/>
  <c r="P169" i="61"/>
  <c r="O137" i="61"/>
  <c r="I137" i="61"/>
  <c r="J137" i="61" s="1"/>
  <c r="P137" i="61"/>
  <c r="P370" i="61"/>
  <c r="I370" i="61"/>
  <c r="J370" i="61" s="1"/>
  <c r="O370" i="61"/>
  <c r="O228" i="61"/>
  <c r="P228" i="61"/>
  <c r="I228" i="61"/>
  <c r="J228" i="61" s="1"/>
  <c r="I212" i="61"/>
  <c r="J212" i="61" s="1"/>
  <c r="K212" i="61" s="1"/>
  <c r="O212" i="61"/>
  <c r="P212" i="61"/>
  <c r="P196" i="61"/>
  <c r="I196" i="61"/>
  <c r="J196" i="61" s="1"/>
  <c r="K196" i="61" s="1"/>
  <c r="O196" i="61"/>
  <c r="Q196" i="61" s="1"/>
  <c r="I203" i="61"/>
  <c r="J203" i="61" s="1"/>
  <c r="K203" i="61" s="1"/>
  <c r="O203" i="61"/>
  <c r="I180" i="61"/>
  <c r="J180" i="61" s="1"/>
  <c r="O180" i="61"/>
  <c r="P180" i="61"/>
  <c r="P164" i="61"/>
  <c r="I164" i="61"/>
  <c r="J164" i="61" s="1"/>
  <c r="O164" i="61"/>
  <c r="Q164" i="61" s="1"/>
  <c r="I148" i="61"/>
  <c r="J148" i="61" s="1"/>
  <c r="O148" i="61"/>
  <c r="P148" i="61"/>
  <c r="P132" i="61"/>
  <c r="O132" i="61"/>
  <c r="I132" i="61"/>
  <c r="J132" i="61" s="1"/>
  <c r="I116" i="61"/>
  <c r="J116" i="61" s="1"/>
  <c r="O116" i="61"/>
  <c r="P116" i="61"/>
  <c r="P153" i="61"/>
  <c r="O153" i="61"/>
  <c r="I153" i="61"/>
  <c r="J153" i="61" s="1"/>
  <c r="O165" i="61"/>
  <c r="I165" i="61"/>
  <c r="J165" i="61" s="1"/>
  <c r="P360" i="61"/>
  <c r="I360" i="61"/>
  <c r="J360" i="61" s="1"/>
  <c r="O360" i="61"/>
  <c r="O175" i="61"/>
  <c r="P175" i="61"/>
  <c r="P334" i="61"/>
  <c r="I286" i="61"/>
  <c r="J286" i="61" s="1"/>
  <c r="O286" i="61"/>
  <c r="P286" i="61"/>
  <c r="I268" i="61"/>
  <c r="J268" i="61" s="1"/>
  <c r="O268" i="61"/>
  <c r="P268" i="61"/>
  <c r="O287" i="61"/>
  <c r="P287" i="61"/>
  <c r="I287" i="61"/>
  <c r="J287" i="61" s="1"/>
  <c r="P364" i="61"/>
  <c r="I364" i="61"/>
  <c r="J364" i="61" s="1"/>
  <c r="K364" i="61" s="1"/>
  <c r="O364" i="61"/>
  <c r="Q364" i="61" s="1"/>
  <c r="O357" i="61"/>
  <c r="I357" i="61"/>
  <c r="J357" i="61" s="1"/>
  <c r="O333" i="61"/>
  <c r="I333" i="61"/>
  <c r="J333" i="61" s="1"/>
  <c r="I324" i="61"/>
  <c r="J324" i="61" s="1"/>
  <c r="O324" i="61"/>
  <c r="O273" i="61"/>
  <c r="I273" i="61"/>
  <c r="J273" i="61" s="1"/>
  <c r="K273" i="61" s="1"/>
  <c r="P273" i="61"/>
  <c r="P257" i="61"/>
  <c r="O257" i="61"/>
  <c r="I257" i="61"/>
  <c r="J257" i="61" s="1"/>
  <c r="K257" i="61" s="1"/>
  <c r="P285" i="61"/>
  <c r="O285" i="61"/>
  <c r="I285" i="61"/>
  <c r="J285" i="61" s="1"/>
  <c r="I179" i="61"/>
  <c r="J179" i="61" s="1"/>
  <c r="O179" i="61"/>
  <c r="P179" i="61"/>
  <c r="O163" i="61"/>
  <c r="P163" i="61"/>
  <c r="I163" i="61"/>
  <c r="J163" i="61" s="1"/>
  <c r="I147" i="61"/>
  <c r="J147" i="61" s="1"/>
  <c r="P147" i="61"/>
  <c r="O147" i="61"/>
  <c r="O131" i="61"/>
  <c r="P131" i="61"/>
  <c r="I131" i="61"/>
  <c r="J131" i="61" s="1"/>
  <c r="I115" i="61"/>
  <c r="J115" i="61" s="1"/>
  <c r="O115" i="61"/>
  <c r="P115" i="61"/>
  <c r="P338" i="61"/>
  <c r="O338" i="61"/>
  <c r="I338" i="61"/>
  <c r="J338" i="61" s="1"/>
  <c r="O321" i="61"/>
  <c r="I321" i="61"/>
  <c r="J321" i="61" s="1"/>
  <c r="P321" i="61"/>
  <c r="I278" i="61"/>
  <c r="J278" i="61" s="1"/>
  <c r="O278" i="61"/>
  <c r="P270" i="61"/>
  <c r="I270" i="61"/>
  <c r="J270" i="61" s="1"/>
  <c r="O270" i="61"/>
  <c r="Q270" i="61" s="1"/>
  <c r="P262" i="61"/>
  <c r="O254" i="61"/>
  <c r="I254" i="61"/>
  <c r="J254" i="61" s="1"/>
  <c r="P254" i="61"/>
  <c r="O95" i="61"/>
  <c r="P95" i="61"/>
  <c r="I95" i="61"/>
  <c r="J95" i="61" s="1"/>
  <c r="I296" i="61"/>
  <c r="J296" i="61" s="1"/>
  <c r="O296" i="61"/>
  <c r="I342" i="61"/>
  <c r="J342" i="61" s="1"/>
  <c r="O342" i="61"/>
  <c r="P342" i="61"/>
  <c r="P168" i="61"/>
  <c r="I168" i="61"/>
  <c r="J168" i="61" s="1"/>
  <c r="O168" i="61"/>
  <c r="Q168" i="61" s="1"/>
  <c r="P136" i="61"/>
  <c r="I136" i="61"/>
  <c r="J136" i="61" s="1"/>
  <c r="O136" i="61"/>
  <c r="Q136" i="61" s="1"/>
  <c r="O307" i="61"/>
  <c r="P307" i="61"/>
  <c r="I307" i="61"/>
  <c r="J307" i="61" s="1"/>
  <c r="P341" i="61"/>
  <c r="O341" i="61"/>
  <c r="I341" i="61"/>
  <c r="J341" i="61" s="1"/>
  <c r="P348" i="61"/>
  <c r="I348" i="61"/>
  <c r="J348" i="61" s="1"/>
  <c r="K348" i="61" s="1"/>
  <c r="O348" i="61"/>
  <c r="Q348" i="61" s="1"/>
  <c r="O248" i="61"/>
  <c r="P248" i="61"/>
  <c r="I248" i="61"/>
  <c r="J248" i="61" s="1"/>
  <c r="I225" i="61"/>
  <c r="J225" i="61" s="1"/>
  <c r="K225" i="61" s="1"/>
  <c r="O225" i="61"/>
  <c r="P225" i="61"/>
  <c r="P301" i="61"/>
  <c r="I301" i="61"/>
  <c r="J301" i="61" s="1"/>
  <c r="O301" i="61"/>
  <c r="Q301" i="61" s="1"/>
  <c r="P184" i="61"/>
  <c r="O184" i="61"/>
  <c r="I184" i="61"/>
  <c r="J184" i="61" s="1"/>
  <c r="K184" i="61" s="1"/>
  <c r="I351" i="61"/>
  <c r="J351" i="61" s="1"/>
  <c r="O351" i="61"/>
  <c r="P351" i="61"/>
  <c r="I240" i="61"/>
  <c r="J240" i="61" s="1"/>
  <c r="O240" i="61"/>
  <c r="P240" i="61"/>
  <c r="I320" i="61"/>
  <c r="J320" i="61" s="1"/>
  <c r="O320" i="61"/>
  <c r="P320" i="61"/>
  <c r="O238" i="61"/>
  <c r="I238" i="61"/>
  <c r="J238" i="61" s="1"/>
  <c r="P231" i="61"/>
  <c r="I231" i="61"/>
  <c r="J231" i="61" s="1"/>
  <c r="K231" i="61" s="1"/>
  <c r="O231" i="61"/>
  <c r="Q231" i="61" s="1"/>
  <c r="P160" i="61"/>
  <c r="O141" i="61"/>
  <c r="I141" i="61"/>
  <c r="J141" i="61" s="1"/>
  <c r="P141" i="61"/>
  <c r="I354" i="61"/>
  <c r="J354" i="61" s="1"/>
  <c r="K354" i="61" s="1"/>
  <c r="O354" i="61"/>
  <c r="P354" i="61"/>
  <c r="I339" i="61"/>
  <c r="J339" i="61" s="1"/>
  <c r="O339" i="61"/>
  <c r="P339" i="61"/>
  <c r="I300" i="61"/>
  <c r="J300" i="61" s="1"/>
  <c r="O300" i="61"/>
  <c r="P300" i="61"/>
  <c r="P181" i="61"/>
  <c r="O347" i="61"/>
  <c r="P347" i="61"/>
  <c r="I347" i="61"/>
  <c r="J347" i="61" s="1"/>
  <c r="I306" i="61"/>
  <c r="J306" i="61" s="1"/>
  <c r="O306" i="61"/>
  <c r="P306" i="61"/>
  <c r="P245" i="61"/>
  <c r="I245" i="61"/>
  <c r="J245" i="61" s="1"/>
  <c r="K245" i="61" s="1"/>
  <c r="O245" i="61"/>
  <c r="Q245" i="61" s="1"/>
  <c r="O214" i="61"/>
  <c r="I214" i="61"/>
  <c r="J214" i="61" s="1"/>
  <c r="K214" i="61" s="1"/>
  <c r="P214" i="61"/>
  <c r="P229" i="61"/>
  <c r="O229" i="61"/>
  <c r="I229" i="61"/>
  <c r="J229" i="61" s="1"/>
  <c r="K229" i="61" s="1"/>
  <c r="I213" i="61"/>
  <c r="J213" i="61" s="1"/>
  <c r="K213" i="61" s="1"/>
  <c r="O213" i="61"/>
  <c r="P213" i="61"/>
  <c r="P197" i="61"/>
  <c r="O197" i="61"/>
  <c r="Q197" i="61" s="1"/>
  <c r="I197" i="61"/>
  <c r="J197" i="61" s="1"/>
  <c r="K197" i="61" s="1"/>
  <c r="P114" i="61"/>
  <c r="I114" i="61"/>
  <c r="J114" i="61" s="1"/>
  <c r="O114" i="61"/>
  <c r="O337" i="61"/>
  <c r="I337" i="61"/>
  <c r="J337" i="61" s="1"/>
  <c r="P337" i="61"/>
  <c r="P284" i="61"/>
  <c r="I284" i="61"/>
  <c r="J284" i="61" s="1"/>
  <c r="O284" i="61"/>
  <c r="Q284" i="61" s="1"/>
  <c r="I267" i="61"/>
  <c r="J267" i="61" s="1"/>
  <c r="K267" i="61" s="1"/>
  <c r="O289" i="61"/>
  <c r="I289" i="61"/>
  <c r="J289" i="61" s="1"/>
  <c r="P289" i="61"/>
  <c r="I167" i="61"/>
  <c r="J167" i="61" s="1"/>
  <c r="O167" i="61"/>
  <c r="P167" i="61"/>
  <c r="I358" i="61"/>
  <c r="J358" i="61" s="1"/>
  <c r="K358" i="61" s="1"/>
  <c r="O358" i="61"/>
  <c r="P358" i="61"/>
  <c r="I323" i="61"/>
  <c r="J323" i="61" s="1"/>
  <c r="O323" i="61"/>
  <c r="P323" i="61"/>
  <c r="P272" i="61"/>
  <c r="O272" i="61"/>
  <c r="I272" i="61"/>
  <c r="J272" i="61" s="1"/>
  <c r="O256" i="61"/>
  <c r="P256" i="61"/>
  <c r="I256" i="61"/>
  <c r="J256" i="61" s="1"/>
  <c r="I182" i="61"/>
  <c r="J182" i="61" s="1"/>
  <c r="O182" i="61"/>
  <c r="P182" i="61"/>
  <c r="I174" i="61"/>
  <c r="J174" i="61" s="1"/>
  <c r="O174" i="61"/>
  <c r="P174" i="61"/>
  <c r="P158" i="61"/>
  <c r="O158" i="61"/>
  <c r="I158" i="61"/>
  <c r="J158" i="61" s="1"/>
  <c r="P317" i="61"/>
  <c r="O317" i="61"/>
  <c r="I317" i="61"/>
  <c r="J317" i="61" s="1"/>
  <c r="O226" i="61"/>
  <c r="I226" i="61"/>
  <c r="J226" i="61" s="1"/>
  <c r="P226" i="61"/>
  <c r="O105" i="61"/>
  <c r="I105" i="61"/>
  <c r="J105" i="61" s="1"/>
  <c r="P105" i="61"/>
  <c r="Q69" i="61"/>
  <c r="Q16" i="61"/>
  <c r="O368" i="61"/>
  <c r="I368" i="61"/>
  <c r="J368" i="61" s="1"/>
  <c r="P250" i="61"/>
  <c r="O118" i="61"/>
  <c r="Q118" i="61" s="1"/>
  <c r="I118" i="61"/>
  <c r="J118" i="61" s="1"/>
  <c r="P134" i="61"/>
  <c r="O150" i="61"/>
  <c r="I150" i="61"/>
  <c r="J150" i="61" s="1"/>
  <c r="P166" i="61"/>
  <c r="P107" i="61"/>
  <c r="O107" i="61"/>
  <c r="I123" i="61"/>
  <c r="J123" i="61" s="1"/>
  <c r="P139" i="61"/>
  <c r="O139" i="61"/>
  <c r="I155" i="61"/>
  <c r="J155" i="61" s="1"/>
  <c r="P171" i="61"/>
  <c r="O171" i="61"/>
  <c r="P186" i="61"/>
  <c r="P195" i="61"/>
  <c r="O195" i="61"/>
  <c r="P265" i="61"/>
  <c r="Q265" i="61" s="1"/>
  <c r="I281" i="61"/>
  <c r="J281" i="61" s="1"/>
  <c r="O281" i="61"/>
  <c r="P266" i="61"/>
  <c r="O282" i="61"/>
  <c r="Q282" i="61" s="1"/>
  <c r="I282" i="61"/>
  <c r="J282" i="61" s="1"/>
  <c r="P309" i="61"/>
  <c r="O308" i="61"/>
  <c r="I308" i="61"/>
  <c r="J308" i="61" s="1"/>
  <c r="P329" i="61"/>
  <c r="Q329" i="61" s="1"/>
  <c r="O330" i="61"/>
  <c r="I330" i="61"/>
  <c r="J330" i="61" s="1"/>
  <c r="I355" i="61"/>
  <c r="J355" i="61" s="1"/>
  <c r="P363" i="61"/>
  <c r="O363" i="61"/>
  <c r="P108" i="61"/>
  <c r="O124" i="61"/>
  <c r="Q124" i="61" s="1"/>
  <c r="I124" i="61"/>
  <c r="J124" i="61" s="1"/>
  <c r="P140" i="61"/>
  <c r="O156" i="61"/>
  <c r="Q156" i="61" s="1"/>
  <c r="I156" i="61"/>
  <c r="J156" i="61" s="1"/>
  <c r="P172" i="61"/>
  <c r="I113" i="61"/>
  <c r="J113" i="61" s="1"/>
  <c r="O113" i="61"/>
  <c r="P129" i="61"/>
  <c r="I145" i="61"/>
  <c r="J145" i="61" s="1"/>
  <c r="O145" i="61"/>
  <c r="Q145" i="61" s="1"/>
  <c r="P161" i="61"/>
  <c r="Q161" i="61" s="1"/>
  <c r="I177" i="61"/>
  <c r="J177" i="61" s="1"/>
  <c r="O177" i="61"/>
  <c r="P192" i="61"/>
  <c r="I193" i="61"/>
  <c r="J193" i="61" s="1"/>
  <c r="K193" i="61" s="1"/>
  <c r="O193" i="61"/>
  <c r="I263" i="61"/>
  <c r="J263" i="61" s="1"/>
  <c r="K263" i="61" s="1"/>
  <c r="P279" i="61"/>
  <c r="O279" i="61"/>
  <c r="P260" i="61"/>
  <c r="O276" i="61"/>
  <c r="I276" i="61"/>
  <c r="J276" i="61" s="1"/>
  <c r="I299" i="61"/>
  <c r="J299" i="61" s="1"/>
  <c r="P315" i="61"/>
  <c r="O315" i="61"/>
  <c r="P310" i="61"/>
  <c r="P335" i="61"/>
  <c r="O335" i="61"/>
  <c r="P336" i="61"/>
  <c r="O352" i="61"/>
  <c r="Q352" i="61" s="1"/>
  <c r="I352" i="61"/>
  <c r="J352" i="61" s="1"/>
  <c r="K352" i="61" s="1"/>
  <c r="P362" i="61"/>
  <c r="O340" i="61"/>
  <c r="Q340" i="61" s="1"/>
  <c r="I340" i="61"/>
  <c r="J340" i="61" s="1"/>
  <c r="I244" i="61"/>
  <c r="J244" i="61" s="1"/>
  <c r="O122" i="61"/>
  <c r="Q122" i="61" s="1"/>
  <c r="I122" i="61"/>
  <c r="J122" i="61" s="1"/>
  <c r="P138" i="61"/>
  <c r="O154" i="61"/>
  <c r="I154" i="61"/>
  <c r="J154" i="61" s="1"/>
  <c r="P170" i="61"/>
  <c r="P111" i="61"/>
  <c r="Q111" i="61" s="1"/>
  <c r="P127" i="61"/>
  <c r="O159" i="61"/>
  <c r="O190" i="61"/>
  <c r="O262" i="61"/>
  <c r="Q262" i="61" s="1"/>
  <c r="P278" i="61"/>
  <c r="O312" i="61"/>
  <c r="Q312" i="61" s="1"/>
  <c r="P333" i="61"/>
  <c r="I334" i="61"/>
  <c r="J334" i="61" s="1"/>
  <c r="O356" i="61"/>
  <c r="Q356" i="61" s="1"/>
  <c r="P112" i="61"/>
  <c r="O160" i="61"/>
  <c r="Q160" i="61" s="1"/>
  <c r="P176" i="61"/>
  <c r="O117" i="61"/>
  <c r="Q117" i="61" s="1"/>
  <c r="I149" i="61"/>
  <c r="J149" i="61" s="1"/>
  <c r="P165" i="61"/>
  <c r="O181" i="61"/>
  <c r="Q181" i="61" s="1"/>
  <c r="P267" i="61"/>
  <c r="P303" i="61"/>
  <c r="I314" i="61"/>
  <c r="J314" i="61" s="1"/>
  <c r="P357" i="61"/>
  <c r="O99" i="61"/>
  <c r="I222" i="61"/>
  <c r="J222" i="61" s="1"/>
  <c r="P238" i="61"/>
  <c r="O98" i="61"/>
  <c r="Q98" i="61" s="1"/>
  <c r="P203" i="61"/>
  <c r="I219" i="61"/>
  <c r="J219" i="61" s="1"/>
  <c r="K219" i="61" s="1"/>
  <c r="AC192" i="58"/>
  <c r="AC176" i="58"/>
  <c r="AC160" i="58"/>
  <c r="AC144" i="58"/>
  <c r="AC128" i="58"/>
  <c r="O345" i="61"/>
  <c r="I345" i="61"/>
  <c r="J345" i="61" s="1"/>
  <c r="I311" i="61"/>
  <c r="J311" i="61" s="1"/>
  <c r="O311" i="61"/>
  <c r="P311" i="61"/>
  <c r="I298" i="61"/>
  <c r="J298" i="61" s="1"/>
  <c r="O298" i="61"/>
  <c r="I252" i="61"/>
  <c r="J252" i="61" s="1"/>
  <c r="P252" i="61"/>
  <c r="O252" i="61"/>
  <c r="O236" i="61"/>
  <c r="P236" i="61"/>
  <c r="I236" i="61"/>
  <c r="J236" i="61" s="1"/>
  <c r="I237" i="61"/>
  <c r="J237" i="61" s="1"/>
  <c r="K237" i="61" s="1"/>
  <c r="O237" i="61"/>
  <c r="P237" i="61"/>
  <c r="O206" i="61"/>
  <c r="I206" i="61"/>
  <c r="J206" i="61" s="1"/>
  <c r="K206" i="61" s="1"/>
  <c r="P178" i="61"/>
  <c r="I178" i="61"/>
  <c r="J178" i="61" s="1"/>
  <c r="O178" i="61"/>
  <c r="I162" i="61"/>
  <c r="J162" i="61" s="1"/>
  <c r="O162" i="61"/>
  <c r="P162" i="61"/>
  <c r="P146" i="61"/>
  <c r="I146" i="61"/>
  <c r="J146" i="61" s="1"/>
  <c r="O146" i="61"/>
  <c r="I130" i="61"/>
  <c r="J130" i="61" s="1"/>
  <c r="O130" i="61"/>
  <c r="P130" i="61"/>
  <c r="P106" i="61"/>
  <c r="I106" i="61"/>
  <c r="J106" i="61" s="1"/>
  <c r="O106" i="61"/>
  <c r="O119" i="61"/>
  <c r="P119" i="61"/>
  <c r="I119" i="61"/>
  <c r="J119" i="61" s="1"/>
  <c r="I249" i="61"/>
  <c r="J249" i="61" s="1"/>
  <c r="K249" i="61" s="1"/>
  <c r="O249" i="61"/>
  <c r="P249" i="61"/>
  <c r="I217" i="61"/>
  <c r="J217" i="61" s="1"/>
  <c r="K217" i="61" s="1"/>
  <c r="O217" i="61"/>
  <c r="P217" i="61"/>
  <c r="P234" i="61"/>
  <c r="O234" i="61"/>
  <c r="I234" i="61"/>
  <c r="J234" i="61" s="1"/>
  <c r="P209" i="61"/>
  <c r="I209" i="61"/>
  <c r="J209" i="61" s="1"/>
  <c r="K209" i="61" s="1"/>
  <c r="O209" i="61"/>
  <c r="I223" i="61"/>
  <c r="J223" i="61" s="1"/>
  <c r="K223" i="61" s="1"/>
  <c r="O223" i="61"/>
  <c r="P223" i="61"/>
  <c r="P157" i="61"/>
  <c r="O157" i="61"/>
  <c r="I157" i="61"/>
  <c r="J157" i="61" s="1"/>
  <c r="O367" i="61"/>
  <c r="I367" i="61"/>
  <c r="J367" i="61" s="1"/>
  <c r="P367" i="61"/>
  <c r="I304" i="61"/>
  <c r="J304" i="61" s="1"/>
  <c r="O304" i="61"/>
  <c r="P304" i="61"/>
  <c r="P239" i="61"/>
  <c r="I239" i="61"/>
  <c r="J239" i="61" s="1"/>
  <c r="K239" i="61" s="1"/>
  <c r="O239" i="61"/>
  <c r="I215" i="61"/>
  <c r="J215" i="61" s="1"/>
  <c r="K215" i="61" s="1"/>
  <c r="O215" i="61"/>
  <c r="P215" i="61"/>
  <c r="I144" i="61"/>
  <c r="J144" i="61" s="1"/>
  <c r="O144" i="61"/>
  <c r="O109" i="61"/>
  <c r="I109" i="61"/>
  <c r="J109" i="61" s="1"/>
  <c r="P109" i="61"/>
  <c r="P369" i="61"/>
  <c r="O369" i="61"/>
  <c r="I369" i="61"/>
  <c r="J369" i="61" s="1"/>
  <c r="O297" i="61"/>
  <c r="I297" i="61"/>
  <c r="J297" i="61" s="1"/>
  <c r="P297" i="61"/>
  <c r="P243" i="61"/>
  <c r="I243" i="61"/>
  <c r="J243" i="61" s="1"/>
  <c r="K243" i="61" s="1"/>
  <c r="O243" i="61"/>
  <c r="P121" i="61"/>
  <c r="I121" i="61"/>
  <c r="J121" i="61" s="1"/>
  <c r="O121" i="61"/>
  <c r="O191" i="61"/>
  <c r="P191" i="61"/>
  <c r="I235" i="61"/>
  <c r="J235" i="61" s="1"/>
  <c r="K235" i="61" s="1"/>
  <c r="O235" i="61"/>
  <c r="I220" i="61"/>
  <c r="J220" i="61" s="1"/>
  <c r="O220" i="61"/>
  <c r="P220" i="61"/>
  <c r="O204" i="61"/>
  <c r="P204" i="61"/>
  <c r="I204" i="61"/>
  <c r="J204" i="61" s="1"/>
  <c r="K204" i="61" s="1"/>
  <c r="P227" i="61"/>
  <c r="O227" i="61"/>
  <c r="I227" i="61"/>
  <c r="J227" i="61" s="1"/>
  <c r="K227" i="61" s="1"/>
  <c r="I211" i="61"/>
  <c r="J211" i="61" s="1"/>
  <c r="K211" i="61" s="1"/>
  <c r="O211" i="61"/>
  <c r="P211" i="61"/>
  <c r="O187" i="61"/>
  <c r="P187" i="61"/>
  <c r="I187" i="61"/>
  <c r="J187" i="61" s="1"/>
  <c r="K187" i="61" s="1"/>
  <c r="O133" i="61"/>
  <c r="I133" i="61"/>
  <c r="J133" i="61" s="1"/>
  <c r="I322" i="61"/>
  <c r="J322" i="61" s="1"/>
  <c r="O322" i="61"/>
  <c r="P322" i="61"/>
  <c r="O271" i="61"/>
  <c r="P271" i="61"/>
  <c r="I271" i="61"/>
  <c r="J271" i="61" s="1"/>
  <c r="K271" i="61" s="1"/>
  <c r="P255" i="61"/>
  <c r="I255" i="61"/>
  <c r="J255" i="61" s="1"/>
  <c r="K255" i="61" s="1"/>
  <c r="O255" i="61"/>
  <c r="Q255" i="61" s="1"/>
  <c r="I96" i="61"/>
  <c r="J96" i="61" s="1"/>
  <c r="O96" i="61"/>
  <c r="P96" i="61"/>
  <c r="O143" i="61"/>
  <c r="P143" i="61"/>
  <c r="P365" i="61"/>
  <c r="O365" i="61"/>
  <c r="I365" i="61"/>
  <c r="J365" i="61" s="1"/>
  <c r="O327" i="61"/>
  <c r="P327" i="61"/>
  <c r="I327" i="61"/>
  <c r="J327" i="61" s="1"/>
  <c r="I332" i="61"/>
  <c r="J332" i="61" s="1"/>
  <c r="O332" i="61"/>
  <c r="P332" i="61"/>
  <c r="P328" i="61"/>
  <c r="I328" i="61"/>
  <c r="J328" i="61" s="1"/>
  <c r="O328" i="61"/>
  <c r="Q328" i="61" s="1"/>
  <c r="I288" i="61"/>
  <c r="J288" i="61" s="1"/>
  <c r="O288" i="61"/>
  <c r="P288" i="61"/>
  <c r="O277" i="61"/>
  <c r="I277" i="61"/>
  <c r="J277" i="61" s="1"/>
  <c r="K277" i="61" s="1"/>
  <c r="P269" i="61"/>
  <c r="O269" i="61"/>
  <c r="I269" i="61"/>
  <c r="J269" i="61" s="1"/>
  <c r="K269" i="61" s="1"/>
  <c r="P261" i="61"/>
  <c r="Q261" i="61" s="1"/>
  <c r="I253" i="61"/>
  <c r="J253" i="61" s="1"/>
  <c r="K253" i="61" s="1"/>
  <c r="O253" i="61"/>
  <c r="P253" i="61"/>
  <c r="P188" i="61"/>
  <c r="I188" i="61"/>
  <c r="J188" i="61" s="1"/>
  <c r="K188" i="61" s="1"/>
  <c r="O188" i="61"/>
  <c r="Q188" i="61" s="1"/>
  <c r="I94" i="61"/>
  <c r="J94" i="61" s="1"/>
  <c r="O94" i="61"/>
  <c r="P94" i="61"/>
  <c r="O361" i="61"/>
  <c r="I361" i="61"/>
  <c r="J361" i="61" s="1"/>
  <c r="P361" i="61"/>
  <c r="P325" i="61"/>
  <c r="O325" i="61"/>
  <c r="I325" i="61"/>
  <c r="J325" i="61" s="1"/>
  <c r="I274" i="61"/>
  <c r="J274" i="61" s="1"/>
  <c r="O274" i="61"/>
  <c r="P274" i="61"/>
  <c r="P258" i="61"/>
  <c r="O258" i="61"/>
  <c r="I258" i="61"/>
  <c r="J258" i="61" s="1"/>
  <c r="O283" i="61"/>
  <c r="P283" i="61"/>
  <c r="O189" i="61"/>
  <c r="I189" i="61"/>
  <c r="J189" i="61" s="1"/>
  <c r="K189" i="61" s="1"/>
  <c r="P189" i="61"/>
  <c r="P246" i="61"/>
  <c r="O246" i="61"/>
  <c r="I246" i="61"/>
  <c r="J246" i="61" s="1"/>
  <c r="I350" i="61"/>
  <c r="J350" i="61" s="1"/>
  <c r="K350" i="61" s="1"/>
  <c r="O350" i="61"/>
  <c r="P207" i="61"/>
  <c r="I207" i="61"/>
  <c r="J207" i="61" s="1"/>
  <c r="K207" i="61" s="1"/>
  <c r="O207" i="61"/>
  <c r="Q207" i="61" s="1"/>
  <c r="P210" i="61"/>
  <c r="O210" i="61"/>
  <c r="I210" i="61"/>
  <c r="J210" i="61" s="1"/>
  <c r="K210" i="61" s="1"/>
  <c r="P294" i="61"/>
  <c r="O218" i="61"/>
  <c r="I218" i="61"/>
  <c r="J218" i="61" s="1"/>
  <c r="K218" i="61" s="1"/>
  <c r="P218" i="61"/>
  <c r="I344" i="61"/>
  <c r="J344" i="61" s="1"/>
  <c r="K344" i="61" s="1"/>
  <c r="O344" i="61"/>
  <c r="P344" i="61"/>
  <c r="O216" i="61"/>
  <c r="P216" i="61"/>
  <c r="I120" i="61"/>
  <c r="J120" i="61" s="1"/>
  <c r="O120" i="61"/>
  <c r="P120" i="61"/>
  <c r="P302" i="61"/>
  <c r="O302" i="61"/>
  <c r="I302" i="61"/>
  <c r="J302" i="61" s="1"/>
  <c r="I102" i="61"/>
  <c r="J102" i="61" s="1"/>
  <c r="O102" i="61"/>
  <c r="P102" i="61"/>
  <c r="P353" i="61"/>
  <c r="O353" i="61"/>
  <c r="I353" i="61"/>
  <c r="J353" i="61" s="1"/>
  <c r="O224" i="61"/>
  <c r="P224" i="61"/>
  <c r="I224" i="61"/>
  <c r="J224" i="61" s="1"/>
  <c r="I199" i="61"/>
  <c r="J199" i="61" s="1"/>
  <c r="K199" i="61" s="1"/>
  <c r="O199" i="61"/>
  <c r="P199" i="61"/>
  <c r="P128" i="61"/>
  <c r="I372" i="61"/>
  <c r="J372" i="61" s="1"/>
  <c r="K372" i="61" s="1"/>
  <c r="O372" i="61"/>
  <c r="P372" i="61"/>
  <c r="P349" i="61"/>
  <c r="P316" i="61"/>
  <c r="I316" i="61"/>
  <c r="J316" i="61" s="1"/>
  <c r="O316" i="61"/>
  <c r="Q316" i="61" s="1"/>
  <c r="P305" i="61"/>
  <c r="I251" i="61"/>
  <c r="J251" i="61" s="1"/>
  <c r="K251" i="61" s="1"/>
  <c r="O251" i="61"/>
  <c r="I104" i="61"/>
  <c r="J104" i="61" s="1"/>
  <c r="O104" i="61"/>
  <c r="P104" i="61"/>
  <c r="I319" i="61"/>
  <c r="J319" i="61" s="1"/>
  <c r="P290" i="61"/>
  <c r="I290" i="61"/>
  <c r="J290" i="61" s="1"/>
  <c r="O290" i="61"/>
  <c r="Q290" i="61" s="1"/>
  <c r="O295" i="61"/>
  <c r="P295" i="61"/>
  <c r="Q295" i="61" s="1"/>
  <c r="I295" i="61"/>
  <c r="J295" i="61" s="1"/>
  <c r="P230" i="61"/>
  <c r="O230" i="61"/>
  <c r="I230" i="61"/>
  <c r="J230" i="61" s="1"/>
  <c r="P198" i="61"/>
  <c r="O198" i="61"/>
  <c r="I198" i="61"/>
  <c r="J198" i="61" s="1"/>
  <c r="K198" i="61" s="1"/>
  <c r="P221" i="61"/>
  <c r="I221" i="61"/>
  <c r="J221" i="61" s="1"/>
  <c r="K221" i="61" s="1"/>
  <c r="O221" i="61"/>
  <c r="Q221" i="61" s="1"/>
  <c r="I205" i="61"/>
  <c r="J205" i="61" s="1"/>
  <c r="K205" i="61" s="1"/>
  <c r="O205" i="61"/>
  <c r="P205" i="61"/>
  <c r="O359" i="61"/>
  <c r="P359" i="61"/>
  <c r="I359" i="61"/>
  <c r="J359" i="61" s="1"/>
  <c r="I326" i="61"/>
  <c r="J326" i="61" s="1"/>
  <c r="O326" i="61"/>
  <c r="P326" i="61"/>
  <c r="O275" i="61"/>
  <c r="P275" i="61"/>
  <c r="I275" i="61"/>
  <c r="J275" i="61" s="1"/>
  <c r="K275" i="61" s="1"/>
  <c r="I259" i="61"/>
  <c r="J259" i="61" s="1"/>
  <c r="K259" i="61" s="1"/>
  <c r="O259" i="61"/>
  <c r="P259" i="61"/>
  <c r="P100" i="61"/>
  <c r="I100" i="61"/>
  <c r="J100" i="61" s="1"/>
  <c r="O100" i="61"/>
  <c r="Q100" i="61" s="1"/>
  <c r="I135" i="61"/>
  <c r="J135" i="61" s="1"/>
  <c r="O135" i="61"/>
  <c r="P135" i="61"/>
  <c r="I331" i="61"/>
  <c r="J331" i="61" s="1"/>
  <c r="P331" i="61"/>
  <c r="O331" i="61"/>
  <c r="I280" i="61"/>
  <c r="J280" i="61" s="1"/>
  <c r="O280" i="61"/>
  <c r="P264" i="61"/>
  <c r="P97" i="61"/>
  <c r="O97" i="61"/>
  <c r="I97" i="61"/>
  <c r="J97" i="61" s="1"/>
  <c r="I142" i="61"/>
  <c r="J142" i="61" s="1"/>
  <c r="O142" i="61"/>
  <c r="P142" i="61"/>
  <c r="P126" i="61"/>
  <c r="I126" i="61"/>
  <c r="J126" i="61" s="1"/>
  <c r="O126" i="61"/>
  <c r="Q126" i="61" s="1"/>
  <c r="I110" i="61"/>
  <c r="J110" i="61" s="1"/>
  <c r="O110" i="61"/>
  <c r="P110" i="61"/>
  <c r="O101" i="61"/>
  <c r="I101" i="61"/>
  <c r="J101" i="61" s="1"/>
  <c r="P101" i="61"/>
  <c r="O93" i="61"/>
  <c r="Q93" i="61" s="1"/>
  <c r="I93" i="61"/>
  <c r="J93" i="61" s="1"/>
  <c r="I250" i="61"/>
  <c r="J250" i="61" s="1"/>
  <c r="O134" i="61"/>
  <c r="O166" i="61"/>
  <c r="P123" i="61"/>
  <c r="Q123" i="61" s="1"/>
  <c r="P155" i="61"/>
  <c r="Q155" i="61" s="1"/>
  <c r="O186" i="61"/>
  <c r="I265" i="61"/>
  <c r="J265" i="61" s="1"/>
  <c r="K265" i="61" s="1"/>
  <c r="O266" i="61"/>
  <c r="I309" i="61"/>
  <c r="J309" i="61" s="1"/>
  <c r="I329" i="61"/>
  <c r="J329" i="61" s="1"/>
  <c r="P355" i="61"/>
  <c r="O108" i="61"/>
  <c r="O140" i="61"/>
  <c r="O172" i="61"/>
  <c r="I129" i="61"/>
  <c r="J129" i="61" s="1"/>
  <c r="I161" i="61"/>
  <c r="J161" i="61" s="1"/>
  <c r="O192" i="61"/>
  <c r="P263" i="61"/>
  <c r="O260" i="61"/>
  <c r="P299" i="61"/>
  <c r="Q299" i="61" s="1"/>
  <c r="O310" i="61"/>
  <c r="O336" i="61"/>
  <c r="O362" i="61"/>
  <c r="P244" i="61"/>
  <c r="O138" i="61"/>
  <c r="O170" i="61"/>
  <c r="I111" i="61"/>
  <c r="J111" i="61" s="1"/>
  <c r="O127" i="61"/>
  <c r="P159" i="61"/>
  <c r="I175" i="61"/>
  <c r="J175" i="61" s="1"/>
  <c r="I190" i="61"/>
  <c r="J190" i="61" s="1"/>
  <c r="K190" i="61" s="1"/>
  <c r="I261" i="61"/>
  <c r="J261" i="61" s="1"/>
  <c r="K261" i="61" s="1"/>
  <c r="P277" i="61"/>
  <c r="I262" i="61"/>
  <c r="J262" i="61" s="1"/>
  <c r="I305" i="61"/>
  <c r="J305" i="61" s="1"/>
  <c r="P296" i="61"/>
  <c r="Q296" i="61" s="1"/>
  <c r="I312" i="61"/>
  <c r="J312" i="61" s="1"/>
  <c r="O334" i="61"/>
  <c r="Q334" i="61" s="1"/>
  <c r="P350" i="61"/>
  <c r="I356" i="61"/>
  <c r="J356" i="61" s="1"/>
  <c r="K356" i="61" s="1"/>
  <c r="O128" i="61"/>
  <c r="Q128" i="61" s="1"/>
  <c r="P144" i="61"/>
  <c r="I160" i="61"/>
  <c r="J160" i="61" s="1"/>
  <c r="I117" i="61"/>
  <c r="J117" i="61" s="1"/>
  <c r="P133" i="61"/>
  <c r="O149" i="61"/>
  <c r="Q149" i="61" s="1"/>
  <c r="I181" i="61"/>
  <c r="J181" i="61" s="1"/>
  <c r="P251" i="61"/>
  <c r="O267" i="61"/>
  <c r="Q267" i="61" s="1"/>
  <c r="O264" i="61"/>
  <c r="P280" i="61"/>
  <c r="O303" i="61"/>
  <c r="Q303" i="61" s="1"/>
  <c r="O314" i="61"/>
  <c r="Q314" i="61" s="1"/>
  <c r="P324" i="61"/>
  <c r="O349" i="61"/>
  <c r="Q349" i="61" s="1"/>
  <c r="P99" i="61"/>
  <c r="P206" i="61"/>
  <c r="O222" i="61"/>
  <c r="O294" i="61"/>
  <c r="P345" i="61"/>
  <c r="I98" i="61"/>
  <c r="J98" i="61" s="1"/>
  <c r="O219" i="61"/>
  <c r="Q219" i="61" s="1"/>
  <c r="P235" i="61"/>
  <c r="O319" i="61"/>
  <c r="Q319" i="61" s="1"/>
  <c r="Q90" i="61"/>
  <c r="Q47" i="61"/>
  <c r="Q29" i="61"/>
  <c r="Q59" i="61"/>
  <c r="Q89" i="61"/>
  <c r="I19" i="61"/>
  <c r="J19" i="61" s="1"/>
  <c r="P19" i="61"/>
  <c r="O19" i="61"/>
  <c r="I49" i="61"/>
  <c r="J49" i="61" s="1"/>
  <c r="P49" i="61"/>
  <c r="O49" i="61"/>
  <c r="O52" i="61"/>
  <c r="I52" i="61"/>
  <c r="J52" i="61" s="1"/>
  <c r="P52" i="61"/>
  <c r="I72" i="61"/>
  <c r="J72" i="61" s="1"/>
  <c r="P72" i="61"/>
  <c r="O72" i="61"/>
  <c r="O85" i="61"/>
  <c r="P85" i="61"/>
  <c r="I85" i="61"/>
  <c r="J85" i="61" s="1"/>
  <c r="I88" i="61"/>
  <c r="J88" i="61" s="1"/>
  <c r="P88" i="61"/>
  <c r="O88" i="61"/>
  <c r="I33" i="61"/>
  <c r="J33" i="61" s="1"/>
  <c r="P33" i="61"/>
  <c r="O33" i="61"/>
  <c r="O81" i="61"/>
  <c r="P81" i="61"/>
  <c r="I81" i="61"/>
  <c r="J81" i="61" s="1"/>
  <c r="O65" i="61"/>
  <c r="I65" i="61"/>
  <c r="J65" i="61" s="1"/>
  <c r="P65" i="61"/>
  <c r="I51" i="61"/>
  <c r="J51" i="61" s="1"/>
  <c r="P51" i="61"/>
  <c r="O51" i="61"/>
  <c r="I53" i="61"/>
  <c r="J53" i="61" s="1"/>
  <c r="P53" i="61"/>
  <c r="O53" i="61"/>
  <c r="I37" i="61"/>
  <c r="J37" i="61" s="1"/>
  <c r="P37" i="61"/>
  <c r="O37" i="61"/>
  <c r="I27" i="61"/>
  <c r="J27" i="61" s="1"/>
  <c r="P27" i="61"/>
  <c r="O27" i="61"/>
  <c r="O30" i="61"/>
  <c r="I30" i="61"/>
  <c r="J30" i="61" s="1"/>
  <c r="P30" i="61"/>
  <c r="I80" i="61"/>
  <c r="J80" i="61" s="1"/>
  <c r="P80" i="61"/>
  <c r="O80" i="61"/>
  <c r="O22" i="61"/>
  <c r="I22" i="61"/>
  <c r="J22" i="61" s="1"/>
  <c r="P22" i="61"/>
  <c r="I58" i="61"/>
  <c r="J58" i="61" s="1"/>
  <c r="P58" i="61"/>
  <c r="O58" i="61"/>
  <c r="O36" i="61"/>
  <c r="I36" i="61"/>
  <c r="J36" i="61" s="1"/>
  <c r="P36" i="61"/>
  <c r="AD25" i="62"/>
  <c r="S13" i="62"/>
  <c r="T34" i="62"/>
  <c r="U34" i="62" s="1"/>
  <c r="S15" i="62"/>
  <c r="O40" i="61"/>
  <c r="I40" i="61"/>
  <c r="J40" i="61" s="1"/>
  <c r="P40" i="61"/>
  <c r="I74" i="61"/>
  <c r="J74" i="61" s="1"/>
  <c r="P74" i="61"/>
  <c r="O74" i="61"/>
  <c r="I60" i="61"/>
  <c r="J60" i="61" s="1"/>
  <c r="P60" i="61"/>
  <c r="O60" i="61"/>
  <c r="P9" i="61"/>
  <c r="I9" i="61"/>
  <c r="J9" i="61" s="1"/>
  <c r="O9" i="61"/>
  <c r="Q9" i="61" s="1"/>
  <c r="I82" i="61"/>
  <c r="J82" i="61" s="1"/>
  <c r="P82" i="61"/>
  <c r="O82" i="61"/>
  <c r="O46" i="61"/>
  <c r="I46" i="61"/>
  <c r="J46" i="61" s="1"/>
  <c r="P46" i="61"/>
  <c r="O55" i="61"/>
  <c r="P55" i="61"/>
  <c r="I55" i="61"/>
  <c r="J55" i="61" s="1"/>
  <c r="O38" i="61"/>
  <c r="I38" i="61"/>
  <c r="J38" i="61" s="1"/>
  <c r="P38" i="61"/>
  <c r="I64" i="61"/>
  <c r="J64" i="61" s="1"/>
  <c r="P64" i="61"/>
  <c r="O64" i="61"/>
  <c r="O10" i="61"/>
  <c r="I10" i="61"/>
  <c r="J10" i="61" s="1"/>
  <c r="P10" i="61"/>
  <c r="U14" i="62"/>
  <c r="O75" i="61"/>
  <c r="I75" i="61"/>
  <c r="J75" i="61" s="1"/>
  <c r="P75" i="61"/>
  <c r="I70" i="61"/>
  <c r="J70" i="61" s="1"/>
  <c r="P70" i="61"/>
  <c r="O70" i="61"/>
  <c r="O12" i="61"/>
  <c r="I12" i="61"/>
  <c r="J12" i="61" s="1"/>
  <c r="P12" i="61"/>
  <c r="O44" i="61"/>
  <c r="I44" i="61"/>
  <c r="J44" i="61" s="1"/>
  <c r="P44" i="61"/>
  <c r="I11" i="61"/>
  <c r="J11" i="61" s="1"/>
  <c r="P11" i="61"/>
  <c r="O11" i="61"/>
  <c r="I23" i="61"/>
  <c r="J23" i="61" s="1"/>
  <c r="P23" i="61"/>
  <c r="O23" i="61"/>
  <c r="I78" i="61"/>
  <c r="J78" i="61" s="1"/>
  <c r="P78" i="61"/>
  <c r="O78" i="61"/>
  <c r="T80" i="62"/>
  <c r="U80" i="62" s="1"/>
  <c r="S80" i="62"/>
  <c r="S25" i="62"/>
  <c r="T25" i="62"/>
  <c r="U25" i="62" s="1"/>
  <c r="Q121" i="61"/>
  <c r="Q125" i="61"/>
  <c r="Q48" i="61"/>
  <c r="AC26" i="62"/>
  <c r="Q141" i="61"/>
  <c r="Z61" i="62"/>
  <c r="T32" i="62"/>
  <c r="U32" i="62" s="1"/>
  <c r="S63" i="62"/>
  <c r="Z80" i="62"/>
  <c r="AB82" i="62"/>
  <c r="AD82" i="62" s="1"/>
  <c r="T46" i="62"/>
  <c r="U46" i="62" s="1"/>
  <c r="T84" i="62"/>
  <c r="U84" i="62" s="1"/>
  <c r="S56" i="62"/>
  <c r="U88" i="62"/>
  <c r="U42" i="62"/>
  <c r="S42" i="62"/>
  <c r="U13" i="62"/>
  <c r="T41" i="62"/>
  <c r="U41" i="62" s="1"/>
  <c r="U56" i="62"/>
  <c r="S14" i="62"/>
  <c r="Z73" i="62"/>
  <c r="Z15" i="62"/>
  <c r="T73" i="62"/>
  <c r="U73" i="62" s="1"/>
  <c r="S73" i="62"/>
  <c r="Z64" i="62"/>
  <c r="T47" i="62"/>
  <c r="U47" i="62" s="1"/>
  <c r="Z34" i="62"/>
  <c r="AD43" i="56"/>
  <c r="AC292" i="58"/>
  <c r="AC170" i="58"/>
  <c r="AC138" i="58"/>
  <c r="AC196" i="58"/>
  <c r="AC188" i="58"/>
  <c r="AC180" i="58"/>
  <c r="AC172" i="58"/>
  <c r="AC164" i="58"/>
  <c r="AC156" i="58"/>
  <c r="AC148" i="58"/>
  <c r="AC140" i="58"/>
  <c r="AC132" i="58"/>
  <c r="AC124" i="58"/>
  <c r="AC239" i="60"/>
  <c r="Z33" i="62"/>
  <c r="AB33" i="62" s="1"/>
  <c r="AC33" i="62" s="1"/>
  <c r="T33" i="62"/>
  <c r="U33" i="62" s="1"/>
  <c r="S33" i="62"/>
  <c r="R68" i="62"/>
  <c r="S68" i="62" s="1"/>
  <c r="Z84" i="62"/>
  <c r="Z13" i="62"/>
  <c r="AC194" i="58"/>
  <c r="AC178" i="58"/>
  <c r="AC162" i="58"/>
  <c r="AC146" i="58"/>
  <c r="AC130" i="58"/>
  <c r="AA139" i="60"/>
  <c r="S30" i="62"/>
  <c r="Q360" i="61"/>
  <c r="Z68" i="62"/>
  <c r="Z56" i="62"/>
  <c r="Q86" i="61"/>
  <c r="Z78" i="62"/>
  <c r="T78" i="62"/>
  <c r="U78" i="62" s="1"/>
  <c r="Z41" i="62"/>
  <c r="Z67" i="62"/>
  <c r="T40" i="62"/>
  <c r="U40" i="62" s="1"/>
  <c r="U12" i="62"/>
  <c r="U36" i="62"/>
  <c r="Z91" i="62"/>
  <c r="T91" i="62"/>
  <c r="U91" i="62" s="1"/>
  <c r="S43" i="62"/>
  <c r="S88" i="62"/>
  <c r="Z75" i="62"/>
  <c r="Z36" i="62"/>
  <c r="T75" i="62"/>
  <c r="U75" i="62" s="1"/>
  <c r="S75" i="62"/>
  <c r="Z38" i="62"/>
  <c r="R49" i="62"/>
  <c r="S49" i="62" s="1"/>
  <c r="Z49" i="62"/>
  <c r="T77" i="62"/>
  <c r="U77" i="62" s="1"/>
  <c r="T55" i="62"/>
  <c r="U55" i="62" s="1"/>
  <c r="U43" i="62"/>
  <c r="Z85" i="62"/>
  <c r="AB85" i="62" s="1"/>
  <c r="AC85" i="62" s="1"/>
  <c r="Y70" i="62"/>
  <c r="AE70" i="62"/>
  <c r="AE71" i="62"/>
  <c r="X380" i="62"/>
  <c r="Z22" i="62"/>
  <c r="Z52" i="62"/>
  <c r="R85" i="62"/>
  <c r="S85" i="62" s="1"/>
  <c r="S12" i="62"/>
  <c r="U63" i="62"/>
  <c r="Z55" i="62"/>
  <c r="R22" i="62"/>
  <c r="S22" i="62" s="1"/>
  <c r="R52" i="62"/>
  <c r="S52" i="62" s="1"/>
  <c r="Z43" i="62"/>
  <c r="D67" i="61"/>
  <c r="V71" i="62"/>
  <c r="Q70" i="62"/>
  <c r="R70" i="62" s="1"/>
  <c r="V70" i="62"/>
  <c r="Q380" i="62"/>
  <c r="R380" i="62" s="1"/>
  <c r="T380" i="62" s="1"/>
  <c r="Z77" i="62"/>
  <c r="Z63" i="62"/>
  <c r="Z12" i="62"/>
  <c r="AD231" i="60"/>
  <c r="AD224" i="60"/>
  <c r="AC373" i="60"/>
  <c r="Q200" i="61"/>
  <c r="AD223" i="60"/>
  <c r="AC223" i="60"/>
  <c r="AC350" i="60"/>
  <c r="AA208" i="60"/>
  <c r="AD207" i="60"/>
  <c r="AC207" i="60"/>
  <c r="Q297" i="61"/>
  <c r="S376" i="62"/>
  <c r="AD35" i="56"/>
  <c r="AD59" i="56"/>
  <c r="AD27" i="56"/>
  <c r="S23" i="56"/>
  <c r="Q173" i="61"/>
  <c r="Q318" i="61"/>
  <c r="Q185" i="61"/>
  <c r="R140" i="59"/>
  <c r="T140" i="59" s="1"/>
  <c r="U140" i="59" s="1"/>
  <c r="AC231" i="60"/>
  <c r="AD199" i="60"/>
  <c r="AD373" i="60"/>
  <c r="AA239" i="60"/>
  <c r="AC215" i="60"/>
  <c r="Q177" i="61"/>
  <c r="AD198" i="58"/>
  <c r="AC198" i="58"/>
  <c r="AD190" i="58"/>
  <c r="AC190" i="58"/>
  <c r="AD182" i="58"/>
  <c r="AC182" i="58"/>
  <c r="AD174" i="58"/>
  <c r="AC174" i="58"/>
  <c r="AD166" i="58"/>
  <c r="AC166" i="58"/>
  <c r="AD158" i="58"/>
  <c r="AC158" i="58"/>
  <c r="AD150" i="58"/>
  <c r="AC150" i="58"/>
  <c r="AD142" i="58"/>
  <c r="AC142" i="58"/>
  <c r="AD134" i="58"/>
  <c r="AC134" i="58"/>
  <c r="AD126" i="58"/>
  <c r="AC126" i="58"/>
  <c r="AC373" i="58"/>
  <c r="AD373" i="58"/>
  <c r="AD247" i="58"/>
  <c r="AC247" i="58"/>
  <c r="Q243" i="61"/>
  <c r="AB70" i="58"/>
  <c r="AD70" i="58" s="1"/>
  <c r="AA70" i="58"/>
  <c r="Q169" i="61"/>
  <c r="AA231" i="60"/>
  <c r="AA199" i="60"/>
  <c r="AD350" i="60"/>
  <c r="AA298" i="60"/>
  <c r="AA358" i="60"/>
  <c r="AA247" i="60"/>
  <c r="AC224" i="60"/>
  <c r="AA373" i="60"/>
  <c r="AA215" i="60"/>
  <c r="U376" i="62"/>
  <c r="AE379" i="56"/>
  <c r="AE380" i="56"/>
  <c r="AE380" i="58"/>
  <c r="AD258" i="58"/>
  <c r="Q190" i="61"/>
  <c r="Q165" i="61"/>
  <c r="U113" i="62"/>
  <c r="S113" i="62"/>
  <c r="U177" i="62"/>
  <c r="S177" i="62"/>
  <c r="U166" i="62"/>
  <c r="S166" i="62"/>
  <c r="U268" i="62"/>
  <c r="S268" i="62"/>
  <c r="U312" i="62"/>
  <c r="S312" i="62"/>
  <c r="U167" i="62"/>
  <c r="S167" i="62"/>
  <c r="U156" i="62"/>
  <c r="S156" i="62"/>
  <c r="U258" i="62"/>
  <c r="S258" i="62"/>
  <c r="U287" i="62"/>
  <c r="S287" i="62"/>
  <c r="U305" i="62"/>
  <c r="S305" i="62"/>
  <c r="U364" i="62"/>
  <c r="S364" i="62"/>
  <c r="U125" i="62"/>
  <c r="S125" i="62"/>
  <c r="U114" i="62"/>
  <c r="S114" i="62"/>
  <c r="U178" i="62"/>
  <c r="S178" i="62"/>
  <c r="U194" i="62"/>
  <c r="S194" i="62"/>
  <c r="U280" i="62"/>
  <c r="S280" i="62"/>
  <c r="U299" i="62"/>
  <c r="S299" i="62"/>
  <c r="U353" i="62"/>
  <c r="S353" i="62"/>
  <c r="U147" i="62"/>
  <c r="S147" i="62"/>
  <c r="U136" i="62"/>
  <c r="S136" i="62"/>
  <c r="U270" i="62"/>
  <c r="S270" i="62"/>
  <c r="U306" i="62"/>
  <c r="S306" i="62"/>
  <c r="U352" i="62"/>
  <c r="S352" i="62"/>
  <c r="U129" i="62"/>
  <c r="S129" i="62"/>
  <c r="U118" i="62"/>
  <c r="S118" i="62"/>
  <c r="U182" i="62"/>
  <c r="S182" i="62"/>
  <c r="U198" i="62"/>
  <c r="S198" i="62"/>
  <c r="U284" i="62"/>
  <c r="S284" i="62"/>
  <c r="U303" i="62"/>
  <c r="S303" i="62"/>
  <c r="U357" i="62"/>
  <c r="S357" i="62"/>
  <c r="U151" i="62"/>
  <c r="S151" i="62"/>
  <c r="U140" i="62"/>
  <c r="S140" i="62"/>
  <c r="U271" i="62"/>
  <c r="S271" i="62"/>
  <c r="U330" i="62"/>
  <c r="S330" i="62"/>
  <c r="U141" i="62"/>
  <c r="S141" i="62"/>
  <c r="U130" i="62"/>
  <c r="S130" i="62"/>
  <c r="U193" i="62"/>
  <c r="S193" i="62"/>
  <c r="U265" i="62"/>
  <c r="S265" i="62"/>
  <c r="U315" i="62"/>
  <c r="S315" i="62"/>
  <c r="U163" i="62"/>
  <c r="S163" i="62"/>
  <c r="U152" i="62"/>
  <c r="S152" i="62"/>
  <c r="U254" i="62"/>
  <c r="S254" i="62"/>
  <c r="U283" i="62"/>
  <c r="S283" i="62"/>
  <c r="U327" i="62"/>
  <c r="S327" i="62"/>
  <c r="AC173" i="62"/>
  <c r="AA173" i="62"/>
  <c r="AD173" i="62"/>
  <c r="AC162" i="62"/>
  <c r="AA162" i="62"/>
  <c r="AD162" i="62"/>
  <c r="AC264" i="62"/>
  <c r="AA264" i="62"/>
  <c r="AD264" i="62"/>
  <c r="AC308" i="62"/>
  <c r="AA308" i="62"/>
  <c r="AD308" i="62"/>
  <c r="AC337" i="62"/>
  <c r="AA337" i="62"/>
  <c r="AD337" i="62"/>
  <c r="AC131" i="62"/>
  <c r="AA131" i="62"/>
  <c r="AD131" i="62"/>
  <c r="AC120" i="62"/>
  <c r="AA120" i="62"/>
  <c r="AD120" i="62"/>
  <c r="AC184" i="62"/>
  <c r="AA184" i="62"/>
  <c r="AD184" i="62"/>
  <c r="AC267" i="62"/>
  <c r="AA267" i="62"/>
  <c r="AD267" i="62"/>
  <c r="AC317" i="62"/>
  <c r="AA317" i="62"/>
  <c r="AD317" i="62"/>
  <c r="AB345" i="62"/>
  <c r="AD345" i="62" s="1"/>
  <c r="U249" i="62"/>
  <c r="S249" i="62"/>
  <c r="AC137" i="62"/>
  <c r="AA137" i="62"/>
  <c r="AD137" i="62"/>
  <c r="AC169" i="62"/>
  <c r="AA169" i="62"/>
  <c r="AD169" i="62"/>
  <c r="AC126" i="62"/>
  <c r="AA126" i="62"/>
  <c r="AD126" i="62"/>
  <c r="AC158" i="62"/>
  <c r="AA158" i="62"/>
  <c r="AD158" i="62"/>
  <c r="AC189" i="62"/>
  <c r="AA189" i="62"/>
  <c r="AD189" i="62"/>
  <c r="U190" i="62"/>
  <c r="S190" i="62"/>
  <c r="AC260" i="62"/>
  <c r="AA260" i="62"/>
  <c r="AD260" i="62"/>
  <c r="AC261" i="62"/>
  <c r="AA261" i="62"/>
  <c r="AD261" i="62"/>
  <c r="AC304" i="62"/>
  <c r="AA304" i="62"/>
  <c r="AD304" i="62"/>
  <c r="U320" i="62"/>
  <c r="S320" i="62"/>
  <c r="U311" i="62"/>
  <c r="S311" i="62"/>
  <c r="U332" i="62"/>
  <c r="S332" i="62"/>
  <c r="U333" i="62"/>
  <c r="S333" i="62"/>
  <c r="U358" i="62"/>
  <c r="S358" i="62"/>
  <c r="U366" i="62"/>
  <c r="S366" i="62"/>
  <c r="U111" i="62"/>
  <c r="S111" i="62"/>
  <c r="U127" i="62"/>
  <c r="S127" i="62"/>
  <c r="U143" i="62"/>
  <c r="S143" i="62"/>
  <c r="U159" i="62"/>
  <c r="S159" i="62"/>
  <c r="U175" i="62"/>
  <c r="S175" i="62"/>
  <c r="U116" i="62"/>
  <c r="S116" i="62"/>
  <c r="U132" i="62"/>
  <c r="S132" i="62"/>
  <c r="U148" i="62"/>
  <c r="S148" i="62"/>
  <c r="U164" i="62"/>
  <c r="S164" i="62"/>
  <c r="U180" i="62"/>
  <c r="S180" i="62"/>
  <c r="U195" i="62"/>
  <c r="S195" i="62"/>
  <c r="U266" i="62"/>
  <c r="S266" i="62"/>
  <c r="U282" i="62"/>
  <c r="S282" i="62"/>
  <c r="U263" i="62"/>
  <c r="S263" i="62"/>
  <c r="U279" i="62"/>
  <c r="S279" i="62"/>
  <c r="U302" i="62"/>
  <c r="S302" i="62"/>
  <c r="U318" i="62"/>
  <c r="S318" i="62"/>
  <c r="U313" i="62"/>
  <c r="S313" i="62"/>
  <c r="U338" i="62"/>
  <c r="S338" i="62"/>
  <c r="U339" i="62"/>
  <c r="S339" i="62"/>
  <c r="U355" i="62"/>
  <c r="S355" i="62"/>
  <c r="AC349" i="62"/>
  <c r="AA349" i="62"/>
  <c r="AC253" i="62"/>
  <c r="AA253" i="62"/>
  <c r="AD253" i="62"/>
  <c r="AC161" i="62"/>
  <c r="AA161" i="62"/>
  <c r="AD161" i="62"/>
  <c r="AC150" i="62"/>
  <c r="AA150" i="62"/>
  <c r="AD150" i="62"/>
  <c r="AC198" i="62"/>
  <c r="AA198" i="62"/>
  <c r="AD198" i="62"/>
  <c r="AC285" i="62"/>
  <c r="AA285" i="62"/>
  <c r="AD285" i="62"/>
  <c r="AC340" i="62"/>
  <c r="AA340" i="62"/>
  <c r="AD340" i="62"/>
  <c r="AC119" i="62"/>
  <c r="AA119" i="62"/>
  <c r="AD119" i="62"/>
  <c r="AC183" i="62"/>
  <c r="AA183" i="62"/>
  <c r="AD183" i="62"/>
  <c r="AC172" i="62"/>
  <c r="AA172" i="62"/>
  <c r="AD172" i="62"/>
  <c r="AC274" i="62"/>
  <c r="AA274" i="62"/>
  <c r="AD274" i="62"/>
  <c r="AC305" i="62"/>
  <c r="AA305" i="62"/>
  <c r="AD305" i="62"/>
  <c r="AC364" i="62"/>
  <c r="AA364" i="62"/>
  <c r="AD364" i="62"/>
  <c r="U347" i="62"/>
  <c r="S347" i="62"/>
  <c r="AC251" i="62"/>
  <c r="AA251" i="62"/>
  <c r="U117" i="62"/>
  <c r="S117" i="62"/>
  <c r="U133" i="62"/>
  <c r="S133" i="62"/>
  <c r="U149" i="62"/>
  <c r="S149" i="62"/>
  <c r="U165" i="62"/>
  <c r="S165" i="62"/>
  <c r="U181" i="62"/>
  <c r="S181" i="62"/>
  <c r="U122" i="62"/>
  <c r="S122" i="62"/>
  <c r="U138" i="62"/>
  <c r="S138" i="62"/>
  <c r="U154" i="62"/>
  <c r="S154" i="62"/>
  <c r="U170" i="62"/>
  <c r="S170" i="62"/>
  <c r="U185" i="62"/>
  <c r="S185" i="62"/>
  <c r="U256" i="62"/>
  <c r="S256" i="62"/>
  <c r="U272" i="62"/>
  <c r="S272" i="62"/>
  <c r="U257" i="62"/>
  <c r="S257" i="62"/>
  <c r="U273" i="62"/>
  <c r="S273" i="62"/>
  <c r="U300" i="62"/>
  <c r="S300" i="62"/>
  <c r="U316" i="62"/>
  <c r="S316" i="62"/>
  <c r="U307" i="62"/>
  <c r="S307" i="62"/>
  <c r="U328" i="62"/>
  <c r="S328" i="62"/>
  <c r="U329" i="62"/>
  <c r="S329" i="62"/>
  <c r="U354" i="62"/>
  <c r="S354" i="62"/>
  <c r="U362" i="62"/>
  <c r="S362" i="62"/>
  <c r="U367" i="62"/>
  <c r="S367" i="62"/>
  <c r="AC123" i="62"/>
  <c r="AA123" i="62"/>
  <c r="AD123" i="62"/>
  <c r="AC155" i="62"/>
  <c r="AA155" i="62"/>
  <c r="AD155" i="62"/>
  <c r="AC112" i="62"/>
  <c r="AA112" i="62"/>
  <c r="AD112" i="62"/>
  <c r="AC144" i="62"/>
  <c r="AA144" i="62"/>
  <c r="AD144" i="62"/>
  <c r="AC176" i="62"/>
  <c r="AA176" i="62"/>
  <c r="AD176" i="62"/>
  <c r="AC192" i="62"/>
  <c r="AA192" i="62"/>
  <c r="AD192" i="62"/>
  <c r="AC278" i="62"/>
  <c r="AA278" i="62"/>
  <c r="AD278" i="62"/>
  <c r="AC275" i="62"/>
  <c r="AA275" i="62"/>
  <c r="AD275" i="62"/>
  <c r="AC314" i="62"/>
  <c r="AA314" i="62"/>
  <c r="AD314" i="62"/>
  <c r="AC334" i="62"/>
  <c r="AA334" i="62"/>
  <c r="AD334" i="62"/>
  <c r="AC351" i="62"/>
  <c r="AA351" i="62"/>
  <c r="AD351" i="62"/>
  <c r="U361" i="62"/>
  <c r="S361" i="62"/>
  <c r="U145" i="62"/>
  <c r="S145" i="62"/>
  <c r="U134" i="62"/>
  <c r="S134" i="62"/>
  <c r="U197" i="62"/>
  <c r="S197" i="62"/>
  <c r="U269" i="62"/>
  <c r="S269" i="62"/>
  <c r="U319" i="62"/>
  <c r="S319" i="62"/>
  <c r="U363" i="62"/>
  <c r="S363" i="62"/>
  <c r="U135" i="62"/>
  <c r="S135" i="62"/>
  <c r="U124" i="62"/>
  <c r="S124" i="62"/>
  <c r="U187" i="62"/>
  <c r="S187" i="62"/>
  <c r="U255" i="62"/>
  <c r="S255" i="62"/>
  <c r="U331" i="62"/>
  <c r="S331" i="62"/>
  <c r="U157" i="62"/>
  <c r="S157" i="62"/>
  <c r="U146" i="62"/>
  <c r="S146" i="62"/>
  <c r="U281" i="62"/>
  <c r="S281" i="62"/>
  <c r="U336" i="62"/>
  <c r="S336" i="62"/>
  <c r="U115" i="62"/>
  <c r="S115" i="62"/>
  <c r="U179" i="62"/>
  <c r="S179" i="62"/>
  <c r="U168" i="62"/>
  <c r="S168" i="62"/>
  <c r="U199" i="62"/>
  <c r="S199" i="62"/>
  <c r="U267" i="62"/>
  <c r="S267" i="62"/>
  <c r="U317" i="62"/>
  <c r="S317" i="62"/>
  <c r="U161" i="62"/>
  <c r="S161" i="62"/>
  <c r="U150" i="62"/>
  <c r="S150" i="62"/>
  <c r="U285" i="62"/>
  <c r="S285" i="62"/>
  <c r="U340" i="62"/>
  <c r="S340" i="62"/>
  <c r="U119" i="62"/>
  <c r="S119" i="62"/>
  <c r="U183" i="62"/>
  <c r="S183" i="62"/>
  <c r="U172" i="62"/>
  <c r="S172" i="62"/>
  <c r="U188" i="62"/>
  <c r="S188" i="62"/>
  <c r="U274" i="62"/>
  <c r="S274" i="62"/>
  <c r="U310" i="62"/>
  <c r="S310" i="62"/>
  <c r="U356" i="62"/>
  <c r="S356" i="62"/>
  <c r="U173" i="62"/>
  <c r="S173" i="62"/>
  <c r="U162" i="62"/>
  <c r="S162" i="62"/>
  <c r="U264" i="62"/>
  <c r="S264" i="62"/>
  <c r="U308" i="62"/>
  <c r="S308" i="62"/>
  <c r="U337" i="62"/>
  <c r="S337" i="62"/>
  <c r="U359" i="62"/>
  <c r="S359" i="62"/>
  <c r="U131" i="62"/>
  <c r="S131" i="62"/>
  <c r="U120" i="62"/>
  <c r="S120" i="62"/>
  <c r="U184" i="62"/>
  <c r="S184" i="62"/>
  <c r="U286" i="62"/>
  <c r="S286" i="62"/>
  <c r="U301" i="62"/>
  <c r="S301" i="62"/>
  <c r="U360" i="62"/>
  <c r="S360" i="62"/>
  <c r="AB369" i="62"/>
  <c r="AD369" i="62" s="1"/>
  <c r="AC343" i="62"/>
  <c r="AA343" i="62"/>
  <c r="AB247" i="62"/>
  <c r="AD247" i="62" s="1"/>
  <c r="AC157" i="62"/>
  <c r="AA157" i="62"/>
  <c r="AD157" i="62"/>
  <c r="AC146" i="62"/>
  <c r="AA146" i="62"/>
  <c r="AD146" i="62"/>
  <c r="AC194" i="62"/>
  <c r="AA194" i="62"/>
  <c r="AD194" i="62"/>
  <c r="AC281" i="62"/>
  <c r="AA281" i="62"/>
  <c r="AD281" i="62"/>
  <c r="AC336" i="62"/>
  <c r="AA336" i="62"/>
  <c r="AD336" i="62"/>
  <c r="AC115" i="62"/>
  <c r="AA115" i="62"/>
  <c r="AD115" i="62"/>
  <c r="AC179" i="62"/>
  <c r="AA179" i="62"/>
  <c r="AD179" i="62"/>
  <c r="AC168" i="62"/>
  <c r="AA168" i="62"/>
  <c r="AD168" i="62"/>
  <c r="AC254" i="62"/>
  <c r="AA254" i="62"/>
  <c r="AD254" i="62"/>
  <c r="AC283" i="62"/>
  <c r="AA283" i="62"/>
  <c r="AD283" i="62"/>
  <c r="AC327" i="62"/>
  <c r="AA327" i="62"/>
  <c r="AD327" i="62"/>
  <c r="AC371" i="62"/>
  <c r="AA371" i="62"/>
  <c r="AB249" i="62"/>
  <c r="AD249" i="62" s="1"/>
  <c r="AC332" i="62"/>
  <c r="AA332" i="62"/>
  <c r="AD332" i="62"/>
  <c r="AC358" i="62"/>
  <c r="AA358" i="62"/>
  <c r="AD358" i="62"/>
  <c r="AC111" i="62"/>
  <c r="AA111" i="62"/>
  <c r="AD111" i="62"/>
  <c r="AC143" i="62"/>
  <c r="AA143" i="62"/>
  <c r="AD143" i="62"/>
  <c r="AC175" i="62"/>
  <c r="AA175" i="62"/>
  <c r="AD175" i="62"/>
  <c r="AC132" i="62"/>
  <c r="AA132" i="62"/>
  <c r="AD132" i="62"/>
  <c r="AC164" i="62"/>
  <c r="AA164" i="62"/>
  <c r="AD164" i="62"/>
  <c r="AC195" i="62"/>
  <c r="AA195" i="62"/>
  <c r="AD195" i="62"/>
  <c r="U196" i="62"/>
  <c r="S196" i="62"/>
  <c r="AC266" i="62"/>
  <c r="AA266" i="62"/>
  <c r="AD266" i="62"/>
  <c r="AC263" i="62"/>
  <c r="AA263" i="62"/>
  <c r="AD263" i="62"/>
  <c r="AC302" i="62"/>
  <c r="AA302" i="62"/>
  <c r="AD302" i="62"/>
  <c r="AC313" i="62"/>
  <c r="AA313" i="62"/>
  <c r="AD313" i="62"/>
  <c r="AC339" i="62"/>
  <c r="AA339" i="62"/>
  <c r="AD339" i="62"/>
  <c r="AC365" i="62"/>
  <c r="AA365" i="62"/>
  <c r="AD365" i="62"/>
  <c r="AC145" i="62"/>
  <c r="AA145" i="62"/>
  <c r="AD145" i="62"/>
  <c r="AC134" i="62"/>
  <c r="AA134" i="62"/>
  <c r="AD134" i="62"/>
  <c r="AC197" i="62"/>
  <c r="AA197" i="62"/>
  <c r="AD197" i="62"/>
  <c r="AC269" i="62"/>
  <c r="AA269" i="62"/>
  <c r="AD269" i="62"/>
  <c r="AC319" i="62"/>
  <c r="AA319" i="62"/>
  <c r="AD319" i="62"/>
  <c r="AC341" i="62"/>
  <c r="AA341" i="62"/>
  <c r="AC357" i="62"/>
  <c r="AA357" i="62"/>
  <c r="AD357" i="62"/>
  <c r="AC167" i="62"/>
  <c r="AA167" i="62"/>
  <c r="AD167" i="62"/>
  <c r="AC156" i="62"/>
  <c r="AA156" i="62"/>
  <c r="AD156" i="62"/>
  <c r="AC258" i="62"/>
  <c r="AA258" i="62"/>
  <c r="AD258" i="62"/>
  <c r="AC287" i="62"/>
  <c r="AA287" i="62"/>
  <c r="AD287" i="62"/>
  <c r="AC330" i="62"/>
  <c r="AA330" i="62"/>
  <c r="AD330" i="62"/>
  <c r="R379" i="62"/>
  <c r="T379" i="62" s="1"/>
  <c r="AC347" i="62"/>
  <c r="AA347" i="62"/>
  <c r="AC117" i="62"/>
  <c r="AA117" i="62"/>
  <c r="AD117" i="62"/>
  <c r="AC149" i="62"/>
  <c r="AA149" i="62"/>
  <c r="AD149" i="62"/>
  <c r="AC181" i="62"/>
  <c r="AA181" i="62"/>
  <c r="AD181" i="62"/>
  <c r="AC138" i="62"/>
  <c r="AA138" i="62"/>
  <c r="AD138" i="62"/>
  <c r="AC170" i="62"/>
  <c r="AA170" i="62"/>
  <c r="AD170" i="62"/>
  <c r="AC186" i="62"/>
  <c r="AA186" i="62"/>
  <c r="AD186" i="62"/>
  <c r="AC272" i="62"/>
  <c r="AA272" i="62"/>
  <c r="AD272" i="62"/>
  <c r="AC273" i="62"/>
  <c r="AA273" i="62"/>
  <c r="AD273" i="62"/>
  <c r="AC316" i="62"/>
  <c r="AA316" i="62"/>
  <c r="AD316" i="62"/>
  <c r="AC328" i="62"/>
  <c r="AA328" i="62"/>
  <c r="AD328" i="62"/>
  <c r="AC354" i="62"/>
  <c r="AA354" i="62"/>
  <c r="AD354" i="62"/>
  <c r="AC367" i="62"/>
  <c r="AA367" i="62"/>
  <c r="AD367" i="62"/>
  <c r="U253" i="62"/>
  <c r="S253" i="62"/>
  <c r="AC141" i="62"/>
  <c r="AA141" i="62"/>
  <c r="AD141" i="62"/>
  <c r="AC130" i="62"/>
  <c r="AA130" i="62"/>
  <c r="AD130" i="62"/>
  <c r="AC193" i="62"/>
  <c r="AA193" i="62"/>
  <c r="AD193" i="62"/>
  <c r="AC265" i="62"/>
  <c r="AA265" i="62"/>
  <c r="AD265" i="62"/>
  <c r="AC315" i="62"/>
  <c r="AA315" i="62"/>
  <c r="AD315" i="62"/>
  <c r="AC359" i="62"/>
  <c r="AA359" i="62"/>
  <c r="AD359" i="62"/>
  <c r="AC163" i="62"/>
  <c r="AA163" i="62"/>
  <c r="AD163" i="62"/>
  <c r="AC152" i="62"/>
  <c r="AA152" i="62"/>
  <c r="AD152" i="62"/>
  <c r="AC270" i="62"/>
  <c r="AA270" i="62"/>
  <c r="AD270" i="62"/>
  <c r="AC306" i="62"/>
  <c r="AA306" i="62"/>
  <c r="AD306" i="62"/>
  <c r="AC352" i="62"/>
  <c r="AA352" i="62"/>
  <c r="AD352" i="62"/>
  <c r="U371" i="62"/>
  <c r="S371" i="62"/>
  <c r="AA345" i="62"/>
  <c r="AC121" i="62"/>
  <c r="AA121" i="62"/>
  <c r="AD121" i="62"/>
  <c r="AC153" i="62"/>
  <c r="AA153" i="62"/>
  <c r="AD153" i="62"/>
  <c r="AC110" i="62"/>
  <c r="AA110" i="62"/>
  <c r="AD110" i="62"/>
  <c r="AC142" i="62"/>
  <c r="AA142" i="62"/>
  <c r="AD142" i="62"/>
  <c r="AC174" i="62"/>
  <c r="AA174" i="62"/>
  <c r="AD174" i="62"/>
  <c r="AC190" i="62"/>
  <c r="AA190" i="62"/>
  <c r="AD190" i="62"/>
  <c r="AC276" i="62"/>
  <c r="AA276" i="62"/>
  <c r="AD276" i="62"/>
  <c r="AC277" i="62"/>
  <c r="AA277" i="62"/>
  <c r="AD277" i="62"/>
  <c r="AC320" i="62"/>
  <c r="AA320" i="62"/>
  <c r="AD320" i="62"/>
  <c r="AC129" i="62"/>
  <c r="AA129" i="62"/>
  <c r="AD129" i="62"/>
  <c r="AC118" i="62"/>
  <c r="AA118" i="62"/>
  <c r="AD118" i="62"/>
  <c r="AC182" i="62"/>
  <c r="AA182" i="62"/>
  <c r="AD182" i="62"/>
  <c r="AC284" i="62"/>
  <c r="AA284" i="62"/>
  <c r="AD284" i="62"/>
  <c r="AC303" i="62"/>
  <c r="AA303" i="62"/>
  <c r="AD303" i="62"/>
  <c r="AC363" i="62"/>
  <c r="AA363" i="62"/>
  <c r="AD363" i="62"/>
  <c r="AC151" i="62"/>
  <c r="AA151" i="62"/>
  <c r="AD151" i="62"/>
  <c r="AC140" i="62"/>
  <c r="AA140" i="62"/>
  <c r="AD140" i="62"/>
  <c r="AC188" i="62"/>
  <c r="AA188" i="62"/>
  <c r="AD188" i="62"/>
  <c r="AC271" i="62"/>
  <c r="AA271" i="62"/>
  <c r="AD271" i="62"/>
  <c r="AC331" i="62"/>
  <c r="AA331" i="62"/>
  <c r="AD331" i="62"/>
  <c r="AC139" i="62"/>
  <c r="AA139" i="62"/>
  <c r="AD139" i="62"/>
  <c r="AC171" i="62"/>
  <c r="AA171" i="62"/>
  <c r="AD171" i="62"/>
  <c r="AC128" i="62"/>
  <c r="AA128" i="62"/>
  <c r="AD128" i="62"/>
  <c r="AC160" i="62"/>
  <c r="AA160" i="62"/>
  <c r="AD160" i="62"/>
  <c r="AC191" i="62"/>
  <c r="AA191" i="62"/>
  <c r="AD191" i="62"/>
  <c r="U192" i="62"/>
  <c r="S192" i="62"/>
  <c r="AC262" i="62"/>
  <c r="AA262" i="62"/>
  <c r="AD262" i="62"/>
  <c r="AC259" i="62"/>
  <c r="AA259" i="62"/>
  <c r="AD259" i="62"/>
  <c r="AC298" i="62"/>
  <c r="AA298" i="62"/>
  <c r="AD298" i="62"/>
  <c r="AC309" i="62"/>
  <c r="AA309" i="62"/>
  <c r="AD309" i="62"/>
  <c r="AC335" i="62"/>
  <c r="AA335" i="62"/>
  <c r="AD335" i="62"/>
  <c r="AC361" i="62"/>
  <c r="AA361" i="62"/>
  <c r="AD361" i="62"/>
  <c r="U349" i="62"/>
  <c r="S349" i="62"/>
  <c r="U341" i="62"/>
  <c r="S341" i="62"/>
  <c r="U343" i="62"/>
  <c r="S343" i="62"/>
  <c r="U369" i="62"/>
  <c r="S369" i="62"/>
  <c r="U247" i="62"/>
  <c r="S247" i="62"/>
  <c r="AA369" i="62"/>
  <c r="AA247" i="62"/>
  <c r="AC125" i="62"/>
  <c r="AA125" i="62"/>
  <c r="AD125" i="62"/>
  <c r="AC114" i="62"/>
  <c r="AA114" i="62"/>
  <c r="AD114" i="62"/>
  <c r="AC178" i="62"/>
  <c r="AA178" i="62"/>
  <c r="AD178" i="62"/>
  <c r="AC280" i="62"/>
  <c r="AA280" i="62"/>
  <c r="AD280" i="62"/>
  <c r="AC299" i="62"/>
  <c r="AA299" i="62"/>
  <c r="AD299" i="62"/>
  <c r="AC353" i="62"/>
  <c r="AA353" i="62"/>
  <c r="AD353" i="62"/>
  <c r="AC147" i="62"/>
  <c r="AA147" i="62"/>
  <c r="AD147" i="62"/>
  <c r="AC136" i="62"/>
  <c r="AA136" i="62"/>
  <c r="AD136" i="62"/>
  <c r="AC199" i="62"/>
  <c r="AA199" i="62"/>
  <c r="AD199" i="62"/>
  <c r="AC286" i="62"/>
  <c r="AA286" i="62"/>
  <c r="AD286" i="62"/>
  <c r="AC301" i="62"/>
  <c r="AA301" i="62"/>
  <c r="AD301" i="62"/>
  <c r="AC360" i="62"/>
  <c r="AA360" i="62"/>
  <c r="AD360" i="62"/>
  <c r="U345" i="62"/>
  <c r="S345" i="62"/>
  <c r="AA249" i="62"/>
  <c r="U121" i="62"/>
  <c r="S121" i="62"/>
  <c r="U137" i="62"/>
  <c r="S137" i="62"/>
  <c r="U153" i="62"/>
  <c r="S153" i="62"/>
  <c r="U169" i="62"/>
  <c r="S169" i="62"/>
  <c r="U110" i="62"/>
  <c r="S110" i="62"/>
  <c r="U126" i="62"/>
  <c r="S126" i="62"/>
  <c r="U142" i="62"/>
  <c r="S142" i="62"/>
  <c r="U158" i="62"/>
  <c r="S158" i="62"/>
  <c r="U174" i="62"/>
  <c r="S174" i="62"/>
  <c r="U189" i="62"/>
  <c r="S189" i="62"/>
  <c r="U260" i="62"/>
  <c r="S260" i="62"/>
  <c r="U276" i="62"/>
  <c r="S276" i="62"/>
  <c r="U261" i="62"/>
  <c r="S261" i="62"/>
  <c r="U277" i="62"/>
  <c r="S277" i="62"/>
  <c r="U304" i="62"/>
  <c r="S304" i="62"/>
  <c r="AC311" i="62"/>
  <c r="AA311" i="62"/>
  <c r="AD311" i="62"/>
  <c r="AC333" i="62"/>
  <c r="AA333" i="62"/>
  <c r="AD333" i="62"/>
  <c r="AC366" i="62"/>
  <c r="AA366" i="62"/>
  <c r="AD366" i="62"/>
  <c r="AC127" i="62"/>
  <c r="AA127" i="62"/>
  <c r="AD127" i="62"/>
  <c r="AC159" i="62"/>
  <c r="AA159" i="62"/>
  <c r="AD159" i="62"/>
  <c r="AC116" i="62"/>
  <c r="AA116" i="62"/>
  <c r="AD116" i="62"/>
  <c r="AC148" i="62"/>
  <c r="AA148" i="62"/>
  <c r="AD148" i="62"/>
  <c r="AC180" i="62"/>
  <c r="AA180" i="62"/>
  <c r="AD180" i="62"/>
  <c r="AC196" i="62"/>
  <c r="AA196" i="62"/>
  <c r="AD196" i="62"/>
  <c r="AC282" i="62"/>
  <c r="AA282" i="62"/>
  <c r="AD282" i="62"/>
  <c r="AC279" i="62"/>
  <c r="AA279" i="62"/>
  <c r="AD279" i="62"/>
  <c r="AC318" i="62"/>
  <c r="AA318" i="62"/>
  <c r="AD318" i="62"/>
  <c r="AC338" i="62"/>
  <c r="AA338" i="62"/>
  <c r="AD338" i="62"/>
  <c r="AC355" i="62"/>
  <c r="AA355" i="62"/>
  <c r="AD355" i="62"/>
  <c r="U365" i="62"/>
  <c r="S365" i="62"/>
  <c r="AC113" i="62"/>
  <c r="AA113" i="62"/>
  <c r="AD113" i="62"/>
  <c r="AC177" i="62"/>
  <c r="AA177" i="62"/>
  <c r="AD177" i="62"/>
  <c r="AC166" i="62"/>
  <c r="AA166" i="62"/>
  <c r="AD166" i="62"/>
  <c r="AC268" i="62"/>
  <c r="AA268" i="62"/>
  <c r="AD268" i="62"/>
  <c r="AC312" i="62"/>
  <c r="AA312" i="62"/>
  <c r="AD312" i="62"/>
  <c r="AC135" i="62"/>
  <c r="AA135" i="62"/>
  <c r="AD135" i="62"/>
  <c r="AC124" i="62"/>
  <c r="AA124" i="62"/>
  <c r="AD124" i="62"/>
  <c r="AC187" i="62"/>
  <c r="AA187" i="62"/>
  <c r="AD187" i="62"/>
  <c r="AC255" i="62"/>
  <c r="AA255" i="62"/>
  <c r="AD255" i="62"/>
  <c r="AC310" i="62"/>
  <c r="AA310" i="62"/>
  <c r="AD310" i="62"/>
  <c r="AC356" i="62"/>
  <c r="AA356" i="62"/>
  <c r="AD356" i="62"/>
  <c r="U251" i="62"/>
  <c r="S251" i="62"/>
  <c r="AC133" i="62"/>
  <c r="AA133" i="62"/>
  <c r="AD133" i="62"/>
  <c r="AC165" i="62"/>
  <c r="AA165" i="62"/>
  <c r="AD165" i="62"/>
  <c r="AC122" i="62"/>
  <c r="AA122" i="62"/>
  <c r="AD122" i="62"/>
  <c r="AC154" i="62"/>
  <c r="AA154" i="62"/>
  <c r="AD154" i="62"/>
  <c r="AC185" i="62"/>
  <c r="AA185" i="62"/>
  <c r="AD185" i="62"/>
  <c r="U186" i="62"/>
  <c r="S186" i="62"/>
  <c r="AC256" i="62"/>
  <c r="AA256" i="62"/>
  <c r="AD256" i="62"/>
  <c r="AC257" i="62"/>
  <c r="AA257" i="62"/>
  <c r="AD257" i="62"/>
  <c r="AC300" i="62"/>
  <c r="AA300" i="62"/>
  <c r="AD300" i="62"/>
  <c r="AC307" i="62"/>
  <c r="AA307" i="62"/>
  <c r="AD307" i="62"/>
  <c r="AC329" i="62"/>
  <c r="AA329" i="62"/>
  <c r="AD329" i="62"/>
  <c r="AC362" i="62"/>
  <c r="AA362" i="62"/>
  <c r="AD362" i="62"/>
  <c r="U123" i="62"/>
  <c r="S123" i="62"/>
  <c r="U139" i="62"/>
  <c r="S139" i="62"/>
  <c r="U155" i="62"/>
  <c r="S155" i="62"/>
  <c r="U171" i="62"/>
  <c r="S171" i="62"/>
  <c r="U112" i="62"/>
  <c r="S112" i="62"/>
  <c r="U128" i="62"/>
  <c r="S128" i="62"/>
  <c r="U144" i="62"/>
  <c r="S144" i="62"/>
  <c r="U160" i="62"/>
  <c r="S160" i="62"/>
  <c r="U176" i="62"/>
  <c r="S176" i="62"/>
  <c r="U191" i="62"/>
  <c r="S191" i="62"/>
  <c r="U262" i="62"/>
  <c r="S262" i="62"/>
  <c r="U278" i="62"/>
  <c r="S278" i="62"/>
  <c r="U259" i="62"/>
  <c r="S259" i="62"/>
  <c r="U275" i="62"/>
  <c r="S275" i="62"/>
  <c r="U298" i="62"/>
  <c r="S298" i="62"/>
  <c r="U314" i="62"/>
  <c r="S314" i="62"/>
  <c r="U309" i="62"/>
  <c r="S309" i="62"/>
  <c r="U334" i="62"/>
  <c r="S334" i="62"/>
  <c r="U335" i="62"/>
  <c r="S335" i="62"/>
  <c r="U351" i="62"/>
  <c r="S351" i="62"/>
  <c r="AE379" i="59"/>
  <c r="AE380" i="59"/>
  <c r="Z317" i="60"/>
  <c r="AB317" i="60" s="1"/>
  <c r="Z232" i="60"/>
  <c r="AB232" i="60" s="1"/>
  <c r="Z216" i="60"/>
  <c r="AB216" i="60" s="1"/>
  <c r="Z200" i="60"/>
  <c r="AB200" i="60" s="1"/>
  <c r="AD200" i="60" s="1"/>
  <c r="AA350" i="60"/>
  <c r="AD298" i="60"/>
  <c r="AC298" i="60"/>
  <c r="AD358" i="60"/>
  <c r="AC358" i="60"/>
  <c r="AD247" i="60"/>
  <c r="AC247" i="60"/>
  <c r="AA224" i="60"/>
  <c r="AD208" i="60"/>
  <c r="AC208" i="60"/>
  <c r="Z306" i="60"/>
  <c r="AB306" i="60" s="1"/>
  <c r="U177" i="60"/>
  <c r="S177" i="60"/>
  <c r="U188" i="60"/>
  <c r="S188" i="60"/>
  <c r="U156" i="60"/>
  <c r="S156" i="60"/>
  <c r="U124" i="60"/>
  <c r="S124" i="60"/>
  <c r="U125" i="60"/>
  <c r="S125" i="60"/>
  <c r="U180" i="60"/>
  <c r="S180" i="60"/>
  <c r="U148" i="60"/>
  <c r="S148" i="60"/>
  <c r="U116" i="60"/>
  <c r="S116" i="60"/>
  <c r="R292" i="60"/>
  <c r="T292" i="60" s="1"/>
  <c r="R186" i="60"/>
  <c r="T186" i="60" s="1"/>
  <c r="Z186" i="60"/>
  <c r="AB186" i="60" s="1"/>
  <c r="R122" i="60"/>
  <c r="T122" i="60" s="1"/>
  <c r="Z122" i="60"/>
  <c r="AB122" i="60" s="1"/>
  <c r="R369" i="60"/>
  <c r="T369" i="60" s="1"/>
  <c r="R197" i="60"/>
  <c r="T197" i="60" s="1"/>
  <c r="Z197" i="60"/>
  <c r="AB197" i="60" s="1"/>
  <c r="AC248" i="60"/>
  <c r="AA248" i="60"/>
  <c r="AD248" i="60"/>
  <c r="AC177" i="60"/>
  <c r="AA177" i="60"/>
  <c r="AD177" i="60"/>
  <c r="AC145" i="60"/>
  <c r="AA145" i="60"/>
  <c r="AD145" i="60"/>
  <c r="AC113" i="60"/>
  <c r="AA113" i="60"/>
  <c r="AD113" i="60"/>
  <c r="U349" i="60"/>
  <c r="S349" i="60"/>
  <c r="U352" i="60"/>
  <c r="S352" i="60"/>
  <c r="U342" i="60"/>
  <c r="S342" i="60"/>
  <c r="U316" i="60"/>
  <c r="S316" i="60"/>
  <c r="U319" i="60"/>
  <c r="S319" i="60"/>
  <c r="U307" i="60"/>
  <c r="S307" i="60"/>
  <c r="U299" i="60"/>
  <c r="S299" i="60"/>
  <c r="U304" i="60"/>
  <c r="S304" i="60"/>
  <c r="U296" i="60"/>
  <c r="S296" i="60"/>
  <c r="U253" i="60"/>
  <c r="S253" i="60"/>
  <c r="U245" i="60"/>
  <c r="S245" i="60"/>
  <c r="U250" i="60"/>
  <c r="S250" i="60"/>
  <c r="U242" i="60"/>
  <c r="S242" i="60"/>
  <c r="U231" i="60"/>
  <c r="S231" i="60"/>
  <c r="U223" i="60"/>
  <c r="S223" i="60"/>
  <c r="U215" i="60"/>
  <c r="S215" i="60"/>
  <c r="U207" i="60"/>
  <c r="S207" i="60"/>
  <c r="U199" i="60"/>
  <c r="S199" i="60"/>
  <c r="U230" i="60"/>
  <c r="S230" i="60"/>
  <c r="U222" i="60"/>
  <c r="S222" i="60"/>
  <c r="U214" i="60"/>
  <c r="S214" i="60"/>
  <c r="U206" i="60"/>
  <c r="S206" i="60"/>
  <c r="U198" i="60"/>
  <c r="S198" i="60"/>
  <c r="U167" i="60"/>
  <c r="S167" i="60"/>
  <c r="U159" i="60"/>
  <c r="S159" i="60"/>
  <c r="U135" i="60"/>
  <c r="S135" i="60"/>
  <c r="U127" i="60"/>
  <c r="S127" i="60"/>
  <c r="R162" i="60"/>
  <c r="T162" i="60" s="1"/>
  <c r="Z162" i="60"/>
  <c r="AB162" i="60" s="1"/>
  <c r="R106" i="60"/>
  <c r="T106" i="60" s="1"/>
  <c r="Z106" i="60"/>
  <c r="AB106" i="60" s="1"/>
  <c r="R368" i="60"/>
  <c r="T368" i="60" s="1"/>
  <c r="Z368" i="60"/>
  <c r="R330" i="60"/>
  <c r="T330" i="60" s="1"/>
  <c r="Z330" i="60"/>
  <c r="AB330" i="60" s="1"/>
  <c r="R279" i="60"/>
  <c r="T279" i="60" s="1"/>
  <c r="Z279" i="60"/>
  <c r="AB279" i="60" s="1"/>
  <c r="R263" i="60"/>
  <c r="T263" i="60" s="1"/>
  <c r="Z263" i="60"/>
  <c r="AB263" i="60" s="1"/>
  <c r="R189" i="60"/>
  <c r="T189" i="60" s="1"/>
  <c r="AC371" i="60"/>
  <c r="AA371" i="60"/>
  <c r="AD371" i="60"/>
  <c r="AC157" i="60"/>
  <c r="AA157" i="60"/>
  <c r="AD157" i="60"/>
  <c r="AC125" i="60"/>
  <c r="AA125" i="60"/>
  <c r="AD125" i="60"/>
  <c r="R367" i="60"/>
  <c r="T367" i="60" s="1"/>
  <c r="Z367" i="60"/>
  <c r="R360" i="60"/>
  <c r="T360" i="60" s="1"/>
  <c r="Z360" i="60"/>
  <c r="AB360" i="60" s="1"/>
  <c r="R336" i="60"/>
  <c r="T336" i="60" s="1"/>
  <c r="Z336" i="60"/>
  <c r="R327" i="60"/>
  <c r="T327" i="60" s="1"/>
  <c r="Z327" i="60"/>
  <c r="AB327" i="60" s="1"/>
  <c r="R284" i="60"/>
  <c r="T284" i="60" s="1"/>
  <c r="Z284" i="60"/>
  <c r="AB284" i="60" s="1"/>
  <c r="R276" i="60"/>
  <c r="T276" i="60" s="1"/>
  <c r="Z276" i="60"/>
  <c r="AB276" i="60" s="1"/>
  <c r="R268" i="60"/>
  <c r="T268" i="60" s="1"/>
  <c r="Z268" i="60"/>
  <c r="AB268" i="60" s="1"/>
  <c r="R260" i="60"/>
  <c r="T260" i="60" s="1"/>
  <c r="Z260" i="60"/>
  <c r="AB260" i="60" s="1"/>
  <c r="R288" i="60"/>
  <c r="T288" i="60" s="1"/>
  <c r="Z288" i="60"/>
  <c r="R101" i="60"/>
  <c r="T101" i="60" s="1"/>
  <c r="Z101" i="60"/>
  <c r="R166" i="60"/>
  <c r="T166" i="60" s="1"/>
  <c r="Z166" i="60"/>
  <c r="AB166" i="60" s="1"/>
  <c r="R134" i="60"/>
  <c r="T134" i="60" s="1"/>
  <c r="Z134" i="60"/>
  <c r="AB134" i="60" s="1"/>
  <c r="AC359" i="60"/>
  <c r="AA359" i="60"/>
  <c r="AD359" i="60"/>
  <c r="AC309" i="60"/>
  <c r="AA309" i="60"/>
  <c r="AD309" i="60"/>
  <c r="AC293" i="60"/>
  <c r="AA293" i="60"/>
  <c r="AD293" i="60"/>
  <c r="AC233" i="60"/>
  <c r="AA233" i="60"/>
  <c r="AD233" i="60"/>
  <c r="AC217" i="60"/>
  <c r="AA217" i="60"/>
  <c r="AD217" i="60"/>
  <c r="AC201" i="60"/>
  <c r="AA201" i="60"/>
  <c r="AD201" i="60"/>
  <c r="Z329" i="60"/>
  <c r="AB329" i="60" s="1"/>
  <c r="Z262" i="60"/>
  <c r="AB262" i="60" s="1"/>
  <c r="Z103" i="60"/>
  <c r="AB103" i="60" s="1"/>
  <c r="AD103" i="60" s="1"/>
  <c r="Z170" i="60"/>
  <c r="AB170" i="60" s="1"/>
  <c r="Z138" i="60"/>
  <c r="AB138" i="60" s="1"/>
  <c r="U12" i="60"/>
  <c r="S12" i="60"/>
  <c r="U82" i="60"/>
  <c r="S82" i="60"/>
  <c r="U65" i="60"/>
  <c r="S65" i="60"/>
  <c r="U49" i="60"/>
  <c r="S49" i="60"/>
  <c r="U33" i="60"/>
  <c r="S33" i="60"/>
  <c r="U17" i="60"/>
  <c r="S17" i="60"/>
  <c r="Z361" i="60"/>
  <c r="AB361" i="60" s="1"/>
  <c r="Z275" i="60"/>
  <c r="AB275" i="60" s="1"/>
  <c r="Z100" i="60"/>
  <c r="AC185" i="60"/>
  <c r="AA185" i="60"/>
  <c r="AD185" i="60"/>
  <c r="AC153" i="60"/>
  <c r="AA153" i="60"/>
  <c r="AD153" i="60"/>
  <c r="AC121" i="60"/>
  <c r="AA121" i="60"/>
  <c r="AD121" i="60"/>
  <c r="AC194" i="60"/>
  <c r="Z363" i="60"/>
  <c r="Z282" i="60"/>
  <c r="AB282" i="60" s="1"/>
  <c r="Z195" i="60"/>
  <c r="Z178" i="60"/>
  <c r="AB178" i="60" s="1"/>
  <c r="Z146" i="60"/>
  <c r="AB146" i="60" s="1"/>
  <c r="Z114" i="60"/>
  <c r="AB114" i="60" s="1"/>
  <c r="Z289" i="60"/>
  <c r="Z290" i="60"/>
  <c r="AC351" i="60"/>
  <c r="AA351" i="60"/>
  <c r="AD351" i="60"/>
  <c r="AC255" i="60"/>
  <c r="AA255" i="60"/>
  <c r="AD255" i="60"/>
  <c r="AC181" i="60"/>
  <c r="AA181" i="60"/>
  <c r="AD181" i="60"/>
  <c r="AC149" i="60"/>
  <c r="AA149" i="60"/>
  <c r="AD149" i="60"/>
  <c r="AC117" i="60"/>
  <c r="AA117" i="60"/>
  <c r="AD117" i="60"/>
  <c r="Z335" i="60"/>
  <c r="Z291" i="60"/>
  <c r="Z272" i="60"/>
  <c r="AB272" i="60" s="1"/>
  <c r="Z256" i="60"/>
  <c r="AB256" i="60" s="1"/>
  <c r="Z97" i="60"/>
  <c r="AE380" i="60"/>
  <c r="AE379" i="60"/>
  <c r="Z174" i="60"/>
  <c r="AB174" i="60" s="1"/>
  <c r="Z158" i="60"/>
  <c r="AB158" i="60" s="1"/>
  <c r="Z142" i="60"/>
  <c r="AB142" i="60" s="1"/>
  <c r="Z126" i="60"/>
  <c r="AB126" i="60" s="1"/>
  <c r="Z110" i="60"/>
  <c r="AB110" i="60" s="1"/>
  <c r="Z332" i="60"/>
  <c r="AB332" i="60" s="1"/>
  <c r="Z281" i="60"/>
  <c r="AB281" i="60" s="1"/>
  <c r="Z265" i="60"/>
  <c r="AB265" i="60" s="1"/>
  <c r="Z98" i="60"/>
  <c r="AB98" i="60" s="1"/>
  <c r="AD98" i="60" s="1"/>
  <c r="AC305" i="60"/>
  <c r="AA305" i="60"/>
  <c r="AD305" i="60"/>
  <c r="AC252" i="60"/>
  <c r="AA252" i="60"/>
  <c r="AD252" i="60"/>
  <c r="AC229" i="60"/>
  <c r="AA229" i="60"/>
  <c r="AD229" i="60"/>
  <c r="AC213" i="60"/>
  <c r="AA213" i="60"/>
  <c r="AD213" i="60"/>
  <c r="R278" i="60"/>
  <c r="T278" i="60" s="1"/>
  <c r="R103" i="60"/>
  <c r="T103" i="60" s="1"/>
  <c r="R275" i="60"/>
  <c r="T275" i="60" s="1"/>
  <c r="R266" i="60"/>
  <c r="T266" i="60" s="1"/>
  <c r="R271" i="60"/>
  <c r="T271" i="60" s="1"/>
  <c r="R335" i="60"/>
  <c r="T335" i="60" s="1"/>
  <c r="R272" i="60"/>
  <c r="T272" i="60" s="1"/>
  <c r="R97" i="60"/>
  <c r="T97" i="60" s="1"/>
  <c r="R332" i="60"/>
  <c r="T332" i="60" s="1"/>
  <c r="R265" i="60"/>
  <c r="T265" i="60" s="1"/>
  <c r="R193" i="60"/>
  <c r="T193" i="60" s="1"/>
  <c r="R262" i="60"/>
  <c r="T262" i="60" s="1"/>
  <c r="R259" i="60"/>
  <c r="T259" i="60" s="1"/>
  <c r="R282" i="60"/>
  <c r="T282" i="60" s="1"/>
  <c r="R146" i="60"/>
  <c r="T146" i="60" s="1"/>
  <c r="R289" i="60"/>
  <c r="T289" i="60" s="1"/>
  <c r="R366" i="60"/>
  <c r="T366" i="60" s="1"/>
  <c r="R280" i="60"/>
  <c r="T280" i="60" s="1"/>
  <c r="R191" i="60"/>
  <c r="T191" i="60" s="1"/>
  <c r="R273" i="60"/>
  <c r="T273" i="60" s="1"/>
  <c r="R98" i="60"/>
  <c r="T98" i="60" s="1"/>
  <c r="R340" i="60"/>
  <c r="T340" i="60" s="1"/>
  <c r="Z340" i="60"/>
  <c r="R287" i="60"/>
  <c r="T287" i="60" s="1"/>
  <c r="Z287" i="60"/>
  <c r="R270" i="60"/>
  <c r="T270" i="60" s="1"/>
  <c r="Z270" i="60"/>
  <c r="AB270" i="60" s="1"/>
  <c r="Z292" i="60"/>
  <c r="AB292" i="60" s="1"/>
  <c r="R154" i="60"/>
  <c r="T154" i="60" s="1"/>
  <c r="Z154" i="60"/>
  <c r="AB154" i="60" s="1"/>
  <c r="U85" i="60"/>
  <c r="S85" i="60"/>
  <c r="U68" i="60"/>
  <c r="S68" i="60"/>
  <c r="U52" i="60"/>
  <c r="S52" i="60"/>
  <c r="U36" i="60"/>
  <c r="S36" i="60"/>
  <c r="U20" i="60"/>
  <c r="S20" i="60"/>
  <c r="U90" i="60"/>
  <c r="S90" i="60"/>
  <c r="U74" i="60"/>
  <c r="S74" i="60"/>
  <c r="U57" i="60"/>
  <c r="S57" i="60"/>
  <c r="U41" i="60"/>
  <c r="S41" i="60"/>
  <c r="U25" i="60"/>
  <c r="S25" i="60"/>
  <c r="Z369" i="60"/>
  <c r="AB369" i="60" s="1"/>
  <c r="R334" i="60"/>
  <c r="T334" i="60" s="1"/>
  <c r="Z334" i="60"/>
  <c r="R283" i="60"/>
  <c r="T283" i="60" s="1"/>
  <c r="Z283" i="60"/>
  <c r="AB283" i="60" s="1"/>
  <c r="R267" i="60"/>
  <c r="T267" i="60" s="1"/>
  <c r="Z267" i="60"/>
  <c r="AB267" i="60" s="1"/>
  <c r="AC374" i="60"/>
  <c r="AA374" i="60"/>
  <c r="AD374" i="60"/>
  <c r="AC345" i="60"/>
  <c r="AA345" i="60"/>
  <c r="AD345" i="60"/>
  <c r="AC161" i="60"/>
  <c r="AA161" i="60"/>
  <c r="AD161" i="60"/>
  <c r="AC129" i="60"/>
  <c r="AA129" i="60"/>
  <c r="AD129" i="60"/>
  <c r="U183" i="60"/>
  <c r="S183" i="60"/>
  <c r="U175" i="60"/>
  <c r="S175" i="60"/>
  <c r="U151" i="60"/>
  <c r="S151" i="60"/>
  <c r="U143" i="60"/>
  <c r="S143" i="60"/>
  <c r="U119" i="60"/>
  <c r="S119" i="60"/>
  <c r="U111" i="60"/>
  <c r="S111" i="60"/>
  <c r="U190" i="60"/>
  <c r="S190" i="60"/>
  <c r="U95" i="60"/>
  <c r="S95" i="60"/>
  <c r="U87" i="60"/>
  <c r="S87" i="60"/>
  <c r="U79" i="60"/>
  <c r="S79" i="60"/>
  <c r="U62" i="60"/>
  <c r="S62" i="60"/>
  <c r="U54" i="60"/>
  <c r="S54" i="60"/>
  <c r="U46" i="60"/>
  <c r="S46" i="60"/>
  <c r="U38" i="60"/>
  <c r="S38" i="60"/>
  <c r="U30" i="60"/>
  <c r="S30" i="60"/>
  <c r="U22" i="60"/>
  <c r="S22" i="60"/>
  <c r="U14" i="60"/>
  <c r="S14" i="60"/>
  <c r="U92" i="60"/>
  <c r="S92" i="60"/>
  <c r="U84" i="60"/>
  <c r="S84" i="60"/>
  <c r="U76" i="60"/>
  <c r="S76" i="60"/>
  <c r="U67" i="60"/>
  <c r="S67" i="60"/>
  <c r="U59" i="60"/>
  <c r="S59" i="60"/>
  <c r="U51" i="60"/>
  <c r="S51" i="60"/>
  <c r="U43" i="60"/>
  <c r="S43" i="60"/>
  <c r="U35" i="60"/>
  <c r="S35" i="60"/>
  <c r="U27" i="60"/>
  <c r="S27" i="60"/>
  <c r="U19" i="60"/>
  <c r="S19" i="60"/>
  <c r="U371" i="60"/>
  <c r="S371" i="60"/>
  <c r="U359" i="60"/>
  <c r="S359" i="60"/>
  <c r="U351" i="60"/>
  <c r="S351" i="60"/>
  <c r="U358" i="60"/>
  <c r="S358" i="60"/>
  <c r="U350" i="60"/>
  <c r="S350" i="60"/>
  <c r="U348" i="60"/>
  <c r="S348" i="60"/>
  <c r="U318" i="60"/>
  <c r="S318" i="60"/>
  <c r="U317" i="60"/>
  <c r="S317" i="60"/>
  <c r="U309" i="60"/>
  <c r="S309" i="60"/>
  <c r="U301" i="60"/>
  <c r="S301" i="60"/>
  <c r="U293" i="60"/>
  <c r="S293" i="60"/>
  <c r="U306" i="60"/>
  <c r="S306" i="60"/>
  <c r="U298" i="60"/>
  <c r="S298" i="60"/>
  <c r="U251" i="60"/>
  <c r="S251" i="60"/>
  <c r="U243" i="60"/>
  <c r="S243" i="60"/>
  <c r="U248" i="60"/>
  <c r="S248" i="60"/>
  <c r="U240" i="60"/>
  <c r="S240" i="60"/>
  <c r="U233" i="60"/>
  <c r="S233" i="60"/>
  <c r="U225" i="60"/>
  <c r="S225" i="60"/>
  <c r="U217" i="60"/>
  <c r="S217" i="60"/>
  <c r="U209" i="60"/>
  <c r="S209" i="60"/>
  <c r="U201" i="60"/>
  <c r="S201" i="60"/>
  <c r="U232" i="60"/>
  <c r="S232" i="60"/>
  <c r="U224" i="60"/>
  <c r="S224" i="60"/>
  <c r="U216" i="60"/>
  <c r="S216" i="60"/>
  <c r="U208" i="60"/>
  <c r="S208" i="60"/>
  <c r="U200" i="60"/>
  <c r="S200" i="60"/>
  <c r="U181" i="60"/>
  <c r="S181" i="60"/>
  <c r="U169" i="60"/>
  <c r="S169" i="60"/>
  <c r="U161" i="60"/>
  <c r="S161" i="60"/>
  <c r="U153" i="60"/>
  <c r="S153" i="60"/>
  <c r="U145" i="60"/>
  <c r="S145" i="60"/>
  <c r="U137" i="60"/>
  <c r="S137" i="60"/>
  <c r="U129" i="60"/>
  <c r="S129" i="60"/>
  <c r="U117" i="60"/>
  <c r="S117" i="60"/>
  <c r="U184" i="60"/>
  <c r="S184" i="60"/>
  <c r="U168" i="60"/>
  <c r="S168" i="60"/>
  <c r="U152" i="60"/>
  <c r="S152" i="60"/>
  <c r="U136" i="60"/>
  <c r="S136" i="60"/>
  <c r="U120" i="60"/>
  <c r="S120" i="60"/>
  <c r="AC190" i="60"/>
  <c r="R339" i="60"/>
  <c r="T339" i="60" s="1"/>
  <c r="Z339" i="60"/>
  <c r="R325" i="60"/>
  <c r="T325" i="60" s="1"/>
  <c r="Z325" i="60"/>
  <c r="AB325" i="60" s="1"/>
  <c r="R274" i="60"/>
  <c r="T274" i="60" s="1"/>
  <c r="Z274" i="60"/>
  <c r="AB274" i="60" s="1"/>
  <c r="R258" i="60"/>
  <c r="T258" i="60" s="1"/>
  <c r="Z258" i="60"/>
  <c r="AB258" i="60" s="1"/>
  <c r="R99" i="60"/>
  <c r="T99" i="60" s="1"/>
  <c r="Z99" i="60"/>
  <c r="R130" i="60"/>
  <c r="T130" i="60" s="1"/>
  <c r="Z130" i="60"/>
  <c r="AB130" i="60" s="1"/>
  <c r="U81" i="60"/>
  <c r="S81" i="60"/>
  <c r="U64" i="60"/>
  <c r="S64" i="60"/>
  <c r="U48" i="60"/>
  <c r="S48" i="60"/>
  <c r="U32" i="60"/>
  <c r="S32" i="60"/>
  <c r="U16" i="60"/>
  <c r="S16" i="60"/>
  <c r="U86" i="60"/>
  <c r="S86" i="60"/>
  <c r="U69" i="60"/>
  <c r="S69" i="60"/>
  <c r="U53" i="60"/>
  <c r="S53" i="60"/>
  <c r="U37" i="60"/>
  <c r="S37" i="60"/>
  <c r="U21" i="60"/>
  <c r="S21" i="60"/>
  <c r="Z189" i="60"/>
  <c r="AC240" i="60"/>
  <c r="AA240" i="60"/>
  <c r="AD240" i="60"/>
  <c r="AC173" i="60"/>
  <c r="AA173" i="60"/>
  <c r="AD173" i="60"/>
  <c r="AC141" i="60"/>
  <c r="AA141" i="60"/>
  <c r="AD141" i="60"/>
  <c r="AC109" i="60"/>
  <c r="AA109" i="60"/>
  <c r="AD109" i="60"/>
  <c r="U376" i="60"/>
  <c r="S376" i="60"/>
  <c r="U347" i="60"/>
  <c r="S347" i="60"/>
  <c r="U311" i="60"/>
  <c r="S311" i="60"/>
  <c r="R182" i="60"/>
  <c r="T182" i="60" s="1"/>
  <c r="Z182" i="60"/>
  <c r="AB182" i="60" s="1"/>
  <c r="R150" i="60"/>
  <c r="T150" i="60" s="1"/>
  <c r="Z150" i="60"/>
  <c r="AB150" i="60" s="1"/>
  <c r="R118" i="60"/>
  <c r="T118" i="60" s="1"/>
  <c r="Z118" i="60"/>
  <c r="AB118" i="60" s="1"/>
  <c r="R364" i="60"/>
  <c r="T364" i="60" s="1"/>
  <c r="Z364" i="60"/>
  <c r="R338" i="60"/>
  <c r="T338" i="60" s="1"/>
  <c r="Z338" i="60"/>
  <c r="R328" i="60"/>
  <c r="T328" i="60" s="1"/>
  <c r="Z328" i="60"/>
  <c r="AB328" i="60" s="1"/>
  <c r="R285" i="60"/>
  <c r="T285" i="60" s="1"/>
  <c r="Z285" i="60"/>
  <c r="R277" i="60"/>
  <c r="T277" i="60" s="1"/>
  <c r="Z277" i="60"/>
  <c r="AB277" i="60" s="1"/>
  <c r="R269" i="60"/>
  <c r="T269" i="60" s="1"/>
  <c r="Z269" i="60"/>
  <c r="AB269" i="60" s="1"/>
  <c r="R261" i="60"/>
  <c r="T261" i="60" s="1"/>
  <c r="Z261" i="60"/>
  <c r="AB261" i="60" s="1"/>
  <c r="R286" i="60"/>
  <c r="T286" i="60" s="1"/>
  <c r="Z286" i="60"/>
  <c r="R102" i="60"/>
  <c r="T102" i="60" s="1"/>
  <c r="Z102" i="60"/>
  <c r="R192" i="60"/>
  <c r="T192" i="60" s="1"/>
  <c r="Z192" i="60"/>
  <c r="AC322" i="60"/>
  <c r="AA322" i="60"/>
  <c r="AD322" i="60"/>
  <c r="AC301" i="60"/>
  <c r="AA301" i="60"/>
  <c r="AD301" i="60"/>
  <c r="AC244" i="60"/>
  <c r="AA244" i="60"/>
  <c r="AD244" i="60"/>
  <c r="AC225" i="60"/>
  <c r="AA225" i="60"/>
  <c r="AD225" i="60"/>
  <c r="AC209" i="60"/>
  <c r="AA209" i="60"/>
  <c r="AD209" i="60"/>
  <c r="U113" i="60"/>
  <c r="S113" i="60"/>
  <c r="U172" i="60"/>
  <c r="S172" i="60"/>
  <c r="U140" i="60"/>
  <c r="S140" i="60"/>
  <c r="U108" i="60"/>
  <c r="S108" i="60"/>
  <c r="U105" i="60"/>
  <c r="S105" i="60"/>
  <c r="U164" i="60"/>
  <c r="S164" i="60"/>
  <c r="U132" i="60"/>
  <c r="S132" i="60"/>
  <c r="Z362" i="60"/>
  <c r="Z278" i="60"/>
  <c r="AB278" i="60" s="1"/>
  <c r="U93" i="60"/>
  <c r="S93" i="60"/>
  <c r="U77" i="60"/>
  <c r="S77" i="60"/>
  <c r="U60" i="60"/>
  <c r="S60" i="60"/>
  <c r="U44" i="60"/>
  <c r="S44" i="60"/>
  <c r="U28" i="60"/>
  <c r="S28" i="60"/>
  <c r="Z326" i="60"/>
  <c r="AB326" i="60" s="1"/>
  <c r="Z259" i="60"/>
  <c r="AB259" i="60" s="1"/>
  <c r="AC348" i="60"/>
  <c r="AA348" i="60"/>
  <c r="AD348" i="60"/>
  <c r="AC169" i="60"/>
  <c r="AA169" i="60"/>
  <c r="AD169" i="60"/>
  <c r="AC137" i="60"/>
  <c r="AA137" i="60"/>
  <c r="AD137" i="60"/>
  <c r="AC105" i="60"/>
  <c r="AA105" i="60"/>
  <c r="AD105" i="60"/>
  <c r="U375" i="60"/>
  <c r="S375" i="60"/>
  <c r="U372" i="60"/>
  <c r="S372" i="60"/>
  <c r="U357" i="60"/>
  <c r="S357" i="60"/>
  <c r="U343" i="60"/>
  <c r="S343" i="60"/>
  <c r="U315" i="60"/>
  <c r="S315" i="60"/>
  <c r="U303" i="60"/>
  <c r="S303" i="60"/>
  <c r="U295" i="60"/>
  <c r="S295" i="60"/>
  <c r="U312" i="60"/>
  <c r="S312" i="60"/>
  <c r="U308" i="60"/>
  <c r="S308" i="60"/>
  <c r="U300" i="60"/>
  <c r="S300" i="60"/>
  <c r="U249" i="60"/>
  <c r="S249" i="60"/>
  <c r="U241" i="60"/>
  <c r="S241" i="60"/>
  <c r="U254" i="60"/>
  <c r="S254" i="60"/>
  <c r="U246" i="60"/>
  <c r="S246" i="60"/>
  <c r="U235" i="60"/>
  <c r="S235" i="60"/>
  <c r="U227" i="60"/>
  <c r="S227" i="60"/>
  <c r="U219" i="60"/>
  <c r="S219" i="60"/>
  <c r="U211" i="60"/>
  <c r="S211" i="60"/>
  <c r="U203" i="60"/>
  <c r="S203" i="60"/>
  <c r="U234" i="60"/>
  <c r="S234" i="60"/>
  <c r="U226" i="60"/>
  <c r="S226" i="60"/>
  <c r="U218" i="60"/>
  <c r="S218" i="60"/>
  <c r="U210" i="60"/>
  <c r="S210" i="60"/>
  <c r="U202" i="60"/>
  <c r="S202" i="60"/>
  <c r="U187" i="60"/>
  <c r="S187" i="60"/>
  <c r="U179" i="60"/>
  <c r="S179" i="60"/>
  <c r="U171" i="60"/>
  <c r="S171" i="60"/>
  <c r="U163" i="60"/>
  <c r="S163" i="60"/>
  <c r="U155" i="60"/>
  <c r="S155" i="60"/>
  <c r="U147" i="60"/>
  <c r="S147" i="60"/>
  <c r="U139" i="60"/>
  <c r="S139" i="60"/>
  <c r="U131" i="60"/>
  <c r="S131" i="60"/>
  <c r="U123" i="60"/>
  <c r="S123" i="60"/>
  <c r="U115" i="60"/>
  <c r="S115" i="60"/>
  <c r="U107" i="60"/>
  <c r="S107" i="60"/>
  <c r="U194" i="60"/>
  <c r="S194" i="60"/>
  <c r="U91" i="60"/>
  <c r="S91" i="60"/>
  <c r="U83" i="60"/>
  <c r="S83" i="60"/>
  <c r="U75" i="60"/>
  <c r="S75" i="60"/>
  <c r="U71" i="60"/>
  <c r="S71" i="60"/>
  <c r="U66" i="60"/>
  <c r="S66" i="60"/>
  <c r="U58" i="60"/>
  <c r="S58" i="60"/>
  <c r="U50" i="60"/>
  <c r="S50" i="60"/>
  <c r="U42" i="60"/>
  <c r="S42" i="60"/>
  <c r="U34" i="60"/>
  <c r="S34" i="60"/>
  <c r="U26" i="60"/>
  <c r="S26" i="60"/>
  <c r="U18" i="60"/>
  <c r="S18" i="60"/>
  <c r="U96" i="60"/>
  <c r="S96" i="60"/>
  <c r="U88" i="60"/>
  <c r="S88" i="60"/>
  <c r="U80" i="60"/>
  <c r="S80" i="60"/>
  <c r="U72" i="60"/>
  <c r="S72" i="60"/>
  <c r="U63" i="60"/>
  <c r="S63" i="60"/>
  <c r="U55" i="60"/>
  <c r="S55" i="60"/>
  <c r="U47" i="60"/>
  <c r="S47" i="60"/>
  <c r="U39" i="60"/>
  <c r="S39" i="60"/>
  <c r="U31" i="60"/>
  <c r="S31" i="60"/>
  <c r="U23" i="60"/>
  <c r="S23" i="60"/>
  <c r="U15" i="60"/>
  <c r="S15" i="60"/>
  <c r="U11" i="60"/>
  <c r="S11" i="60"/>
  <c r="U373" i="60"/>
  <c r="S373" i="60"/>
  <c r="U374" i="60"/>
  <c r="S374" i="60"/>
  <c r="U355" i="60"/>
  <c r="S355" i="60"/>
  <c r="U354" i="60"/>
  <c r="S354" i="60"/>
  <c r="U345" i="60"/>
  <c r="S345" i="60"/>
  <c r="U344" i="60"/>
  <c r="S344" i="60"/>
  <c r="U322" i="60"/>
  <c r="S322" i="60"/>
  <c r="U314" i="60"/>
  <c r="S314" i="60"/>
  <c r="U321" i="60"/>
  <c r="S321" i="60"/>
  <c r="U313" i="60"/>
  <c r="S313" i="60"/>
  <c r="U305" i="60"/>
  <c r="S305" i="60"/>
  <c r="U297" i="60"/>
  <c r="S297" i="60"/>
  <c r="U310" i="60"/>
  <c r="S310" i="60"/>
  <c r="U302" i="60"/>
  <c r="S302" i="60"/>
  <c r="U294" i="60"/>
  <c r="S294" i="60"/>
  <c r="U255" i="60"/>
  <c r="S255" i="60"/>
  <c r="U247" i="60"/>
  <c r="S247" i="60"/>
  <c r="U239" i="60"/>
  <c r="S239" i="60"/>
  <c r="U252" i="60"/>
  <c r="S252" i="60"/>
  <c r="U244" i="60"/>
  <c r="S244" i="60"/>
  <c r="U237" i="60"/>
  <c r="S237" i="60"/>
  <c r="U229" i="60"/>
  <c r="S229" i="60"/>
  <c r="U221" i="60"/>
  <c r="S221" i="60"/>
  <c r="U213" i="60"/>
  <c r="S213" i="60"/>
  <c r="U205" i="60"/>
  <c r="S205" i="60"/>
  <c r="U236" i="60"/>
  <c r="S236" i="60"/>
  <c r="U228" i="60"/>
  <c r="S228" i="60"/>
  <c r="U220" i="60"/>
  <c r="S220" i="60"/>
  <c r="U212" i="60"/>
  <c r="S212" i="60"/>
  <c r="U204" i="60"/>
  <c r="S204" i="60"/>
  <c r="U185" i="60"/>
  <c r="S185" i="60"/>
  <c r="U173" i="60"/>
  <c r="S173" i="60"/>
  <c r="U165" i="60"/>
  <c r="S165" i="60"/>
  <c r="U157" i="60"/>
  <c r="S157" i="60"/>
  <c r="U149" i="60"/>
  <c r="S149" i="60"/>
  <c r="U141" i="60"/>
  <c r="S141" i="60"/>
  <c r="U133" i="60"/>
  <c r="S133" i="60"/>
  <c r="U121" i="60"/>
  <c r="S121" i="60"/>
  <c r="U109" i="60"/>
  <c r="S109" i="60"/>
  <c r="U176" i="60"/>
  <c r="S176" i="60"/>
  <c r="U160" i="60"/>
  <c r="S160" i="60"/>
  <c r="U144" i="60"/>
  <c r="S144" i="60"/>
  <c r="U128" i="60"/>
  <c r="S128" i="60"/>
  <c r="U112" i="60"/>
  <c r="S112" i="60"/>
  <c r="Z333" i="60"/>
  <c r="AB333" i="60" s="1"/>
  <c r="Z266" i="60"/>
  <c r="U89" i="60"/>
  <c r="S89" i="60"/>
  <c r="U73" i="60"/>
  <c r="S73" i="60"/>
  <c r="U56" i="60"/>
  <c r="S56" i="60"/>
  <c r="U40" i="60"/>
  <c r="S40" i="60"/>
  <c r="U24" i="60"/>
  <c r="S24" i="60"/>
  <c r="U94" i="60"/>
  <c r="S94" i="60"/>
  <c r="U78" i="60"/>
  <c r="S78" i="60"/>
  <c r="U61" i="60"/>
  <c r="S61" i="60"/>
  <c r="U45" i="60"/>
  <c r="S45" i="60"/>
  <c r="U29" i="60"/>
  <c r="S29" i="60"/>
  <c r="U13" i="60"/>
  <c r="S13" i="60"/>
  <c r="Z337" i="60"/>
  <c r="Z271" i="60"/>
  <c r="Z196" i="60"/>
  <c r="AC318" i="60"/>
  <c r="AA318" i="60"/>
  <c r="AD318" i="60"/>
  <c r="AC165" i="60"/>
  <c r="AA165" i="60"/>
  <c r="AD165" i="60"/>
  <c r="AC133" i="60"/>
  <c r="AA133" i="60"/>
  <c r="AD133" i="60"/>
  <c r="U370" i="60"/>
  <c r="S370" i="60"/>
  <c r="U353" i="60"/>
  <c r="S353" i="60"/>
  <c r="U356" i="60"/>
  <c r="S356" i="60"/>
  <c r="U346" i="60"/>
  <c r="S346" i="60"/>
  <c r="U320" i="60"/>
  <c r="S320" i="60"/>
  <c r="U323" i="60"/>
  <c r="S323" i="60"/>
  <c r="U238" i="60"/>
  <c r="S238" i="60"/>
  <c r="Z366" i="60"/>
  <c r="Z331" i="60"/>
  <c r="Z280" i="60"/>
  <c r="AB280" i="60" s="1"/>
  <c r="Z264" i="60"/>
  <c r="Z191" i="60"/>
  <c r="Z365" i="60"/>
  <c r="Z341" i="60"/>
  <c r="AB341" i="60" s="1"/>
  <c r="Z324" i="60"/>
  <c r="Z273" i="60"/>
  <c r="AB273" i="60" s="1"/>
  <c r="Z257" i="60"/>
  <c r="Z193" i="60"/>
  <c r="AC355" i="60"/>
  <c r="AA355" i="60"/>
  <c r="AD355" i="60"/>
  <c r="AC314" i="60"/>
  <c r="AA314" i="60"/>
  <c r="AD314" i="60"/>
  <c r="AC297" i="60"/>
  <c r="AA297" i="60"/>
  <c r="AD297" i="60"/>
  <c r="AC237" i="60"/>
  <c r="AA237" i="60"/>
  <c r="AD237" i="60"/>
  <c r="AC221" i="60"/>
  <c r="AA221" i="60"/>
  <c r="AD221" i="60"/>
  <c r="AC205" i="60"/>
  <c r="AA205" i="60"/>
  <c r="AD205" i="60"/>
  <c r="R362" i="60"/>
  <c r="T362" i="60" s="1"/>
  <c r="R138" i="60"/>
  <c r="T138" i="60" s="1"/>
  <c r="R361" i="60"/>
  <c r="T361" i="60" s="1"/>
  <c r="R100" i="60"/>
  <c r="R333" i="60"/>
  <c r="T333" i="60" s="1"/>
  <c r="R178" i="60"/>
  <c r="T178" i="60" s="1"/>
  <c r="R114" i="60"/>
  <c r="T114" i="60" s="1"/>
  <c r="R337" i="60"/>
  <c r="T337" i="60" s="1"/>
  <c r="R196" i="60"/>
  <c r="T196" i="60" s="1"/>
  <c r="R291" i="60"/>
  <c r="T291" i="60" s="1"/>
  <c r="R256" i="60"/>
  <c r="T256" i="60" s="1"/>
  <c r="R158" i="60"/>
  <c r="T158" i="60" s="1"/>
  <c r="R126" i="60"/>
  <c r="T126" i="60" s="1"/>
  <c r="R365" i="60"/>
  <c r="T365" i="60" s="1"/>
  <c r="R281" i="60"/>
  <c r="T281" i="60" s="1"/>
  <c r="R329" i="60"/>
  <c r="T329" i="60" s="1"/>
  <c r="R170" i="60"/>
  <c r="T170" i="60" s="1"/>
  <c r="R326" i="60"/>
  <c r="T326" i="60" s="1"/>
  <c r="R363" i="60"/>
  <c r="T363" i="60" s="1"/>
  <c r="R195" i="60"/>
  <c r="T195" i="60" s="1"/>
  <c r="R290" i="60"/>
  <c r="T290" i="60" s="1"/>
  <c r="R331" i="60"/>
  <c r="T331" i="60" s="1"/>
  <c r="R264" i="60"/>
  <c r="T264" i="60" s="1"/>
  <c r="R174" i="60"/>
  <c r="T174" i="60" s="1"/>
  <c r="R142" i="60"/>
  <c r="T142" i="60" s="1"/>
  <c r="R110" i="60"/>
  <c r="T110" i="60" s="1"/>
  <c r="R341" i="60"/>
  <c r="T341" i="60" s="1"/>
  <c r="R324" i="60"/>
  <c r="T324" i="60" s="1"/>
  <c r="R257" i="60"/>
  <c r="T257" i="60" s="1"/>
  <c r="S337" i="59"/>
  <c r="S239" i="59"/>
  <c r="S215" i="59"/>
  <c r="S97" i="59"/>
  <c r="S367" i="59"/>
  <c r="S297" i="59"/>
  <c r="S228" i="59"/>
  <c r="S347" i="59"/>
  <c r="S281" i="59"/>
  <c r="S267" i="59"/>
  <c r="S376" i="59"/>
  <c r="S266" i="59"/>
  <c r="S118" i="59"/>
  <c r="S82" i="59"/>
  <c r="S65" i="59"/>
  <c r="S49" i="59"/>
  <c r="S33" i="59"/>
  <c r="S17" i="59"/>
  <c r="Z189" i="59"/>
  <c r="Z157" i="59"/>
  <c r="AB157" i="59" s="1"/>
  <c r="Z121" i="59"/>
  <c r="Z309" i="59"/>
  <c r="AB309" i="59" s="1"/>
  <c r="Z372" i="59"/>
  <c r="Z355" i="59"/>
  <c r="AB355" i="59" s="1"/>
  <c r="Z315" i="59"/>
  <c r="Z249" i="59"/>
  <c r="AB249" i="59" s="1"/>
  <c r="Z238" i="59"/>
  <c r="Z206" i="59"/>
  <c r="AB206" i="59" s="1"/>
  <c r="S360" i="59"/>
  <c r="S312" i="59"/>
  <c r="AA239" i="59"/>
  <c r="AA207" i="59"/>
  <c r="AA232" i="59"/>
  <c r="S354" i="59"/>
  <c r="AA49" i="59"/>
  <c r="Z255" i="59"/>
  <c r="AB255" i="59" s="1"/>
  <c r="Z345" i="59"/>
  <c r="AB345" i="59" s="1"/>
  <c r="Z183" i="59"/>
  <c r="AB183" i="59" s="1"/>
  <c r="Z151" i="59"/>
  <c r="AB151" i="59" s="1"/>
  <c r="Z365" i="59"/>
  <c r="AB365" i="59" s="1"/>
  <c r="Z308" i="59"/>
  <c r="AB308" i="59" s="1"/>
  <c r="Z335" i="59"/>
  <c r="AB335" i="59" s="1"/>
  <c r="Z318" i="59"/>
  <c r="AB318" i="59" s="1"/>
  <c r="Z246" i="59"/>
  <c r="AB246" i="59" s="1"/>
  <c r="Z229" i="59"/>
  <c r="AB229" i="59" s="1"/>
  <c r="Z234" i="59"/>
  <c r="AB234" i="59" s="1"/>
  <c r="Z202" i="59"/>
  <c r="AB202" i="59" s="1"/>
  <c r="Z100" i="59"/>
  <c r="AB100" i="59" s="1"/>
  <c r="AA51" i="59"/>
  <c r="AA35" i="59"/>
  <c r="AA19" i="59"/>
  <c r="AA166" i="59"/>
  <c r="AA78" i="59"/>
  <c r="AA338" i="59"/>
  <c r="AA304" i="59"/>
  <c r="AA236" i="59"/>
  <c r="AA200" i="59"/>
  <c r="AA101" i="59"/>
  <c r="AA291" i="59"/>
  <c r="AA263" i="59"/>
  <c r="AA290" i="59"/>
  <c r="AA274" i="59"/>
  <c r="AA266" i="59"/>
  <c r="AA250" i="59"/>
  <c r="AA182" i="59"/>
  <c r="AA150" i="59"/>
  <c r="AA118" i="59"/>
  <c r="AA74" i="59"/>
  <c r="AA41" i="59"/>
  <c r="S227" i="59"/>
  <c r="S219" i="59"/>
  <c r="S176" i="59"/>
  <c r="S144" i="59"/>
  <c r="S112" i="59"/>
  <c r="S86" i="59"/>
  <c r="S78" i="59"/>
  <c r="S69" i="59"/>
  <c r="S61" i="59"/>
  <c r="S53" i="59"/>
  <c r="S45" i="59"/>
  <c r="S37" i="59"/>
  <c r="S29" i="59"/>
  <c r="S21" i="59"/>
  <c r="S13" i="59"/>
  <c r="S371" i="59"/>
  <c r="S338" i="59"/>
  <c r="S305" i="59"/>
  <c r="S304" i="59"/>
  <c r="S248" i="59"/>
  <c r="S212" i="59"/>
  <c r="S373" i="59"/>
  <c r="S351" i="59"/>
  <c r="S291" i="59"/>
  <c r="S283" i="59"/>
  <c r="S277" i="59"/>
  <c r="S269" i="59"/>
  <c r="S263" i="59"/>
  <c r="S375" i="59"/>
  <c r="S352" i="59"/>
  <c r="S290" i="59"/>
  <c r="S274" i="59"/>
  <c r="S258" i="59"/>
  <c r="S190" i="59"/>
  <c r="S168" i="59"/>
  <c r="S134" i="59"/>
  <c r="Z349" i="59"/>
  <c r="AB349" i="59" s="1"/>
  <c r="Z193" i="59"/>
  <c r="AB193" i="59" s="1"/>
  <c r="Z177" i="59"/>
  <c r="AB177" i="59" s="1"/>
  <c r="Z161" i="59"/>
  <c r="AB161" i="59" s="1"/>
  <c r="Z141" i="59"/>
  <c r="AB141" i="59" s="1"/>
  <c r="Z125" i="59"/>
  <c r="AB125" i="59" s="1"/>
  <c r="Z369" i="59"/>
  <c r="AB369" i="59" s="1"/>
  <c r="Z356" i="59"/>
  <c r="AB356" i="59" s="1"/>
  <c r="Z325" i="59"/>
  <c r="AB325" i="59" s="1"/>
  <c r="Z300" i="59"/>
  <c r="AB300" i="59" s="1"/>
  <c r="Z368" i="59"/>
  <c r="AB368" i="59" s="1"/>
  <c r="Z331" i="59"/>
  <c r="AB331" i="59" s="1"/>
  <c r="Z324" i="59"/>
  <c r="AB324" i="59" s="1"/>
  <c r="Z336" i="59"/>
  <c r="AB336" i="59" s="1"/>
  <c r="R306" i="59"/>
  <c r="T306" i="59" s="1"/>
  <c r="Z241" i="59"/>
  <c r="AB241" i="59" s="1"/>
  <c r="Z209" i="59"/>
  <c r="AB209" i="59" s="1"/>
  <c r="Z230" i="59"/>
  <c r="AB230" i="59" s="1"/>
  <c r="Z214" i="59"/>
  <c r="AB214" i="59" s="1"/>
  <c r="Z198" i="59"/>
  <c r="AB198" i="59" s="1"/>
  <c r="Z102" i="59"/>
  <c r="AB102" i="59" s="1"/>
  <c r="AA80" i="59"/>
  <c r="AA63" i="59"/>
  <c r="AA180" i="59"/>
  <c r="AA172" i="59"/>
  <c r="S162" i="59"/>
  <c r="AA154" i="59"/>
  <c r="AA148" i="59"/>
  <c r="AA140" i="59"/>
  <c r="AA132" i="59"/>
  <c r="AA124" i="59"/>
  <c r="AA116" i="59"/>
  <c r="AA86" i="59"/>
  <c r="AA53" i="59"/>
  <c r="AA21" i="59"/>
  <c r="AA361" i="59"/>
  <c r="AA313" i="59"/>
  <c r="AA296" i="59"/>
  <c r="AA215" i="59"/>
  <c r="S240" i="59"/>
  <c r="S232" i="59"/>
  <c r="S224" i="59"/>
  <c r="S216" i="59"/>
  <c r="S204" i="59"/>
  <c r="AA109" i="59"/>
  <c r="AA95" i="59"/>
  <c r="AA287" i="59"/>
  <c r="AA257" i="59"/>
  <c r="AA354" i="59"/>
  <c r="S350" i="59"/>
  <c r="AA346" i="59"/>
  <c r="S288" i="59"/>
  <c r="AA284" i="59"/>
  <c r="S280" i="59"/>
  <c r="AA276" i="59"/>
  <c r="AA272" i="59"/>
  <c r="S268" i="59"/>
  <c r="AA264" i="59"/>
  <c r="S260" i="59"/>
  <c r="AA256" i="59"/>
  <c r="S252" i="59"/>
  <c r="AA294" i="59"/>
  <c r="S192" i="59"/>
  <c r="S188" i="59"/>
  <c r="AA184" i="59"/>
  <c r="S178" i="59"/>
  <c r="AA170" i="59"/>
  <c r="AA164" i="59"/>
  <c r="AA156" i="59"/>
  <c r="S146" i="59"/>
  <c r="AA138" i="59"/>
  <c r="S130" i="59"/>
  <c r="AA122" i="59"/>
  <c r="S114" i="59"/>
  <c r="AA82" i="59"/>
  <c r="Z271" i="59"/>
  <c r="AB271" i="59" s="1"/>
  <c r="Z353" i="59"/>
  <c r="AB353" i="59" s="1"/>
  <c r="Z265" i="59"/>
  <c r="AB265" i="59" s="1"/>
  <c r="Z195" i="59"/>
  <c r="AB195" i="59" s="1"/>
  <c r="Z179" i="59"/>
  <c r="AB179" i="59" s="1"/>
  <c r="Z163" i="59"/>
  <c r="AB163" i="59" s="1"/>
  <c r="Z147" i="59"/>
  <c r="AB147" i="59" s="1"/>
  <c r="Z131" i="59"/>
  <c r="AB131" i="59" s="1"/>
  <c r="Z115" i="59"/>
  <c r="AB115" i="59" s="1"/>
  <c r="R334" i="59"/>
  <c r="T334" i="59" s="1"/>
  <c r="Z317" i="59"/>
  <c r="AB317" i="59" s="1"/>
  <c r="Z208" i="59"/>
  <c r="AB208" i="59" s="1"/>
  <c r="R366" i="59"/>
  <c r="T366" i="59" s="1"/>
  <c r="Z366" i="59"/>
  <c r="AB366" i="59" s="1"/>
  <c r="Z327" i="59"/>
  <c r="AB327" i="59" s="1"/>
  <c r="Z322" i="59"/>
  <c r="AB322" i="59" s="1"/>
  <c r="Z332" i="59"/>
  <c r="AB332" i="59" s="1"/>
  <c r="R302" i="59"/>
  <c r="T302" i="59" s="1"/>
  <c r="Z237" i="59"/>
  <c r="AB237" i="59" s="1"/>
  <c r="Z205" i="59"/>
  <c r="AB205" i="59" s="1"/>
  <c r="Z242" i="59"/>
  <c r="AB242" i="59" s="1"/>
  <c r="Z226" i="59"/>
  <c r="AB226" i="59" s="1"/>
  <c r="Z210" i="59"/>
  <c r="AB210" i="59" s="1"/>
  <c r="AA84" i="59"/>
  <c r="AA67" i="59"/>
  <c r="AD62" i="59"/>
  <c r="AA160" i="59"/>
  <c r="AA128" i="59"/>
  <c r="AA45" i="59"/>
  <c r="AA13" i="59"/>
  <c r="AA371" i="59"/>
  <c r="AA305" i="59"/>
  <c r="AA235" i="59"/>
  <c r="AA203" i="59"/>
  <c r="AA212" i="59"/>
  <c r="AA97" i="59"/>
  <c r="AA283" i="59"/>
  <c r="AA375" i="59"/>
  <c r="AA293" i="59"/>
  <c r="AA278" i="59"/>
  <c r="AA262" i="59"/>
  <c r="AA196" i="59"/>
  <c r="AA174" i="59"/>
  <c r="AA142" i="59"/>
  <c r="AA110" i="59"/>
  <c r="R349" i="59"/>
  <c r="T349" i="59" s="1"/>
  <c r="R279" i="59"/>
  <c r="T279" i="59" s="1"/>
  <c r="R261" i="59"/>
  <c r="T261" i="59" s="1"/>
  <c r="R251" i="59"/>
  <c r="T251" i="59" s="1"/>
  <c r="R193" i="59"/>
  <c r="T193" i="59" s="1"/>
  <c r="R189" i="59"/>
  <c r="T189" i="59" s="1"/>
  <c r="R185" i="59"/>
  <c r="T185" i="59" s="1"/>
  <c r="R181" i="59"/>
  <c r="T181" i="59" s="1"/>
  <c r="R177" i="59"/>
  <c r="T177" i="59" s="1"/>
  <c r="R173" i="59"/>
  <c r="T173" i="59" s="1"/>
  <c r="R169" i="59"/>
  <c r="T169" i="59" s="1"/>
  <c r="R165" i="59"/>
  <c r="T165" i="59" s="1"/>
  <c r="R161" i="59"/>
  <c r="T161" i="59" s="1"/>
  <c r="R157" i="59"/>
  <c r="T157" i="59" s="1"/>
  <c r="R153" i="59"/>
  <c r="T153" i="59" s="1"/>
  <c r="R145" i="59"/>
  <c r="T145" i="59" s="1"/>
  <c r="R141" i="59"/>
  <c r="T141" i="59" s="1"/>
  <c r="R137" i="59"/>
  <c r="T137" i="59" s="1"/>
  <c r="R133" i="59"/>
  <c r="T133" i="59" s="1"/>
  <c r="R129" i="59"/>
  <c r="T129" i="59" s="1"/>
  <c r="R125" i="59"/>
  <c r="T125" i="59" s="1"/>
  <c r="R121" i="59"/>
  <c r="T121" i="59" s="1"/>
  <c r="R117" i="59"/>
  <c r="T117" i="59" s="1"/>
  <c r="R113" i="59"/>
  <c r="T113" i="59" s="1"/>
  <c r="R357" i="59"/>
  <c r="T357" i="59" s="1"/>
  <c r="R319" i="59"/>
  <c r="T319" i="59" s="1"/>
  <c r="R355" i="59"/>
  <c r="T355" i="59" s="1"/>
  <c r="R359" i="59"/>
  <c r="T359" i="59" s="1"/>
  <c r="R331" i="59"/>
  <c r="T331" i="59" s="1"/>
  <c r="R320" i="59"/>
  <c r="T320" i="59" s="1"/>
  <c r="R307" i="59"/>
  <c r="T307" i="59" s="1"/>
  <c r="R298" i="59"/>
  <c r="T298" i="59" s="1"/>
  <c r="R238" i="59"/>
  <c r="T238" i="59" s="1"/>
  <c r="R206" i="59"/>
  <c r="T206" i="59" s="1"/>
  <c r="R98" i="59"/>
  <c r="T98" i="59" s="1"/>
  <c r="R301" i="59"/>
  <c r="T301" i="59" s="1"/>
  <c r="R370" i="59"/>
  <c r="T370" i="59" s="1"/>
  <c r="R335" i="59"/>
  <c r="T335" i="59" s="1"/>
  <c r="R340" i="59"/>
  <c r="T340" i="59" s="1"/>
  <c r="R311" i="59"/>
  <c r="T311" i="59" s="1"/>
  <c r="R303" i="59"/>
  <c r="T303" i="59" s="1"/>
  <c r="R295" i="59"/>
  <c r="T295" i="59" s="1"/>
  <c r="R218" i="59"/>
  <c r="T218" i="59" s="1"/>
  <c r="R108" i="59"/>
  <c r="T108" i="59" s="1"/>
  <c r="R104" i="59"/>
  <c r="T104" i="59" s="1"/>
  <c r="R100" i="59"/>
  <c r="T100" i="59" s="1"/>
  <c r="R96" i="59"/>
  <c r="T96" i="59" s="1"/>
  <c r="R330" i="59"/>
  <c r="T330" i="59" s="1"/>
  <c r="R362" i="59"/>
  <c r="T362" i="59" s="1"/>
  <c r="R328" i="59"/>
  <c r="T328" i="59" s="1"/>
  <c r="R241" i="59"/>
  <c r="T241" i="59" s="1"/>
  <c r="R225" i="59"/>
  <c r="T225" i="59" s="1"/>
  <c r="R209" i="59"/>
  <c r="T209" i="59" s="1"/>
  <c r="R289" i="59"/>
  <c r="T289" i="59" s="1"/>
  <c r="R271" i="59"/>
  <c r="T271" i="59" s="1"/>
  <c r="R255" i="59"/>
  <c r="T255" i="59" s="1"/>
  <c r="R197" i="59"/>
  <c r="T197" i="59" s="1"/>
  <c r="R333" i="59"/>
  <c r="T333" i="59" s="1"/>
  <c r="R308" i="59"/>
  <c r="T308" i="59" s="1"/>
  <c r="R318" i="59"/>
  <c r="T318" i="59" s="1"/>
  <c r="R245" i="59"/>
  <c r="T245" i="59" s="1"/>
  <c r="R229" i="59"/>
  <c r="T229" i="59" s="1"/>
  <c r="R213" i="59"/>
  <c r="T213" i="59" s="1"/>
  <c r="S321" i="59"/>
  <c r="S207" i="59"/>
  <c r="S101" i="59"/>
  <c r="S348" i="59"/>
  <c r="S313" i="59"/>
  <c r="S244" i="59"/>
  <c r="S374" i="59"/>
  <c r="S287" i="59"/>
  <c r="S273" i="59"/>
  <c r="S257" i="59"/>
  <c r="S344" i="59"/>
  <c r="S282" i="59"/>
  <c r="S250" i="59"/>
  <c r="S182" i="59"/>
  <c r="S150" i="59"/>
  <c r="S90" i="59"/>
  <c r="S74" i="59"/>
  <c r="S57" i="59"/>
  <c r="S41" i="59"/>
  <c r="S25" i="59"/>
  <c r="Z279" i="59"/>
  <c r="AB279" i="59" s="1"/>
  <c r="Z173" i="59"/>
  <c r="AB173" i="59" s="1"/>
  <c r="Z137" i="59"/>
  <c r="AB137" i="59" s="1"/>
  <c r="Z319" i="59"/>
  <c r="AB319" i="59" s="1"/>
  <c r="Z320" i="59"/>
  <c r="AB320" i="59" s="1"/>
  <c r="Z314" i="59"/>
  <c r="AB314" i="59" s="1"/>
  <c r="Z217" i="59"/>
  <c r="AB217" i="59" s="1"/>
  <c r="Z98" i="59"/>
  <c r="AB98" i="59" s="1"/>
  <c r="AA47" i="59"/>
  <c r="AA31" i="59"/>
  <c r="AA15" i="59"/>
  <c r="AA329" i="59"/>
  <c r="S296" i="59"/>
  <c r="AA216" i="59"/>
  <c r="AA347" i="59"/>
  <c r="AA267" i="59"/>
  <c r="S294" i="59"/>
  <c r="AA17" i="59"/>
  <c r="Z259" i="59"/>
  <c r="AB259" i="59" s="1"/>
  <c r="Z167" i="59"/>
  <c r="AB167" i="59" s="1"/>
  <c r="Z135" i="59"/>
  <c r="AB135" i="59" s="1"/>
  <c r="Z119" i="59"/>
  <c r="AB119" i="59" s="1"/>
  <c r="Z333" i="59"/>
  <c r="AB333" i="59" s="1"/>
  <c r="Z358" i="59"/>
  <c r="AB358" i="59" s="1"/>
  <c r="Z295" i="59"/>
  <c r="AB295" i="59" s="1"/>
  <c r="AA136" i="59"/>
  <c r="Z96" i="59"/>
  <c r="AB96" i="59" s="1"/>
  <c r="U92" i="59"/>
  <c r="S92" i="59"/>
  <c r="U84" i="59"/>
  <c r="S84" i="59"/>
  <c r="U76" i="59"/>
  <c r="S76" i="59"/>
  <c r="U67" i="59"/>
  <c r="S67" i="59"/>
  <c r="U59" i="59"/>
  <c r="S59" i="59"/>
  <c r="U51" i="59"/>
  <c r="S51" i="59"/>
  <c r="U43" i="59"/>
  <c r="S43" i="59"/>
  <c r="U35" i="59"/>
  <c r="S35" i="59"/>
  <c r="U166" i="59"/>
  <c r="S166" i="59"/>
  <c r="U136" i="59"/>
  <c r="S136" i="59"/>
  <c r="T337" i="59"/>
  <c r="U337" i="59" s="1"/>
  <c r="T321" i="59"/>
  <c r="U321" i="59" s="1"/>
  <c r="T239" i="59"/>
  <c r="U239" i="59" s="1"/>
  <c r="U231" i="59"/>
  <c r="S231" i="59"/>
  <c r="U223" i="59"/>
  <c r="S223" i="59"/>
  <c r="T215" i="59"/>
  <c r="U215" i="59" s="1"/>
  <c r="T207" i="59"/>
  <c r="U207" i="59" s="1"/>
  <c r="U199" i="59"/>
  <c r="S199" i="59"/>
  <c r="U220" i="59"/>
  <c r="S220" i="59"/>
  <c r="U105" i="59"/>
  <c r="S105" i="59"/>
  <c r="T101" i="59"/>
  <c r="U101" i="59" s="1"/>
  <c r="T97" i="59"/>
  <c r="U97" i="59" s="1"/>
  <c r="T348" i="59"/>
  <c r="U348" i="59" s="1"/>
  <c r="U286" i="59"/>
  <c r="S286" i="59"/>
  <c r="U270" i="59"/>
  <c r="S270" i="59"/>
  <c r="U254" i="59"/>
  <c r="S254" i="59"/>
  <c r="U186" i="59"/>
  <c r="S186" i="59"/>
  <c r="U158" i="59"/>
  <c r="S158" i="59"/>
  <c r="U126" i="59"/>
  <c r="S126" i="59"/>
  <c r="U11" i="59"/>
  <c r="S11" i="59"/>
  <c r="U160" i="59"/>
  <c r="S160" i="59"/>
  <c r="U128" i="59"/>
  <c r="S128" i="59"/>
  <c r="T367" i="59"/>
  <c r="U367" i="59" s="1"/>
  <c r="T313" i="59"/>
  <c r="U313" i="59" s="1"/>
  <c r="T297" i="59"/>
  <c r="U297" i="59" s="1"/>
  <c r="T244" i="59"/>
  <c r="U244" i="59" s="1"/>
  <c r="T228" i="59"/>
  <c r="U228" i="59" s="1"/>
  <c r="T374" i="59"/>
  <c r="U374" i="59" s="1"/>
  <c r="T347" i="59"/>
  <c r="U347" i="59" s="1"/>
  <c r="T287" i="59"/>
  <c r="U287" i="59" s="1"/>
  <c r="T281" i="59"/>
  <c r="U281" i="59" s="1"/>
  <c r="T273" i="59"/>
  <c r="U273" i="59" s="1"/>
  <c r="T267" i="59"/>
  <c r="U267" i="59" s="1"/>
  <c r="T257" i="59"/>
  <c r="U257" i="59" s="1"/>
  <c r="T376" i="59"/>
  <c r="U376" i="59" s="1"/>
  <c r="T344" i="59"/>
  <c r="U344" i="59" s="1"/>
  <c r="T282" i="59"/>
  <c r="U282" i="59" s="1"/>
  <c r="T266" i="59"/>
  <c r="U266" i="59" s="1"/>
  <c r="T250" i="59"/>
  <c r="U250" i="59" s="1"/>
  <c r="T182" i="59"/>
  <c r="U182" i="59" s="1"/>
  <c r="T150" i="59"/>
  <c r="U150" i="59" s="1"/>
  <c r="T118" i="59"/>
  <c r="U118" i="59" s="1"/>
  <c r="T90" i="59"/>
  <c r="U90" i="59" s="1"/>
  <c r="T82" i="59"/>
  <c r="U82" i="59" s="1"/>
  <c r="T74" i="59"/>
  <c r="U74" i="59" s="1"/>
  <c r="T65" i="59"/>
  <c r="U65" i="59" s="1"/>
  <c r="T57" i="59"/>
  <c r="U57" i="59" s="1"/>
  <c r="T49" i="59"/>
  <c r="U49" i="59" s="1"/>
  <c r="T41" i="59"/>
  <c r="U41" i="59" s="1"/>
  <c r="T33" i="59"/>
  <c r="U33" i="59" s="1"/>
  <c r="T25" i="59"/>
  <c r="U25" i="59" s="1"/>
  <c r="T17" i="59"/>
  <c r="U17" i="59" s="1"/>
  <c r="Z251" i="59"/>
  <c r="AB251" i="59" s="1"/>
  <c r="Z181" i="59"/>
  <c r="AB181" i="59" s="1"/>
  <c r="Z165" i="59"/>
  <c r="AB165" i="59" s="1"/>
  <c r="Z145" i="59"/>
  <c r="AB145" i="59" s="1"/>
  <c r="Z129" i="59"/>
  <c r="AB129" i="59" s="1"/>
  <c r="Z113" i="59"/>
  <c r="AB113" i="59" s="1"/>
  <c r="Z341" i="59"/>
  <c r="AB341" i="59" s="1"/>
  <c r="Z330" i="59"/>
  <c r="AB330" i="59" s="1"/>
  <c r="Z316" i="59"/>
  <c r="AB316" i="59" s="1"/>
  <c r="Z362" i="59"/>
  <c r="AB362" i="59" s="1"/>
  <c r="Z339" i="59"/>
  <c r="AB339" i="59" s="1"/>
  <c r="Z328" i="59"/>
  <c r="AB328" i="59" s="1"/>
  <c r="Z299" i="59"/>
  <c r="AB299" i="59" s="1"/>
  <c r="Z298" i="59"/>
  <c r="AB298" i="59" s="1"/>
  <c r="Z233" i="59"/>
  <c r="AB233" i="59" s="1"/>
  <c r="Z201" i="59"/>
  <c r="AB201" i="59" s="1"/>
  <c r="Z222" i="59"/>
  <c r="AB222" i="59" s="1"/>
  <c r="Z106" i="59"/>
  <c r="AB106" i="59" s="1"/>
  <c r="AC55" i="59"/>
  <c r="AA55" i="59"/>
  <c r="AD55" i="59"/>
  <c r="AB47" i="59"/>
  <c r="AC47" i="59" s="1"/>
  <c r="AC39" i="59"/>
  <c r="AA39" i="59"/>
  <c r="AD39" i="59"/>
  <c r="AB31" i="59"/>
  <c r="AC31" i="59" s="1"/>
  <c r="AC23" i="59"/>
  <c r="AA23" i="59"/>
  <c r="AD23" i="59"/>
  <c r="AB15" i="59"/>
  <c r="AC15" i="59" s="1"/>
  <c r="U94" i="59"/>
  <c r="S94" i="59"/>
  <c r="AC367" i="59"/>
  <c r="AA367" i="59"/>
  <c r="AD367" i="59"/>
  <c r="T360" i="59"/>
  <c r="U360" i="59" s="1"/>
  <c r="AB329" i="59"/>
  <c r="AD329" i="59" s="1"/>
  <c r="U326" i="59"/>
  <c r="S326" i="59"/>
  <c r="AC297" i="59"/>
  <c r="AA297" i="59"/>
  <c r="AD297" i="59"/>
  <c r="T312" i="59"/>
  <c r="U312" i="59" s="1"/>
  <c r="T296" i="59"/>
  <c r="U296" i="59" s="1"/>
  <c r="AC243" i="59"/>
  <c r="AA243" i="59"/>
  <c r="AD243" i="59"/>
  <c r="AB239" i="59"/>
  <c r="AC239" i="59" s="1"/>
  <c r="AC223" i="59"/>
  <c r="AA223" i="59"/>
  <c r="AD223" i="59"/>
  <c r="AB207" i="59"/>
  <c r="AC207" i="59" s="1"/>
  <c r="AC240" i="59"/>
  <c r="AA240" i="59"/>
  <c r="AD240" i="59"/>
  <c r="AB232" i="59"/>
  <c r="AD232" i="59" s="1"/>
  <c r="AC224" i="59"/>
  <c r="AA224" i="59"/>
  <c r="AD224" i="59"/>
  <c r="AB216" i="59"/>
  <c r="AD216" i="59" s="1"/>
  <c r="AC204" i="59"/>
  <c r="AA204" i="59"/>
  <c r="AD204" i="59"/>
  <c r="U109" i="59"/>
  <c r="S109" i="59"/>
  <c r="AC107" i="59"/>
  <c r="AA107" i="59"/>
  <c r="AD107" i="59"/>
  <c r="AC99" i="59"/>
  <c r="AA99" i="59"/>
  <c r="AD99" i="59"/>
  <c r="AB347" i="59"/>
  <c r="AC347" i="59" s="1"/>
  <c r="AC281" i="59"/>
  <c r="AA281" i="59"/>
  <c r="AD281" i="59"/>
  <c r="AB267" i="59"/>
  <c r="AD267" i="59" s="1"/>
  <c r="AC376" i="59"/>
  <c r="AA376" i="59"/>
  <c r="AD376" i="59"/>
  <c r="T354" i="59"/>
  <c r="U354" i="59" s="1"/>
  <c r="T294" i="59"/>
  <c r="U294" i="59" s="1"/>
  <c r="AB49" i="59"/>
  <c r="AC49" i="59" s="1"/>
  <c r="AC33" i="59"/>
  <c r="AA33" i="59"/>
  <c r="AD33" i="59"/>
  <c r="AB17" i="59"/>
  <c r="AC17" i="59" s="1"/>
  <c r="Z289" i="59"/>
  <c r="AB289" i="59" s="1"/>
  <c r="Z149" i="59"/>
  <c r="AB149" i="59" s="1"/>
  <c r="Z275" i="59"/>
  <c r="AB275" i="59" s="1"/>
  <c r="Z191" i="59"/>
  <c r="AB191" i="59" s="1"/>
  <c r="Z175" i="59"/>
  <c r="AB175" i="59" s="1"/>
  <c r="Z159" i="59"/>
  <c r="AB159" i="59" s="1"/>
  <c r="Z143" i="59"/>
  <c r="AB143" i="59" s="1"/>
  <c r="Z127" i="59"/>
  <c r="AB127" i="59" s="1"/>
  <c r="Z111" i="59"/>
  <c r="AB111" i="59" s="1"/>
  <c r="Z364" i="59"/>
  <c r="AB364" i="59" s="1"/>
  <c r="Z342" i="59"/>
  <c r="AB342" i="59" s="1"/>
  <c r="Z301" i="59"/>
  <c r="AB301" i="59" s="1"/>
  <c r="Z370" i="59"/>
  <c r="AB370" i="59" s="1"/>
  <c r="Z363" i="59"/>
  <c r="AB363" i="59" s="1"/>
  <c r="Z340" i="59"/>
  <c r="AB340" i="59" s="1"/>
  <c r="Z311" i="59"/>
  <c r="AB311" i="59" s="1"/>
  <c r="Z310" i="59"/>
  <c r="AB310" i="59" s="1"/>
  <c r="Z245" i="59"/>
  <c r="AB245" i="59" s="1"/>
  <c r="Z213" i="59"/>
  <c r="AB213" i="59" s="1"/>
  <c r="Z218" i="59"/>
  <c r="AB218" i="59" s="1"/>
  <c r="Z108" i="59"/>
  <c r="AB108" i="59" s="1"/>
  <c r="AC59" i="59"/>
  <c r="AA59" i="59"/>
  <c r="AD59" i="59"/>
  <c r="AB51" i="59"/>
  <c r="AC51" i="59" s="1"/>
  <c r="AC43" i="59"/>
  <c r="AA43" i="59"/>
  <c r="AD43" i="59"/>
  <c r="AB35" i="59"/>
  <c r="AC35" i="59" s="1"/>
  <c r="AC27" i="59"/>
  <c r="AA27" i="59"/>
  <c r="AD27" i="59"/>
  <c r="AB19" i="59"/>
  <c r="AC19" i="59" s="1"/>
  <c r="AC194" i="59"/>
  <c r="AA194" i="59"/>
  <c r="AD194" i="59"/>
  <c r="AB166" i="59"/>
  <c r="AC166" i="59" s="1"/>
  <c r="AC152" i="59"/>
  <c r="AA152" i="59"/>
  <c r="AD152" i="59"/>
  <c r="AB136" i="59"/>
  <c r="AC136" i="59" s="1"/>
  <c r="AC120" i="59"/>
  <c r="AA120" i="59"/>
  <c r="AD120" i="59"/>
  <c r="AB78" i="59"/>
  <c r="AC78" i="59" s="1"/>
  <c r="AC61" i="59"/>
  <c r="AA61" i="59"/>
  <c r="AD61" i="59"/>
  <c r="AC337" i="59"/>
  <c r="AA337" i="59"/>
  <c r="AD337" i="59"/>
  <c r="AB338" i="59"/>
  <c r="AD338" i="59" s="1"/>
  <c r="AB304" i="59"/>
  <c r="AC304" i="59" s="1"/>
  <c r="AC247" i="59"/>
  <c r="AA247" i="59"/>
  <c r="AD247" i="59"/>
  <c r="AC227" i="59"/>
  <c r="AA227" i="59"/>
  <c r="AD227" i="59"/>
  <c r="AC211" i="59"/>
  <c r="AA211" i="59"/>
  <c r="AD211" i="59"/>
  <c r="AB236" i="59"/>
  <c r="AC236" i="59" s="1"/>
  <c r="AC220" i="59"/>
  <c r="AA220" i="59"/>
  <c r="AD220" i="59"/>
  <c r="AB200" i="59"/>
  <c r="AC200" i="59" s="1"/>
  <c r="AB101" i="59"/>
  <c r="AC101" i="59" s="1"/>
  <c r="AC373" i="59"/>
  <c r="AA373" i="59"/>
  <c r="AD373" i="59"/>
  <c r="AB291" i="59"/>
  <c r="AC291" i="59" s="1"/>
  <c r="AC277" i="59"/>
  <c r="AA277" i="59"/>
  <c r="AD277" i="59"/>
  <c r="AB263" i="59"/>
  <c r="AC263" i="59" s="1"/>
  <c r="AC352" i="59"/>
  <c r="AA352" i="59"/>
  <c r="AD352" i="59"/>
  <c r="AC344" i="59"/>
  <c r="AA344" i="59"/>
  <c r="AD344" i="59"/>
  <c r="AB290" i="59"/>
  <c r="AC290" i="59" s="1"/>
  <c r="AC282" i="59"/>
  <c r="AA282" i="59"/>
  <c r="AD282" i="59"/>
  <c r="AB274" i="59"/>
  <c r="AC274" i="59" s="1"/>
  <c r="AB266" i="59"/>
  <c r="AC266" i="59" s="1"/>
  <c r="AC258" i="59"/>
  <c r="AA258" i="59"/>
  <c r="AD258" i="59"/>
  <c r="AB250" i="59"/>
  <c r="AC250" i="59" s="1"/>
  <c r="AC190" i="59"/>
  <c r="AA190" i="59"/>
  <c r="AD190" i="59"/>
  <c r="AB182" i="59"/>
  <c r="AD182" i="59" s="1"/>
  <c r="AC168" i="59"/>
  <c r="AA168" i="59"/>
  <c r="AD168" i="59"/>
  <c r="AB150" i="59"/>
  <c r="AC150" i="59" s="1"/>
  <c r="AC134" i="59"/>
  <c r="AA134" i="59"/>
  <c r="AD134" i="59"/>
  <c r="AB118" i="59"/>
  <c r="AC118" i="59" s="1"/>
  <c r="AC90" i="59"/>
  <c r="AA90" i="59"/>
  <c r="AD90" i="59"/>
  <c r="AB74" i="59"/>
  <c r="AC74" i="59" s="1"/>
  <c r="AC57" i="59"/>
  <c r="AA57" i="59"/>
  <c r="AD57" i="59"/>
  <c r="AB41" i="59"/>
  <c r="AC41" i="59" s="1"/>
  <c r="AC25" i="59"/>
  <c r="AA25" i="59"/>
  <c r="AD25" i="59"/>
  <c r="U194" i="59"/>
  <c r="S194" i="59"/>
  <c r="U152" i="59"/>
  <c r="S152" i="59"/>
  <c r="U120" i="59"/>
  <c r="S120" i="59"/>
  <c r="U361" i="59"/>
  <c r="S361" i="59"/>
  <c r="U329" i="59"/>
  <c r="S329" i="59"/>
  <c r="U247" i="59"/>
  <c r="S247" i="59"/>
  <c r="U235" i="59"/>
  <c r="S235" i="59"/>
  <c r="T227" i="59"/>
  <c r="U227" i="59" s="1"/>
  <c r="T219" i="59"/>
  <c r="U219" i="59" s="1"/>
  <c r="U211" i="59"/>
  <c r="S211" i="59"/>
  <c r="U203" i="59"/>
  <c r="S203" i="59"/>
  <c r="U236" i="59"/>
  <c r="S236" i="59"/>
  <c r="U200" i="59"/>
  <c r="S200" i="59"/>
  <c r="U107" i="59"/>
  <c r="S107" i="59"/>
  <c r="U103" i="59"/>
  <c r="S103" i="59"/>
  <c r="U99" i="59"/>
  <c r="S99" i="59"/>
  <c r="U95" i="59"/>
  <c r="S95" i="59"/>
  <c r="U293" i="59"/>
  <c r="S293" i="59"/>
  <c r="U278" i="59"/>
  <c r="S278" i="59"/>
  <c r="U262" i="59"/>
  <c r="S262" i="59"/>
  <c r="U196" i="59"/>
  <c r="S196" i="59"/>
  <c r="U174" i="59"/>
  <c r="S174" i="59"/>
  <c r="U142" i="59"/>
  <c r="S142" i="59"/>
  <c r="U110" i="59"/>
  <c r="S110" i="59"/>
  <c r="U88" i="59"/>
  <c r="S88" i="59"/>
  <c r="U80" i="59"/>
  <c r="S80" i="59"/>
  <c r="U72" i="59"/>
  <c r="S72" i="59"/>
  <c r="U63" i="59"/>
  <c r="S63" i="59"/>
  <c r="U55" i="59"/>
  <c r="S55" i="59"/>
  <c r="U47" i="59"/>
  <c r="S47" i="59"/>
  <c r="U39" i="59"/>
  <c r="S39" i="59"/>
  <c r="U31" i="59"/>
  <c r="S31" i="59"/>
  <c r="U27" i="59"/>
  <c r="S27" i="59"/>
  <c r="U23" i="59"/>
  <c r="S23" i="59"/>
  <c r="U19" i="59"/>
  <c r="S19" i="59"/>
  <c r="U15" i="59"/>
  <c r="S15" i="59"/>
  <c r="T176" i="59"/>
  <c r="U176" i="59" s="1"/>
  <c r="T144" i="59"/>
  <c r="U144" i="59" s="1"/>
  <c r="T112" i="59"/>
  <c r="U112" i="59" s="1"/>
  <c r="T86" i="59"/>
  <c r="U86" i="59" s="1"/>
  <c r="T78" i="59"/>
  <c r="U78" i="59" s="1"/>
  <c r="T69" i="59"/>
  <c r="U69" i="59" s="1"/>
  <c r="T61" i="59"/>
  <c r="U61" i="59" s="1"/>
  <c r="T53" i="59"/>
  <c r="U53" i="59" s="1"/>
  <c r="T45" i="59"/>
  <c r="U45" i="59" s="1"/>
  <c r="T37" i="59"/>
  <c r="U37" i="59" s="1"/>
  <c r="T29" i="59"/>
  <c r="U29" i="59" s="1"/>
  <c r="T21" i="59"/>
  <c r="U21" i="59" s="1"/>
  <c r="T13" i="59"/>
  <c r="U13" i="59" s="1"/>
  <c r="T371" i="59"/>
  <c r="U371" i="59" s="1"/>
  <c r="T338" i="59"/>
  <c r="U338" i="59" s="1"/>
  <c r="T305" i="59"/>
  <c r="U305" i="59" s="1"/>
  <c r="T304" i="59"/>
  <c r="U304" i="59" s="1"/>
  <c r="T248" i="59"/>
  <c r="U248" i="59" s="1"/>
  <c r="T212" i="59"/>
  <c r="U212" i="59" s="1"/>
  <c r="T373" i="59"/>
  <c r="U373" i="59" s="1"/>
  <c r="T351" i="59"/>
  <c r="U351" i="59" s="1"/>
  <c r="T291" i="59"/>
  <c r="U291" i="59" s="1"/>
  <c r="T283" i="59"/>
  <c r="U283" i="59" s="1"/>
  <c r="T277" i="59"/>
  <c r="U277" i="59" s="1"/>
  <c r="T269" i="59"/>
  <c r="U269" i="59" s="1"/>
  <c r="T263" i="59"/>
  <c r="U263" i="59" s="1"/>
  <c r="T375" i="59"/>
  <c r="U375" i="59" s="1"/>
  <c r="T352" i="59"/>
  <c r="U352" i="59" s="1"/>
  <c r="T290" i="59"/>
  <c r="U290" i="59" s="1"/>
  <c r="T274" i="59"/>
  <c r="U274" i="59" s="1"/>
  <c r="T258" i="59"/>
  <c r="U258" i="59" s="1"/>
  <c r="T190" i="59"/>
  <c r="U190" i="59" s="1"/>
  <c r="T168" i="59"/>
  <c r="U168" i="59" s="1"/>
  <c r="T134" i="59"/>
  <c r="U134" i="59" s="1"/>
  <c r="Z261" i="59"/>
  <c r="AB261" i="59" s="1"/>
  <c r="Z185" i="59"/>
  <c r="AB185" i="59" s="1"/>
  <c r="Z169" i="59"/>
  <c r="AB169" i="59" s="1"/>
  <c r="Z153" i="59"/>
  <c r="AB153" i="59" s="1"/>
  <c r="Z133" i="59"/>
  <c r="AB133" i="59" s="1"/>
  <c r="Z117" i="59"/>
  <c r="AB117" i="59" s="1"/>
  <c r="R356" i="59"/>
  <c r="T356" i="59" s="1"/>
  <c r="Z357" i="59"/>
  <c r="AB357" i="59" s="1"/>
  <c r="R300" i="59"/>
  <c r="T300" i="59" s="1"/>
  <c r="R368" i="59"/>
  <c r="T368" i="59" s="1"/>
  <c r="Z359" i="59"/>
  <c r="AB359" i="59" s="1"/>
  <c r="R324" i="59"/>
  <c r="T324" i="59" s="1"/>
  <c r="R336" i="59"/>
  <c r="T336" i="59" s="1"/>
  <c r="Z307" i="59"/>
  <c r="AB307" i="59" s="1"/>
  <c r="Z306" i="59"/>
  <c r="AB306" i="59" s="1"/>
  <c r="Z225" i="59"/>
  <c r="AB225" i="59" s="1"/>
  <c r="R230" i="59"/>
  <c r="T230" i="59" s="1"/>
  <c r="R214" i="59"/>
  <c r="T214" i="59" s="1"/>
  <c r="R198" i="59"/>
  <c r="T198" i="59" s="1"/>
  <c r="R102" i="59"/>
  <c r="T102" i="59" s="1"/>
  <c r="AC88" i="59"/>
  <c r="AA88" i="59"/>
  <c r="AD88" i="59"/>
  <c r="AB80" i="59"/>
  <c r="AC80" i="59" s="1"/>
  <c r="AC72" i="59"/>
  <c r="AA72" i="59"/>
  <c r="AD72" i="59"/>
  <c r="AB63" i="59"/>
  <c r="AC63" i="59" s="1"/>
  <c r="AB180" i="59"/>
  <c r="AC180" i="59" s="1"/>
  <c r="U180" i="59"/>
  <c r="S180" i="59"/>
  <c r="AB172" i="59"/>
  <c r="AC172" i="59" s="1"/>
  <c r="U172" i="59"/>
  <c r="S172" i="59"/>
  <c r="AC162" i="59"/>
  <c r="AA162" i="59"/>
  <c r="AD162" i="59"/>
  <c r="T162" i="59"/>
  <c r="U162" i="59" s="1"/>
  <c r="AB154" i="59"/>
  <c r="AC154" i="59" s="1"/>
  <c r="U154" i="59"/>
  <c r="S154" i="59"/>
  <c r="AB148" i="59"/>
  <c r="AC148" i="59" s="1"/>
  <c r="U148" i="59"/>
  <c r="S148" i="59"/>
  <c r="AB140" i="59"/>
  <c r="AC140" i="59" s="1"/>
  <c r="AB132" i="59"/>
  <c r="AC132" i="59" s="1"/>
  <c r="U132" i="59"/>
  <c r="S132" i="59"/>
  <c r="AB124" i="59"/>
  <c r="AC124" i="59" s="1"/>
  <c r="U124" i="59"/>
  <c r="S124" i="59"/>
  <c r="AB116" i="59"/>
  <c r="AC116" i="59" s="1"/>
  <c r="U116" i="59"/>
  <c r="S116" i="59"/>
  <c r="AC94" i="59"/>
  <c r="AA94" i="59"/>
  <c r="AD94" i="59"/>
  <c r="AB86" i="59"/>
  <c r="AC86" i="59" s="1"/>
  <c r="AC69" i="59"/>
  <c r="AA69" i="59"/>
  <c r="AD69" i="59"/>
  <c r="AB53" i="59"/>
  <c r="AC53" i="59" s="1"/>
  <c r="AC37" i="59"/>
  <c r="AA37" i="59"/>
  <c r="AD37" i="59"/>
  <c r="AB21" i="59"/>
  <c r="AC21" i="59" s="1"/>
  <c r="AC360" i="59"/>
  <c r="AA360" i="59"/>
  <c r="AD360" i="59"/>
  <c r="AB361" i="59"/>
  <c r="AC361" i="59" s="1"/>
  <c r="AC326" i="59"/>
  <c r="AA326" i="59"/>
  <c r="AD326" i="59"/>
  <c r="AB313" i="59"/>
  <c r="AC313" i="59" s="1"/>
  <c r="AC312" i="59"/>
  <c r="AA312" i="59"/>
  <c r="AD312" i="59"/>
  <c r="AB296" i="59"/>
  <c r="AC296" i="59" s="1"/>
  <c r="AC248" i="59"/>
  <c r="AA248" i="59"/>
  <c r="AD248" i="59"/>
  <c r="U243" i="59"/>
  <c r="S243" i="59"/>
  <c r="AC231" i="59"/>
  <c r="AA231" i="59"/>
  <c r="AD231" i="59"/>
  <c r="AB215" i="59"/>
  <c r="AC215" i="59" s="1"/>
  <c r="AC199" i="59"/>
  <c r="AA199" i="59"/>
  <c r="AD199" i="59"/>
  <c r="T240" i="59"/>
  <c r="U240" i="59" s="1"/>
  <c r="T232" i="59"/>
  <c r="U232" i="59" s="1"/>
  <c r="T224" i="59"/>
  <c r="U224" i="59" s="1"/>
  <c r="T216" i="59"/>
  <c r="U216" i="59" s="1"/>
  <c r="T204" i="59"/>
  <c r="U204" i="59" s="1"/>
  <c r="AB109" i="59"/>
  <c r="AC109" i="59" s="1"/>
  <c r="AC103" i="59"/>
  <c r="AA103" i="59"/>
  <c r="AD103" i="59"/>
  <c r="AB95" i="59"/>
  <c r="AC95" i="59" s="1"/>
  <c r="AC374" i="59"/>
  <c r="AA374" i="59"/>
  <c r="AD374" i="59"/>
  <c r="AB287" i="59"/>
  <c r="AC287" i="59" s="1"/>
  <c r="AC273" i="59"/>
  <c r="AA273" i="59"/>
  <c r="AD273" i="59"/>
  <c r="AB257" i="59"/>
  <c r="AC257" i="59" s="1"/>
  <c r="AB354" i="59"/>
  <c r="AC354" i="59" s="1"/>
  <c r="AC350" i="59"/>
  <c r="AA350" i="59"/>
  <c r="AD350" i="59"/>
  <c r="T350" i="59"/>
  <c r="U350" i="59" s="1"/>
  <c r="AB346" i="59"/>
  <c r="AC346" i="59" s="1"/>
  <c r="U346" i="59"/>
  <c r="S346" i="59"/>
  <c r="AC288" i="59"/>
  <c r="AA288" i="59"/>
  <c r="AD288" i="59"/>
  <c r="T288" i="59"/>
  <c r="U288" i="59" s="1"/>
  <c r="AB284" i="59"/>
  <c r="AC284" i="59" s="1"/>
  <c r="U284" i="59"/>
  <c r="S284" i="59"/>
  <c r="AC280" i="59"/>
  <c r="AA280" i="59"/>
  <c r="AD280" i="59"/>
  <c r="T280" i="59"/>
  <c r="U280" i="59" s="1"/>
  <c r="AB276" i="59"/>
  <c r="AC276" i="59" s="1"/>
  <c r="U276" i="59"/>
  <c r="S276" i="59"/>
  <c r="AB272" i="59"/>
  <c r="AC272" i="59" s="1"/>
  <c r="U272" i="59"/>
  <c r="S272" i="59"/>
  <c r="AC268" i="59"/>
  <c r="AA268" i="59"/>
  <c r="AD268" i="59"/>
  <c r="T268" i="59"/>
  <c r="U268" i="59" s="1"/>
  <c r="AB264" i="59"/>
  <c r="AC264" i="59" s="1"/>
  <c r="U264" i="59"/>
  <c r="S264" i="59"/>
  <c r="AC260" i="59"/>
  <c r="AA260" i="59"/>
  <c r="AD260" i="59"/>
  <c r="T260" i="59"/>
  <c r="U260" i="59" s="1"/>
  <c r="AB256" i="59"/>
  <c r="AC256" i="59" s="1"/>
  <c r="U256" i="59"/>
  <c r="S256" i="59"/>
  <c r="AC252" i="59"/>
  <c r="AA252" i="59"/>
  <c r="AD252" i="59"/>
  <c r="T252" i="59"/>
  <c r="U252" i="59" s="1"/>
  <c r="AB294" i="59"/>
  <c r="AC294" i="59" s="1"/>
  <c r="AC192" i="59"/>
  <c r="AA192" i="59"/>
  <c r="AD192" i="59"/>
  <c r="T192" i="59"/>
  <c r="U192" i="59" s="1"/>
  <c r="AC188" i="59"/>
  <c r="AA188" i="59"/>
  <c r="AD188" i="59"/>
  <c r="T188" i="59"/>
  <c r="U188" i="59" s="1"/>
  <c r="AB184" i="59"/>
  <c r="AC184" i="59" s="1"/>
  <c r="U184" i="59"/>
  <c r="S184" i="59"/>
  <c r="AC178" i="59"/>
  <c r="AA178" i="59"/>
  <c r="AD178" i="59"/>
  <c r="T178" i="59"/>
  <c r="U178" i="59" s="1"/>
  <c r="AB170" i="59"/>
  <c r="AC170" i="59" s="1"/>
  <c r="U170" i="59"/>
  <c r="S170" i="59"/>
  <c r="AB164" i="59"/>
  <c r="AC164" i="59" s="1"/>
  <c r="U164" i="59"/>
  <c r="S164" i="59"/>
  <c r="AB156" i="59"/>
  <c r="AC156" i="59" s="1"/>
  <c r="U156" i="59"/>
  <c r="S156" i="59"/>
  <c r="AC146" i="59"/>
  <c r="AA146" i="59"/>
  <c r="AD146" i="59"/>
  <c r="T146" i="59"/>
  <c r="U146" i="59" s="1"/>
  <c r="AB138" i="59"/>
  <c r="AC138" i="59" s="1"/>
  <c r="U138" i="59"/>
  <c r="S138" i="59"/>
  <c r="AC130" i="59"/>
  <c r="AA130" i="59"/>
  <c r="AD130" i="59"/>
  <c r="T130" i="59"/>
  <c r="U130" i="59" s="1"/>
  <c r="AB122" i="59"/>
  <c r="AC122" i="59" s="1"/>
  <c r="U122" i="59"/>
  <c r="S122" i="59"/>
  <c r="AC114" i="59"/>
  <c r="AA114" i="59"/>
  <c r="AD114" i="59"/>
  <c r="T114" i="59"/>
  <c r="U114" i="59" s="1"/>
  <c r="AB82" i="59"/>
  <c r="AC82" i="59" s="1"/>
  <c r="AC65" i="59"/>
  <c r="AA65" i="59"/>
  <c r="AD65" i="59"/>
  <c r="Z197" i="59"/>
  <c r="AB197" i="59" s="1"/>
  <c r="Z285" i="59"/>
  <c r="AB285" i="59" s="1"/>
  <c r="Z253" i="59"/>
  <c r="AB253" i="59" s="1"/>
  <c r="R292" i="59"/>
  <c r="T292" i="59" s="1"/>
  <c r="Z292" i="59"/>
  <c r="AB292" i="59" s="1"/>
  <c r="Z187" i="59"/>
  <c r="AB187" i="59" s="1"/>
  <c r="Z171" i="59"/>
  <c r="AB171" i="59" s="1"/>
  <c r="Z155" i="59"/>
  <c r="AB155" i="59" s="1"/>
  <c r="Z139" i="59"/>
  <c r="AB139" i="59" s="1"/>
  <c r="Z123" i="59"/>
  <c r="AB123" i="59" s="1"/>
  <c r="Z323" i="59"/>
  <c r="AB323" i="59" s="1"/>
  <c r="Z334" i="59"/>
  <c r="AB334" i="59" s="1"/>
  <c r="R208" i="59"/>
  <c r="T208" i="59" s="1"/>
  <c r="Z343" i="59"/>
  <c r="AB343" i="59" s="1"/>
  <c r="R322" i="59"/>
  <c r="T322" i="59" s="1"/>
  <c r="R332" i="59"/>
  <c r="T332" i="59" s="1"/>
  <c r="Z303" i="59"/>
  <c r="AB303" i="59" s="1"/>
  <c r="Z302" i="59"/>
  <c r="AB302" i="59" s="1"/>
  <c r="Z221" i="59"/>
  <c r="AB221" i="59" s="1"/>
  <c r="R242" i="59"/>
  <c r="T242" i="59" s="1"/>
  <c r="R226" i="59"/>
  <c r="T226" i="59" s="1"/>
  <c r="R210" i="59"/>
  <c r="T210" i="59" s="1"/>
  <c r="Z104" i="59"/>
  <c r="AB104" i="59" s="1"/>
  <c r="AC92" i="59"/>
  <c r="AA92" i="59"/>
  <c r="AD92" i="59"/>
  <c r="AB84" i="59"/>
  <c r="AC84" i="59" s="1"/>
  <c r="AC76" i="59"/>
  <c r="AA76" i="59"/>
  <c r="AD76" i="59"/>
  <c r="AB67" i="59"/>
  <c r="AC67" i="59" s="1"/>
  <c r="AC11" i="59"/>
  <c r="AA11" i="59"/>
  <c r="AD11" i="59"/>
  <c r="AC176" i="59"/>
  <c r="AA176" i="59"/>
  <c r="AD176" i="59"/>
  <c r="AB160" i="59"/>
  <c r="AC160" i="59" s="1"/>
  <c r="AC144" i="59"/>
  <c r="AA144" i="59"/>
  <c r="AD144" i="59"/>
  <c r="AB128" i="59"/>
  <c r="AC128" i="59" s="1"/>
  <c r="AC112" i="59"/>
  <c r="AA112" i="59"/>
  <c r="AD112" i="59"/>
  <c r="AB45" i="59"/>
  <c r="AC45" i="59" s="1"/>
  <c r="AC29" i="59"/>
  <c r="AA29" i="59"/>
  <c r="AD29" i="59"/>
  <c r="AB13" i="59"/>
  <c r="AC13" i="59" s="1"/>
  <c r="AD64" i="59"/>
  <c r="AB371" i="59"/>
  <c r="AC371" i="59" s="1"/>
  <c r="AC321" i="59"/>
  <c r="AA321" i="59"/>
  <c r="AD321" i="59"/>
  <c r="AB305" i="59"/>
  <c r="AC305" i="59" s="1"/>
  <c r="AC244" i="59"/>
  <c r="AA244" i="59"/>
  <c r="AD244" i="59"/>
  <c r="AB235" i="59"/>
  <c r="AC235" i="59" s="1"/>
  <c r="AC219" i="59"/>
  <c r="AA219" i="59"/>
  <c r="AD219" i="59"/>
  <c r="AB203" i="59"/>
  <c r="AC203" i="59" s="1"/>
  <c r="AC228" i="59"/>
  <c r="AA228" i="59"/>
  <c r="AD228" i="59"/>
  <c r="AB212" i="59"/>
  <c r="AC212" i="59" s="1"/>
  <c r="AC105" i="59"/>
  <c r="AA105" i="59"/>
  <c r="AD105" i="59"/>
  <c r="AB97" i="59"/>
  <c r="AC97" i="59" s="1"/>
  <c r="AC351" i="59"/>
  <c r="AA351" i="59"/>
  <c r="AD351" i="59"/>
  <c r="AB283" i="59"/>
  <c r="AC283" i="59" s="1"/>
  <c r="AC269" i="59"/>
  <c r="AA269" i="59"/>
  <c r="AD269" i="59"/>
  <c r="AB375" i="59"/>
  <c r="AC375" i="59" s="1"/>
  <c r="AC348" i="59"/>
  <c r="AA348" i="59"/>
  <c r="AD348" i="59"/>
  <c r="AB293" i="59"/>
  <c r="AC293" i="59" s="1"/>
  <c r="AC286" i="59"/>
  <c r="AA286" i="59"/>
  <c r="AD286" i="59"/>
  <c r="AB278" i="59"/>
  <c r="AC278" i="59" s="1"/>
  <c r="AC270" i="59"/>
  <c r="AA270" i="59"/>
  <c r="AD270" i="59"/>
  <c r="AB262" i="59"/>
  <c r="AC262" i="59" s="1"/>
  <c r="AC254" i="59"/>
  <c r="AA254" i="59"/>
  <c r="AD254" i="59"/>
  <c r="AB196" i="59"/>
  <c r="AC196" i="59" s="1"/>
  <c r="AC186" i="59"/>
  <c r="AA186" i="59"/>
  <c r="AD186" i="59"/>
  <c r="AB174" i="59"/>
  <c r="AC174" i="59" s="1"/>
  <c r="AC158" i="59"/>
  <c r="AA158" i="59"/>
  <c r="AD158" i="59"/>
  <c r="AB142" i="59"/>
  <c r="AC142" i="59" s="1"/>
  <c r="AC126" i="59"/>
  <c r="AA126" i="59"/>
  <c r="AD126" i="59"/>
  <c r="AB110" i="59"/>
  <c r="AC110" i="59" s="1"/>
  <c r="AD68" i="59"/>
  <c r="R341" i="59"/>
  <c r="T341" i="59" s="1"/>
  <c r="R325" i="59"/>
  <c r="T325" i="59" s="1"/>
  <c r="R309" i="59"/>
  <c r="T309" i="59" s="1"/>
  <c r="R372" i="59"/>
  <c r="T372" i="59" s="1"/>
  <c r="R339" i="59"/>
  <c r="T339" i="59" s="1"/>
  <c r="R315" i="59"/>
  <c r="T315" i="59" s="1"/>
  <c r="R299" i="59"/>
  <c r="T299" i="59" s="1"/>
  <c r="R195" i="59"/>
  <c r="T195" i="59" s="1"/>
  <c r="R191" i="59"/>
  <c r="T191" i="59" s="1"/>
  <c r="R187" i="59"/>
  <c r="T187" i="59" s="1"/>
  <c r="R183" i="59"/>
  <c r="T183" i="59" s="1"/>
  <c r="R179" i="59"/>
  <c r="T179" i="59" s="1"/>
  <c r="R175" i="59"/>
  <c r="T175" i="59" s="1"/>
  <c r="R171" i="59"/>
  <c r="T171" i="59" s="1"/>
  <c r="R167" i="59"/>
  <c r="T167" i="59" s="1"/>
  <c r="R163" i="59"/>
  <c r="T163" i="59" s="1"/>
  <c r="R159" i="59"/>
  <c r="T159" i="59" s="1"/>
  <c r="R155" i="59"/>
  <c r="T155" i="59" s="1"/>
  <c r="R151" i="59"/>
  <c r="T151" i="59" s="1"/>
  <c r="R147" i="59"/>
  <c r="T147" i="59" s="1"/>
  <c r="R143" i="59"/>
  <c r="T143" i="59" s="1"/>
  <c r="R139" i="59"/>
  <c r="T139" i="59" s="1"/>
  <c r="R135" i="59"/>
  <c r="T135" i="59" s="1"/>
  <c r="R131" i="59"/>
  <c r="T131" i="59" s="1"/>
  <c r="R127" i="59"/>
  <c r="T127" i="59" s="1"/>
  <c r="R123" i="59"/>
  <c r="T123" i="59" s="1"/>
  <c r="R119" i="59"/>
  <c r="T119" i="59" s="1"/>
  <c r="R115" i="59"/>
  <c r="T115" i="59" s="1"/>
  <c r="R111" i="59"/>
  <c r="T111" i="59" s="1"/>
  <c r="R364" i="59"/>
  <c r="T364" i="59" s="1"/>
  <c r="R342" i="59"/>
  <c r="T342" i="59" s="1"/>
  <c r="R317" i="59"/>
  <c r="T317" i="59" s="1"/>
  <c r="R363" i="59"/>
  <c r="T363" i="59" s="1"/>
  <c r="R343" i="59"/>
  <c r="T343" i="59" s="1"/>
  <c r="R327" i="59"/>
  <c r="T327" i="59" s="1"/>
  <c r="R246" i="59"/>
  <c r="T246" i="59" s="1"/>
  <c r="R369" i="59"/>
  <c r="T369" i="59" s="1"/>
  <c r="R316" i="59"/>
  <c r="T316" i="59" s="1"/>
  <c r="R314" i="59"/>
  <c r="T314" i="59" s="1"/>
  <c r="R249" i="59"/>
  <c r="T249" i="59" s="1"/>
  <c r="R233" i="59"/>
  <c r="T233" i="59" s="1"/>
  <c r="R217" i="59"/>
  <c r="T217" i="59" s="1"/>
  <c r="R201" i="59"/>
  <c r="T201" i="59" s="1"/>
  <c r="R222" i="59"/>
  <c r="T222" i="59" s="1"/>
  <c r="R106" i="59"/>
  <c r="T106" i="59" s="1"/>
  <c r="R149" i="59"/>
  <c r="T149" i="59" s="1"/>
  <c r="R353" i="59"/>
  <c r="T353" i="59" s="1"/>
  <c r="R345" i="59"/>
  <c r="T345" i="59" s="1"/>
  <c r="R285" i="59"/>
  <c r="T285" i="59" s="1"/>
  <c r="R275" i="59"/>
  <c r="T275" i="59" s="1"/>
  <c r="R265" i="59"/>
  <c r="T265" i="59" s="1"/>
  <c r="R259" i="59"/>
  <c r="T259" i="59" s="1"/>
  <c r="R253" i="59"/>
  <c r="T253" i="59" s="1"/>
  <c r="R365" i="59"/>
  <c r="T365" i="59" s="1"/>
  <c r="R323" i="59"/>
  <c r="T323" i="59" s="1"/>
  <c r="R358" i="59"/>
  <c r="T358" i="59" s="1"/>
  <c r="R310" i="59"/>
  <c r="T310" i="59" s="1"/>
  <c r="R237" i="59"/>
  <c r="T237" i="59" s="1"/>
  <c r="R221" i="59"/>
  <c r="T221" i="59" s="1"/>
  <c r="R205" i="59"/>
  <c r="T205" i="59" s="1"/>
  <c r="R234" i="59"/>
  <c r="T234" i="59" s="1"/>
  <c r="R202" i="59"/>
  <c r="T202" i="59" s="1"/>
  <c r="S292" i="58"/>
  <c r="S344" i="58"/>
  <c r="S329" i="58"/>
  <c r="S305" i="58"/>
  <c r="S270" i="58"/>
  <c r="AA364" i="58"/>
  <c r="AA295" i="58"/>
  <c r="AA243" i="58"/>
  <c r="AB243" i="58"/>
  <c r="AC243" i="58" s="1"/>
  <c r="AA227" i="58"/>
  <c r="AB227" i="58"/>
  <c r="AC227" i="58" s="1"/>
  <c r="AA183" i="58"/>
  <c r="AA151" i="58"/>
  <c r="AA131" i="58"/>
  <c r="AA338" i="58"/>
  <c r="AA285" i="58"/>
  <c r="AA277" i="58"/>
  <c r="AA269" i="58"/>
  <c r="AA261" i="58"/>
  <c r="AA253" i="58"/>
  <c r="AA245" i="58"/>
  <c r="AB245" i="58"/>
  <c r="AC245" i="58" s="1"/>
  <c r="AA237" i="58"/>
  <c r="AB237" i="58"/>
  <c r="AC237" i="58" s="1"/>
  <c r="AA221" i="58"/>
  <c r="AB221" i="58"/>
  <c r="AC221" i="58" s="1"/>
  <c r="AA213" i="58"/>
  <c r="AB213" i="58"/>
  <c r="AC213" i="58" s="1"/>
  <c r="AA189" i="58"/>
  <c r="AA173" i="58"/>
  <c r="AA157" i="58"/>
  <c r="AA141" i="58"/>
  <c r="AA125" i="58"/>
  <c r="R349" i="58"/>
  <c r="T349" i="58" s="1"/>
  <c r="Z349" i="58"/>
  <c r="AB349" i="58" s="1"/>
  <c r="Z304" i="58"/>
  <c r="AB304" i="58" s="1"/>
  <c r="Z286" i="58"/>
  <c r="AB286" i="58" s="1"/>
  <c r="AC242" i="58"/>
  <c r="AC224" i="58"/>
  <c r="AC204" i="58"/>
  <c r="R367" i="58"/>
  <c r="T367" i="58" s="1"/>
  <c r="Z328" i="58"/>
  <c r="AB328" i="58" s="1"/>
  <c r="Z323" i="58"/>
  <c r="AB323" i="58" s="1"/>
  <c r="Z306" i="58"/>
  <c r="AB306" i="58" s="1"/>
  <c r="R288" i="58"/>
  <c r="T288" i="58" s="1"/>
  <c r="R272" i="58"/>
  <c r="T272" i="58" s="1"/>
  <c r="R256" i="58"/>
  <c r="T256" i="58" s="1"/>
  <c r="AA352" i="58"/>
  <c r="AA259" i="58"/>
  <c r="AA211" i="58"/>
  <c r="AB211" i="58"/>
  <c r="AC211" i="58" s="1"/>
  <c r="AA195" i="58"/>
  <c r="AA163" i="58"/>
  <c r="S373" i="58"/>
  <c r="S354" i="58"/>
  <c r="S336" i="58"/>
  <c r="S332" i="58"/>
  <c r="S248" i="58"/>
  <c r="S241" i="58"/>
  <c r="S237" i="58"/>
  <c r="S233" i="58"/>
  <c r="S229" i="58"/>
  <c r="S297" i="58"/>
  <c r="S193" i="58"/>
  <c r="S177" i="58"/>
  <c r="S161" i="58"/>
  <c r="S145" i="58"/>
  <c r="S129" i="58"/>
  <c r="R360" i="58"/>
  <c r="T360" i="58" s="1"/>
  <c r="Z360" i="58"/>
  <c r="AB360" i="58" s="1"/>
  <c r="Z341" i="58"/>
  <c r="AB341" i="58" s="1"/>
  <c r="Z317" i="58"/>
  <c r="AB317" i="58" s="1"/>
  <c r="Z274" i="58"/>
  <c r="AB274" i="58" s="1"/>
  <c r="R374" i="58"/>
  <c r="T374" i="58" s="1"/>
  <c r="R365" i="58"/>
  <c r="T365" i="58" s="1"/>
  <c r="R318" i="58"/>
  <c r="T318" i="58" s="1"/>
  <c r="R302" i="58"/>
  <c r="T302" i="58" s="1"/>
  <c r="R307" i="58"/>
  <c r="T307" i="58" s="1"/>
  <c r="Z307" i="58"/>
  <c r="AB307" i="58" s="1"/>
  <c r="Z284" i="58"/>
  <c r="AB284" i="58" s="1"/>
  <c r="Z268" i="58"/>
  <c r="AB268" i="58" s="1"/>
  <c r="Z252" i="58"/>
  <c r="AB252" i="58" s="1"/>
  <c r="S199" i="58"/>
  <c r="S191" i="58"/>
  <c r="S183" i="58"/>
  <c r="S175" i="58"/>
  <c r="S167" i="58"/>
  <c r="S159" i="58"/>
  <c r="S151" i="58"/>
  <c r="S143" i="58"/>
  <c r="S135" i="58"/>
  <c r="S127" i="58"/>
  <c r="S197" i="58"/>
  <c r="S181" i="58"/>
  <c r="S165" i="58"/>
  <c r="S149" i="58"/>
  <c r="S133" i="58"/>
  <c r="S368" i="58"/>
  <c r="S331" i="58"/>
  <c r="S234" i="58"/>
  <c r="S214" i="58"/>
  <c r="S371" i="58"/>
  <c r="S335" i="58"/>
  <c r="S228" i="58"/>
  <c r="S210" i="58"/>
  <c r="S372" i="58"/>
  <c r="S308" i="58"/>
  <c r="S290" i="58"/>
  <c r="S266" i="58"/>
  <c r="S375" i="58"/>
  <c r="S326" i="58"/>
  <c r="S300" i="58"/>
  <c r="S282" i="58"/>
  <c r="S258" i="58"/>
  <c r="AA372" i="58"/>
  <c r="AA283" i="58"/>
  <c r="AA235" i="58"/>
  <c r="AB235" i="58"/>
  <c r="AC235" i="58" s="1"/>
  <c r="AA175" i="58"/>
  <c r="AA147" i="58"/>
  <c r="AA127" i="58"/>
  <c r="AA354" i="58"/>
  <c r="AA334" i="58"/>
  <c r="AA273" i="58"/>
  <c r="AA265" i="58"/>
  <c r="AA225" i="58"/>
  <c r="AB225" i="58"/>
  <c r="AC225" i="58" s="1"/>
  <c r="AA217" i="58"/>
  <c r="AB217" i="58"/>
  <c r="AC217" i="58" s="1"/>
  <c r="AA201" i="58"/>
  <c r="AB201" i="58"/>
  <c r="AC201" i="58" s="1"/>
  <c r="AA193" i="58"/>
  <c r="AA177" i="58"/>
  <c r="AA161" i="58"/>
  <c r="AA145" i="58"/>
  <c r="AA129" i="58"/>
  <c r="Z309" i="58"/>
  <c r="AB309" i="58" s="1"/>
  <c r="Z244" i="58"/>
  <c r="Z216" i="58"/>
  <c r="Z366" i="58"/>
  <c r="Z347" i="58"/>
  <c r="AB347" i="58" s="1"/>
  <c r="Z314" i="58"/>
  <c r="AB314" i="58" s="1"/>
  <c r="Z303" i="58"/>
  <c r="AB303" i="58" s="1"/>
  <c r="Z264" i="58"/>
  <c r="AB264" i="58" s="1"/>
  <c r="AA369" i="58"/>
  <c r="AB369" i="58"/>
  <c r="AD369" i="58" s="1"/>
  <c r="AC305" i="58"/>
  <c r="AA305" i="58"/>
  <c r="AD305" i="58"/>
  <c r="AC271" i="58"/>
  <c r="AA271" i="58"/>
  <c r="AD271" i="58"/>
  <c r="AC251" i="58"/>
  <c r="AA251" i="58"/>
  <c r="AD251" i="58"/>
  <c r="AA203" i="58"/>
  <c r="AB203" i="58"/>
  <c r="AD203" i="58" s="1"/>
  <c r="AC187" i="58"/>
  <c r="AA187" i="58"/>
  <c r="AB171" i="58"/>
  <c r="AD171" i="58" s="1"/>
  <c r="AC155" i="58"/>
  <c r="AA155" i="58"/>
  <c r="U293" i="58"/>
  <c r="S293" i="58"/>
  <c r="U185" i="58"/>
  <c r="S185" i="58"/>
  <c r="U169" i="58"/>
  <c r="S169" i="58"/>
  <c r="U153" i="58"/>
  <c r="S153" i="58"/>
  <c r="U137" i="58"/>
  <c r="S137" i="58"/>
  <c r="Z316" i="58"/>
  <c r="AB316" i="58" s="1"/>
  <c r="Z254" i="58"/>
  <c r="AB254" i="58" s="1"/>
  <c r="AC228" i="58"/>
  <c r="AC210" i="58"/>
  <c r="Z355" i="58"/>
  <c r="AB355" i="58" s="1"/>
  <c r="Z232" i="58"/>
  <c r="Z206" i="58"/>
  <c r="Z362" i="58"/>
  <c r="AB362" i="58" s="1"/>
  <c r="Z343" i="58"/>
  <c r="AB343" i="58" s="1"/>
  <c r="Z310" i="58"/>
  <c r="AB310" i="58" s="1"/>
  <c r="Z276" i="58"/>
  <c r="AB276" i="58" s="1"/>
  <c r="U289" i="58"/>
  <c r="S289" i="58"/>
  <c r="U281" i="58"/>
  <c r="S281" i="58"/>
  <c r="U273" i="58"/>
  <c r="S273" i="58"/>
  <c r="U265" i="58"/>
  <c r="S265" i="58"/>
  <c r="U257" i="58"/>
  <c r="S257" i="58"/>
  <c r="U209" i="58"/>
  <c r="S209" i="58"/>
  <c r="U291" i="58"/>
  <c r="S291" i="58"/>
  <c r="U275" i="58"/>
  <c r="S275" i="58"/>
  <c r="U259" i="58"/>
  <c r="S259" i="58"/>
  <c r="AD371" i="58"/>
  <c r="R325" i="58"/>
  <c r="T325" i="58" s="1"/>
  <c r="R262" i="58"/>
  <c r="T262" i="58" s="1"/>
  <c r="R244" i="58"/>
  <c r="T244" i="58" s="1"/>
  <c r="R216" i="58"/>
  <c r="T216" i="58" s="1"/>
  <c r="R347" i="58"/>
  <c r="T347" i="58" s="1"/>
  <c r="R303" i="58"/>
  <c r="T303" i="58" s="1"/>
  <c r="R264" i="58"/>
  <c r="T264" i="58" s="1"/>
  <c r="R316" i="58"/>
  <c r="T316" i="58" s="1"/>
  <c r="R254" i="58"/>
  <c r="T254" i="58" s="1"/>
  <c r="R250" i="58"/>
  <c r="T250" i="58" s="1"/>
  <c r="R343" i="58"/>
  <c r="T343" i="58" s="1"/>
  <c r="R309" i="58"/>
  <c r="T309" i="58" s="1"/>
  <c r="R351" i="58"/>
  <c r="T351" i="58" s="1"/>
  <c r="R230" i="58"/>
  <c r="T230" i="58" s="1"/>
  <c r="R202" i="58"/>
  <c r="T202" i="58" s="1"/>
  <c r="R361" i="58"/>
  <c r="T361" i="58" s="1"/>
  <c r="AE379" i="58"/>
  <c r="R327" i="58"/>
  <c r="T327" i="58" s="1"/>
  <c r="U339" i="58"/>
  <c r="S339" i="58"/>
  <c r="U242" i="58"/>
  <c r="S242" i="58"/>
  <c r="U224" i="58"/>
  <c r="S224" i="58"/>
  <c r="U204" i="58"/>
  <c r="S204" i="58"/>
  <c r="U298" i="58"/>
  <c r="S298" i="58"/>
  <c r="U364" i="58"/>
  <c r="S364" i="58"/>
  <c r="U363" i="58"/>
  <c r="S363" i="58"/>
  <c r="U353" i="58"/>
  <c r="S353" i="58"/>
  <c r="U246" i="58"/>
  <c r="S246" i="58"/>
  <c r="U238" i="58"/>
  <c r="S238" i="58"/>
  <c r="U220" i="58"/>
  <c r="S220" i="58"/>
  <c r="T292" i="58"/>
  <c r="U292" i="58" s="1"/>
  <c r="U348" i="58"/>
  <c r="S348" i="58"/>
  <c r="U345" i="58"/>
  <c r="S345" i="58"/>
  <c r="U322" i="58"/>
  <c r="S322" i="58"/>
  <c r="U321" i="58"/>
  <c r="S321" i="58"/>
  <c r="U313" i="58"/>
  <c r="S313" i="58"/>
  <c r="U278" i="58"/>
  <c r="S278" i="58"/>
  <c r="T344" i="58"/>
  <c r="U344" i="58" s="1"/>
  <c r="T329" i="58"/>
  <c r="U329" i="58" s="1"/>
  <c r="U312" i="58"/>
  <c r="S312" i="58"/>
  <c r="T305" i="58"/>
  <c r="U305" i="58" s="1"/>
  <c r="T270" i="58"/>
  <c r="U270" i="58" s="1"/>
  <c r="AB364" i="58"/>
  <c r="AC364" i="58" s="1"/>
  <c r="AC332" i="58"/>
  <c r="AA332" i="58"/>
  <c r="AD332" i="58"/>
  <c r="AB295" i="58"/>
  <c r="AC295" i="58" s="1"/>
  <c r="AC275" i="58"/>
  <c r="AA275" i="58"/>
  <c r="AD275" i="58"/>
  <c r="AC263" i="58"/>
  <c r="AA263" i="58"/>
  <c r="AD263" i="58"/>
  <c r="AA215" i="58"/>
  <c r="AB215" i="58"/>
  <c r="AD215" i="58" s="1"/>
  <c r="AC199" i="58"/>
  <c r="AA199" i="58"/>
  <c r="AB183" i="58"/>
  <c r="AC183" i="58" s="1"/>
  <c r="AC167" i="58"/>
  <c r="AA167" i="58"/>
  <c r="AB151" i="58"/>
  <c r="AC151" i="58" s="1"/>
  <c r="AC139" i="58"/>
  <c r="AA139" i="58"/>
  <c r="AB131" i="58"/>
  <c r="AC131" i="58" s="1"/>
  <c r="U376" i="58"/>
  <c r="S376" i="58"/>
  <c r="U356" i="58"/>
  <c r="S356" i="58"/>
  <c r="U338" i="58"/>
  <c r="S338" i="58"/>
  <c r="AC350" i="58"/>
  <c r="AA350" i="58"/>
  <c r="AD350" i="58"/>
  <c r="AB338" i="58"/>
  <c r="AC338" i="58" s="1"/>
  <c r="AC330" i="58"/>
  <c r="AA330" i="58"/>
  <c r="AD330" i="58"/>
  <c r="AC313" i="58"/>
  <c r="AA313" i="58"/>
  <c r="AD313" i="58"/>
  <c r="AC293" i="58"/>
  <c r="AA293" i="58"/>
  <c r="AB285" i="58"/>
  <c r="AC285" i="58" s="1"/>
  <c r="AB277" i="58"/>
  <c r="AC277" i="58" s="1"/>
  <c r="AB269" i="58"/>
  <c r="AC269" i="58" s="1"/>
  <c r="AB261" i="58"/>
  <c r="AC261" i="58" s="1"/>
  <c r="AB253" i="58"/>
  <c r="AC253" i="58" s="1"/>
  <c r="AA229" i="58"/>
  <c r="AB229" i="58"/>
  <c r="AD229" i="58" s="1"/>
  <c r="AD213" i="58"/>
  <c r="AA205" i="58"/>
  <c r="AB205" i="58"/>
  <c r="AD205" i="58" s="1"/>
  <c r="AC197" i="58"/>
  <c r="AA197" i="58"/>
  <c r="AB189" i="58"/>
  <c r="AC189" i="58" s="1"/>
  <c r="AC181" i="58"/>
  <c r="AA181" i="58"/>
  <c r="AB173" i="58"/>
  <c r="AC173" i="58" s="1"/>
  <c r="AC165" i="58"/>
  <c r="AA165" i="58"/>
  <c r="AB157" i="58"/>
  <c r="AC157" i="58" s="1"/>
  <c r="AC149" i="58"/>
  <c r="AA149" i="58"/>
  <c r="AB141" i="58"/>
  <c r="AC141" i="58" s="1"/>
  <c r="AC133" i="58"/>
  <c r="AA133" i="58"/>
  <c r="AB125" i="58"/>
  <c r="AC125" i="58" s="1"/>
  <c r="R304" i="58"/>
  <c r="T304" i="58" s="1"/>
  <c r="R286" i="58"/>
  <c r="T286" i="58" s="1"/>
  <c r="AC368" i="58"/>
  <c r="AC234" i="58"/>
  <c r="AC214" i="58"/>
  <c r="Z367" i="58"/>
  <c r="R333" i="58"/>
  <c r="T333" i="58" s="1"/>
  <c r="Z333" i="58"/>
  <c r="AB333" i="58" s="1"/>
  <c r="R236" i="58"/>
  <c r="T236" i="58" s="1"/>
  <c r="Z236" i="58"/>
  <c r="R222" i="58"/>
  <c r="T222" i="58" s="1"/>
  <c r="Z222" i="58"/>
  <c r="R208" i="58"/>
  <c r="T208" i="58" s="1"/>
  <c r="Z208" i="58"/>
  <c r="R296" i="58"/>
  <c r="T296" i="58" s="1"/>
  <c r="Z296" i="58"/>
  <c r="AB296" i="58" s="1"/>
  <c r="AD296" i="58" s="1"/>
  <c r="R358" i="58"/>
  <c r="T358" i="58" s="1"/>
  <c r="Z358" i="58"/>
  <c r="AB358" i="58" s="1"/>
  <c r="R346" i="58"/>
  <c r="T346" i="58" s="1"/>
  <c r="Z346" i="58"/>
  <c r="AB346" i="58" s="1"/>
  <c r="R328" i="58"/>
  <c r="T328" i="58" s="1"/>
  <c r="R323" i="58"/>
  <c r="T323" i="58" s="1"/>
  <c r="R306" i="58"/>
  <c r="T306" i="58" s="1"/>
  <c r="R311" i="58"/>
  <c r="T311" i="58" s="1"/>
  <c r="Z311" i="58"/>
  <c r="AB311" i="58" s="1"/>
  <c r="Z288" i="58"/>
  <c r="AB288" i="58" s="1"/>
  <c r="Z272" i="58"/>
  <c r="AB272" i="58" s="1"/>
  <c r="Z256" i="58"/>
  <c r="AB256" i="58" s="1"/>
  <c r="AC370" i="58"/>
  <c r="AB352" i="58"/>
  <c r="AC352" i="58" s="1"/>
  <c r="AC348" i="58"/>
  <c r="AA348" i="58"/>
  <c r="AD348" i="58"/>
  <c r="AC291" i="58"/>
  <c r="AA291" i="58"/>
  <c r="AC279" i="58"/>
  <c r="AA279" i="58"/>
  <c r="AD279" i="58"/>
  <c r="AB259" i="58"/>
  <c r="AC259" i="58" s="1"/>
  <c r="AA231" i="58"/>
  <c r="AB231" i="58"/>
  <c r="AD231" i="58" s="1"/>
  <c r="AB195" i="58"/>
  <c r="AC195" i="58" s="1"/>
  <c r="AC179" i="58"/>
  <c r="AA179" i="58"/>
  <c r="AB163" i="58"/>
  <c r="AC163" i="58" s="1"/>
  <c r="AC143" i="58"/>
  <c r="AA143" i="58"/>
  <c r="T373" i="58"/>
  <c r="U373" i="58" s="1"/>
  <c r="T354" i="58"/>
  <c r="U354" i="58" s="1"/>
  <c r="T336" i="58"/>
  <c r="U336" i="58" s="1"/>
  <c r="T332" i="58"/>
  <c r="U332" i="58" s="1"/>
  <c r="T248" i="58"/>
  <c r="U248" i="58" s="1"/>
  <c r="T241" i="58"/>
  <c r="U241" i="58" s="1"/>
  <c r="T237" i="58"/>
  <c r="U237" i="58" s="1"/>
  <c r="T233" i="58"/>
  <c r="U233" i="58" s="1"/>
  <c r="T229" i="58"/>
  <c r="U229" i="58" s="1"/>
  <c r="U225" i="58"/>
  <c r="S225" i="58"/>
  <c r="U221" i="58"/>
  <c r="S221" i="58"/>
  <c r="U217" i="58"/>
  <c r="S217" i="58"/>
  <c r="U213" i="58"/>
  <c r="S213" i="58"/>
  <c r="U207" i="58"/>
  <c r="S207" i="58"/>
  <c r="U203" i="58"/>
  <c r="S203" i="58"/>
  <c r="T297" i="58"/>
  <c r="U297" i="58" s="1"/>
  <c r="U287" i="58"/>
  <c r="S287" i="58"/>
  <c r="U271" i="58"/>
  <c r="S271" i="58"/>
  <c r="U255" i="58"/>
  <c r="S255" i="58"/>
  <c r="T193" i="58"/>
  <c r="U193" i="58" s="1"/>
  <c r="T177" i="58"/>
  <c r="U177" i="58" s="1"/>
  <c r="T161" i="58"/>
  <c r="U161" i="58" s="1"/>
  <c r="T145" i="58"/>
  <c r="U145" i="58" s="1"/>
  <c r="T129" i="58"/>
  <c r="U129" i="58" s="1"/>
  <c r="R341" i="58"/>
  <c r="T341" i="58" s="1"/>
  <c r="R317" i="58"/>
  <c r="T317" i="58" s="1"/>
  <c r="R274" i="58"/>
  <c r="T274" i="58" s="1"/>
  <c r="Z374" i="58"/>
  <c r="AB374" i="58" s="1"/>
  <c r="R337" i="58"/>
  <c r="T337" i="58" s="1"/>
  <c r="Z337" i="58"/>
  <c r="AB337" i="58" s="1"/>
  <c r="R240" i="58"/>
  <c r="T240" i="58" s="1"/>
  <c r="Z240" i="58"/>
  <c r="R226" i="58"/>
  <c r="T226" i="58" s="1"/>
  <c r="Z226" i="58"/>
  <c r="R212" i="58"/>
  <c r="T212" i="58" s="1"/>
  <c r="Z212" i="58"/>
  <c r="R294" i="58"/>
  <c r="T294" i="58" s="1"/>
  <c r="Z294" i="58"/>
  <c r="AB294" i="58" s="1"/>
  <c r="AD294" i="58" s="1"/>
  <c r="Z365" i="58"/>
  <c r="AB365" i="58" s="1"/>
  <c r="R342" i="58"/>
  <c r="T342" i="58" s="1"/>
  <c r="Z342" i="58"/>
  <c r="AB342" i="58" s="1"/>
  <c r="R324" i="58"/>
  <c r="T324" i="58" s="1"/>
  <c r="Z324" i="58"/>
  <c r="AB324" i="58" s="1"/>
  <c r="Z318" i="58"/>
  <c r="AB318" i="58" s="1"/>
  <c r="Z302" i="58"/>
  <c r="AB302" i="58" s="1"/>
  <c r="R284" i="58"/>
  <c r="T284" i="58" s="1"/>
  <c r="R268" i="58"/>
  <c r="T268" i="58" s="1"/>
  <c r="R252" i="58"/>
  <c r="T252" i="58" s="1"/>
  <c r="U285" i="58"/>
  <c r="S285" i="58"/>
  <c r="U277" i="58"/>
  <c r="S277" i="58"/>
  <c r="U269" i="58"/>
  <c r="S269" i="58"/>
  <c r="U261" i="58"/>
  <c r="S261" i="58"/>
  <c r="U253" i="58"/>
  <c r="S253" i="58"/>
  <c r="T199" i="58"/>
  <c r="U199" i="58" s="1"/>
  <c r="T191" i="58"/>
  <c r="U191" i="58" s="1"/>
  <c r="T183" i="58"/>
  <c r="U183" i="58" s="1"/>
  <c r="T175" i="58"/>
  <c r="U175" i="58" s="1"/>
  <c r="T167" i="58"/>
  <c r="U167" i="58" s="1"/>
  <c r="T159" i="58"/>
  <c r="U159" i="58" s="1"/>
  <c r="T151" i="58"/>
  <c r="U151" i="58" s="1"/>
  <c r="T143" i="58"/>
  <c r="U143" i="58" s="1"/>
  <c r="T135" i="58"/>
  <c r="U135" i="58" s="1"/>
  <c r="T127" i="58"/>
  <c r="U127" i="58" s="1"/>
  <c r="U201" i="58"/>
  <c r="S201" i="58"/>
  <c r="U283" i="58"/>
  <c r="S283" i="58"/>
  <c r="U267" i="58"/>
  <c r="S267" i="58"/>
  <c r="U251" i="58"/>
  <c r="S251" i="58"/>
  <c r="T197" i="58"/>
  <c r="U197" i="58" s="1"/>
  <c r="T181" i="58"/>
  <c r="U181" i="58" s="1"/>
  <c r="T165" i="58"/>
  <c r="U165" i="58" s="1"/>
  <c r="T149" i="58"/>
  <c r="U149" i="58" s="1"/>
  <c r="T133" i="58"/>
  <c r="U133" i="58" s="1"/>
  <c r="T368" i="58"/>
  <c r="U368" i="58" s="1"/>
  <c r="T331" i="58"/>
  <c r="U331" i="58" s="1"/>
  <c r="T234" i="58"/>
  <c r="U234" i="58" s="1"/>
  <c r="T214" i="58"/>
  <c r="U214" i="58" s="1"/>
  <c r="T371" i="58"/>
  <c r="U371" i="58" s="1"/>
  <c r="T335" i="58"/>
  <c r="U335" i="58" s="1"/>
  <c r="T228" i="58"/>
  <c r="U228" i="58" s="1"/>
  <c r="T210" i="58"/>
  <c r="U210" i="58" s="1"/>
  <c r="T372" i="58"/>
  <c r="U372" i="58" s="1"/>
  <c r="T308" i="58"/>
  <c r="U308" i="58" s="1"/>
  <c r="T290" i="58"/>
  <c r="U290" i="58" s="1"/>
  <c r="T266" i="58"/>
  <c r="U266" i="58" s="1"/>
  <c r="T375" i="58"/>
  <c r="U375" i="58" s="1"/>
  <c r="T326" i="58"/>
  <c r="U326" i="58" s="1"/>
  <c r="T300" i="58"/>
  <c r="U300" i="58" s="1"/>
  <c r="T282" i="58"/>
  <c r="U282" i="58" s="1"/>
  <c r="T258" i="58"/>
  <c r="U258" i="58" s="1"/>
  <c r="AB372" i="58"/>
  <c r="AC372" i="58" s="1"/>
  <c r="AC336" i="58"/>
  <c r="AA336" i="58"/>
  <c r="AD336" i="58"/>
  <c r="AC321" i="58"/>
  <c r="AA321" i="58"/>
  <c r="AD321" i="58"/>
  <c r="AB283" i="58"/>
  <c r="AC283" i="58" s="1"/>
  <c r="AC267" i="58"/>
  <c r="AA267" i="58"/>
  <c r="AD267" i="58"/>
  <c r="AC255" i="58"/>
  <c r="AA255" i="58"/>
  <c r="AD255" i="58"/>
  <c r="AD235" i="58"/>
  <c r="AA223" i="58"/>
  <c r="AB223" i="58"/>
  <c r="AD223" i="58" s="1"/>
  <c r="AA207" i="58"/>
  <c r="AB207" i="58"/>
  <c r="AD207" i="58" s="1"/>
  <c r="AC191" i="58"/>
  <c r="AA191" i="58"/>
  <c r="AB175" i="58"/>
  <c r="AC175" i="58" s="1"/>
  <c r="AC159" i="58"/>
  <c r="AA159" i="58"/>
  <c r="AB147" i="58"/>
  <c r="AC147" i="58" s="1"/>
  <c r="AC135" i="58"/>
  <c r="AA135" i="58"/>
  <c r="AB127" i="58"/>
  <c r="AC127" i="58" s="1"/>
  <c r="U369" i="58"/>
  <c r="S369" i="58"/>
  <c r="U352" i="58"/>
  <c r="S352" i="58"/>
  <c r="U243" i="58"/>
  <c r="S243" i="58"/>
  <c r="AC376" i="58"/>
  <c r="AA376" i="58"/>
  <c r="AD376" i="58"/>
  <c r="AB354" i="58"/>
  <c r="AC354" i="58" s="1"/>
  <c r="AC356" i="58"/>
  <c r="AA356" i="58"/>
  <c r="AD356" i="58"/>
  <c r="AB334" i="58"/>
  <c r="AC334" i="58" s="1"/>
  <c r="AC344" i="58"/>
  <c r="AA344" i="58"/>
  <c r="AD344" i="58"/>
  <c r="AC297" i="58"/>
  <c r="AA297" i="58"/>
  <c r="AC289" i="58"/>
  <c r="AA289" i="58"/>
  <c r="AD289" i="58"/>
  <c r="AC281" i="58"/>
  <c r="AA281" i="58"/>
  <c r="AD281" i="58"/>
  <c r="AB273" i="58"/>
  <c r="AC273" i="58" s="1"/>
  <c r="AB265" i="58"/>
  <c r="AC265" i="58" s="1"/>
  <c r="AC257" i="58"/>
  <c r="AA257" i="58"/>
  <c r="AD257" i="58"/>
  <c r="AA241" i="58"/>
  <c r="AB241" i="58"/>
  <c r="AD241" i="58" s="1"/>
  <c r="AA233" i="58"/>
  <c r="AB233" i="58"/>
  <c r="AD233" i="58" s="1"/>
  <c r="AD217" i="58"/>
  <c r="AA209" i="58"/>
  <c r="AB209" i="58"/>
  <c r="AD209" i="58" s="1"/>
  <c r="AB193" i="58"/>
  <c r="AC193" i="58" s="1"/>
  <c r="AC185" i="58"/>
  <c r="AA185" i="58"/>
  <c r="AB177" i="58"/>
  <c r="AC177" i="58" s="1"/>
  <c r="AC169" i="58"/>
  <c r="AA169" i="58"/>
  <c r="AB161" i="58"/>
  <c r="AC161" i="58" s="1"/>
  <c r="AC153" i="58"/>
  <c r="AA153" i="58"/>
  <c r="AB145" i="58"/>
  <c r="AC145" i="58" s="1"/>
  <c r="AC137" i="58"/>
  <c r="AA137" i="58"/>
  <c r="AB129" i="58"/>
  <c r="AC129" i="58" s="1"/>
  <c r="Z359" i="58"/>
  <c r="AB359" i="58" s="1"/>
  <c r="Z325" i="58"/>
  <c r="AB325" i="58" s="1"/>
  <c r="Z262" i="58"/>
  <c r="AB262" i="58" s="1"/>
  <c r="Z351" i="58"/>
  <c r="AB351" i="58" s="1"/>
  <c r="Z230" i="58"/>
  <c r="Z202" i="58"/>
  <c r="Z361" i="58"/>
  <c r="AB361" i="58" s="1"/>
  <c r="Z320" i="58"/>
  <c r="AB320" i="58" s="1"/>
  <c r="Z319" i="58"/>
  <c r="AB319" i="58" s="1"/>
  <c r="Z280" i="58"/>
  <c r="AB280" i="58" s="1"/>
  <c r="AC345" i="58"/>
  <c r="AA345" i="58"/>
  <c r="AD345" i="58"/>
  <c r="AC287" i="58"/>
  <c r="AA287" i="58"/>
  <c r="AD287" i="58"/>
  <c r="AA239" i="58"/>
  <c r="AB239" i="58"/>
  <c r="AD239" i="58" s="1"/>
  <c r="AA219" i="58"/>
  <c r="AB219" i="58"/>
  <c r="AC219" i="58" s="1"/>
  <c r="AC171" i="58"/>
  <c r="AA171" i="58"/>
  <c r="U370" i="58"/>
  <c r="S370" i="58"/>
  <c r="U350" i="58"/>
  <c r="S350" i="58"/>
  <c r="U334" i="58"/>
  <c r="S334" i="58"/>
  <c r="U330" i="58"/>
  <c r="S330" i="58"/>
  <c r="U245" i="58"/>
  <c r="S245" i="58"/>
  <c r="U239" i="58"/>
  <c r="S239" i="58"/>
  <c r="U235" i="58"/>
  <c r="S235" i="58"/>
  <c r="U231" i="58"/>
  <c r="S231" i="58"/>
  <c r="U227" i="58"/>
  <c r="S227" i="58"/>
  <c r="U223" i="58"/>
  <c r="S223" i="58"/>
  <c r="U219" i="58"/>
  <c r="S219" i="58"/>
  <c r="U215" i="58"/>
  <c r="S215" i="58"/>
  <c r="U211" i="58"/>
  <c r="S211" i="58"/>
  <c r="U205" i="58"/>
  <c r="S205" i="58"/>
  <c r="U279" i="58"/>
  <c r="S279" i="58"/>
  <c r="U263" i="58"/>
  <c r="S263" i="58"/>
  <c r="Z340" i="58"/>
  <c r="AB340" i="58" s="1"/>
  <c r="Z301" i="58"/>
  <c r="AB301" i="58" s="1"/>
  <c r="AC238" i="58"/>
  <c r="AC220" i="58"/>
  <c r="Z250" i="58"/>
  <c r="AB250" i="58" s="1"/>
  <c r="Z218" i="58"/>
  <c r="Z357" i="58"/>
  <c r="AB357" i="58" s="1"/>
  <c r="Z327" i="58"/>
  <c r="AB327" i="58" s="1"/>
  <c r="Z315" i="58"/>
  <c r="AB315" i="58" s="1"/>
  <c r="Z299" i="58"/>
  <c r="AB299" i="58" s="1"/>
  <c r="Z260" i="58"/>
  <c r="AB260" i="58" s="1"/>
  <c r="U195" i="58"/>
  <c r="S195" i="58"/>
  <c r="U187" i="58"/>
  <c r="S187" i="58"/>
  <c r="U179" i="58"/>
  <c r="S179" i="58"/>
  <c r="U171" i="58"/>
  <c r="S171" i="58"/>
  <c r="U163" i="58"/>
  <c r="S163" i="58"/>
  <c r="U155" i="58"/>
  <c r="S155" i="58"/>
  <c r="U147" i="58"/>
  <c r="S147" i="58"/>
  <c r="U139" i="58"/>
  <c r="S139" i="58"/>
  <c r="U131" i="58"/>
  <c r="S131" i="58"/>
  <c r="U295" i="58"/>
  <c r="S295" i="58"/>
  <c r="U189" i="58"/>
  <c r="S189" i="58"/>
  <c r="U173" i="58"/>
  <c r="S173" i="58"/>
  <c r="U157" i="58"/>
  <c r="S157" i="58"/>
  <c r="U141" i="58"/>
  <c r="S141" i="58"/>
  <c r="U125" i="58"/>
  <c r="S125" i="58"/>
  <c r="R366" i="58"/>
  <c r="T366" i="58" s="1"/>
  <c r="R314" i="58"/>
  <c r="T314" i="58" s="1"/>
  <c r="R218" i="58"/>
  <c r="T218" i="58" s="1"/>
  <c r="R362" i="58"/>
  <c r="T362" i="58" s="1"/>
  <c r="R310" i="58"/>
  <c r="T310" i="58" s="1"/>
  <c r="R299" i="58"/>
  <c r="T299" i="58" s="1"/>
  <c r="R260" i="58"/>
  <c r="T260" i="58" s="1"/>
  <c r="R359" i="58"/>
  <c r="T359" i="58" s="1"/>
  <c r="R320" i="58"/>
  <c r="T320" i="58" s="1"/>
  <c r="R319" i="58"/>
  <c r="T319" i="58" s="1"/>
  <c r="R280" i="58"/>
  <c r="T280" i="58" s="1"/>
  <c r="R340" i="58"/>
  <c r="T340" i="58" s="1"/>
  <c r="R301" i="58"/>
  <c r="T301" i="58" s="1"/>
  <c r="R355" i="58"/>
  <c r="T355" i="58" s="1"/>
  <c r="R232" i="58"/>
  <c r="T232" i="58" s="1"/>
  <c r="R206" i="58"/>
  <c r="T206" i="58" s="1"/>
  <c r="R357" i="58"/>
  <c r="T357" i="58" s="1"/>
  <c r="R315" i="58"/>
  <c r="T315" i="58" s="1"/>
  <c r="R276" i="58"/>
  <c r="T276" i="58" s="1"/>
  <c r="T55" i="56"/>
  <c r="U55" i="56" s="1"/>
  <c r="AD347" i="56"/>
  <c r="AA63" i="56"/>
  <c r="AC63" i="56"/>
  <c r="AD63" i="56"/>
  <c r="AA47" i="56"/>
  <c r="AC47" i="56"/>
  <c r="AD47" i="56"/>
  <c r="AA31" i="56"/>
  <c r="AC31" i="56"/>
  <c r="AD31" i="56"/>
  <c r="AA15" i="56"/>
  <c r="AC15" i="56"/>
  <c r="AD15" i="56"/>
  <c r="AD351" i="56"/>
  <c r="AB70" i="56"/>
  <c r="AD70" i="56" s="1"/>
  <c r="AA70" i="56"/>
  <c r="U252" i="56"/>
  <c r="S252" i="56"/>
  <c r="U260" i="56"/>
  <c r="S260" i="56"/>
  <c r="U376" i="56"/>
  <c r="S376" i="56"/>
  <c r="U232" i="56"/>
  <c r="S232" i="56"/>
  <c r="U220" i="56"/>
  <c r="S220" i="56"/>
  <c r="U209" i="56"/>
  <c r="S209" i="56"/>
  <c r="U201" i="56"/>
  <c r="S201" i="56"/>
  <c r="U189" i="56"/>
  <c r="S189" i="56"/>
  <c r="U181" i="56"/>
  <c r="S181" i="56"/>
  <c r="U173" i="56"/>
  <c r="S173" i="56"/>
  <c r="U165" i="56"/>
  <c r="S165" i="56"/>
  <c r="U157" i="56"/>
  <c r="S157" i="56"/>
  <c r="U149" i="56"/>
  <c r="S149" i="56"/>
  <c r="U83" i="56"/>
  <c r="S83" i="56"/>
  <c r="U61" i="56"/>
  <c r="S61" i="56"/>
  <c r="U45" i="56"/>
  <c r="S45" i="56"/>
  <c r="U29" i="56"/>
  <c r="S29" i="56"/>
  <c r="U13" i="56"/>
  <c r="S13" i="56"/>
  <c r="U100" i="56"/>
  <c r="S100" i="56"/>
  <c r="U92" i="56"/>
  <c r="S92" i="56"/>
  <c r="U84" i="56"/>
  <c r="S84" i="56"/>
  <c r="U76" i="56"/>
  <c r="S76" i="56"/>
  <c r="U66" i="56"/>
  <c r="S66" i="56"/>
  <c r="U58" i="56"/>
  <c r="S58" i="56"/>
  <c r="U50" i="56"/>
  <c r="S50" i="56"/>
  <c r="U42" i="56"/>
  <c r="S42" i="56"/>
  <c r="U34" i="56"/>
  <c r="S34" i="56"/>
  <c r="U26" i="56"/>
  <c r="S26" i="56"/>
  <c r="U18" i="56"/>
  <c r="S18" i="56"/>
  <c r="R223" i="56"/>
  <c r="T223" i="56" s="1"/>
  <c r="Z223" i="56"/>
  <c r="Z331" i="56"/>
  <c r="AB331" i="56" s="1"/>
  <c r="Z309" i="56"/>
  <c r="Z291" i="56"/>
  <c r="AB291" i="56" s="1"/>
  <c r="Z275" i="56"/>
  <c r="Z315" i="56"/>
  <c r="Z293" i="56"/>
  <c r="Z277" i="56"/>
  <c r="AB277" i="56" s="1"/>
  <c r="U79" i="56"/>
  <c r="S79" i="56"/>
  <c r="Z313" i="56"/>
  <c r="Z253" i="56"/>
  <c r="AB253" i="56" s="1"/>
  <c r="R374" i="56"/>
  <c r="Z374" i="56"/>
  <c r="AB374" i="56" s="1"/>
  <c r="AD374" i="56" s="1"/>
  <c r="Z204" i="56"/>
  <c r="AB204" i="56" s="1"/>
  <c r="Z188" i="56"/>
  <c r="Z172" i="56"/>
  <c r="AB172" i="56" s="1"/>
  <c r="Z156" i="56"/>
  <c r="Z140" i="56"/>
  <c r="AB140" i="56" s="1"/>
  <c r="Z124" i="56"/>
  <c r="U111" i="56"/>
  <c r="S111" i="56"/>
  <c r="AC338" i="56"/>
  <c r="AA338" i="56"/>
  <c r="AD338" i="56"/>
  <c r="AC308" i="56"/>
  <c r="AA308" i="56"/>
  <c r="AD308" i="56"/>
  <c r="AC274" i="56"/>
  <c r="AA274" i="56"/>
  <c r="AD274" i="56"/>
  <c r="AC284" i="56"/>
  <c r="AA284" i="56"/>
  <c r="AD284" i="56"/>
  <c r="AC254" i="56"/>
  <c r="AA254" i="56"/>
  <c r="AD254" i="56"/>
  <c r="AC210" i="56"/>
  <c r="AA210" i="56"/>
  <c r="AD210" i="56"/>
  <c r="AC260" i="56"/>
  <c r="AA260" i="56"/>
  <c r="AD343" i="56"/>
  <c r="AC351" i="56"/>
  <c r="AA351" i="56"/>
  <c r="AA359" i="56"/>
  <c r="AB359" i="56"/>
  <c r="AD359" i="56" s="1"/>
  <c r="AC376" i="56"/>
  <c r="AA376" i="56"/>
  <c r="AC154" i="56"/>
  <c r="AA154" i="56"/>
  <c r="AD154" i="56"/>
  <c r="U107" i="56"/>
  <c r="S107" i="56"/>
  <c r="AC75" i="56"/>
  <c r="AA75" i="56"/>
  <c r="AD75" i="56"/>
  <c r="AC350" i="56"/>
  <c r="AA350" i="56"/>
  <c r="AD350" i="56"/>
  <c r="AC316" i="56"/>
  <c r="AA316" i="56"/>
  <c r="AD316" i="56"/>
  <c r="AC278" i="56"/>
  <c r="AA278" i="56"/>
  <c r="AD278" i="56"/>
  <c r="AC280" i="56"/>
  <c r="AA280" i="56"/>
  <c r="AD280" i="56"/>
  <c r="AC246" i="56"/>
  <c r="AA246" i="56"/>
  <c r="AD246" i="56"/>
  <c r="AC151" i="56"/>
  <c r="AA151" i="56"/>
  <c r="AD151" i="56"/>
  <c r="AC123" i="56"/>
  <c r="AA123" i="56"/>
  <c r="AD123" i="56"/>
  <c r="Z325" i="56"/>
  <c r="Z229" i="56"/>
  <c r="AB229" i="56" s="1"/>
  <c r="Z241" i="56"/>
  <c r="R255" i="56"/>
  <c r="Z255" i="56"/>
  <c r="AB255" i="56" s="1"/>
  <c r="AC346" i="56"/>
  <c r="AA346" i="56"/>
  <c r="AD346" i="56"/>
  <c r="AC312" i="56"/>
  <c r="AA312" i="56"/>
  <c r="AD312" i="56"/>
  <c r="AC282" i="56"/>
  <c r="AA282" i="56"/>
  <c r="AD282" i="56"/>
  <c r="AC304" i="56"/>
  <c r="AA304" i="56"/>
  <c r="AD304" i="56"/>
  <c r="AC276" i="56"/>
  <c r="AA276" i="56"/>
  <c r="AD276" i="56"/>
  <c r="AC242" i="56"/>
  <c r="AA242" i="56"/>
  <c r="AD242" i="56"/>
  <c r="AC348" i="56"/>
  <c r="AA348" i="56"/>
  <c r="AD348" i="56"/>
  <c r="AC330" i="56"/>
  <c r="AA330" i="56"/>
  <c r="AD330" i="56"/>
  <c r="AC314" i="56"/>
  <c r="AA314" i="56"/>
  <c r="AD314" i="56"/>
  <c r="AC230" i="56"/>
  <c r="AA230" i="56"/>
  <c r="AD230" i="56"/>
  <c r="AC256" i="56"/>
  <c r="AA256" i="56"/>
  <c r="AD256" i="56"/>
  <c r="AC240" i="56"/>
  <c r="AA240" i="56"/>
  <c r="AD240" i="56"/>
  <c r="AC224" i="56"/>
  <c r="AA224" i="56"/>
  <c r="AD224" i="56"/>
  <c r="AC205" i="56"/>
  <c r="AA205" i="56"/>
  <c r="AD205" i="56"/>
  <c r="AC189" i="56"/>
  <c r="AA189" i="56"/>
  <c r="AD189" i="56"/>
  <c r="AC173" i="56"/>
  <c r="AA173" i="56"/>
  <c r="AD173" i="56"/>
  <c r="AC157" i="56"/>
  <c r="AA157" i="56"/>
  <c r="AD157" i="56"/>
  <c r="AD339" i="56"/>
  <c r="AC347" i="56"/>
  <c r="AA347" i="56"/>
  <c r="AD355" i="56"/>
  <c r="AC372" i="56"/>
  <c r="AA372" i="56"/>
  <c r="AC158" i="56"/>
  <c r="AA158" i="56"/>
  <c r="AD158" i="56"/>
  <c r="AC83" i="56"/>
  <c r="AA83" i="56"/>
  <c r="AD83" i="56"/>
  <c r="AC45" i="56"/>
  <c r="AA45" i="56"/>
  <c r="AD45" i="56"/>
  <c r="AC13" i="56"/>
  <c r="AA13" i="56"/>
  <c r="AD13" i="56"/>
  <c r="AC76" i="56"/>
  <c r="AA76" i="56"/>
  <c r="AD76" i="56"/>
  <c r="AC42" i="56"/>
  <c r="AA42" i="56"/>
  <c r="AD42" i="56"/>
  <c r="AC11" i="56"/>
  <c r="AA11" i="56"/>
  <c r="AD11" i="56"/>
  <c r="AC342" i="56"/>
  <c r="AA342" i="56"/>
  <c r="AD342" i="56"/>
  <c r="AC302" i="56"/>
  <c r="AA302" i="56"/>
  <c r="AD302" i="56"/>
  <c r="AC270" i="56"/>
  <c r="AA270" i="56"/>
  <c r="AD270" i="56"/>
  <c r="AC272" i="56"/>
  <c r="AA272" i="56"/>
  <c r="AD272" i="56"/>
  <c r="AC238" i="56"/>
  <c r="AA238" i="56"/>
  <c r="AD238" i="56"/>
  <c r="AC143" i="56"/>
  <c r="AA143" i="56"/>
  <c r="AD143" i="56"/>
  <c r="AC115" i="56"/>
  <c r="AA115" i="56"/>
  <c r="AD115" i="56"/>
  <c r="U372" i="56"/>
  <c r="S372" i="56"/>
  <c r="Z371" i="56"/>
  <c r="AB371" i="56" s="1"/>
  <c r="Z259" i="56"/>
  <c r="U95" i="56"/>
  <c r="S95" i="56"/>
  <c r="AC57" i="56"/>
  <c r="AA57" i="56"/>
  <c r="AD57" i="56"/>
  <c r="AC25" i="56"/>
  <c r="AA25" i="56"/>
  <c r="AD25" i="56"/>
  <c r="AC88" i="56"/>
  <c r="AA88" i="56"/>
  <c r="AD88" i="56"/>
  <c r="AC54" i="56"/>
  <c r="AA54" i="56"/>
  <c r="AD54" i="56"/>
  <c r="AC22" i="56"/>
  <c r="AA22" i="56"/>
  <c r="AD22" i="56"/>
  <c r="AC135" i="56"/>
  <c r="AA135" i="56"/>
  <c r="AD135" i="56"/>
  <c r="AC111" i="56"/>
  <c r="AA111" i="56"/>
  <c r="AD111" i="56"/>
  <c r="AC366" i="56"/>
  <c r="AA366" i="56"/>
  <c r="AD366" i="56"/>
  <c r="AC212" i="56"/>
  <c r="AA212" i="56"/>
  <c r="AD212" i="56"/>
  <c r="AC360" i="56"/>
  <c r="AA360" i="56"/>
  <c r="AD360" i="56"/>
  <c r="AC344" i="56"/>
  <c r="AA344" i="56"/>
  <c r="AD344" i="56"/>
  <c r="AC326" i="56"/>
  <c r="AA326" i="56"/>
  <c r="AD326" i="56"/>
  <c r="AC310" i="56"/>
  <c r="AA310" i="56"/>
  <c r="AD310" i="56"/>
  <c r="AC226" i="56"/>
  <c r="AA226" i="56"/>
  <c r="AD226" i="56"/>
  <c r="AC252" i="56"/>
  <c r="AA252" i="56"/>
  <c r="AD252" i="56"/>
  <c r="AC236" i="56"/>
  <c r="AA236" i="56"/>
  <c r="AD236" i="56"/>
  <c r="AC220" i="56"/>
  <c r="AA220" i="56"/>
  <c r="AD220" i="56"/>
  <c r="AC209" i="56"/>
  <c r="AA209" i="56"/>
  <c r="AC201" i="56"/>
  <c r="AA201" i="56"/>
  <c r="AD201" i="56"/>
  <c r="AC185" i="56"/>
  <c r="AA185" i="56"/>
  <c r="AD185" i="56"/>
  <c r="AC169" i="56"/>
  <c r="AA169" i="56"/>
  <c r="AD169" i="56"/>
  <c r="AC153" i="56"/>
  <c r="AA153" i="56"/>
  <c r="AD153" i="56"/>
  <c r="AB211" i="56"/>
  <c r="AD211" i="56" s="1"/>
  <c r="U211" i="56"/>
  <c r="S211" i="56"/>
  <c r="AC99" i="56"/>
  <c r="AA99" i="56"/>
  <c r="AD99" i="56"/>
  <c r="U91" i="56"/>
  <c r="S91" i="56"/>
  <c r="AC69" i="56"/>
  <c r="AA69" i="56"/>
  <c r="AD69" i="56"/>
  <c r="AC37" i="56"/>
  <c r="AA37" i="56"/>
  <c r="AD37" i="56"/>
  <c r="AC100" i="56"/>
  <c r="AA100" i="56"/>
  <c r="AD100" i="56"/>
  <c r="AC66" i="56"/>
  <c r="AA66" i="56"/>
  <c r="AD66" i="56"/>
  <c r="AC34" i="56"/>
  <c r="AA34" i="56"/>
  <c r="AD34" i="56"/>
  <c r="AC109" i="56"/>
  <c r="AA109" i="56"/>
  <c r="AD109" i="56"/>
  <c r="AC87" i="56"/>
  <c r="AA87" i="56"/>
  <c r="AD87" i="56"/>
  <c r="AC65" i="56"/>
  <c r="AA65" i="56"/>
  <c r="AD65" i="56"/>
  <c r="AC33" i="56"/>
  <c r="AA33" i="56"/>
  <c r="AD33" i="56"/>
  <c r="AC96" i="56"/>
  <c r="AA96" i="56"/>
  <c r="AD96" i="56"/>
  <c r="AC62" i="56"/>
  <c r="AA62" i="56"/>
  <c r="AD62" i="56"/>
  <c r="AC30" i="56"/>
  <c r="AA30" i="56"/>
  <c r="AD30" i="56"/>
  <c r="Z367" i="56"/>
  <c r="AB367" i="56" s="1"/>
  <c r="AD367" i="56" s="1"/>
  <c r="Z311" i="56"/>
  <c r="Z245" i="56"/>
  <c r="Z227" i="56"/>
  <c r="AB227" i="56" s="1"/>
  <c r="Z206" i="56"/>
  <c r="Z190" i="56"/>
  <c r="AB190" i="56" s="1"/>
  <c r="Z174" i="56"/>
  <c r="Z213" i="56"/>
  <c r="Z345" i="56"/>
  <c r="AB345" i="56" s="1"/>
  <c r="Z361" i="56"/>
  <c r="Z200" i="56"/>
  <c r="Z184" i="56"/>
  <c r="AB184" i="56" s="1"/>
  <c r="Z168" i="56"/>
  <c r="Z152" i="56"/>
  <c r="AB152" i="56" s="1"/>
  <c r="Z136" i="56"/>
  <c r="Z120" i="56"/>
  <c r="AB120" i="56" s="1"/>
  <c r="AC147" i="56"/>
  <c r="AA147" i="56"/>
  <c r="AD147" i="56"/>
  <c r="AC362" i="56"/>
  <c r="AA362" i="56"/>
  <c r="AD362" i="56"/>
  <c r="AC214" i="56"/>
  <c r="AA214" i="56"/>
  <c r="AD214" i="56"/>
  <c r="R203" i="56"/>
  <c r="R187" i="56"/>
  <c r="R171" i="56"/>
  <c r="R137" i="56"/>
  <c r="R121" i="56"/>
  <c r="R194" i="56"/>
  <c r="R178" i="56"/>
  <c r="R162" i="56"/>
  <c r="R327" i="56"/>
  <c r="R319" i="56"/>
  <c r="R303" i="56"/>
  <c r="R295" i="56"/>
  <c r="R287" i="56"/>
  <c r="R279" i="56"/>
  <c r="R271" i="56"/>
  <c r="R263" i="56"/>
  <c r="R307" i="56"/>
  <c r="R297" i="56"/>
  <c r="R289" i="56"/>
  <c r="R281" i="56"/>
  <c r="R273" i="56"/>
  <c r="R265" i="56"/>
  <c r="R247" i="56"/>
  <c r="R138" i="56"/>
  <c r="R130" i="56"/>
  <c r="R122" i="56"/>
  <c r="R114" i="56"/>
  <c r="R108" i="56"/>
  <c r="T108" i="56" s="1"/>
  <c r="R207" i="56"/>
  <c r="R191" i="56"/>
  <c r="R175" i="56"/>
  <c r="R141" i="56"/>
  <c r="R125" i="56"/>
  <c r="R227" i="56"/>
  <c r="R363" i="56"/>
  <c r="T363" i="56" s="1"/>
  <c r="R331" i="56"/>
  <c r="R323" i="56"/>
  <c r="R309" i="56"/>
  <c r="R299" i="56"/>
  <c r="R291" i="56"/>
  <c r="R283" i="56"/>
  <c r="R275" i="56"/>
  <c r="R267" i="56"/>
  <c r="R315" i="56"/>
  <c r="R301" i="56"/>
  <c r="R293" i="56"/>
  <c r="R285" i="56"/>
  <c r="R277" i="56"/>
  <c r="R269" i="56"/>
  <c r="R243" i="56"/>
  <c r="R329" i="56"/>
  <c r="R313" i="56"/>
  <c r="R225" i="56"/>
  <c r="R253" i="56"/>
  <c r="R219" i="56"/>
  <c r="R204" i="56"/>
  <c r="R196" i="56"/>
  <c r="R188" i="56"/>
  <c r="R180" i="56"/>
  <c r="R172" i="56"/>
  <c r="R164" i="56"/>
  <c r="R156" i="56"/>
  <c r="R148" i="56"/>
  <c r="R132" i="56"/>
  <c r="R116" i="56"/>
  <c r="R365" i="56"/>
  <c r="T365" i="56" s="1"/>
  <c r="R325" i="56"/>
  <c r="R305" i="56"/>
  <c r="R229" i="56"/>
  <c r="R257" i="56"/>
  <c r="R241" i="56"/>
  <c r="R215" i="56"/>
  <c r="R367" i="56"/>
  <c r="T367" i="56" s="1"/>
  <c r="R321" i="56"/>
  <c r="R311" i="56"/>
  <c r="R217" i="56"/>
  <c r="R245" i="56"/>
  <c r="R198" i="56"/>
  <c r="R182" i="56"/>
  <c r="R166" i="56"/>
  <c r="R213" i="56"/>
  <c r="T213" i="56" s="1"/>
  <c r="R337" i="56"/>
  <c r="R345" i="56"/>
  <c r="R353" i="56"/>
  <c r="R361" i="56"/>
  <c r="R208" i="56"/>
  <c r="R200" i="56"/>
  <c r="R192" i="56"/>
  <c r="R184" i="56"/>
  <c r="R176" i="56"/>
  <c r="R168" i="56"/>
  <c r="R160" i="56"/>
  <c r="R152" i="56"/>
  <c r="R144" i="56"/>
  <c r="R128" i="56"/>
  <c r="R112" i="56"/>
  <c r="U57" i="56"/>
  <c r="S57" i="56"/>
  <c r="U25" i="56"/>
  <c r="S25" i="56"/>
  <c r="U104" i="56"/>
  <c r="S104" i="56"/>
  <c r="U88" i="56"/>
  <c r="S88" i="56"/>
  <c r="U72" i="56"/>
  <c r="S72" i="56"/>
  <c r="U54" i="56"/>
  <c r="S54" i="56"/>
  <c r="U38" i="56"/>
  <c r="S38" i="56"/>
  <c r="U30" i="56"/>
  <c r="S30" i="56"/>
  <c r="U14" i="56"/>
  <c r="S14" i="56"/>
  <c r="U135" i="56"/>
  <c r="S135" i="56"/>
  <c r="U348" i="56"/>
  <c r="S348" i="56"/>
  <c r="U330" i="56"/>
  <c r="S330" i="56"/>
  <c r="U318" i="56"/>
  <c r="S318" i="56"/>
  <c r="U234" i="56"/>
  <c r="S234" i="56"/>
  <c r="U218" i="56"/>
  <c r="S218" i="56"/>
  <c r="U210" i="56"/>
  <c r="S210" i="56"/>
  <c r="U236" i="56"/>
  <c r="S236" i="56"/>
  <c r="U193" i="56"/>
  <c r="S193" i="56"/>
  <c r="U103" i="56"/>
  <c r="S103" i="56"/>
  <c r="U373" i="56"/>
  <c r="S373" i="56"/>
  <c r="U362" i="56"/>
  <c r="S362" i="56"/>
  <c r="U354" i="56"/>
  <c r="S354" i="56"/>
  <c r="U338" i="56"/>
  <c r="S338" i="56"/>
  <c r="U320" i="56"/>
  <c r="S320" i="56"/>
  <c r="U308" i="56"/>
  <c r="S308" i="56"/>
  <c r="U290" i="56"/>
  <c r="S290" i="56"/>
  <c r="U274" i="56"/>
  <c r="S274" i="56"/>
  <c r="U296" i="56"/>
  <c r="S296" i="56"/>
  <c r="U284" i="56"/>
  <c r="S284" i="56"/>
  <c r="U268" i="56"/>
  <c r="S268" i="56"/>
  <c r="U254" i="56"/>
  <c r="S254" i="56"/>
  <c r="U343" i="56"/>
  <c r="S343" i="56"/>
  <c r="U351" i="56"/>
  <c r="S351" i="56"/>
  <c r="U359" i="56"/>
  <c r="S359" i="56"/>
  <c r="U154" i="56"/>
  <c r="S154" i="56"/>
  <c r="U146" i="56"/>
  <c r="S146" i="56"/>
  <c r="U49" i="56"/>
  <c r="S49" i="56"/>
  <c r="U17" i="56"/>
  <c r="S17" i="56"/>
  <c r="U96" i="56"/>
  <c r="S96" i="56"/>
  <c r="U80" i="56"/>
  <c r="S80" i="56"/>
  <c r="U62" i="56"/>
  <c r="S62" i="56"/>
  <c r="U46" i="56"/>
  <c r="S46" i="56"/>
  <c r="U22" i="56"/>
  <c r="S22" i="56"/>
  <c r="U147" i="56"/>
  <c r="S147" i="56"/>
  <c r="U352" i="56"/>
  <c r="S352" i="56"/>
  <c r="U334" i="56"/>
  <c r="S334" i="56"/>
  <c r="U314" i="56"/>
  <c r="S314" i="56"/>
  <c r="U230" i="56"/>
  <c r="S230" i="56"/>
  <c r="U248" i="56"/>
  <c r="S248" i="56"/>
  <c r="U358" i="56"/>
  <c r="S358" i="56"/>
  <c r="U342" i="56"/>
  <c r="S342" i="56"/>
  <c r="U324" i="56"/>
  <c r="S324" i="56"/>
  <c r="U302" i="56"/>
  <c r="S302" i="56"/>
  <c r="U286" i="56"/>
  <c r="S286" i="56"/>
  <c r="U270" i="56"/>
  <c r="S270" i="56"/>
  <c r="U288" i="56"/>
  <c r="S288" i="56"/>
  <c r="U272" i="56"/>
  <c r="S272" i="56"/>
  <c r="U250" i="56"/>
  <c r="S250" i="56"/>
  <c r="U238" i="56"/>
  <c r="S238" i="56"/>
  <c r="U155" i="56"/>
  <c r="S155" i="56"/>
  <c r="U143" i="56"/>
  <c r="S143" i="56"/>
  <c r="U131" i="56"/>
  <c r="S131" i="56"/>
  <c r="U115" i="56"/>
  <c r="S115" i="56"/>
  <c r="U109" i="56"/>
  <c r="S109" i="56"/>
  <c r="Z317" i="56"/>
  <c r="AB317" i="56" s="1"/>
  <c r="Z221" i="56"/>
  <c r="Z237" i="56"/>
  <c r="AB237" i="56" s="1"/>
  <c r="R251" i="56"/>
  <c r="T251" i="56" s="1"/>
  <c r="Z251" i="56"/>
  <c r="Z134" i="56"/>
  <c r="AB134" i="56" s="1"/>
  <c r="Z118" i="56"/>
  <c r="Z336" i="56"/>
  <c r="AB336" i="56" s="1"/>
  <c r="Z195" i="56"/>
  <c r="Z179" i="56"/>
  <c r="AB179" i="56" s="1"/>
  <c r="Z163" i="56"/>
  <c r="Z129" i="56"/>
  <c r="AB129" i="56" s="1"/>
  <c r="Z113" i="56"/>
  <c r="AC79" i="56"/>
  <c r="AA79" i="56"/>
  <c r="AD79" i="56"/>
  <c r="R235" i="56"/>
  <c r="T235" i="56" s="1"/>
  <c r="Z235" i="56"/>
  <c r="Z194" i="56"/>
  <c r="AB194" i="56" s="1"/>
  <c r="Z178" i="56"/>
  <c r="Z162" i="56"/>
  <c r="AB162" i="56" s="1"/>
  <c r="Z341" i="56"/>
  <c r="AB341" i="56" s="1"/>
  <c r="Z357" i="56"/>
  <c r="AC354" i="56"/>
  <c r="AA354" i="56"/>
  <c r="AD354" i="56"/>
  <c r="AC320" i="56"/>
  <c r="AA320" i="56"/>
  <c r="AD320" i="56"/>
  <c r="AC290" i="56"/>
  <c r="AA290" i="56"/>
  <c r="AD290" i="56"/>
  <c r="AC296" i="56"/>
  <c r="AA296" i="56"/>
  <c r="AD296" i="56"/>
  <c r="AC268" i="56"/>
  <c r="AA268" i="56"/>
  <c r="AD268" i="56"/>
  <c r="U375" i="56"/>
  <c r="S375" i="56"/>
  <c r="AC368" i="56"/>
  <c r="AA368" i="56"/>
  <c r="AD368" i="56"/>
  <c r="AC343" i="56"/>
  <c r="AA343" i="56"/>
  <c r="AC146" i="56"/>
  <c r="AA146" i="56"/>
  <c r="AD146" i="56"/>
  <c r="U75" i="56"/>
  <c r="S75" i="56"/>
  <c r="AC370" i="56"/>
  <c r="AA370" i="56"/>
  <c r="AD370" i="56"/>
  <c r="AC332" i="56"/>
  <c r="AA332" i="56"/>
  <c r="AD332" i="56"/>
  <c r="AC294" i="56"/>
  <c r="AA294" i="56"/>
  <c r="AD294" i="56"/>
  <c r="AC300" i="56"/>
  <c r="AA300" i="56"/>
  <c r="AD300" i="56"/>
  <c r="AC258" i="56"/>
  <c r="AA258" i="56"/>
  <c r="AD258" i="56"/>
  <c r="AC159" i="56"/>
  <c r="AA159" i="56"/>
  <c r="AD159" i="56"/>
  <c r="AC139" i="56"/>
  <c r="AA139" i="56"/>
  <c r="AD139" i="56"/>
  <c r="R231" i="56"/>
  <c r="T231" i="56" s="1"/>
  <c r="Z231" i="56"/>
  <c r="Z335" i="56"/>
  <c r="AB335" i="56" s="1"/>
  <c r="Z319" i="56"/>
  <c r="Z295" i="56"/>
  <c r="AB295" i="56" s="1"/>
  <c r="Z279" i="56"/>
  <c r="Z263" i="56"/>
  <c r="AB263" i="56" s="1"/>
  <c r="Z297" i="56"/>
  <c r="Z281" i="56"/>
  <c r="AB281" i="56" s="1"/>
  <c r="Z265" i="56"/>
  <c r="R239" i="56"/>
  <c r="Z239" i="56"/>
  <c r="AB239" i="56" s="1"/>
  <c r="Z138" i="56"/>
  <c r="Z122" i="56"/>
  <c r="AB122" i="56" s="1"/>
  <c r="Z108" i="56"/>
  <c r="AB108" i="56" s="1"/>
  <c r="AD108" i="56" s="1"/>
  <c r="Z199" i="56"/>
  <c r="AB199" i="56" s="1"/>
  <c r="Z183" i="56"/>
  <c r="Z167" i="56"/>
  <c r="AB167" i="56" s="1"/>
  <c r="Z133" i="56"/>
  <c r="Z117" i="56"/>
  <c r="AB117" i="56" s="1"/>
  <c r="Z321" i="56"/>
  <c r="Z217" i="56"/>
  <c r="AB217" i="56" s="1"/>
  <c r="Z198" i="56"/>
  <c r="Z182" i="56"/>
  <c r="AB182" i="56" s="1"/>
  <c r="Z166" i="56"/>
  <c r="Z337" i="56"/>
  <c r="Z353" i="56"/>
  <c r="AB353" i="56" s="1"/>
  <c r="Z208" i="56"/>
  <c r="AB208" i="56" s="1"/>
  <c r="Z192" i="56"/>
  <c r="Z176" i="56"/>
  <c r="AB176" i="56" s="1"/>
  <c r="Z160" i="56"/>
  <c r="Z144" i="56"/>
  <c r="AB144" i="56" s="1"/>
  <c r="Z128" i="56"/>
  <c r="Z112" i="56"/>
  <c r="AB112" i="56" s="1"/>
  <c r="AC328" i="56"/>
  <c r="AA328" i="56"/>
  <c r="AD328" i="56"/>
  <c r="AC298" i="56"/>
  <c r="AA298" i="56"/>
  <c r="AD298" i="56"/>
  <c r="AC266" i="56"/>
  <c r="AA266" i="56"/>
  <c r="AD266" i="56"/>
  <c r="AC292" i="56"/>
  <c r="AA292" i="56"/>
  <c r="AD292" i="56"/>
  <c r="AC264" i="56"/>
  <c r="AA264" i="56"/>
  <c r="AD264" i="56"/>
  <c r="AC356" i="56"/>
  <c r="AA356" i="56"/>
  <c r="AD356" i="56"/>
  <c r="AC340" i="56"/>
  <c r="AA340" i="56"/>
  <c r="AD340" i="56"/>
  <c r="AC322" i="56"/>
  <c r="AA322" i="56"/>
  <c r="AD322" i="56"/>
  <c r="AC306" i="56"/>
  <c r="AA306" i="56"/>
  <c r="AD306" i="56"/>
  <c r="AC222" i="56"/>
  <c r="AA222" i="56"/>
  <c r="AD222" i="56"/>
  <c r="AC248" i="56"/>
  <c r="AA248" i="56"/>
  <c r="AD248" i="56"/>
  <c r="AC232" i="56"/>
  <c r="AA232" i="56"/>
  <c r="AD232" i="56"/>
  <c r="AC216" i="56"/>
  <c r="AA216" i="56"/>
  <c r="AD216" i="56"/>
  <c r="AC197" i="56"/>
  <c r="AA197" i="56"/>
  <c r="AD197" i="56"/>
  <c r="AC181" i="56"/>
  <c r="AA181" i="56"/>
  <c r="AD181" i="56"/>
  <c r="AC165" i="56"/>
  <c r="AA165" i="56"/>
  <c r="AD165" i="56"/>
  <c r="AC149" i="56"/>
  <c r="AA149" i="56"/>
  <c r="AD149" i="56"/>
  <c r="AC339" i="56"/>
  <c r="AA339" i="56"/>
  <c r="AC355" i="56"/>
  <c r="AA355" i="56"/>
  <c r="AC150" i="56"/>
  <c r="AA150" i="56"/>
  <c r="AD150" i="56"/>
  <c r="AC61" i="56"/>
  <c r="AA61" i="56"/>
  <c r="AD61" i="56"/>
  <c r="AC29" i="56"/>
  <c r="AA29" i="56"/>
  <c r="AD29" i="56"/>
  <c r="AC92" i="56"/>
  <c r="AA92" i="56"/>
  <c r="AD92" i="56"/>
  <c r="AC58" i="56"/>
  <c r="AA58" i="56"/>
  <c r="AD58" i="56"/>
  <c r="AC26" i="56"/>
  <c r="AA26" i="56"/>
  <c r="AD26" i="56"/>
  <c r="AC358" i="56"/>
  <c r="AA358" i="56"/>
  <c r="AD358" i="56"/>
  <c r="AC324" i="56"/>
  <c r="AA324" i="56"/>
  <c r="AD324" i="56"/>
  <c r="AC286" i="56"/>
  <c r="AA286" i="56"/>
  <c r="AD286" i="56"/>
  <c r="AC288" i="56"/>
  <c r="AA288" i="56"/>
  <c r="AD288" i="56"/>
  <c r="AC250" i="56"/>
  <c r="AA250" i="56"/>
  <c r="AD250" i="56"/>
  <c r="AC155" i="56"/>
  <c r="AA155" i="56"/>
  <c r="AD155" i="56"/>
  <c r="AC131" i="56"/>
  <c r="AA131" i="56"/>
  <c r="AD131" i="56"/>
  <c r="U87" i="56"/>
  <c r="S87" i="56"/>
  <c r="U41" i="56"/>
  <c r="S41" i="56"/>
  <c r="U119" i="56"/>
  <c r="S119" i="56"/>
  <c r="U364" i="56"/>
  <c r="S364" i="56"/>
  <c r="U356" i="56"/>
  <c r="S356" i="56"/>
  <c r="U340" i="56"/>
  <c r="S340" i="56"/>
  <c r="U326" i="56"/>
  <c r="S326" i="56"/>
  <c r="U310" i="56"/>
  <c r="S310" i="56"/>
  <c r="U226" i="56"/>
  <c r="S226" i="56"/>
  <c r="U244" i="56"/>
  <c r="S244" i="56"/>
  <c r="U228" i="56"/>
  <c r="S228" i="56"/>
  <c r="U71" i="56"/>
  <c r="S71" i="56"/>
  <c r="U366" i="56"/>
  <c r="S366" i="56"/>
  <c r="U346" i="56"/>
  <c r="S346" i="56"/>
  <c r="U328" i="56"/>
  <c r="S328" i="56"/>
  <c r="U312" i="56"/>
  <c r="S312" i="56"/>
  <c r="U298" i="56"/>
  <c r="S298" i="56"/>
  <c r="U282" i="56"/>
  <c r="S282" i="56"/>
  <c r="U266" i="56"/>
  <c r="S266" i="56"/>
  <c r="U261" i="56"/>
  <c r="S261" i="56"/>
  <c r="U304" i="56"/>
  <c r="S304" i="56"/>
  <c r="U292" i="56"/>
  <c r="S292" i="56"/>
  <c r="U276" i="56"/>
  <c r="S276" i="56"/>
  <c r="U264" i="56"/>
  <c r="S264" i="56"/>
  <c r="U242" i="56"/>
  <c r="S242" i="56"/>
  <c r="U212" i="56"/>
  <c r="S212" i="56"/>
  <c r="U339" i="56"/>
  <c r="S339" i="56"/>
  <c r="U347" i="56"/>
  <c r="S347" i="56"/>
  <c r="U355" i="56"/>
  <c r="S355" i="56"/>
  <c r="U158" i="56"/>
  <c r="S158" i="56"/>
  <c r="U150" i="56"/>
  <c r="S150" i="56"/>
  <c r="U65" i="56"/>
  <c r="S65" i="56"/>
  <c r="U33" i="56"/>
  <c r="S33" i="56"/>
  <c r="U127" i="56"/>
  <c r="S127" i="56"/>
  <c r="U368" i="56"/>
  <c r="S368" i="56"/>
  <c r="U360" i="56"/>
  <c r="S360" i="56"/>
  <c r="U344" i="56"/>
  <c r="S344" i="56"/>
  <c r="U322" i="56"/>
  <c r="S322" i="56"/>
  <c r="U306" i="56"/>
  <c r="S306" i="56"/>
  <c r="U222" i="56"/>
  <c r="S222" i="56"/>
  <c r="U214" i="56"/>
  <c r="S214" i="56"/>
  <c r="U256" i="56"/>
  <c r="S256" i="56"/>
  <c r="U240" i="56"/>
  <c r="S240" i="56"/>
  <c r="U224" i="56"/>
  <c r="S224" i="56"/>
  <c r="U216" i="56"/>
  <c r="S216" i="56"/>
  <c r="U205" i="56"/>
  <c r="S205" i="56"/>
  <c r="U197" i="56"/>
  <c r="S197" i="56"/>
  <c r="U185" i="56"/>
  <c r="S185" i="56"/>
  <c r="U177" i="56"/>
  <c r="S177" i="56"/>
  <c r="U169" i="56"/>
  <c r="S169" i="56"/>
  <c r="U161" i="56"/>
  <c r="S161" i="56"/>
  <c r="U153" i="56"/>
  <c r="S153" i="56"/>
  <c r="U145" i="56"/>
  <c r="S145" i="56"/>
  <c r="U99" i="56"/>
  <c r="S99" i="56"/>
  <c r="U69" i="56"/>
  <c r="S69" i="56"/>
  <c r="U53" i="56"/>
  <c r="S53" i="56"/>
  <c r="U37" i="56"/>
  <c r="S37" i="56"/>
  <c r="U21" i="56"/>
  <c r="S21" i="56"/>
  <c r="U11" i="56"/>
  <c r="S11" i="56"/>
  <c r="U370" i="56"/>
  <c r="S370" i="56"/>
  <c r="U350" i="56"/>
  <c r="S350" i="56"/>
  <c r="U332" i="56"/>
  <c r="S332" i="56"/>
  <c r="U316" i="56"/>
  <c r="S316" i="56"/>
  <c r="U294" i="56"/>
  <c r="S294" i="56"/>
  <c r="U278" i="56"/>
  <c r="S278" i="56"/>
  <c r="U300" i="56"/>
  <c r="S300" i="56"/>
  <c r="U280" i="56"/>
  <c r="S280" i="56"/>
  <c r="U258" i="56"/>
  <c r="S258" i="56"/>
  <c r="U246" i="56"/>
  <c r="S246" i="56"/>
  <c r="U159" i="56"/>
  <c r="S159" i="56"/>
  <c r="U151" i="56"/>
  <c r="S151" i="56"/>
  <c r="U139" i="56"/>
  <c r="S139" i="56"/>
  <c r="U123" i="56"/>
  <c r="S123" i="56"/>
  <c r="Z333" i="56"/>
  <c r="Z233" i="56"/>
  <c r="AB233" i="56" s="1"/>
  <c r="Z249" i="56"/>
  <c r="Z363" i="56"/>
  <c r="Z323" i="56"/>
  <c r="Z299" i="56"/>
  <c r="AB299" i="56" s="1"/>
  <c r="Z283" i="56"/>
  <c r="Z267" i="56"/>
  <c r="AB267" i="56" s="1"/>
  <c r="Z301" i="56"/>
  <c r="Z285" i="56"/>
  <c r="AB285" i="56" s="1"/>
  <c r="Z269" i="56"/>
  <c r="Z243" i="56"/>
  <c r="AB243" i="56" s="1"/>
  <c r="Z142" i="56"/>
  <c r="Z126" i="56"/>
  <c r="AB126" i="56" s="1"/>
  <c r="Z110" i="56"/>
  <c r="AB110" i="56" s="1"/>
  <c r="AD110" i="56" s="1"/>
  <c r="Z203" i="56"/>
  <c r="AB203" i="56" s="1"/>
  <c r="Z187" i="56"/>
  <c r="Z171" i="56"/>
  <c r="AB171" i="56" s="1"/>
  <c r="Z137" i="56"/>
  <c r="Z121" i="56"/>
  <c r="AB121" i="56" s="1"/>
  <c r="AC95" i="56"/>
  <c r="AA95" i="56"/>
  <c r="AD95" i="56"/>
  <c r="AC41" i="56"/>
  <c r="AA41" i="56"/>
  <c r="AD41" i="56"/>
  <c r="AC104" i="56"/>
  <c r="AA104" i="56"/>
  <c r="AD104" i="56"/>
  <c r="AC72" i="56"/>
  <c r="AA72" i="56"/>
  <c r="AD72" i="56"/>
  <c r="AC38" i="56"/>
  <c r="AA38" i="56"/>
  <c r="AD38" i="56"/>
  <c r="Z329" i="56"/>
  <c r="AB329" i="56" s="1"/>
  <c r="Z225" i="56"/>
  <c r="Z219" i="56"/>
  <c r="AB219" i="56" s="1"/>
  <c r="Z202" i="56"/>
  <c r="Z186" i="56"/>
  <c r="AB186" i="56" s="1"/>
  <c r="Z170" i="56"/>
  <c r="Z262" i="56"/>
  <c r="Z349" i="56"/>
  <c r="AB349" i="56" s="1"/>
  <c r="Z196" i="56"/>
  <c r="AB196" i="56" s="1"/>
  <c r="Z180" i="56"/>
  <c r="Z164" i="56"/>
  <c r="AB164" i="56" s="1"/>
  <c r="Z148" i="56"/>
  <c r="Z132" i="56"/>
  <c r="AB132" i="56" s="1"/>
  <c r="Z116" i="56"/>
  <c r="AC119" i="56"/>
  <c r="AA119" i="56"/>
  <c r="AD119" i="56"/>
  <c r="AC261" i="56"/>
  <c r="AA261" i="56"/>
  <c r="AD261" i="56"/>
  <c r="AC375" i="56"/>
  <c r="AA375" i="56"/>
  <c r="AD375" i="56"/>
  <c r="AC352" i="56"/>
  <c r="AA352" i="56"/>
  <c r="AD352" i="56"/>
  <c r="AC334" i="56"/>
  <c r="AA334" i="56"/>
  <c r="AD334" i="56"/>
  <c r="AC318" i="56"/>
  <c r="AA318" i="56"/>
  <c r="AD318" i="56"/>
  <c r="AC234" i="56"/>
  <c r="AA234" i="56"/>
  <c r="AD234" i="56"/>
  <c r="AC218" i="56"/>
  <c r="AA218" i="56"/>
  <c r="AD218" i="56"/>
  <c r="AC244" i="56"/>
  <c r="AA244" i="56"/>
  <c r="AD244" i="56"/>
  <c r="AC228" i="56"/>
  <c r="AA228" i="56"/>
  <c r="AD228" i="56"/>
  <c r="AC193" i="56"/>
  <c r="AA193" i="56"/>
  <c r="AD193" i="56"/>
  <c r="AC177" i="56"/>
  <c r="AA177" i="56"/>
  <c r="AD177" i="56"/>
  <c r="AC161" i="56"/>
  <c r="AA161" i="56"/>
  <c r="AD161" i="56"/>
  <c r="AC145" i="56"/>
  <c r="AA145" i="56"/>
  <c r="AD145" i="56"/>
  <c r="AA211" i="56"/>
  <c r="AC107" i="56"/>
  <c r="AA107" i="56"/>
  <c r="AD107" i="56"/>
  <c r="AC91" i="56"/>
  <c r="AA91" i="56"/>
  <c r="AD91" i="56"/>
  <c r="AC53" i="56"/>
  <c r="AA53" i="56"/>
  <c r="AD53" i="56"/>
  <c r="AC21" i="56"/>
  <c r="AA21" i="56"/>
  <c r="AD21" i="56"/>
  <c r="AC84" i="56"/>
  <c r="AA84" i="56"/>
  <c r="AD84" i="56"/>
  <c r="AC50" i="56"/>
  <c r="AA50" i="56"/>
  <c r="AD50" i="56"/>
  <c r="AC18" i="56"/>
  <c r="AA18" i="56"/>
  <c r="AD18" i="56"/>
  <c r="Z365" i="56"/>
  <c r="AB365" i="56" s="1"/>
  <c r="AD365" i="56" s="1"/>
  <c r="Z305" i="56"/>
  <c r="Z257" i="56"/>
  <c r="Z215" i="56"/>
  <c r="AB215" i="56" s="1"/>
  <c r="Z369" i="56"/>
  <c r="Z327" i="56"/>
  <c r="AB327" i="56" s="1"/>
  <c r="Z303" i="56"/>
  <c r="Z287" i="56"/>
  <c r="AB287" i="56" s="1"/>
  <c r="Z271" i="56"/>
  <c r="Z307" i="56"/>
  <c r="Z289" i="56"/>
  <c r="Z273" i="56"/>
  <c r="AB273" i="56" s="1"/>
  <c r="Z247" i="56"/>
  <c r="Z130" i="56"/>
  <c r="AB130" i="56" s="1"/>
  <c r="Z114" i="56"/>
  <c r="Z207" i="56"/>
  <c r="AB207" i="56" s="1"/>
  <c r="Z191" i="56"/>
  <c r="Z175" i="56"/>
  <c r="AB175" i="56" s="1"/>
  <c r="Z141" i="56"/>
  <c r="Z125" i="56"/>
  <c r="AB125" i="56" s="1"/>
  <c r="AC103" i="56"/>
  <c r="AA103" i="56"/>
  <c r="AD103" i="56"/>
  <c r="AC71" i="56"/>
  <c r="AA71" i="56"/>
  <c r="AD71" i="56"/>
  <c r="AC49" i="56"/>
  <c r="AA49" i="56"/>
  <c r="AD49" i="56"/>
  <c r="AC17" i="56"/>
  <c r="AA17" i="56"/>
  <c r="AD17" i="56"/>
  <c r="AC80" i="56"/>
  <c r="AA80" i="56"/>
  <c r="AD80" i="56"/>
  <c r="AC46" i="56"/>
  <c r="AA46" i="56"/>
  <c r="AD46" i="56"/>
  <c r="AC14" i="56"/>
  <c r="AA14" i="56"/>
  <c r="AD14" i="56"/>
  <c r="AC127" i="56"/>
  <c r="AA127" i="56"/>
  <c r="AD127" i="56"/>
  <c r="AC373" i="56"/>
  <c r="AA373" i="56"/>
  <c r="AD373" i="56"/>
  <c r="AC364" i="56"/>
  <c r="AA364" i="56"/>
  <c r="AD364" i="56"/>
  <c r="R333" i="56"/>
  <c r="T333" i="56" s="1"/>
  <c r="R317" i="56"/>
  <c r="T317" i="56" s="1"/>
  <c r="R233" i="56"/>
  <c r="T233" i="56" s="1"/>
  <c r="R221" i="56"/>
  <c r="T221" i="56" s="1"/>
  <c r="R249" i="56"/>
  <c r="T249" i="56" s="1"/>
  <c r="R237" i="56"/>
  <c r="T237" i="56" s="1"/>
  <c r="R371" i="56"/>
  <c r="T371" i="56" s="1"/>
  <c r="R259" i="56"/>
  <c r="T259" i="56" s="1"/>
  <c r="R142" i="56"/>
  <c r="T142" i="56" s="1"/>
  <c r="R134" i="56"/>
  <c r="T134" i="56" s="1"/>
  <c r="R126" i="56"/>
  <c r="T126" i="56" s="1"/>
  <c r="R118" i="56"/>
  <c r="T118" i="56" s="1"/>
  <c r="R110" i="56"/>
  <c r="R336" i="56"/>
  <c r="T336" i="56" s="1"/>
  <c r="R195" i="56"/>
  <c r="T195" i="56" s="1"/>
  <c r="R179" i="56"/>
  <c r="T179" i="56" s="1"/>
  <c r="R163" i="56"/>
  <c r="T163" i="56" s="1"/>
  <c r="R129" i="56"/>
  <c r="T129" i="56" s="1"/>
  <c r="R113" i="56"/>
  <c r="T113" i="56" s="1"/>
  <c r="R202" i="56"/>
  <c r="T202" i="56" s="1"/>
  <c r="R186" i="56"/>
  <c r="T186" i="56" s="1"/>
  <c r="R170" i="56"/>
  <c r="T170" i="56" s="1"/>
  <c r="R262" i="56"/>
  <c r="R341" i="56"/>
  <c r="T341" i="56" s="1"/>
  <c r="R349" i="56"/>
  <c r="T349" i="56" s="1"/>
  <c r="R357" i="56"/>
  <c r="T357" i="56" s="1"/>
  <c r="R369" i="56"/>
  <c r="T369" i="56" s="1"/>
  <c r="R335" i="56"/>
  <c r="T335" i="56" s="1"/>
  <c r="R199" i="56"/>
  <c r="T199" i="56" s="1"/>
  <c r="R183" i="56"/>
  <c r="T183" i="56" s="1"/>
  <c r="R167" i="56"/>
  <c r="T167" i="56" s="1"/>
  <c r="R133" i="56"/>
  <c r="T133" i="56" s="1"/>
  <c r="R117" i="56"/>
  <c r="T117" i="56" s="1"/>
  <c r="R140" i="56"/>
  <c r="T140" i="56" s="1"/>
  <c r="R124" i="56"/>
  <c r="T124" i="56" s="1"/>
  <c r="R206" i="56"/>
  <c r="T206" i="56" s="1"/>
  <c r="R190" i="56"/>
  <c r="T190" i="56" s="1"/>
  <c r="R174" i="56"/>
  <c r="T174" i="56" s="1"/>
  <c r="R136" i="56"/>
  <c r="T136" i="56" s="1"/>
  <c r="R120" i="56"/>
  <c r="T120" i="56" s="1"/>
  <c r="T380" i="68" l="1"/>
  <c r="U380" i="68" s="1"/>
  <c r="T380" i="67"/>
  <c r="U380" i="67" s="1"/>
  <c r="T379" i="67"/>
  <c r="U379" i="67" s="1"/>
  <c r="AC341" i="68"/>
  <c r="T379" i="68"/>
  <c r="U379" i="68" s="1"/>
  <c r="AC367" i="67"/>
  <c r="Q269" i="61"/>
  <c r="Q174" i="61"/>
  <c r="Q354" i="61"/>
  <c r="Q289" i="61"/>
  <c r="M173" i="61"/>
  <c r="M24" i="61"/>
  <c r="N24" i="61" s="1"/>
  <c r="M28" i="61"/>
  <c r="N28" i="61" s="1"/>
  <c r="M84" i="61"/>
  <c r="N84" i="61" s="1"/>
  <c r="M32" i="61"/>
  <c r="N32" i="61" s="1"/>
  <c r="M20" i="61"/>
  <c r="N20" i="61" s="1"/>
  <c r="M108" i="61"/>
  <c r="N108" i="61" s="1"/>
  <c r="M140" i="61"/>
  <c r="N140" i="61" s="1"/>
  <c r="M62" i="61"/>
  <c r="N62" i="61" s="1"/>
  <c r="M54" i="61"/>
  <c r="N54" i="61" s="1"/>
  <c r="M16" i="61"/>
  <c r="N16" i="61" s="1"/>
  <c r="K23" i="61"/>
  <c r="M23" i="61" s="1"/>
  <c r="K12" i="61"/>
  <c r="K70" i="61"/>
  <c r="K75" i="61"/>
  <c r="M75" i="61" s="1"/>
  <c r="K10" i="61"/>
  <c r="K64" i="61"/>
  <c r="K38" i="61"/>
  <c r="K55" i="61"/>
  <c r="K46" i="61"/>
  <c r="K82" i="61"/>
  <c r="K9" i="61"/>
  <c r="K60" i="61"/>
  <c r="K36" i="61"/>
  <c r="K58" i="61"/>
  <c r="K22" i="61"/>
  <c r="K80" i="61"/>
  <c r="K30" i="61"/>
  <c r="K27" i="61"/>
  <c r="M27" i="61" s="1"/>
  <c r="K53" i="61"/>
  <c r="K33" i="61"/>
  <c r="M33" i="61" s="1"/>
  <c r="K85" i="61"/>
  <c r="M85" i="61" s="1"/>
  <c r="K19" i="61"/>
  <c r="M19" i="61" s="1"/>
  <c r="K117" i="61"/>
  <c r="M117" i="61" s="1"/>
  <c r="M356" i="61"/>
  <c r="L356" i="61"/>
  <c r="N356" i="61"/>
  <c r="K262" i="61"/>
  <c r="L262" i="61" s="1"/>
  <c r="M261" i="61"/>
  <c r="L261" i="61"/>
  <c r="N261" i="61"/>
  <c r="K175" i="61"/>
  <c r="K161" i="61"/>
  <c r="K329" i="61"/>
  <c r="K93" i="61"/>
  <c r="M93" i="61" s="1"/>
  <c r="K97" i="61"/>
  <c r="K331" i="61"/>
  <c r="M275" i="61"/>
  <c r="L275" i="61"/>
  <c r="N275" i="61"/>
  <c r="K359" i="61"/>
  <c r="L359" i="61" s="1"/>
  <c r="K230" i="61"/>
  <c r="L230" i="61" s="1"/>
  <c r="K104" i="61"/>
  <c r="L104" i="61" s="1"/>
  <c r="M251" i="61"/>
  <c r="L251" i="61"/>
  <c r="N251" i="61"/>
  <c r="M372" i="61"/>
  <c r="L372" i="61"/>
  <c r="N372" i="61"/>
  <c r="M199" i="61"/>
  <c r="N199" i="61" s="1"/>
  <c r="L199" i="61"/>
  <c r="K353" i="61"/>
  <c r="K302" i="61"/>
  <c r="M302" i="61" s="1"/>
  <c r="M344" i="61"/>
  <c r="L344" i="61"/>
  <c r="N344" i="61"/>
  <c r="M218" i="61"/>
  <c r="L218" i="61"/>
  <c r="N218" i="61"/>
  <c r="M350" i="61"/>
  <c r="N350" i="61" s="1"/>
  <c r="L350" i="61"/>
  <c r="K274" i="61"/>
  <c r="L274" i="61" s="1"/>
  <c r="M277" i="61"/>
  <c r="L277" i="61"/>
  <c r="N277" i="61"/>
  <c r="K288" i="61"/>
  <c r="M288" i="61" s="1"/>
  <c r="K328" i="61"/>
  <c r="K332" i="61"/>
  <c r="K365" i="61"/>
  <c r="K322" i="61"/>
  <c r="M211" i="61"/>
  <c r="N211" i="61" s="1"/>
  <c r="L211" i="61"/>
  <c r="M204" i="61"/>
  <c r="N204" i="61" s="1"/>
  <c r="L204" i="61"/>
  <c r="M243" i="61"/>
  <c r="L243" i="61"/>
  <c r="N243" i="61"/>
  <c r="K144" i="61"/>
  <c r="L144" i="61" s="1"/>
  <c r="M223" i="61"/>
  <c r="L223" i="61"/>
  <c r="N223" i="61"/>
  <c r="M209" i="61"/>
  <c r="N209" i="61" s="1"/>
  <c r="L209" i="61"/>
  <c r="K234" i="61"/>
  <c r="L234" i="61" s="1"/>
  <c r="M249" i="61"/>
  <c r="L249" i="61"/>
  <c r="N249" i="61"/>
  <c r="K236" i="61"/>
  <c r="M311" i="61"/>
  <c r="K311" i="61"/>
  <c r="M219" i="61"/>
  <c r="L219" i="61"/>
  <c r="N219" i="61"/>
  <c r="K222" i="61"/>
  <c r="L222" i="61" s="1"/>
  <c r="M222" i="61"/>
  <c r="N222" i="61" s="1"/>
  <c r="K149" i="61"/>
  <c r="M149" i="61"/>
  <c r="K334" i="61"/>
  <c r="M334" i="61"/>
  <c r="K154" i="61"/>
  <c r="K340" i="61"/>
  <c r="M340" i="61" s="1"/>
  <c r="K276" i="61"/>
  <c r="M276" i="61" s="1"/>
  <c r="K177" i="61"/>
  <c r="L177" i="61" s="1"/>
  <c r="K113" i="61"/>
  <c r="M113" i="61" s="1"/>
  <c r="K156" i="61"/>
  <c r="K355" i="61"/>
  <c r="L355" i="61" s="1"/>
  <c r="M355" i="61"/>
  <c r="N355" i="61" s="1"/>
  <c r="K308" i="61"/>
  <c r="K155" i="61"/>
  <c r="M155" i="61" s="1"/>
  <c r="K118" i="61"/>
  <c r="M118" i="61" s="1"/>
  <c r="K105" i="61"/>
  <c r="M105" i="61" s="1"/>
  <c r="K158" i="61"/>
  <c r="K182" i="61"/>
  <c r="M182" i="61" s="1"/>
  <c r="K272" i="61"/>
  <c r="M272" i="61" s="1"/>
  <c r="M358" i="61"/>
  <c r="N358" i="61" s="1"/>
  <c r="L358" i="61"/>
  <c r="K337" i="61"/>
  <c r="M213" i="61"/>
  <c r="N213" i="61" s="1"/>
  <c r="L213" i="61"/>
  <c r="M245" i="61"/>
  <c r="L245" i="61"/>
  <c r="N245" i="61"/>
  <c r="K306" i="61"/>
  <c r="M306" i="61" s="1"/>
  <c r="K339" i="61"/>
  <c r="K240" i="61"/>
  <c r="M184" i="61"/>
  <c r="N184" i="61" s="1"/>
  <c r="L184" i="61"/>
  <c r="K301" i="61"/>
  <c r="M225" i="61"/>
  <c r="L225" i="61"/>
  <c r="N225" i="61"/>
  <c r="K307" i="61"/>
  <c r="M307" i="61" s="1"/>
  <c r="K136" i="61"/>
  <c r="K95" i="61"/>
  <c r="M95" i="61" s="1"/>
  <c r="K254" i="61"/>
  <c r="K270" i="61"/>
  <c r="K115" i="61"/>
  <c r="K147" i="61"/>
  <c r="K179" i="61"/>
  <c r="M257" i="61"/>
  <c r="L257" i="61"/>
  <c r="N257" i="61"/>
  <c r="M273" i="61"/>
  <c r="L273" i="61"/>
  <c r="N273" i="61"/>
  <c r="K333" i="61"/>
  <c r="K357" i="61"/>
  <c r="K268" i="61"/>
  <c r="K360" i="61"/>
  <c r="K165" i="61"/>
  <c r="K153" i="61"/>
  <c r="K132" i="61"/>
  <c r="K228" i="61"/>
  <c r="K370" i="61"/>
  <c r="K169" i="61"/>
  <c r="K242" i="61"/>
  <c r="K313" i="61"/>
  <c r="M313" i="61" s="1"/>
  <c r="M208" i="61"/>
  <c r="N208" i="61" s="1"/>
  <c r="L208" i="61"/>
  <c r="K293" i="61"/>
  <c r="K343" i="61"/>
  <c r="L343" i="61" s="1"/>
  <c r="M185" i="61"/>
  <c r="N185" i="61" s="1"/>
  <c r="L185" i="61"/>
  <c r="M247" i="61"/>
  <c r="L247" i="61"/>
  <c r="N247" i="61"/>
  <c r="K373" i="61"/>
  <c r="L373" i="61" s="1"/>
  <c r="K291" i="61"/>
  <c r="K92" i="61"/>
  <c r="L92" i="61" s="1"/>
  <c r="M233" i="61"/>
  <c r="L233" i="61"/>
  <c r="N233" i="61"/>
  <c r="K151" i="61"/>
  <c r="M194" i="61"/>
  <c r="L194" i="61"/>
  <c r="N194" i="61"/>
  <c r="K183" i="61"/>
  <c r="L183" i="61" s="1"/>
  <c r="K279" i="61"/>
  <c r="K264" i="61"/>
  <c r="M264" i="61" s="1"/>
  <c r="K335" i="61"/>
  <c r="L335" i="61" s="1"/>
  <c r="K128" i="61"/>
  <c r="L128" i="61" s="1"/>
  <c r="M216" i="61"/>
  <c r="N216" i="61" s="1"/>
  <c r="L216" i="61"/>
  <c r="K283" i="61"/>
  <c r="M283" i="61" s="1"/>
  <c r="K363" i="61"/>
  <c r="K159" i="61"/>
  <c r="L15" i="61"/>
  <c r="L41" i="61"/>
  <c r="L17" i="61"/>
  <c r="L13" i="61"/>
  <c r="L77" i="61"/>
  <c r="L29" i="61"/>
  <c r="L45" i="61"/>
  <c r="L87" i="61"/>
  <c r="L170" i="61"/>
  <c r="L143" i="61"/>
  <c r="L172" i="61"/>
  <c r="L25" i="61"/>
  <c r="L43" i="61"/>
  <c r="L21" i="61"/>
  <c r="L71" i="61"/>
  <c r="L125" i="61"/>
  <c r="L31" i="61"/>
  <c r="L79" i="61"/>
  <c r="L39" i="61"/>
  <c r="L47" i="61"/>
  <c r="L73" i="61"/>
  <c r="L63" i="61"/>
  <c r="L69" i="61"/>
  <c r="L166" i="61"/>
  <c r="L303" i="61"/>
  <c r="K78" i="61"/>
  <c r="K11" i="61"/>
  <c r="M11" i="61" s="1"/>
  <c r="K44" i="61"/>
  <c r="K74" i="61"/>
  <c r="K40" i="61"/>
  <c r="K37" i="61"/>
  <c r="M37" i="61" s="1"/>
  <c r="K51" i="61"/>
  <c r="M51" i="61" s="1"/>
  <c r="K65" i="61"/>
  <c r="K81" i="61"/>
  <c r="K88" i="61"/>
  <c r="K72" i="61"/>
  <c r="K52" i="61"/>
  <c r="K49" i="61"/>
  <c r="M49" i="61" s="1"/>
  <c r="K98" i="61"/>
  <c r="K181" i="61"/>
  <c r="K160" i="61"/>
  <c r="M160" i="61" s="1"/>
  <c r="K312" i="61"/>
  <c r="M312" i="61" s="1"/>
  <c r="K305" i="61"/>
  <c r="M305" i="61" s="1"/>
  <c r="M190" i="61"/>
  <c r="L190" i="61"/>
  <c r="N190" i="61"/>
  <c r="K111" i="61"/>
  <c r="K129" i="61"/>
  <c r="M129" i="61" s="1"/>
  <c r="K309" i="61"/>
  <c r="M265" i="61"/>
  <c r="L265" i="61"/>
  <c r="N265" i="61"/>
  <c r="K250" i="61"/>
  <c r="K101" i="61"/>
  <c r="M101" i="61" s="1"/>
  <c r="K110" i="61"/>
  <c r="K126" i="61"/>
  <c r="K142" i="61"/>
  <c r="K280" i="61"/>
  <c r="M280" i="61" s="1"/>
  <c r="K135" i="61"/>
  <c r="M135" i="61" s="1"/>
  <c r="K100" i="61"/>
  <c r="Q259" i="61"/>
  <c r="M259" i="61"/>
  <c r="L259" i="61"/>
  <c r="N259" i="61"/>
  <c r="K326" i="61"/>
  <c r="Q205" i="61"/>
  <c r="M205" i="61"/>
  <c r="N205" i="61" s="1"/>
  <c r="L205" i="61"/>
  <c r="M221" i="61"/>
  <c r="L221" i="61"/>
  <c r="N221" i="61"/>
  <c r="M198" i="61"/>
  <c r="L198" i="61"/>
  <c r="N198" i="61"/>
  <c r="K295" i="61"/>
  <c r="M295" i="61" s="1"/>
  <c r="K290" i="61"/>
  <c r="M290" i="61" s="1"/>
  <c r="K319" i="61"/>
  <c r="K316" i="61"/>
  <c r="K224" i="61"/>
  <c r="K102" i="61"/>
  <c r="Q302" i="61"/>
  <c r="K120" i="61"/>
  <c r="L120" i="61" s="1"/>
  <c r="Q218" i="61"/>
  <c r="M210" i="61"/>
  <c r="L210" i="61"/>
  <c r="N210" i="61"/>
  <c r="M207" i="61"/>
  <c r="N207" i="61" s="1"/>
  <c r="L207" i="61"/>
  <c r="K246" i="61"/>
  <c r="Q246" i="61"/>
  <c r="M189" i="61"/>
  <c r="N189" i="61" s="1"/>
  <c r="L189" i="61"/>
  <c r="K258" i="61"/>
  <c r="K325" i="61"/>
  <c r="K361" i="61"/>
  <c r="K94" i="61"/>
  <c r="M188" i="61"/>
  <c r="N188" i="61" s="1"/>
  <c r="L188" i="61"/>
  <c r="Q253" i="61"/>
  <c r="M253" i="61"/>
  <c r="L253" i="61"/>
  <c r="N253" i="61"/>
  <c r="M269" i="61"/>
  <c r="L269" i="61"/>
  <c r="N269" i="61"/>
  <c r="Q332" i="61"/>
  <c r="K327" i="61"/>
  <c r="L327" i="61" s="1"/>
  <c r="K96" i="61"/>
  <c r="L96" i="61" s="1"/>
  <c r="M255" i="61"/>
  <c r="L255" i="61"/>
  <c r="N255" i="61"/>
  <c r="M271" i="61"/>
  <c r="L271" i="61"/>
  <c r="N271" i="61"/>
  <c r="Q271" i="61"/>
  <c r="K133" i="61"/>
  <c r="M133" i="61" s="1"/>
  <c r="M187" i="61"/>
  <c r="N187" i="61" s="1"/>
  <c r="L187" i="61"/>
  <c r="M227" i="61"/>
  <c r="L227" i="61"/>
  <c r="N227" i="61"/>
  <c r="K220" i="61"/>
  <c r="M235" i="61"/>
  <c r="L235" i="61"/>
  <c r="N235" i="61"/>
  <c r="K121" i="61"/>
  <c r="M121" i="61" s="1"/>
  <c r="K297" i="61"/>
  <c r="K369" i="61"/>
  <c r="L369" i="61" s="1"/>
  <c r="K109" i="61"/>
  <c r="M215" i="61"/>
  <c r="N215" i="61" s="1"/>
  <c r="L215" i="61"/>
  <c r="M239" i="61"/>
  <c r="L239" i="61"/>
  <c r="N239" i="61"/>
  <c r="K304" i="61"/>
  <c r="K367" i="61"/>
  <c r="L367" i="61" s="1"/>
  <c r="K157" i="61"/>
  <c r="M157" i="61" s="1"/>
  <c r="M217" i="61"/>
  <c r="N217" i="61" s="1"/>
  <c r="L217" i="61"/>
  <c r="K119" i="61"/>
  <c r="M119" i="61" s="1"/>
  <c r="K106" i="61"/>
  <c r="K130" i="61"/>
  <c r="K146" i="61"/>
  <c r="K162" i="61"/>
  <c r="M162" i="61" s="1"/>
  <c r="K178" i="61"/>
  <c r="M178" i="61" s="1"/>
  <c r="M206" i="61"/>
  <c r="L206" i="61"/>
  <c r="N206" i="61"/>
  <c r="M237" i="61"/>
  <c r="L237" i="61"/>
  <c r="N237" i="61"/>
  <c r="K252" i="61"/>
  <c r="K298" i="61"/>
  <c r="M298" i="61" s="1"/>
  <c r="K345" i="61"/>
  <c r="K314" i="61"/>
  <c r="M314" i="61" s="1"/>
  <c r="K122" i="61"/>
  <c r="K244" i="61"/>
  <c r="M352" i="61"/>
  <c r="L352" i="61"/>
  <c r="N352" i="61"/>
  <c r="K299" i="61"/>
  <c r="Q279" i="61"/>
  <c r="M263" i="61"/>
  <c r="L263" i="61"/>
  <c r="N263" i="61"/>
  <c r="M193" i="61"/>
  <c r="N193" i="61" s="1"/>
  <c r="L193" i="61"/>
  <c r="K145" i="61"/>
  <c r="K124" i="61"/>
  <c r="K330" i="61"/>
  <c r="Q308" i="61"/>
  <c r="K282" i="61"/>
  <c r="K281" i="61"/>
  <c r="Q139" i="61"/>
  <c r="K123" i="61"/>
  <c r="K150" i="61"/>
  <c r="M150" i="61" s="1"/>
  <c r="K368" i="61"/>
  <c r="Q105" i="61"/>
  <c r="K226" i="61"/>
  <c r="L226" i="61" s="1"/>
  <c r="K317" i="61"/>
  <c r="L317" i="61" s="1"/>
  <c r="K174" i="61"/>
  <c r="K256" i="61"/>
  <c r="M256" i="61" s="1"/>
  <c r="K323" i="61"/>
  <c r="L323" i="61" s="1"/>
  <c r="K167" i="61"/>
  <c r="M167" i="61" s="1"/>
  <c r="K289" i="61"/>
  <c r="M267" i="61"/>
  <c r="L267" i="61"/>
  <c r="N267" i="61"/>
  <c r="K284" i="61"/>
  <c r="M284" i="61" s="1"/>
  <c r="K114" i="61"/>
  <c r="M197" i="61"/>
  <c r="N197" i="61" s="1"/>
  <c r="L197" i="61"/>
  <c r="M229" i="61"/>
  <c r="L229" i="61"/>
  <c r="N229" i="61"/>
  <c r="M214" i="61"/>
  <c r="L214" i="61"/>
  <c r="N214" i="61"/>
  <c r="K347" i="61"/>
  <c r="L347" i="61" s="1"/>
  <c r="K300" i="61"/>
  <c r="M354" i="61"/>
  <c r="N354" i="61" s="1"/>
  <c r="L354" i="61"/>
  <c r="K141" i="61"/>
  <c r="M141" i="61" s="1"/>
  <c r="M231" i="61"/>
  <c r="L231" i="61"/>
  <c r="N231" i="61"/>
  <c r="K238" i="61"/>
  <c r="L238" i="61" s="1"/>
  <c r="K320" i="61"/>
  <c r="M320" i="61" s="1"/>
  <c r="K351" i="61"/>
  <c r="L351" i="61" s="1"/>
  <c r="K248" i="61"/>
  <c r="M248" i="61" s="1"/>
  <c r="M348" i="61"/>
  <c r="L348" i="61"/>
  <c r="N348" i="61"/>
  <c r="K341" i="61"/>
  <c r="K168" i="61"/>
  <c r="M168" i="61" s="1"/>
  <c r="K342" i="61"/>
  <c r="K296" i="61"/>
  <c r="M296" i="61" s="1"/>
  <c r="K278" i="61"/>
  <c r="M278" i="61" s="1"/>
  <c r="K321" i="61"/>
  <c r="K338" i="61"/>
  <c r="K131" i="61"/>
  <c r="K163" i="61"/>
  <c r="K285" i="61"/>
  <c r="M285" i="61" s="1"/>
  <c r="K324" i="61"/>
  <c r="M364" i="61"/>
  <c r="N364" i="61" s="1"/>
  <c r="L364" i="61"/>
  <c r="K287" i="61"/>
  <c r="K286" i="61"/>
  <c r="Q153" i="61"/>
  <c r="K116" i="61"/>
  <c r="M148" i="61"/>
  <c r="K148" i="61"/>
  <c r="M164" i="61"/>
  <c r="K164" i="61"/>
  <c r="M180" i="61"/>
  <c r="K180" i="61"/>
  <c r="M203" i="61"/>
  <c r="N203" i="61" s="1"/>
  <c r="L203" i="61"/>
  <c r="M196" i="61"/>
  <c r="N196" i="61" s="1"/>
  <c r="L196" i="61"/>
  <c r="M212" i="61"/>
  <c r="N212" i="61" s="1"/>
  <c r="L212" i="61"/>
  <c r="K137" i="61"/>
  <c r="M137" i="61" s="1"/>
  <c r="K292" i="61"/>
  <c r="K346" i="61"/>
  <c r="L346" i="61" s="1"/>
  <c r="K112" i="61"/>
  <c r="L112" i="61" s="1"/>
  <c r="K176" i="61"/>
  <c r="M241" i="61"/>
  <c r="L241" i="61"/>
  <c r="N241" i="61"/>
  <c r="K152" i="61"/>
  <c r="M152" i="61" s="1"/>
  <c r="M202" i="61"/>
  <c r="L202" i="61"/>
  <c r="N202" i="61"/>
  <c r="K371" i="61"/>
  <c r="L371" i="61" s="1"/>
  <c r="M201" i="61"/>
  <c r="N201" i="61" s="1"/>
  <c r="L201" i="61"/>
  <c r="M366" i="61"/>
  <c r="L366" i="61"/>
  <c r="N366" i="61"/>
  <c r="K103" i="61"/>
  <c r="M103" i="61" s="1"/>
  <c r="M186" i="61"/>
  <c r="L186" i="61"/>
  <c r="N186" i="61"/>
  <c r="K294" i="61"/>
  <c r="M294" i="61" s="1"/>
  <c r="K362" i="61"/>
  <c r="L362" i="61" s="1"/>
  <c r="K349" i="61"/>
  <c r="L349" i="61" s="1"/>
  <c r="K138" i="61"/>
  <c r="M138" i="61" s="1"/>
  <c r="K315" i="61"/>
  <c r="M315" i="61" s="1"/>
  <c r="K107" i="61"/>
  <c r="M107" i="61" s="1"/>
  <c r="K336" i="61"/>
  <c r="M336" i="61" s="1"/>
  <c r="K310" i="61"/>
  <c r="M310" i="61" s="1"/>
  <c r="M8" i="61"/>
  <c r="L8" i="61"/>
  <c r="N8" i="61"/>
  <c r="M15" i="61"/>
  <c r="N15" i="61" s="1"/>
  <c r="L57" i="61"/>
  <c r="N57" i="61"/>
  <c r="N26" i="61"/>
  <c r="L26" i="61"/>
  <c r="L56" i="61"/>
  <c r="N56" i="61"/>
  <c r="L91" i="61"/>
  <c r="N91" i="61"/>
  <c r="M41" i="61"/>
  <c r="N41" i="61" s="1"/>
  <c r="L173" i="61"/>
  <c r="N173" i="61"/>
  <c r="M17" i="61"/>
  <c r="N17" i="61" s="1"/>
  <c r="L83" i="61"/>
  <c r="N83" i="61"/>
  <c r="M13" i="61"/>
  <c r="N13" i="61" s="1"/>
  <c r="M77" i="61"/>
  <c r="N77" i="61" s="1"/>
  <c r="M29" i="61"/>
  <c r="N29" i="61" s="1"/>
  <c r="L90" i="61"/>
  <c r="N90" i="61"/>
  <c r="M45" i="61"/>
  <c r="N45" i="61" s="1"/>
  <c r="L61" i="61"/>
  <c r="N61" i="61"/>
  <c r="N18" i="61"/>
  <c r="L18" i="61"/>
  <c r="N68" i="61"/>
  <c r="L68" i="61"/>
  <c r="M87" i="61"/>
  <c r="N87" i="61" s="1"/>
  <c r="N134" i="61"/>
  <c r="L134" i="61"/>
  <c r="M170" i="61"/>
  <c r="N170" i="61" s="1"/>
  <c r="L99" i="61"/>
  <c r="N99" i="61"/>
  <c r="L139" i="61"/>
  <c r="N139" i="61"/>
  <c r="L171" i="61"/>
  <c r="N171" i="61"/>
  <c r="N260" i="61"/>
  <c r="L260" i="61"/>
  <c r="M143" i="61"/>
  <c r="N143" i="61" s="1"/>
  <c r="M172" i="61"/>
  <c r="N172" i="61" s="1"/>
  <c r="N76" i="61"/>
  <c r="L76" i="61"/>
  <c r="M25" i="61"/>
  <c r="N25" i="61" s="1"/>
  <c r="M43" i="61"/>
  <c r="N43" i="61" s="1"/>
  <c r="M21" i="61"/>
  <c r="N21" i="61" s="1"/>
  <c r="M71" i="61"/>
  <c r="N71" i="61" s="1"/>
  <c r="N86" i="61"/>
  <c r="L86" i="61"/>
  <c r="L318" i="61"/>
  <c r="N318" i="61"/>
  <c r="M125" i="61"/>
  <c r="N125" i="61" s="1"/>
  <c r="L14" i="61"/>
  <c r="N14" i="61"/>
  <c r="M31" i="61"/>
  <c r="N31" i="61" s="1"/>
  <c r="M79" i="61"/>
  <c r="N79" i="61" s="1"/>
  <c r="L89" i="61"/>
  <c r="N89" i="61"/>
  <c r="N59" i="61"/>
  <c r="L59" i="61"/>
  <c r="M39" i="61"/>
  <c r="N39" i="61" s="1"/>
  <c r="M47" i="61"/>
  <c r="N47" i="61" s="1"/>
  <c r="M73" i="61"/>
  <c r="N73" i="61" s="1"/>
  <c r="L232" i="61"/>
  <c r="N232" i="61"/>
  <c r="M48" i="61"/>
  <c r="N48" i="61" s="1"/>
  <c r="L35" i="61"/>
  <c r="N35" i="61"/>
  <c r="M63" i="61"/>
  <c r="N63" i="61" s="1"/>
  <c r="M69" i="61"/>
  <c r="N69" i="61" s="1"/>
  <c r="M166" i="61"/>
  <c r="N166" i="61" s="1"/>
  <c r="M303" i="61"/>
  <c r="N303" i="61" s="1"/>
  <c r="L127" i="61"/>
  <c r="N127" i="61"/>
  <c r="Q201" i="61"/>
  <c r="Q104" i="61"/>
  <c r="Q344" i="61"/>
  <c r="Q350" i="61"/>
  <c r="Q277" i="61"/>
  <c r="Q369" i="61"/>
  <c r="Q336" i="61"/>
  <c r="Q337" i="61"/>
  <c r="Q254" i="61"/>
  <c r="Q179" i="61"/>
  <c r="Q273" i="61"/>
  <c r="Q333" i="61"/>
  <c r="Q250" i="61"/>
  <c r="Q355" i="61"/>
  <c r="Q193" i="61"/>
  <c r="AC295" i="68"/>
  <c r="AD62" i="68"/>
  <c r="AD151" i="68"/>
  <c r="AD267" i="68"/>
  <c r="AD104" i="68"/>
  <c r="AD224" i="68"/>
  <c r="AD350" i="68"/>
  <c r="AD30" i="68"/>
  <c r="AD79" i="68"/>
  <c r="AD183" i="68"/>
  <c r="AD327" i="68"/>
  <c r="AD136" i="68"/>
  <c r="AD302" i="68"/>
  <c r="AC201" i="67"/>
  <c r="Q70" i="61"/>
  <c r="Q37" i="61"/>
  <c r="Q99" i="61"/>
  <c r="Q264" i="61"/>
  <c r="Q251" i="61"/>
  <c r="Q144" i="61"/>
  <c r="Q170" i="61"/>
  <c r="Q263" i="61"/>
  <c r="Q172" i="61"/>
  <c r="Q108" i="61"/>
  <c r="Q134" i="61"/>
  <c r="Q142" i="61"/>
  <c r="Q135" i="61"/>
  <c r="Q189" i="61"/>
  <c r="Q325" i="61"/>
  <c r="Q204" i="61"/>
  <c r="Q191" i="61"/>
  <c r="Q157" i="61"/>
  <c r="Q298" i="61"/>
  <c r="Q310" i="61"/>
  <c r="Q260" i="61"/>
  <c r="Q192" i="61"/>
  <c r="Q158" i="61"/>
  <c r="Q167" i="61"/>
  <c r="Q229" i="61"/>
  <c r="Q240" i="61"/>
  <c r="Q342" i="61"/>
  <c r="Q95" i="61"/>
  <c r="Q175" i="61"/>
  <c r="Q116" i="61"/>
  <c r="Q137" i="61"/>
  <c r="Q292" i="61"/>
  <c r="Q112" i="61"/>
  <c r="Q154" i="61"/>
  <c r="Q113" i="61"/>
  <c r="Q305" i="61"/>
  <c r="Q101" i="61"/>
  <c r="Q110" i="61"/>
  <c r="Q97" i="61"/>
  <c r="Q280" i="61"/>
  <c r="Q331" i="61"/>
  <c r="Q326" i="61"/>
  <c r="Q359" i="61"/>
  <c r="Q198" i="61"/>
  <c r="Q230" i="61"/>
  <c r="Q199" i="61"/>
  <c r="Q224" i="61"/>
  <c r="Q353" i="61"/>
  <c r="Q120" i="61"/>
  <c r="Q216" i="61"/>
  <c r="Q294" i="61"/>
  <c r="Q210" i="61"/>
  <c r="Q283" i="61"/>
  <c r="Q258" i="61"/>
  <c r="Q274" i="61"/>
  <c r="Q288" i="61"/>
  <c r="Q327" i="61"/>
  <c r="Q365" i="61"/>
  <c r="Q143" i="61"/>
  <c r="Q96" i="61"/>
  <c r="Q133" i="61"/>
  <c r="Q187" i="61"/>
  <c r="Q211" i="61"/>
  <c r="Q227" i="61"/>
  <c r="Q220" i="61"/>
  <c r="Q235" i="61"/>
  <c r="Q215" i="61"/>
  <c r="Q304" i="61"/>
  <c r="Q234" i="61"/>
  <c r="Q249" i="61"/>
  <c r="Q138" i="61"/>
  <c r="Q335" i="61"/>
  <c r="Q315" i="61"/>
  <c r="Q140" i="61"/>
  <c r="Q363" i="61"/>
  <c r="Q195" i="61"/>
  <c r="Q171" i="61"/>
  <c r="Q107" i="61"/>
  <c r="Q166" i="61"/>
  <c r="Q226" i="61"/>
  <c r="Q317" i="61"/>
  <c r="Q182" i="61"/>
  <c r="Q256" i="61"/>
  <c r="Q272" i="61"/>
  <c r="Q323" i="61"/>
  <c r="Q358" i="61"/>
  <c r="Q213" i="61"/>
  <c r="Q214" i="61"/>
  <c r="Q306" i="61"/>
  <c r="Q347" i="61"/>
  <c r="Q300" i="61"/>
  <c r="Q339" i="61"/>
  <c r="Q238" i="61"/>
  <c r="Q320" i="61"/>
  <c r="Q248" i="61"/>
  <c r="Q341" i="61"/>
  <c r="Q307" i="61"/>
  <c r="Q321" i="61"/>
  <c r="Q338" i="61"/>
  <c r="Q115" i="61"/>
  <c r="Q131" i="61"/>
  <c r="Q147" i="61"/>
  <c r="Q163" i="61"/>
  <c r="Q285" i="61"/>
  <c r="Q257" i="61"/>
  <c r="Q287" i="61"/>
  <c r="Q268" i="61"/>
  <c r="Q286" i="61"/>
  <c r="Q132" i="61"/>
  <c r="Q148" i="61"/>
  <c r="Q180" i="61"/>
  <c r="Q203" i="61"/>
  <c r="Q212" i="61"/>
  <c r="Q242" i="61"/>
  <c r="Q313" i="61"/>
  <c r="Q208" i="61"/>
  <c r="Q343" i="61"/>
  <c r="Q152" i="61"/>
  <c r="Q247" i="61"/>
  <c r="Q371" i="61"/>
  <c r="Q291" i="61"/>
  <c r="Q151" i="61"/>
  <c r="Q361" i="61"/>
  <c r="Q109" i="61"/>
  <c r="Q367" i="61"/>
  <c r="Q324" i="61"/>
  <c r="Q176" i="61"/>
  <c r="Q78" i="61"/>
  <c r="Q11" i="61"/>
  <c r="Q74" i="61"/>
  <c r="Q51" i="61"/>
  <c r="Q81" i="61"/>
  <c r="Q88" i="61"/>
  <c r="Q72" i="61"/>
  <c r="Q49" i="61"/>
  <c r="Q362" i="61"/>
  <c r="Q322" i="61"/>
  <c r="Q184" i="61"/>
  <c r="Q278" i="61"/>
  <c r="Q58" i="61"/>
  <c r="Q266" i="61"/>
  <c r="Q228" i="61"/>
  <c r="O67" i="61"/>
  <c r="I67" i="61"/>
  <c r="J67" i="61" s="1"/>
  <c r="P67" i="61"/>
  <c r="Q12" i="61"/>
  <c r="Q75" i="61"/>
  <c r="Q10" i="61"/>
  <c r="Q38" i="61"/>
  <c r="Q46" i="61"/>
  <c r="Q36" i="61"/>
  <c r="Q22" i="61"/>
  <c r="Q30" i="61"/>
  <c r="Q23" i="61"/>
  <c r="Q44" i="61"/>
  <c r="Q64" i="61"/>
  <c r="Q55" i="61"/>
  <c r="Q82" i="61"/>
  <c r="Q60" i="61"/>
  <c r="Q40" i="61"/>
  <c r="Q80" i="61"/>
  <c r="Q27" i="61"/>
  <c r="Q53" i="61"/>
  <c r="Q65" i="61"/>
  <c r="Q33" i="61"/>
  <c r="Q85" i="61"/>
  <c r="Q52" i="61"/>
  <c r="Q19" i="61"/>
  <c r="Q114" i="61"/>
  <c r="Q150" i="61"/>
  <c r="Q368" i="61"/>
  <c r="Q225" i="61"/>
  <c r="AC82" i="62"/>
  <c r="AB80" i="62"/>
  <c r="AD80" i="62" s="1"/>
  <c r="AA80" i="62"/>
  <c r="AB61" i="62"/>
  <c r="AD61" i="62" s="1"/>
  <c r="AA61" i="62"/>
  <c r="Q94" i="61"/>
  <c r="Q275" i="61"/>
  <c r="AD227" i="58"/>
  <c r="AB64" i="62"/>
  <c r="AD64" i="62" s="1"/>
  <c r="AA64" i="62"/>
  <c r="AC64" i="62"/>
  <c r="AB15" i="62"/>
  <c r="AD15" i="62" s="1"/>
  <c r="AA15" i="62"/>
  <c r="AC15" i="62"/>
  <c r="AB73" i="62"/>
  <c r="AD73" i="62" s="1"/>
  <c r="AA73" i="62"/>
  <c r="Q276" i="61"/>
  <c r="AA33" i="62"/>
  <c r="AD33" i="62"/>
  <c r="AB34" i="62"/>
  <c r="AC34" i="62" s="1"/>
  <c r="AA34" i="62"/>
  <c r="AD34" i="62"/>
  <c r="AB67" i="62"/>
  <c r="AC67" i="62" s="1"/>
  <c r="AA67" i="62"/>
  <c r="AA41" i="62"/>
  <c r="AA78" i="62"/>
  <c r="AB56" i="62"/>
  <c r="AC56" i="62" s="1"/>
  <c r="AA56" i="62"/>
  <c r="AA68" i="62"/>
  <c r="AB13" i="62"/>
  <c r="AC13" i="62" s="1"/>
  <c r="AA13" i="62"/>
  <c r="AB84" i="62"/>
  <c r="AC84" i="62" s="1"/>
  <c r="AA84" i="62"/>
  <c r="AD237" i="58"/>
  <c r="Q223" i="61"/>
  <c r="Q281" i="61"/>
  <c r="AB41" i="62"/>
  <c r="AC41" i="62" s="1"/>
  <c r="AB78" i="62"/>
  <c r="AC78" i="62" s="1"/>
  <c r="AD56" i="62"/>
  <c r="AB68" i="62"/>
  <c r="AC68" i="62" s="1"/>
  <c r="T68" i="62"/>
  <c r="U68" i="62" s="1"/>
  <c r="AA36" i="62"/>
  <c r="AB75" i="62"/>
  <c r="AA75" i="62"/>
  <c r="AC75" i="62"/>
  <c r="AB38" i="62"/>
  <c r="AD38" i="62" s="1"/>
  <c r="AA38" i="62"/>
  <c r="AB36" i="62"/>
  <c r="AC36" i="62" s="1"/>
  <c r="AD75" i="62"/>
  <c r="AB91" i="62"/>
  <c r="AD91" i="62" s="1"/>
  <c r="AA91" i="62"/>
  <c r="AC91" i="62"/>
  <c r="AA49" i="62"/>
  <c r="AD201" i="58"/>
  <c r="AD225" i="58"/>
  <c r="AD211" i="58"/>
  <c r="AD243" i="58"/>
  <c r="AC369" i="62"/>
  <c r="Q351" i="61"/>
  <c r="AB49" i="62"/>
  <c r="AC49" i="62" s="1"/>
  <c r="T49" i="62"/>
  <c r="U49" i="62" s="1"/>
  <c r="AC345" i="62"/>
  <c r="V378" i="62"/>
  <c r="D376" i="61" s="1"/>
  <c r="AE380" i="62"/>
  <c r="AB12" i="62"/>
  <c r="AC12" i="62" s="1"/>
  <c r="AA12" i="62"/>
  <c r="AB63" i="62"/>
  <c r="AC63" i="62" s="1"/>
  <c r="AA63" i="62"/>
  <c r="AA77" i="62"/>
  <c r="AB43" i="62"/>
  <c r="AC43" i="62" s="1"/>
  <c r="AA43" i="62"/>
  <c r="AB55" i="62"/>
  <c r="AD55" i="62" s="1"/>
  <c r="AA55" i="62"/>
  <c r="AC55" i="62"/>
  <c r="AA52" i="62"/>
  <c r="AA22" i="62"/>
  <c r="AE379" i="62"/>
  <c r="AB77" i="62"/>
  <c r="AC77" i="62" s="1"/>
  <c r="T70" i="62"/>
  <c r="U70" i="62" s="1"/>
  <c r="S70" i="62"/>
  <c r="T52" i="62"/>
  <c r="U52" i="62" s="1"/>
  <c r="T22" i="62"/>
  <c r="U22" i="62" s="1"/>
  <c r="T85" i="62"/>
  <c r="U85" i="62" s="1"/>
  <c r="AB52" i="62"/>
  <c r="AC52" i="62" s="1"/>
  <c r="AB22" i="62"/>
  <c r="AC22" i="62" s="1"/>
  <c r="Z70" i="62"/>
  <c r="AA70" i="62" s="1"/>
  <c r="AA85" i="62"/>
  <c r="AD85" i="62"/>
  <c r="E376" i="61"/>
  <c r="F376" i="61"/>
  <c r="G376" i="61"/>
  <c r="Q102" i="61"/>
  <c r="Q92" i="61"/>
  <c r="Q217" i="61"/>
  <c r="Q239" i="61"/>
  <c r="Q357" i="61"/>
  <c r="AD129" i="58"/>
  <c r="AD145" i="58"/>
  <c r="AD161" i="58"/>
  <c r="AD177" i="58"/>
  <c r="AD193" i="58"/>
  <c r="S140" i="59"/>
  <c r="Q370" i="61"/>
  <c r="AD349" i="56"/>
  <c r="Q330" i="61"/>
  <c r="AD221" i="58"/>
  <c r="AD245" i="58"/>
  <c r="AC70" i="58"/>
  <c r="AC249" i="62"/>
  <c r="AC247" i="62"/>
  <c r="Q293" i="61"/>
  <c r="Q209" i="61"/>
  <c r="Q309" i="61"/>
  <c r="Q372" i="61"/>
  <c r="Q233" i="61"/>
  <c r="Q346" i="61"/>
  <c r="AD127" i="58"/>
  <c r="AD147" i="58"/>
  <c r="AD175" i="58"/>
  <c r="AD131" i="58"/>
  <c r="AD151" i="58"/>
  <c r="AD183" i="58"/>
  <c r="Q186" i="61"/>
  <c r="Q183" i="61"/>
  <c r="Q130" i="61"/>
  <c r="Q162" i="61"/>
  <c r="Q206" i="61"/>
  <c r="Q244" i="61"/>
  <c r="Q345" i="61"/>
  <c r="Q129" i="61"/>
  <c r="Q194" i="61"/>
  <c r="Q103" i="61"/>
  <c r="Q159" i="61"/>
  <c r="Q127" i="61"/>
  <c r="Q119" i="61"/>
  <c r="Q106" i="61"/>
  <c r="Q146" i="61"/>
  <c r="Q178" i="61"/>
  <c r="Q222" i="61"/>
  <c r="Q237" i="61"/>
  <c r="Q236" i="61"/>
  <c r="Q252" i="61"/>
  <c r="Q311" i="61"/>
  <c r="U380" i="62"/>
  <c r="S380" i="62"/>
  <c r="U379" i="62"/>
  <c r="S379" i="62"/>
  <c r="AD232" i="60"/>
  <c r="AA216" i="60"/>
  <c r="AC216" i="60"/>
  <c r="AD216" i="60"/>
  <c r="AA317" i="60"/>
  <c r="AC317" i="60"/>
  <c r="AD317" i="60"/>
  <c r="AA306" i="60"/>
  <c r="AC306" i="60"/>
  <c r="AD306" i="60"/>
  <c r="AC200" i="60"/>
  <c r="AA200" i="60"/>
  <c r="AC232" i="60"/>
  <c r="AA232" i="60"/>
  <c r="S100" i="60"/>
  <c r="AA257" i="60"/>
  <c r="AA324" i="60"/>
  <c r="AA365" i="60"/>
  <c r="AB365" i="60"/>
  <c r="AC365" i="60" s="1"/>
  <c r="AA264" i="60"/>
  <c r="AA331" i="60"/>
  <c r="AA271" i="60"/>
  <c r="AA266" i="60"/>
  <c r="AC259" i="60"/>
  <c r="AA259" i="60"/>
  <c r="AD259" i="60"/>
  <c r="AC278" i="60"/>
  <c r="AA278" i="60"/>
  <c r="AD278" i="60"/>
  <c r="U192" i="60"/>
  <c r="S192" i="60"/>
  <c r="AB102" i="60"/>
  <c r="AD102" i="60" s="1"/>
  <c r="U102" i="60"/>
  <c r="S102" i="60"/>
  <c r="U286" i="60"/>
  <c r="S286" i="60"/>
  <c r="AC261" i="60"/>
  <c r="AA261" i="60"/>
  <c r="AD261" i="60"/>
  <c r="U269" i="60"/>
  <c r="S269" i="60"/>
  <c r="AC277" i="60"/>
  <c r="AA277" i="60"/>
  <c r="AD277" i="60"/>
  <c r="U285" i="60"/>
  <c r="S285" i="60"/>
  <c r="AC328" i="60"/>
  <c r="AA328" i="60"/>
  <c r="AD328" i="60"/>
  <c r="U338" i="60"/>
  <c r="S338" i="60"/>
  <c r="AA364" i="60"/>
  <c r="AB364" i="60"/>
  <c r="AD364" i="60" s="1"/>
  <c r="U118" i="60"/>
  <c r="S118" i="60"/>
  <c r="AC150" i="60"/>
  <c r="AA150" i="60"/>
  <c r="AD150" i="60"/>
  <c r="U182" i="60"/>
  <c r="S182" i="60"/>
  <c r="AA189" i="60"/>
  <c r="AB189" i="60"/>
  <c r="AD189" i="60" s="1"/>
  <c r="U130" i="60"/>
  <c r="S130" i="60"/>
  <c r="AB99" i="60"/>
  <c r="AD99" i="60" s="1"/>
  <c r="U99" i="60"/>
  <c r="S99" i="60"/>
  <c r="U258" i="60"/>
  <c r="S258" i="60"/>
  <c r="AC274" i="60"/>
  <c r="AA274" i="60"/>
  <c r="AD274" i="60"/>
  <c r="U325" i="60"/>
  <c r="S325" i="60"/>
  <c r="AA339" i="60"/>
  <c r="AB339" i="60"/>
  <c r="AD339" i="60" s="1"/>
  <c r="AC267" i="60"/>
  <c r="AA267" i="60"/>
  <c r="AD267" i="60"/>
  <c r="U283" i="60"/>
  <c r="S283" i="60"/>
  <c r="AA334" i="60"/>
  <c r="AB334" i="60"/>
  <c r="AD334" i="60" s="1"/>
  <c r="AC154" i="60"/>
  <c r="AA154" i="60"/>
  <c r="AD154" i="60"/>
  <c r="AC270" i="60"/>
  <c r="AA270" i="60"/>
  <c r="AD270" i="60"/>
  <c r="U287" i="60"/>
  <c r="S287" i="60"/>
  <c r="AA340" i="60"/>
  <c r="AB340" i="60"/>
  <c r="AD340" i="60" s="1"/>
  <c r="U98" i="60"/>
  <c r="S98" i="60"/>
  <c r="U97" i="60"/>
  <c r="S97" i="60"/>
  <c r="U103" i="60"/>
  <c r="S103" i="60"/>
  <c r="AC98" i="60"/>
  <c r="AA98" i="60"/>
  <c r="AC265" i="60"/>
  <c r="AA265" i="60"/>
  <c r="AD265" i="60"/>
  <c r="AC332" i="60"/>
  <c r="AA332" i="60"/>
  <c r="AD332" i="60"/>
  <c r="AC126" i="60"/>
  <c r="AA126" i="60"/>
  <c r="AD126" i="60"/>
  <c r="AC158" i="60"/>
  <c r="AA158" i="60"/>
  <c r="AD158" i="60"/>
  <c r="AB97" i="60"/>
  <c r="AD97" i="60" s="1"/>
  <c r="AC272" i="60"/>
  <c r="AA272" i="60"/>
  <c r="AD272" i="60"/>
  <c r="AA335" i="60"/>
  <c r="AB335" i="60"/>
  <c r="AD335" i="60" s="1"/>
  <c r="AA290" i="60"/>
  <c r="AB290" i="60"/>
  <c r="AD290" i="60" s="1"/>
  <c r="AC114" i="60"/>
  <c r="AA114" i="60"/>
  <c r="AD114" i="60"/>
  <c r="AC178" i="60"/>
  <c r="AA178" i="60"/>
  <c r="AD178" i="60"/>
  <c r="AC282" i="60"/>
  <c r="AA282" i="60"/>
  <c r="AD282" i="60"/>
  <c r="AB100" i="60"/>
  <c r="AD100" i="60" s="1"/>
  <c r="AC361" i="60"/>
  <c r="AA361" i="60"/>
  <c r="AD361" i="60"/>
  <c r="AC170" i="60"/>
  <c r="AA170" i="60"/>
  <c r="AD170" i="60"/>
  <c r="AC103" i="60"/>
  <c r="AA103" i="60"/>
  <c r="AC262" i="60"/>
  <c r="AA262" i="60"/>
  <c r="AD262" i="60"/>
  <c r="AC134" i="60"/>
  <c r="AA134" i="60"/>
  <c r="AD134" i="60"/>
  <c r="U166" i="60"/>
  <c r="S166" i="60"/>
  <c r="AB101" i="60"/>
  <c r="AD101" i="60" s="1"/>
  <c r="U101" i="60"/>
  <c r="S101" i="60"/>
  <c r="U288" i="60"/>
  <c r="S288" i="60"/>
  <c r="AC260" i="60"/>
  <c r="AA260" i="60"/>
  <c r="AD260" i="60"/>
  <c r="U268" i="60"/>
  <c r="S268" i="60"/>
  <c r="AC276" i="60"/>
  <c r="AA276" i="60"/>
  <c r="AD276" i="60"/>
  <c r="U284" i="60"/>
  <c r="S284" i="60"/>
  <c r="AC327" i="60"/>
  <c r="AA327" i="60"/>
  <c r="AD327" i="60"/>
  <c r="U336" i="60"/>
  <c r="S336" i="60"/>
  <c r="AC360" i="60"/>
  <c r="AA360" i="60"/>
  <c r="AD360" i="60"/>
  <c r="U367" i="60"/>
  <c r="S367" i="60"/>
  <c r="U263" i="60"/>
  <c r="S263" i="60"/>
  <c r="AC279" i="60"/>
  <c r="AA279" i="60"/>
  <c r="AD279" i="60"/>
  <c r="U330" i="60"/>
  <c r="S330" i="60"/>
  <c r="AA368" i="60"/>
  <c r="AB368" i="60"/>
  <c r="AD368" i="60" s="1"/>
  <c r="U106" i="60"/>
  <c r="S106" i="60"/>
  <c r="AC162" i="60"/>
  <c r="AA162" i="60"/>
  <c r="AD162" i="60"/>
  <c r="U197" i="60"/>
  <c r="S197" i="60"/>
  <c r="U369" i="60"/>
  <c r="S369" i="60"/>
  <c r="AC122" i="60"/>
  <c r="AA122" i="60"/>
  <c r="AD122" i="60"/>
  <c r="U186" i="60"/>
  <c r="S186" i="60"/>
  <c r="U292" i="60"/>
  <c r="S292" i="60"/>
  <c r="U257" i="60"/>
  <c r="S257" i="60"/>
  <c r="U324" i="60"/>
  <c r="S324" i="60"/>
  <c r="U341" i="60"/>
  <c r="S341" i="60"/>
  <c r="U110" i="60"/>
  <c r="S110" i="60"/>
  <c r="U142" i="60"/>
  <c r="S142" i="60"/>
  <c r="U174" i="60"/>
  <c r="S174" i="60"/>
  <c r="U264" i="60"/>
  <c r="S264" i="60"/>
  <c r="U331" i="60"/>
  <c r="S331" i="60"/>
  <c r="U290" i="60"/>
  <c r="S290" i="60"/>
  <c r="U195" i="60"/>
  <c r="S195" i="60"/>
  <c r="U363" i="60"/>
  <c r="S363" i="60"/>
  <c r="U326" i="60"/>
  <c r="S326" i="60"/>
  <c r="U170" i="60"/>
  <c r="S170" i="60"/>
  <c r="U329" i="60"/>
  <c r="S329" i="60"/>
  <c r="U281" i="60"/>
  <c r="S281" i="60"/>
  <c r="U365" i="60"/>
  <c r="S365" i="60"/>
  <c r="U126" i="60"/>
  <c r="S126" i="60"/>
  <c r="U158" i="60"/>
  <c r="S158" i="60"/>
  <c r="U256" i="60"/>
  <c r="S256" i="60"/>
  <c r="U291" i="60"/>
  <c r="S291" i="60"/>
  <c r="U196" i="60"/>
  <c r="S196" i="60"/>
  <c r="U337" i="60"/>
  <c r="S337" i="60"/>
  <c r="U114" i="60"/>
  <c r="S114" i="60"/>
  <c r="U178" i="60"/>
  <c r="S178" i="60"/>
  <c r="U333" i="60"/>
  <c r="S333" i="60"/>
  <c r="T100" i="60"/>
  <c r="U100" i="60" s="1"/>
  <c r="U361" i="60"/>
  <c r="S361" i="60"/>
  <c r="U138" i="60"/>
  <c r="S138" i="60"/>
  <c r="U362" i="60"/>
  <c r="S362" i="60"/>
  <c r="AA193" i="60"/>
  <c r="AB193" i="60"/>
  <c r="AD193" i="60" s="1"/>
  <c r="AB257" i="60"/>
  <c r="AC257" i="60" s="1"/>
  <c r="AC273" i="60"/>
  <c r="AA273" i="60"/>
  <c r="AD273" i="60"/>
  <c r="AB324" i="60"/>
  <c r="AC324" i="60" s="1"/>
  <c r="AC341" i="60"/>
  <c r="AA341" i="60"/>
  <c r="AD341" i="60"/>
  <c r="AA191" i="60"/>
  <c r="AB191" i="60"/>
  <c r="AD191" i="60" s="1"/>
  <c r="AB264" i="60"/>
  <c r="AC264" i="60" s="1"/>
  <c r="AC280" i="60"/>
  <c r="AA280" i="60"/>
  <c r="AD280" i="60"/>
  <c r="AB331" i="60"/>
  <c r="AC331" i="60" s="1"/>
  <c r="AA366" i="60"/>
  <c r="AB366" i="60"/>
  <c r="AD366" i="60" s="1"/>
  <c r="AA196" i="60"/>
  <c r="AB196" i="60"/>
  <c r="AD196" i="60" s="1"/>
  <c r="AB271" i="60"/>
  <c r="AC271" i="60" s="1"/>
  <c r="AA337" i="60"/>
  <c r="AB337" i="60"/>
  <c r="AD337" i="60" s="1"/>
  <c r="AB266" i="60"/>
  <c r="AC266" i="60" s="1"/>
  <c r="AC333" i="60"/>
  <c r="AA333" i="60"/>
  <c r="AD333" i="60"/>
  <c r="AC326" i="60"/>
  <c r="AA326" i="60"/>
  <c r="AD326" i="60"/>
  <c r="AA362" i="60"/>
  <c r="AB362" i="60"/>
  <c r="AD362" i="60" s="1"/>
  <c r="AA192" i="60"/>
  <c r="AB192" i="60"/>
  <c r="AC192" i="60" s="1"/>
  <c r="AA102" i="60"/>
  <c r="AA286" i="60"/>
  <c r="AB286" i="60"/>
  <c r="AD286" i="60" s="1"/>
  <c r="U261" i="60"/>
  <c r="S261" i="60"/>
  <c r="AC269" i="60"/>
  <c r="AA269" i="60"/>
  <c r="AD269" i="60"/>
  <c r="U277" i="60"/>
  <c r="S277" i="60"/>
  <c r="AA285" i="60"/>
  <c r="AB285" i="60"/>
  <c r="AD285" i="60" s="1"/>
  <c r="U328" i="60"/>
  <c r="S328" i="60"/>
  <c r="AA338" i="60"/>
  <c r="AB338" i="60"/>
  <c r="AD338" i="60" s="1"/>
  <c r="U364" i="60"/>
  <c r="S364" i="60"/>
  <c r="AC118" i="60"/>
  <c r="AA118" i="60"/>
  <c r="AD118" i="60"/>
  <c r="U150" i="60"/>
  <c r="S150" i="60"/>
  <c r="AC182" i="60"/>
  <c r="AA182" i="60"/>
  <c r="AD182" i="60"/>
  <c r="AC130" i="60"/>
  <c r="AA130" i="60"/>
  <c r="AD130" i="60"/>
  <c r="AA99" i="60"/>
  <c r="AC258" i="60"/>
  <c r="AA258" i="60"/>
  <c r="AD258" i="60"/>
  <c r="U274" i="60"/>
  <c r="S274" i="60"/>
  <c r="AC325" i="60"/>
  <c r="AA325" i="60"/>
  <c r="AD325" i="60"/>
  <c r="U339" i="60"/>
  <c r="S339" i="60"/>
  <c r="U267" i="60"/>
  <c r="S267" i="60"/>
  <c r="AC283" i="60"/>
  <c r="AA283" i="60"/>
  <c r="AD283" i="60"/>
  <c r="U334" i="60"/>
  <c r="S334" i="60"/>
  <c r="AC369" i="60"/>
  <c r="AA369" i="60"/>
  <c r="AD369" i="60"/>
  <c r="U154" i="60"/>
  <c r="S154" i="60"/>
  <c r="AC292" i="60"/>
  <c r="AA292" i="60"/>
  <c r="AD292" i="60"/>
  <c r="U270" i="60"/>
  <c r="S270" i="60"/>
  <c r="AA287" i="60"/>
  <c r="AB287" i="60"/>
  <c r="AD287" i="60" s="1"/>
  <c r="U340" i="60"/>
  <c r="S340" i="60"/>
  <c r="U273" i="60"/>
  <c r="S273" i="60"/>
  <c r="U191" i="60"/>
  <c r="S191" i="60"/>
  <c r="U280" i="60"/>
  <c r="S280" i="60"/>
  <c r="U366" i="60"/>
  <c r="S366" i="60"/>
  <c r="U289" i="60"/>
  <c r="S289" i="60"/>
  <c r="U146" i="60"/>
  <c r="S146" i="60"/>
  <c r="U282" i="60"/>
  <c r="S282" i="60"/>
  <c r="U259" i="60"/>
  <c r="S259" i="60"/>
  <c r="U262" i="60"/>
  <c r="S262" i="60"/>
  <c r="U193" i="60"/>
  <c r="S193" i="60"/>
  <c r="U265" i="60"/>
  <c r="S265" i="60"/>
  <c r="U332" i="60"/>
  <c r="S332" i="60"/>
  <c r="U272" i="60"/>
  <c r="S272" i="60"/>
  <c r="U335" i="60"/>
  <c r="S335" i="60"/>
  <c r="U271" i="60"/>
  <c r="S271" i="60"/>
  <c r="U266" i="60"/>
  <c r="S266" i="60"/>
  <c r="U275" i="60"/>
  <c r="S275" i="60"/>
  <c r="U278" i="60"/>
  <c r="S278" i="60"/>
  <c r="AC281" i="60"/>
  <c r="AA281" i="60"/>
  <c r="AD281" i="60"/>
  <c r="AC110" i="60"/>
  <c r="AA110" i="60"/>
  <c r="AD110" i="60"/>
  <c r="AC142" i="60"/>
  <c r="AA142" i="60"/>
  <c r="AD142" i="60"/>
  <c r="AC174" i="60"/>
  <c r="AA174" i="60"/>
  <c r="AD174" i="60"/>
  <c r="AA97" i="60"/>
  <c r="AC256" i="60"/>
  <c r="AA256" i="60"/>
  <c r="AD256" i="60"/>
  <c r="AA291" i="60"/>
  <c r="AB291" i="60"/>
  <c r="AD291" i="60" s="1"/>
  <c r="AA289" i="60"/>
  <c r="AB289" i="60"/>
  <c r="AD289" i="60" s="1"/>
  <c r="AC146" i="60"/>
  <c r="AA146" i="60"/>
  <c r="AD146" i="60"/>
  <c r="AA195" i="60"/>
  <c r="AB195" i="60"/>
  <c r="AC195" i="60" s="1"/>
  <c r="AA363" i="60"/>
  <c r="AB363" i="60"/>
  <c r="AD363" i="60" s="1"/>
  <c r="AA100" i="60"/>
  <c r="AC275" i="60"/>
  <c r="AA275" i="60"/>
  <c r="AD275" i="60"/>
  <c r="AC138" i="60"/>
  <c r="AA138" i="60"/>
  <c r="AD138" i="60"/>
  <c r="AC329" i="60"/>
  <c r="AA329" i="60"/>
  <c r="AD329" i="60"/>
  <c r="U134" i="60"/>
  <c r="S134" i="60"/>
  <c r="AC166" i="60"/>
  <c r="AA166" i="60"/>
  <c r="AD166" i="60"/>
  <c r="AA101" i="60"/>
  <c r="AA288" i="60"/>
  <c r="AB288" i="60"/>
  <c r="AC288" i="60" s="1"/>
  <c r="U260" i="60"/>
  <c r="S260" i="60"/>
  <c r="AC268" i="60"/>
  <c r="AA268" i="60"/>
  <c r="AD268" i="60"/>
  <c r="U276" i="60"/>
  <c r="S276" i="60"/>
  <c r="AC284" i="60"/>
  <c r="AA284" i="60"/>
  <c r="AD284" i="60"/>
  <c r="U327" i="60"/>
  <c r="S327" i="60"/>
  <c r="AA336" i="60"/>
  <c r="AB336" i="60"/>
  <c r="AD336" i="60" s="1"/>
  <c r="U360" i="60"/>
  <c r="S360" i="60"/>
  <c r="AA367" i="60"/>
  <c r="AB367" i="60"/>
  <c r="AC367" i="60" s="1"/>
  <c r="U189" i="60"/>
  <c r="S189" i="60"/>
  <c r="AC263" i="60"/>
  <c r="AA263" i="60"/>
  <c r="AD263" i="60"/>
  <c r="U279" i="60"/>
  <c r="S279" i="60"/>
  <c r="AC330" i="60"/>
  <c r="AA330" i="60"/>
  <c r="AD330" i="60"/>
  <c r="U368" i="60"/>
  <c r="S368" i="60"/>
  <c r="AC106" i="60"/>
  <c r="AA106" i="60"/>
  <c r="AD106" i="60"/>
  <c r="U162" i="60"/>
  <c r="S162" i="60"/>
  <c r="AC197" i="60"/>
  <c r="AA197" i="60"/>
  <c r="AD197" i="60"/>
  <c r="U122" i="60"/>
  <c r="S122" i="60"/>
  <c r="AC186" i="60"/>
  <c r="AA186" i="60"/>
  <c r="AD186" i="60"/>
  <c r="U202" i="59"/>
  <c r="S202" i="59"/>
  <c r="U234" i="59"/>
  <c r="S234" i="59"/>
  <c r="U205" i="59"/>
  <c r="S205" i="59"/>
  <c r="U221" i="59"/>
  <c r="S221" i="59"/>
  <c r="U237" i="59"/>
  <c r="S237" i="59"/>
  <c r="U310" i="59"/>
  <c r="S310" i="59"/>
  <c r="U358" i="59"/>
  <c r="S358" i="59"/>
  <c r="U323" i="59"/>
  <c r="S323" i="59"/>
  <c r="U365" i="59"/>
  <c r="S365" i="59"/>
  <c r="U253" i="59"/>
  <c r="S253" i="59"/>
  <c r="U259" i="59"/>
  <c r="S259" i="59"/>
  <c r="U265" i="59"/>
  <c r="S265" i="59"/>
  <c r="U275" i="59"/>
  <c r="S275" i="59"/>
  <c r="U285" i="59"/>
  <c r="S285" i="59"/>
  <c r="U345" i="59"/>
  <c r="S345" i="59"/>
  <c r="U353" i="59"/>
  <c r="S353" i="59"/>
  <c r="U149" i="59"/>
  <c r="S149" i="59"/>
  <c r="U106" i="59"/>
  <c r="S106" i="59"/>
  <c r="U222" i="59"/>
  <c r="S222" i="59"/>
  <c r="U201" i="59"/>
  <c r="S201" i="59"/>
  <c r="U217" i="59"/>
  <c r="S217" i="59"/>
  <c r="U233" i="59"/>
  <c r="S233" i="59"/>
  <c r="U249" i="59"/>
  <c r="S249" i="59"/>
  <c r="U314" i="59"/>
  <c r="S314" i="59"/>
  <c r="U316" i="59"/>
  <c r="S316" i="59"/>
  <c r="U369" i="59"/>
  <c r="S369" i="59"/>
  <c r="U246" i="59"/>
  <c r="S246" i="59"/>
  <c r="U327" i="59"/>
  <c r="S327" i="59"/>
  <c r="U343" i="59"/>
  <c r="S343" i="59"/>
  <c r="U363" i="59"/>
  <c r="S363" i="59"/>
  <c r="U317" i="59"/>
  <c r="S317" i="59"/>
  <c r="U342" i="59"/>
  <c r="S342" i="59"/>
  <c r="U364" i="59"/>
  <c r="S364" i="59"/>
  <c r="U111" i="59"/>
  <c r="S111" i="59"/>
  <c r="U115" i="59"/>
  <c r="S115" i="59"/>
  <c r="U119" i="59"/>
  <c r="S119" i="59"/>
  <c r="U123" i="59"/>
  <c r="S123" i="59"/>
  <c r="U127" i="59"/>
  <c r="S127" i="59"/>
  <c r="U131" i="59"/>
  <c r="S131" i="59"/>
  <c r="U135" i="59"/>
  <c r="S135" i="59"/>
  <c r="U139" i="59"/>
  <c r="S139" i="59"/>
  <c r="U143" i="59"/>
  <c r="S143" i="59"/>
  <c r="U147" i="59"/>
  <c r="S147" i="59"/>
  <c r="U151" i="59"/>
  <c r="S151" i="59"/>
  <c r="U155" i="59"/>
  <c r="S155" i="59"/>
  <c r="U159" i="59"/>
  <c r="S159" i="59"/>
  <c r="U163" i="59"/>
  <c r="S163" i="59"/>
  <c r="U167" i="59"/>
  <c r="S167" i="59"/>
  <c r="U171" i="59"/>
  <c r="S171" i="59"/>
  <c r="U175" i="59"/>
  <c r="S175" i="59"/>
  <c r="U179" i="59"/>
  <c r="S179" i="59"/>
  <c r="U183" i="59"/>
  <c r="S183" i="59"/>
  <c r="U187" i="59"/>
  <c r="S187" i="59"/>
  <c r="U191" i="59"/>
  <c r="S191" i="59"/>
  <c r="U195" i="59"/>
  <c r="S195" i="59"/>
  <c r="U299" i="59"/>
  <c r="S299" i="59"/>
  <c r="U315" i="59"/>
  <c r="S315" i="59"/>
  <c r="U339" i="59"/>
  <c r="S339" i="59"/>
  <c r="U372" i="59"/>
  <c r="S372" i="59"/>
  <c r="U309" i="59"/>
  <c r="S309" i="59"/>
  <c r="U325" i="59"/>
  <c r="S325" i="59"/>
  <c r="U341" i="59"/>
  <c r="S341" i="59"/>
  <c r="AC104" i="59"/>
  <c r="AA104" i="59"/>
  <c r="AD104" i="59"/>
  <c r="AC302" i="59"/>
  <c r="AA302" i="59"/>
  <c r="AD302" i="59"/>
  <c r="U332" i="59"/>
  <c r="S332" i="59"/>
  <c r="U322" i="59"/>
  <c r="S322" i="59"/>
  <c r="AC343" i="59"/>
  <c r="AA343" i="59"/>
  <c r="AD343" i="59"/>
  <c r="AC323" i="59"/>
  <c r="AA323" i="59"/>
  <c r="AD323" i="59"/>
  <c r="AC139" i="59"/>
  <c r="AA139" i="59"/>
  <c r="AD139" i="59"/>
  <c r="AC171" i="59"/>
  <c r="AA171" i="59"/>
  <c r="AD171" i="59"/>
  <c r="AC292" i="59"/>
  <c r="AA292" i="59"/>
  <c r="AD292" i="59"/>
  <c r="AC285" i="59"/>
  <c r="AA285" i="59"/>
  <c r="AD285" i="59"/>
  <c r="U102" i="59"/>
  <c r="S102" i="59"/>
  <c r="U198" i="59"/>
  <c r="S198" i="59"/>
  <c r="U214" i="59"/>
  <c r="S214" i="59"/>
  <c r="U230" i="59"/>
  <c r="S230" i="59"/>
  <c r="AC225" i="59"/>
  <c r="AA225" i="59"/>
  <c r="AD225" i="59"/>
  <c r="AC307" i="59"/>
  <c r="AA307" i="59"/>
  <c r="AD307" i="59"/>
  <c r="U368" i="59"/>
  <c r="S368" i="59"/>
  <c r="U300" i="59"/>
  <c r="S300" i="59"/>
  <c r="AC357" i="59"/>
  <c r="AA357" i="59"/>
  <c r="AD357" i="59"/>
  <c r="AC133" i="59"/>
  <c r="AA133" i="59"/>
  <c r="AD133" i="59"/>
  <c r="AC169" i="59"/>
  <c r="AA169" i="59"/>
  <c r="AD169" i="59"/>
  <c r="AC261" i="59"/>
  <c r="AA261" i="59"/>
  <c r="AD261" i="59"/>
  <c r="AC218" i="59"/>
  <c r="AA218" i="59"/>
  <c r="AD218" i="59"/>
  <c r="AC245" i="59"/>
  <c r="AA245" i="59"/>
  <c r="AD245" i="59"/>
  <c r="AC311" i="59"/>
  <c r="AA311" i="59"/>
  <c r="AD311" i="59"/>
  <c r="AC363" i="59"/>
  <c r="AA363" i="59"/>
  <c r="AD363" i="59"/>
  <c r="AC301" i="59"/>
  <c r="AA301" i="59"/>
  <c r="AD301" i="59"/>
  <c r="AC364" i="59"/>
  <c r="AA364" i="59"/>
  <c r="AD364" i="59"/>
  <c r="AC127" i="59"/>
  <c r="AA127" i="59"/>
  <c r="AD127" i="59"/>
  <c r="AC159" i="59"/>
  <c r="AA159" i="59"/>
  <c r="AD159" i="59"/>
  <c r="AC191" i="59"/>
  <c r="AA191" i="59"/>
  <c r="AD191" i="59"/>
  <c r="AC149" i="59"/>
  <c r="AA149" i="59"/>
  <c r="AD149" i="59"/>
  <c r="AC106" i="59"/>
  <c r="AA106" i="59"/>
  <c r="AD106" i="59"/>
  <c r="AC201" i="59"/>
  <c r="AA201" i="59"/>
  <c r="AD201" i="59"/>
  <c r="AC298" i="59"/>
  <c r="AA298" i="59"/>
  <c r="AD298" i="59"/>
  <c r="AC328" i="59"/>
  <c r="AA328" i="59"/>
  <c r="AD328" i="59"/>
  <c r="AC362" i="59"/>
  <c r="AA362" i="59"/>
  <c r="AD362" i="59"/>
  <c r="AC330" i="59"/>
  <c r="AA330" i="59"/>
  <c r="AD330" i="59"/>
  <c r="AC113" i="59"/>
  <c r="AA113" i="59"/>
  <c r="AD113" i="59"/>
  <c r="AC145" i="59"/>
  <c r="AA145" i="59"/>
  <c r="AD145" i="59"/>
  <c r="AC181" i="59"/>
  <c r="AA181" i="59"/>
  <c r="AD181" i="59"/>
  <c r="AC96" i="59"/>
  <c r="AA96" i="59"/>
  <c r="AD96" i="59"/>
  <c r="AD304" i="59"/>
  <c r="AD136" i="59"/>
  <c r="AC295" i="59"/>
  <c r="AA295" i="59"/>
  <c r="AD295" i="59"/>
  <c r="AC333" i="59"/>
  <c r="AA333" i="59"/>
  <c r="AD333" i="59"/>
  <c r="AC135" i="59"/>
  <c r="AA135" i="59"/>
  <c r="AD135" i="59"/>
  <c r="AC259" i="59"/>
  <c r="AA259" i="59"/>
  <c r="AD259" i="59"/>
  <c r="AD347" i="59"/>
  <c r="AC216" i="59"/>
  <c r="AD15" i="59"/>
  <c r="AD47" i="59"/>
  <c r="AC217" i="59"/>
  <c r="AA217" i="59"/>
  <c r="AD217" i="59"/>
  <c r="AC320" i="59"/>
  <c r="AA320" i="59"/>
  <c r="AD320" i="59"/>
  <c r="AC137" i="59"/>
  <c r="AA137" i="59"/>
  <c r="AD137" i="59"/>
  <c r="AC279" i="59"/>
  <c r="AA279" i="59"/>
  <c r="AD279" i="59"/>
  <c r="AD142" i="59"/>
  <c r="AD196" i="59"/>
  <c r="AD278" i="59"/>
  <c r="AD375" i="59"/>
  <c r="AD97" i="59"/>
  <c r="AD203" i="59"/>
  <c r="AD305" i="59"/>
  <c r="AD13" i="59"/>
  <c r="AD128" i="59"/>
  <c r="AD84" i="59"/>
  <c r="AC226" i="59"/>
  <c r="AA226" i="59"/>
  <c r="AD226" i="59"/>
  <c r="AC205" i="59"/>
  <c r="AA205" i="59"/>
  <c r="AD205" i="59"/>
  <c r="U302" i="59"/>
  <c r="S302" i="59"/>
  <c r="AC332" i="59"/>
  <c r="AA332" i="59"/>
  <c r="AD332" i="59"/>
  <c r="AC327" i="59"/>
  <c r="AA327" i="59"/>
  <c r="AD327" i="59"/>
  <c r="U366" i="59"/>
  <c r="S366" i="59"/>
  <c r="AC208" i="59"/>
  <c r="AA208" i="59"/>
  <c r="AD208" i="59"/>
  <c r="U334" i="59"/>
  <c r="S334" i="59"/>
  <c r="AC115" i="59"/>
  <c r="AA115" i="59"/>
  <c r="AD115" i="59"/>
  <c r="AC147" i="59"/>
  <c r="AA147" i="59"/>
  <c r="AD147" i="59"/>
  <c r="AC179" i="59"/>
  <c r="AA179" i="59"/>
  <c r="AD179" i="59"/>
  <c r="AC265" i="59"/>
  <c r="AA265" i="59"/>
  <c r="AD265" i="59"/>
  <c r="AC271" i="59"/>
  <c r="AA271" i="59"/>
  <c r="AD271" i="59"/>
  <c r="AD122" i="59"/>
  <c r="AD156" i="59"/>
  <c r="AD170" i="59"/>
  <c r="AD294" i="59"/>
  <c r="AD264" i="59"/>
  <c r="AD276" i="59"/>
  <c r="AD346" i="59"/>
  <c r="AD257" i="59"/>
  <c r="AD95" i="59"/>
  <c r="AD215" i="59"/>
  <c r="AD313" i="59"/>
  <c r="AD21" i="59"/>
  <c r="AD86" i="59"/>
  <c r="AD124" i="59"/>
  <c r="AD140" i="59"/>
  <c r="AD154" i="59"/>
  <c r="AD180" i="59"/>
  <c r="AD80" i="59"/>
  <c r="AC198" i="59"/>
  <c r="AA198" i="59"/>
  <c r="AD198" i="59"/>
  <c r="AC230" i="59"/>
  <c r="AA230" i="59"/>
  <c r="AD230" i="59"/>
  <c r="AC241" i="59"/>
  <c r="AA241" i="59"/>
  <c r="AD241" i="59"/>
  <c r="AC324" i="59"/>
  <c r="AA324" i="59"/>
  <c r="AD324" i="59"/>
  <c r="AC368" i="59"/>
  <c r="AA368" i="59"/>
  <c r="AD368" i="59"/>
  <c r="AC325" i="59"/>
  <c r="AA325" i="59"/>
  <c r="AD325" i="59"/>
  <c r="AC369" i="59"/>
  <c r="AA369" i="59"/>
  <c r="AD369" i="59"/>
  <c r="AC141" i="59"/>
  <c r="AA141" i="59"/>
  <c r="AD141" i="59"/>
  <c r="AC177" i="59"/>
  <c r="AA177" i="59"/>
  <c r="AD177" i="59"/>
  <c r="AC349" i="59"/>
  <c r="AA349" i="59"/>
  <c r="AD349" i="59"/>
  <c r="AD74" i="59"/>
  <c r="AD150" i="59"/>
  <c r="AC182" i="59"/>
  <c r="AD266" i="59"/>
  <c r="AD290" i="59"/>
  <c r="AD291" i="59"/>
  <c r="AD236" i="59"/>
  <c r="AC338" i="59"/>
  <c r="AD19" i="59"/>
  <c r="AD51" i="59"/>
  <c r="AC202" i="59"/>
  <c r="AA202" i="59"/>
  <c r="AD202" i="59"/>
  <c r="AC229" i="59"/>
  <c r="AA229" i="59"/>
  <c r="AD229" i="59"/>
  <c r="AC318" i="59"/>
  <c r="AA318" i="59"/>
  <c r="AD318" i="59"/>
  <c r="AC308" i="59"/>
  <c r="AA308" i="59"/>
  <c r="AD308" i="59"/>
  <c r="AC151" i="59"/>
  <c r="AA151" i="59"/>
  <c r="AD151" i="59"/>
  <c r="AC345" i="59"/>
  <c r="AA345" i="59"/>
  <c r="AD345" i="59"/>
  <c r="AD49" i="59"/>
  <c r="AC232" i="59"/>
  <c r="AD239" i="59"/>
  <c r="AA238" i="59"/>
  <c r="AA315" i="59"/>
  <c r="AA372" i="59"/>
  <c r="AA121" i="59"/>
  <c r="AA189" i="59"/>
  <c r="U210" i="59"/>
  <c r="S210" i="59"/>
  <c r="U226" i="59"/>
  <c r="S226" i="59"/>
  <c r="U242" i="59"/>
  <c r="S242" i="59"/>
  <c r="AC221" i="59"/>
  <c r="AA221" i="59"/>
  <c r="AD221" i="59"/>
  <c r="AC303" i="59"/>
  <c r="AA303" i="59"/>
  <c r="AD303" i="59"/>
  <c r="U208" i="59"/>
  <c r="S208" i="59"/>
  <c r="AC334" i="59"/>
  <c r="AA334" i="59"/>
  <c r="AD334" i="59"/>
  <c r="AC123" i="59"/>
  <c r="AA123" i="59"/>
  <c r="AD123" i="59"/>
  <c r="AC155" i="59"/>
  <c r="AA155" i="59"/>
  <c r="AD155" i="59"/>
  <c r="AC187" i="59"/>
  <c r="AA187" i="59"/>
  <c r="AD187" i="59"/>
  <c r="U292" i="59"/>
  <c r="S292" i="59"/>
  <c r="AC253" i="59"/>
  <c r="AA253" i="59"/>
  <c r="AD253" i="59"/>
  <c r="AC197" i="59"/>
  <c r="AA197" i="59"/>
  <c r="AD197" i="59"/>
  <c r="AC306" i="59"/>
  <c r="AA306" i="59"/>
  <c r="AD306" i="59"/>
  <c r="U336" i="59"/>
  <c r="S336" i="59"/>
  <c r="U324" i="59"/>
  <c r="S324" i="59"/>
  <c r="AC359" i="59"/>
  <c r="AA359" i="59"/>
  <c r="AD359" i="59"/>
  <c r="U356" i="59"/>
  <c r="S356" i="59"/>
  <c r="AC117" i="59"/>
  <c r="AA117" i="59"/>
  <c r="AD117" i="59"/>
  <c r="AC153" i="59"/>
  <c r="AA153" i="59"/>
  <c r="AD153" i="59"/>
  <c r="AC185" i="59"/>
  <c r="AA185" i="59"/>
  <c r="AD185" i="59"/>
  <c r="AC108" i="59"/>
  <c r="AA108" i="59"/>
  <c r="AD108" i="59"/>
  <c r="AC213" i="59"/>
  <c r="AA213" i="59"/>
  <c r="AD213" i="59"/>
  <c r="AC310" i="59"/>
  <c r="AA310" i="59"/>
  <c r="AD310" i="59"/>
  <c r="AC340" i="59"/>
  <c r="AA340" i="59"/>
  <c r="AD340" i="59"/>
  <c r="AC370" i="59"/>
  <c r="AA370" i="59"/>
  <c r="AD370" i="59"/>
  <c r="AC342" i="59"/>
  <c r="AA342" i="59"/>
  <c r="AD342" i="59"/>
  <c r="AC111" i="59"/>
  <c r="AA111" i="59"/>
  <c r="AD111" i="59"/>
  <c r="AC143" i="59"/>
  <c r="AA143" i="59"/>
  <c r="AD143" i="59"/>
  <c r="AC175" i="59"/>
  <c r="AA175" i="59"/>
  <c r="AD175" i="59"/>
  <c r="AC275" i="59"/>
  <c r="AA275" i="59"/>
  <c r="AD275" i="59"/>
  <c r="AC289" i="59"/>
  <c r="AA289" i="59"/>
  <c r="AD289" i="59"/>
  <c r="AC222" i="59"/>
  <c r="AA222" i="59"/>
  <c r="AD222" i="59"/>
  <c r="AC233" i="59"/>
  <c r="AA233" i="59"/>
  <c r="AD233" i="59"/>
  <c r="AC299" i="59"/>
  <c r="AA299" i="59"/>
  <c r="AD299" i="59"/>
  <c r="AC339" i="59"/>
  <c r="AA339" i="59"/>
  <c r="AD339" i="59"/>
  <c r="AC316" i="59"/>
  <c r="AA316" i="59"/>
  <c r="AD316" i="59"/>
  <c r="AC341" i="59"/>
  <c r="AA341" i="59"/>
  <c r="AD341" i="59"/>
  <c r="AC129" i="59"/>
  <c r="AA129" i="59"/>
  <c r="AD129" i="59"/>
  <c r="AC165" i="59"/>
  <c r="AA165" i="59"/>
  <c r="AD165" i="59"/>
  <c r="AC251" i="59"/>
  <c r="AA251" i="59"/>
  <c r="AD251" i="59"/>
  <c r="AD200" i="59"/>
  <c r="AD166" i="59"/>
  <c r="AC358" i="59"/>
  <c r="AA358" i="59"/>
  <c r="AD358" i="59"/>
  <c r="AC119" i="59"/>
  <c r="AA119" i="59"/>
  <c r="AD119" i="59"/>
  <c r="AC167" i="59"/>
  <c r="AA167" i="59"/>
  <c r="AD167" i="59"/>
  <c r="AD17" i="59"/>
  <c r="AC267" i="59"/>
  <c r="AC329" i="59"/>
  <c r="AD31" i="59"/>
  <c r="AC98" i="59"/>
  <c r="AA98" i="59"/>
  <c r="AD98" i="59"/>
  <c r="AC314" i="59"/>
  <c r="AA314" i="59"/>
  <c r="AD314" i="59"/>
  <c r="AC319" i="59"/>
  <c r="AA319" i="59"/>
  <c r="AD319" i="59"/>
  <c r="AC173" i="59"/>
  <c r="AA173" i="59"/>
  <c r="AD173" i="59"/>
  <c r="U213" i="59"/>
  <c r="S213" i="59"/>
  <c r="U229" i="59"/>
  <c r="S229" i="59"/>
  <c r="U245" i="59"/>
  <c r="S245" i="59"/>
  <c r="U318" i="59"/>
  <c r="S318" i="59"/>
  <c r="U308" i="59"/>
  <c r="S308" i="59"/>
  <c r="U333" i="59"/>
  <c r="S333" i="59"/>
  <c r="U197" i="59"/>
  <c r="S197" i="59"/>
  <c r="U255" i="59"/>
  <c r="S255" i="59"/>
  <c r="U271" i="59"/>
  <c r="S271" i="59"/>
  <c r="U289" i="59"/>
  <c r="S289" i="59"/>
  <c r="U209" i="59"/>
  <c r="S209" i="59"/>
  <c r="U225" i="59"/>
  <c r="S225" i="59"/>
  <c r="U241" i="59"/>
  <c r="S241" i="59"/>
  <c r="U328" i="59"/>
  <c r="S328" i="59"/>
  <c r="U362" i="59"/>
  <c r="S362" i="59"/>
  <c r="U330" i="59"/>
  <c r="S330" i="59"/>
  <c r="U96" i="59"/>
  <c r="S96" i="59"/>
  <c r="U100" i="59"/>
  <c r="S100" i="59"/>
  <c r="U104" i="59"/>
  <c r="S104" i="59"/>
  <c r="U108" i="59"/>
  <c r="S108" i="59"/>
  <c r="U218" i="59"/>
  <c r="S218" i="59"/>
  <c r="U295" i="59"/>
  <c r="S295" i="59"/>
  <c r="U303" i="59"/>
  <c r="S303" i="59"/>
  <c r="U311" i="59"/>
  <c r="S311" i="59"/>
  <c r="U340" i="59"/>
  <c r="S340" i="59"/>
  <c r="U335" i="59"/>
  <c r="S335" i="59"/>
  <c r="U370" i="59"/>
  <c r="S370" i="59"/>
  <c r="U301" i="59"/>
  <c r="S301" i="59"/>
  <c r="U98" i="59"/>
  <c r="S98" i="59"/>
  <c r="U206" i="59"/>
  <c r="S206" i="59"/>
  <c r="U238" i="59"/>
  <c r="S238" i="59"/>
  <c r="U298" i="59"/>
  <c r="S298" i="59"/>
  <c r="U307" i="59"/>
  <c r="S307" i="59"/>
  <c r="U320" i="59"/>
  <c r="S320" i="59"/>
  <c r="U331" i="59"/>
  <c r="S331" i="59"/>
  <c r="U359" i="59"/>
  <c r="S359" i="59"/>
  <c r="U355" i="59"/>
  <c r="S355" i="59"/>
  <c r="U319" i="59"/>
  <c r="S319" i="59"/>
  <c r="U357" i="59"/>
  <c r="S357" i="59"/>
  <c r="U113" i="59"/>
  <c r="S113" i="59"/>
  <c r="U117" i="59"/>
  <c r="S117" i="59"/>
  <c r="U121" i="59"/>
  <c r="S121" i="59"/>
  <c r="U125" i="59"/>
  <c r="S125" i="59"/>
  <c r="U129" i="59"/>
  <c r="S129" i="59"/>
  <c r="U133" i="59"/>
  <c r="S133" i="59"/>
  <c r="U137" i="59"/>
  <c r="S137" i="59"/>
  <c r="U141" i="59"/>
  <c r="S141" i="59"/>
  <c r="U145" i="59"/>
  <c r="S145" i="59"/>
  <c r="U153" i="59"/>
  <c r="S153" i="59"/>
  <c r="U157" i="59"/>
  <c r="S157" i="59"/>
  <c r="U161" i="59"/>
  <c r="S161" i="59"/>
  <c r="U165" i="59"/>
  <c r="S165" i="59"/>
  <c r="U169" i="59"/>
  <c r="S169" i="59"/>
  <c r="U173" i="59"/>
  <c r="S173" i="59"/>
  <c r="U177" i="59"/>
  <c r="S177" i="59"/>
  <c r="U181" i="59"/>
  <c r="S181" i="59"/>
  <c r="U185" i="59"/>
  <c r="S185" i="59"/>
  <c r="U189" i="59"/>
  <c r="S189" i="59"/>
  <c r="U193" i="59"/>
  <c r="S193" i="59"/>
  <c r="U251" i="59"/>
  <c r="S251" i="59"/>
  <c r="U261" i="59"/>
  <c r="S261" i="59"/>
  <c r="U279" i="59"/>
  <c r="S279" i="59"/>
  <c r="U349" i="59"/>
  <c r="S349" i="59"/>
  <c r="AD110" i="59"/>
  <c r="AD174" i="59"/>
  <c r="AD262" i="59"/>
  <c r="AD293" i="59"/>
  <c r="AD283" i="59"/>
  <c r="AD212" i="59"/>
  <c r="AD235" i="59"/>
  <c r="AD371" i="59"/>
  <c r="AD45" i="59"/>
  <c r="AD160" i="59"/>
  <c r="AD67" i="59"/>
  <c r="AC210" i="59"/>
  <c r="AA210" i="59"/>
  <c r="AD210" i="59"/>
  <c r="AC242" i="59"/>
  <c r="AA242" i="59"/>
  <c r="AD242" i="59"/>
  <c r="AC237" i="59"/>
  <c r="AA237" i="59"/>
  <c r="AD237" i="59"/>
  <c r="AC322" i="59"/>
  <c r="AA322" i="59"/>
  <c r="AD322" i="59"/>
  <c r="AC366" i="59"/>
  <c r="AA366" i="59"/>
  <c r="AD366" i="59"/>
  <c r="AC317" i="59"/>
  <c r="AA317" i="59"/>
  <c r="AD317" i="59"/>
  <c r="AC131" i="59"/>
  <c r="AA131" i="59"/>
  <c r="AD131" i="59"/>
  <c r="AC163" i="59"/>
  <c r="AA163" i="59"/>
  <c r="AD163" i="59"/>
  <c r="AC195" i="59"/>
  <c r="AA195" i="59"/>
  <c r="AD195" i="59"/>
  <c r="AC353" i="59"/>
  <c r="AA353" i="59"/>
  <c r="AD353" i="59"/>
  <c r="AD82" i="59"/>
  <c r="AD138" i="59"/>
  <c r="AD164" i="59"/>
  <c r="AD184" i="59"/>
  <c r="AD256" i="59"/>
  <c r="AD272" i="59"/>
  <c r="AD284" i="59"/>
  <c r="AD354" i="59"/>
  <c r="AD287" i="59"/>
  <c r="AD109" i="59"/>
  <c r="AD296" i="59"/>
  <c r="AD361" i="59"/>
  <c r="AD53" i="59"/>
  <c r="AD116" i="59"/>
  <c r="AD132" i="59"/>
  <c r="AD148" i="59"/>
  <c r="AD172" i="59"/>
  <c r="AD63" i="59"/>
  <c r="AC102" i="59"/>
  <c r="AA102" i="59"/>
  <c r="AD102" i="59"/>
  <c r="AC214" i="59"/>
  <c r="AA214" i="59"/>
  <c r="AD214" i="59"/>
  <c r="AC209" i="59"/>
  <c r="AA209" i="59"/>
  <c r="AD209" i="59"/>
  <c r="U306" i="59"/>
  <c r="S306" i="59"/>
  <c r="AC336" i="59"/>
  <c r="AA336" i="59"/>
  <c r="AD336" i="59"/>
  <c r="AC331" i="59"/>
  <c r="AA331" i="59"/>
  <c r="AD331" i="59"/>
  <c r="AC300" i="59"/>
  <c r="AA300" i="59"/>
  <c r="AD300" i="59"/>
  <c r="AC356" i="59"/>
  <c r="AA356" i="59"/>
  <c r="AD356" i="59"/>
  <c r="AC125" i="59"/>
  <c r="AA125" i="59"/>
  <c r="AD125" i="59"/>
  <c r="AC161" i="59"/>
  <c r="AA161" i="59"/>
  <c r="AD161" i="59"/>
  <c r="AC193" i="59"/>
  <c r="AA193" i="59"/>
  <c r="AD193" i="59"/>
  <c r="AD41" i="59"/>
  <c r="AD118" i="59"/>
  <c r="AD250" i="59"/>
  <c r="AD274" i="59"/>
  <c r="AD263" i="59"/>
  <c r="AD101" i="59"/>
  <c r="AD78" i="59"/>
  <c r="AD35" i="59"/>
  <c r="AC100" i="59"/>
  <c r="AA100" i="59"/>
  <c r="AD100" i="59"/>
  <c r="AC234" i="59"/>
  <c r="AA234" i="59"/>
  <c r="AD234" i="59"/>
  <c r="AC246" i="59"/>
  <c r="AA246" i="59"/>
  <c r="AD246" i="59"/>
  <c r="AC335" i="59"/>
  <c r="AA335" i="59"/>
  <c r="AD335" i="59"/>
  <c r="AC365" i="59"/>
  <c r="AA365" i="59"/>
  <c r="AD365" i="59"/>
  <c r="AC183" i="59"/>
  <c r="AA183" i="59"/>
  <c r="AD183" i="59"/>
  <c r="AC255" i="59"/>
  <c r="AA255" i="59"/>
  <c r="AD255" i="59"/>
  <c r="AD207" i="59"/>
  <c r="AC206" i="59"/>
  <c r="AA206" i="59"/>
  <c r="AD206" i="59"/>
  <c r="AB238" i="59"/>
  <c r="AC238" i="59" s="1"/>
  <c r="AC249" i="59"/>
  <c r="AA249" i="59"/>
  <c r="AD249" i="59"/>
  <c r="AB315" i="59"/>
  <c r="AC315" i="59" s="1"/>
  <c r="AC355" i="59"/>
  <c r="AA355" i="59"/>
  <c r="AD355" i="59"/>
  <c r="AB372" i="59"/>
  <c r="AC372" i="59" s="1"/>
  <c r="AC309" i="59"/>
  <c r="AA309" i="59"/>
  <c r="AD309" i="59"/>
  <c r="AB121" i="59"/>
  <c r="AC121" i="59" s="1"/>
  <c r="AC157" i="59"/>
  <c r="AA157" i="59"/>
  <c r="AD157" i="59"/>
  <c r="AB189" i="59"/>
  <c r="AC189" i="59" s="1"/>
  <c r="U276" i="58"/>
  <c r="S276" i="58"/>
  <c r="U315" i="58"/>
  <c r="S315" i="58"/>
  <c r="U357" i="58"/>
  <c r="S357" i="58"/>
  <c r="U206" i="58"/>
  <c r="S206" i="58"/>
  <c r="U232" i="58"/>
  <c r="S232" i="58"/>
  <c r="U355" i="58"/>
  <c r="S355" i="58"/>
  <c r="U301" i="58"/>
  <c r="S301" i="58"/>
  <c r="U340" i="58"/>
  <c r="S340" i="58"/>
  <c r="U280" i="58"/>
  <c r="S280" i="58"/>
  <c r="U319" i="58"/>
  <c r="S319" i="58"/>
  <c r="U320" i="58"/>
  <c r="S320" i="58"/>
  <c r="U359" i="58"/>
  <c r="S359" i="58"/>
  <c r="U260" i="58"/>
  <c r="S260" i="58"/>
  <c r="U299" i="58"/>
  <c r="S299" i="58"/>
  <c r="U310" i="58"/>
  <c r="S310" i="58"/>
  <c r="U362" i="58"/>
  <c r="S362" i="58"/>
  <c r="U218" i="58"/>
  <c r="S218" i="58"/>
  <c r="U314" i="58"/>
  <c r="S314" i="58"/>
  <c r="AC260" i="58"/>
  <c r="AA260" i="58"/>
  <c r="AD260" i="58"/>
  <c r="AC315" i="58"/>
  <c r="AA315" i="58"/>
  <c r="AD315" i="58"/>
  <c r="AC357" i="58"/>
  <c r="AA357" i="58"/>
  <c r="AD357" i="58"/>
  <c r="AC250" i="58"/>
  <c r="AA250" i="58"/>
  <c r="AD250" i="58"/>
  <c r="AC340" i="58"/>
  <c r="AA340" i="58"/>
  <c r="AD340" i="58"/>
  <c r="AC239" i="58"/>
  <c r="AC319" i="58"/>
  <c r="AA319" i="58"/>
  <c r="AD319" i="58"/>
  <c r="AC361" i="58"/>
  <c r="AA361" i="58"/>
  <c r="AD361" i="58"/>
  <c r="AA230" i="58"/>
  <c r="AB230" i="58"/>
  <c r="AD230" i="58" s="1"/>
  <c r="AC262" i="58"/>
  <c r="AA262" i="58"/>
  <c r="AD262" i="58"/>
  <c r="AC359" i="58"/>
  <c r="AA359" i="58"/>
  <c r="AD359" i="58"/>
  <c r="AC209" i="58"/>
  <c r="AC241" i="58"/>
  <c r="AC223" i="58"/>
  <c r="U252" i="58"/>
  <c r="S252" i="58"/>
  <c r="U268" i="58"/>
  <c r="S268" i="58"/>
  <c r="U284" i="58"/>
  <c r="S284" i="58"/>
  <c r="AC302" i="58"/>
  <c r="AA302" i="58"/>
  <c r="AD302" i="58"/>
  <c r="AC324" i="58"/>
  <c r="AA324" i="58"/>
  <c r="AD324" i="58"/>
  <c r="U342" i="58"/>
  <c r="S342" i="58"/>
  <c r="AC365" i="58"/>
  <c r="AA365" i="58"/>
  <c r="AD365" i="58"/>
  <c r="AC294" i="58"/>
  <c r="AA294" i="58"/>
  <c r="AA212" i="58"/>
  <c r="AB212" i="58"/>
  <c r="AD212" i="58" s="1"/>
  <c r="U226" i="58"/>
  <c r="S226" i="58"/>
  <c r="AA240" i="58"/>
  <c r="AB240" i="58"/>
  <c r="AD240" i="58" s="1"/>
  <c r="U337" i="58"/>
  <c r="S337" i="58"/>
  <c r="AC374" i="58"/>
  <c r="AA374" i="58"/>
  <c r="AD374" i="58"/>
  <c r="AD163" i="58"/>
  <c r="AD195" i="58"/>
  <c r="AC272" i="58"/>
  <c r="AA272" i="58"/>
  <c r="AD272" i="58"/>
  <c r="AC311" i="58"/>
  <c r="AA311" i="58"/>
  <c r="AD311" i="58"/>
  <c r="U346" i="58"/>
  <c r="S346" i="58"/>
  <c r="AC358" i="58"/>
  <c r="AA358" i="58"/>
  <c r="AD358" i="58"/>
  <c r="AC296" i="58"/>
  <c r="AA296" i="58"/>
  <c r="AA208" i="58"/>
  <c r="AB208" i="58"/>
  <c r="AD208" i="58" s="1"/>
  <c r="U222" i="58"/>
  <c r="S222" i="58"/>
  <c r="AA236" i="58"/>
  <c r="AB236" i="58"/>
  <c r="AD236" i="58" s="1"/>
  <c r="U333" i="58"/>
  <c r="S333" i="58"/>
  <c r="AB367" i="58"/>
  <c r="AD367" i="58" s="1"/>
  <c r="U286" i="58"/>
  <c r="S286" i="58"/>
  <c r="U304" i="58"/>
  <c r="S304" i="58"/>
  <c r="AD125" i="58"/>
  <c r="AD141" i="58"/>
  <c r="AD157" i="58"/>
  <c r="AD173" i="58"/>
  <c r="AD189" i="58"/>
  <c r="AC205" i="58"/>
  <c r="AD295" i="58"/>
  <c r="U361" i="58"/>
  <c r="S361" i="58"/>
  <c r="U202" i="58"/>
  <c r="S202" i="58"/>
  <c r="U230" i="58"/>
  <c r="S230" i="58"/>
  <c r="U351" i="58"/>
  <c r="S351" i="58"/>
  <c r="U309" i="58"/>
  <c r="S309" i="58"/>
  <c r="U343" i="58"/>
  <c r="S343" i="58"/>
  <c r="U250" i="58"/>
  <c r="S250" i="58"/>
  <c r="U254" i="58"/>
  <c r="S254" i="58"/>
  <c r="U316" i="58"/>
  <c r="S316" i="58"/>
  <c r="U264" i="58"/>
  <c r="S264" i="58"/>
  <c r="U303" i="58"/>
  <c r="S303" i="58"/>
  <c r="U347" i="58"/>
  <c r="S347" i="58"/>
  <c r="U216" i="58"/>
  <c r="S216" i="58"/>
  <c r="U244" i="58"/>
  <c r="S244" i="58"/>
  <c r="U262" i="58"/>
  <c r="S262" i="58"/>
  <c r="U325" i="58"/>
  <c r="S325" i="58"/>
  <c r="AC310" i="58"/>
  <c r="AA310" i="58"/>
  <c r="AD310" i="58"/>
  <c r="AC362" i="58"/>
  <c r="AA362" i="58"/>
  <c r="AD362" i="58"/>
  <c r="AA232" i="58"/>
  <c r="AB232" i="58"/>
  <c r="AD232" i="58" s="1"/>
  <c r="AC254" i="58"/>
  <c r="AA254" i="58"/>
  <c r="AD254" i="58"/>
  <c r="AC264" i="58"/>
  <c r="AA264" i="58"/>
  <c r="AD264" i="58"/>
  <c r="AC314" i="58"/>
  <c r="AA314" i="58"/>
  <c r="AD314" i="58"/>
  <c r="AB366" i="58"/>
  <c r="AD366" i="58" s="1"/>
  <c r="AA244" i="58"/>
  <c r="AB244" i="58"/>
  <c r="AD244" i="58" s="1"/>
  <c r="AD273" i="58"/>
  <c r="AD354" i="58"/>
  <c r="AD283" i="58"/>
  <c r="AC252" i="58"/>
  <c r="AA252" i="58"/>
  <c r="AD252" i="58"/>
  <c r="AC284" i="58"/>
  <c r="AA284" i="58"/>
  <c r="AD284" i="58"/>
  <c r="U307" i="58"/>
  <c r="S307" i="58"/>
  <c r="U302" i="58"/>
  <c r="S302" i="58"/>
  <c r="U318" i="58"/>
  <c r="S318" i="58"/>
  <c r="U365" i="58"/>
  <c r="S365" i="58"/>
  <c r="U374" i="58"/>
  <c r="S374" i="58"/>
  <c r="AC274" i="58"/>
  <c r="AA274" i="58"/>
  <c r="AD274" i="58"/>
  <c r="AC341" i="58"/>
  <c r="AA341" i="58"/>
  <c r="AD341" i="58"/>
  <c r="U360" i="58"/>
  <c r="S360" i="58"/>
  <c r="AD352" i="58"/>
  <c r="AC323" i="58"/>
  <c r="AA323" i="58"/>
  <c r="AD323" i="58"/>
  <c r="AC304" i="58"/>
  <c r="AA304" i="58"/>
  <c r="AD304" i="58"/>
  <c r="U349" i="58"/>
  <c r="S349" i="58"/>
  <c r="AD253" i="58"/>
  <c r="AD269" i="58"/>
  <c r="AD285" i="58"/>
  <c r="AD364" i="58"/>
  <c r="AD219" i="58"/>
  <c r="U366" i="58"/>
  <c r="S366" i="58"/>
  <c r="AC299" i="58"/>
  <c r="AA299" i="58"/>
  <c r="AD299" i="58"/>
  <c r="AC327" i="58"/>
  <c r="AA327" i="58"/>
  <c r="AD327" i="58"/>
  <c r="AA218" i="58"/>
  <c r="AB218" i="58"/>
  <c r="AD218" i="58" s="1"/>
  <c r="AC301" i="58"/>
  <c r="AA301" i="58"/>
  <c r="AD301" i="58"/>
  <c r="AC280" i="58"/>
  <c r="AA280" i="58"/>
  <c r="AD280" i="58"/>
  <c r="AC320" i="58"/>
  <c r="AA320" i="58"/>
  <c r="AD320" i="58"/>
  <c r="AA202" i="58"/>
  <c r="AB202" i="58"/>
  <c r="AC202" i="58" s="1"/>
  <c r="AC351" i="58"/>
  <c r="AA351" i="58"/>
  <c r="AD351" i="58"/>
  <c r="AC325" i="58"/>
  <c r="AA325" i="58"/>
  <c r="AD325" i="58"/>
  <c r="AC233" i="58"/>
  <c r="AC207" i="58"/>
  <c r="AC318" i="58"/>
  <c r="AA318" i="58"/>
  <c r="AD318" i="58"/>
  <c r="U324" i="58"/>
  <c r="S324" i="58"/>
  <c r="AC342" i="58"/>
  <c r="AA342" i="58"/>
  <c r="AD342" i="58"/>
  <c r="U294" i="58"/>
  <c r="S294" i="58"/>
  <c r="U212" i="58"/>
  <c r="S212" i="58"/>
  <c r="AA226" i="58"/>
  <c r="AB226" i="58"/>
  <c r="AD226" i="58" s="1"/>
  <c r="U240" i="58"/>
  <c r="S240" i="58"/>
  <c r="AC337" i="58"/>
  <c r="AA337" i="58"/>
  <c r="AD337" i="58"/>
  <c r="U274" i="58"/>
  <c r="S274" i="58"/>
  <c r="U317" i="58"/>
  <c r="S317" i="58"/>
  <c r="U341" i="58"/>
  <c r="S341" i="58"/>
  <c r="AC231" i="58"/>
  <c r="AC256" i="58"/>
  <c r="AA256" i="58"/>
  <c r="AD256" i="58"/>
  <c r="AC288" i="58"/>
  <c r="AA288" i="58"/>
  <c r="AD288" i="58"/>
  <c r="U311" i="58"/>
  <c r="S311" i="58"/>
  <c r="U306" i="58"/>
  <c r="S306" i="58"/>
  <c r="U323" i="58"/>
  <c r="S323" i="58"/>
  <c r="U328" i="58"/>
  <c r="S328" i="58"/>
  <c r="AC346" i="58"/>
  <c r="AA346" i="58"/>
  <c r="AD346" i="58"/>
  <c r="U358" i="58"/>
  <c r="S358" i="58"/>
  <c r="U296" i="58"/>
  <c r="S296" i="58"/>
  <c r="U208" i="58"/>
  <c r="S208" i="58"/>
  <c r="AA222" i="58"/>
  <c r="AB222" i="58"/>
  <c r="AD222" i="58" s="1"/>
  <c r="U236" i="58"/>
  <c r="S236" i="58"/>
  <c r="AC333" i="58"/>
  <c r="AA333" i="58"/>
  <c r="AD333" i="58"/>
  <c r="AA367" i="58"/>
  <c r="AC229" i="58"/>
  <c r="AC215" i="58"/>
  <c r="U327" i="58"/>
  <c r="S327" i="58"/>
  <c r="AC276" i="58"/>
  <c r="AA276" i="58"/>
  <c r="AD276" i="58"/>
  <c r="AC343" i="58"/>
  <c r="AA343" i="58"/>
  <c r="AD343" i="58"/>
  <c r="AA206" i="58"/>
  <c r="AB206" i="58"/>
  <c r="AD206" i="58" s="1"/>
  <c r="AC355" i="58"/>
  <c r="AA355" i="58"/>
  <c r="AD355" i="58"/>
  <c r="AC316" i="58"/>
  <c r="AA316" i="58"/>
  <c r="AD316" i="58"/>
  <c r="AC203" i="58"/>
  <c r="AC369" i="58"/>
  <c r="AC303" i="58"/>
  <c r="AA303" i="58"/>
  <c r="AD303" i="58"/>
  <c r="AC347" i="58"/>
  <c r="AA347" i="58"/>
  <c r="AD347" i="58"/>
  <c r="AA366" i="58"/>
  <c r="AA216" i="58"/>
  <c r="AB216" i="58"/>
  <c r="AC216" i="58" s="1"/>
  <c r="AC309" i="58"/>
  <c r="AA309" i="58"/>
  <c r="AD309" i="58"/>
  <c r="AD265" i="58"/>
  <c r="AD334" i="58"/>
  <c r="AD372" i="58"/>
  <c r="AC268" i="58"/>
  <c r="AA268" i="58"/>
  <c r="AD268" i="58"/>
  <c r="AC307" i="58"/>
  <c r="AA307" i="58"/>
  <c r="AD307" i="58"/>
  <c r="AC317" i="58"/>
  <c r="AA317" i="58"/>
  <c r="AD317" i="58"/>
  <c r="AC360" i="58"/>
  <c r="AA360" i="58"/>
  <c r="AD360" i="58"/>
  <c r="AD259" i="58"/>
  <c r="U256" i="58"/>
  <c r="S256" i="58"/>
  <c r="U272" i="58"/>
  <c r="S272" i="58"/>
  <c r="U288" i="58"/>
  <c r="S288" i="58"/>
  <c r="AC306" i="58"/>
  <c r="AA306" i="58"/>
  <c r="AD306" i="58"/>
  <c r="AC328" i="58"/>
  <c r="AA328" i="58"/>
  <c r="AD328" i="58"/>
  <c r="U367" i="58"/>
  <c r="S367" i="58"/>
  <c r="AC286" i="58"/>
  <c r="AA286" i="58"/>
  <c r="AD286" i="58"/>
  <c r="AC349" i="58"/>
  <c r="AA349" i="58"/>
  <c r="AD349" i="58"/>
  <c r="AD261" i="58"/>
  <c r="AD277" i="58"/>
  <c r="AD338" i="58"/>
  <c r="AC211" i="56"/>
  <c r="AD341" i="56"/>
  <c r="AD353" i="56"/>
  <c r="AD345" i="56"/>
  <c r="AC70" i="56"/>
  <c r="S262" i="56"/>
  <c r="S110" i="56"/>
  <c r="AA141" i="56"/>
  <c r="AA191" i="56"/>
  <c r="AA114" i="56"/>
  <c r="AA247" i="56"/>
  <c r="AA289" i="56"/>
  <c r="AA271" i="56"/>
  <c r="AA303" i="56"/>
  <c r="AA369" i="56"/>
  <c r="AA257" i="56"/>
  <c r="AA116" i="56"/>
  <c r="AA148" i="56"/>
  <c r="AA180" i="56"/>
  <c r="AA262" i="56"/>
  <c r="AA170" i="56"/>
  <c r="AA202" i="56"/>
  <c r="AA225" i="56"/>
  <c r="AA137" i="56"/>
  <c r="AA187" i="56"/>
  <c r="AA142" i="56"/>
  <c r="AA269" i="56"/>
  <c r="AA301" i="56"/>
  <c r="AA283" i="56"/>
  <c r="AA323" i="56"/>
  <c r="AA363" i="56"/>
  <c r="AA249" i="56"/>
  <c r="AA333" i="56"/>
  <c r="AA128" i="56"/>
  <c r="AA160" i="56"/>
  <c r="AA192" i="56"/>
  <c r="AA337" i="56"/>
  <c r="AA166" i="56"/>
  <c r="AA198" i="56"/>
  <c r="AA321" i="56"/>
  <c r="AA133" i="56"/>
  <c r="AA183" i="56"/>
  <c r="AA138" i="56"/>
  <c r="S239" i="56"/>
  <c r="AA265" i="56"/>
  <c r="AA297" i="56"/>
  <c r="AA279" i="56"/>
  <c r="AA319" i="56"/>
  <c r="AA231" i="56"/>
  <c r="AA357" i="56"/>
  <c r="AA178" i="56"/>
  <c r="AA235" i="56"/>
  <c r="AA113" i="56"/>
  <c r="AA163" i="56"/>
  <c r="AA195" i="56"/>
  <c r="AA118" i="56"/>
  <c r="AA251" i="56"/>
  <c r="AA221" i="56"/>
  <c r="S112" i="56"/>
  <c r="S128" i="56"/>
  <c r="S144" i="56"/>
  <c r="S152" i="56"/>
  <c r="S160" i="56"/>
  <c r="S168" i="56"/>
  <c r="S176" i="56"/>
  <c r="S184" i="56"/>
  <c r="S192" i="56"/>
  <c r="S200" i="56"/>
  <c r="S208" i="56"/>
  <c r="S361" i="56"/>
  <c r="S353" i="56"/>
  <c r="S345" i="56"/>
  <c r="S337" i="56"/>
  <c r="S166" i="56"/>
  <c r="S182" i="56"/>
  <c r="S198" i="56"/>
  <c r="S245" i="56"/>
  <c r="S217" i="56"/>
  <c r="S311" i="56"/>
  <c r="S321" i="56"/>
  <c r="S215" i="56"/>
  <c r="S241" i="56"/>
  <c r="S257" i="56"/>
  <c r="S229" i="56"/>
  <c r="S305" i="56"/>
  <c r="S325" i="56"/>
  <c r="S116" i="56"/>
  <c r="S132" i="56"/>
  <c r="S148" i="56"/>
  <c r="S156" i="56"/>
  <c r="S164" i="56"/>
  <c r="S172" i="56"/>
  <c r="S180" i="56"/>
  <c r="S188" i="56"/>
  <c r="S196" i="56"/>
  <c r="S204" i="56"/>
  <c r="S219" i="56"/>
  <c r="S253" i="56"/>
  <c r="S225" i="56"/>
  <c r="S313" i="56"/>
  <c r="S329" i="56"/>
  <c r="S243" i="56"/>
  <c r="S269" i="56"/>
  <c r="S277" i="56"/>
  <c r="S285" i="56"/>
  <c r="S293" i="56"/>
  <c r="S301" i="56"/>
  <c r="S315" i="56"/>
  <c r="S267" i="56"/>
  <c r="S275" i="56"/>
  <c r="S283" i="56"/>
  <c r="S291" i="56"/>
  <c r="S299" i="56"/>
  <c r="S309" i="56"/>
  <c r="S323" i="56"/>
  <c r="S331" i="56"/>
  <c r="S227" i="56"/>
  <c r="S125" i="56"/>
  <c r="S141" i="56"/>
  <c r="S175" i="56"/>
  <c r="S191" i="56"/>
  <c r="S207" i="56"/>
  <c r="S114" i="56"/>
  <c r="S122" i="56"/>
  <c r="S130" i="56"/>
  <c r="S138" i="56"/>
  <c r="S247" i="56"/>
  <c r="S265" i="56"/>
  <c r="S273" i="56"/>
  <c r="S281" i="56"/>
  <c r="S289" i="56"/>
  <c r="S297" i="56"/>
  <c r="S307" i="56"/>
  <c r="S263" i="56"/>
  <c r="S271" i="56"/>
  <c r="S279" i="56"/>
  <c r="S287" i="56"/>
  <c r="S295" i="56"/>
  <c r="S303" i="56"/>
  <c r="S319" i="56"/>
  <c r="S327" i="56"/>
  <c r="S162" i="56"/>
  <c r="S178" i="56"/>
  <c r="S194" i="56"/>
  <c r="S121" i="56"/>
  <c r="S137" i="56"/>
  <c r="S171" i="56"/>
  <c r="S187" i="56"/>
  <c r="S203" i="56"/>
  <c r="AA136" i="56"/>
  <c r="AA168" i="56"/>
  <c r="AA200" i="56"/>
  <c r="AA361" i="56"/>
  <c r="AA213" i="56"/>
  <c r="AA174" i="56"/>
  <c r="AA206" i="56"/>
  <c r="AA245" i="56"/>
  <c r="AA259" i="56"/>
  <c r="S255" i="56"/>
  <c r="AA241" i="56"/>
  <c r="AA325" i="56"/>
  <c r="AC359" i="56"/>
  <c r="AA124" i="56"/>
  <c r="AA156" i="56"/>
  <c r="AA188" i="56"/>
  <c r="S374" i="56"/>
  <c r="AA313" i="56"/>
  <c r="AB313" i="56"/>
  <c r="AC313" i="56" s="1"/>
  <c r="AA293" i="56"/>
  <c r="AA275" i="56"/>
  <c r="AA309" i="56"/>
  <c r="AB309" i="56"/>
  <c r="AC309" i="56" s="1"/>
  <c r="AA223" i="56"/>
  <c r="U120" i="56"/>
  <c r="S120" i="56"/>
  <c r="U136" i="56"/>
  <c r="S136" i="56"/>
  <c r="U174" i="56"/>
  <c r="S174" i="56"/>
  <c r="U190" i="56"/>
  <c r="S190" i="56"/>
  <c r="U206" i="56"/>
  <c r="S206" i="56"/>
  <c r="U124" i="56"/>
  <c r="S124" i="56"/>
  <c r="U140" i="56"/>
  <c r="S140" i="56"/>
  <c r="U117" i="56"/>
  <c r="S117" i="56"/>
  <c r="U133" i="56"/>
  <c r="S133" i="56"/>
  <c r="U167" i="56"/>
  <c r="S167" i="56"/>
  <c r="U183" i="56"/>
  <c r="S183" i="56"/>
  <c r="U199" i="56"/>
  <c r="S199" i="56"/>
  <c r="U335" i="56"/>
  <c r="S335" i="56"/>
  <c r="U369" i="56"/>
  <c r="S369" i="56"/>
  <c r="U357" i="56"/>
  <c r="S357" i="56"/>
  <c r="U349" i="56"/>
  <c r="S349" i="56"/>
  <c r="U341" i="56"/>
  <c r="S341" i="56"/>
  <c r="T262" i="56"/>
  <c r="U262" i="56" s="1"/>
  <c r="U170" i="56"/>
  <c r="S170" i="56"/>
  <c r="U186" i="56"/>
  <c r="S186" i="56"/>
  <c r="U202" i="56"/>
  <c r="S202" i="56"/>
  <c r="U113" i="56"/>
  <c r="S113" i="56"/>
  <c r="U129" i="56"/>
  <c r="S129" i="56"/>
  <c r="U163" i="56"/>
  <c r="S163" i="56"/>
  <c r="U179" i="56"/>
  <c r="S179" i="56"/>
  <c r="U195" i="56"/>
  <c r="S195" i="56"/>
  <c r="U336" i="56"/>
  <c r="S336" i="56"/>
  <c r="T110" i="56"/>
  <c r="U110" i="56" s="1"/>
  <c r="U118" i="56"/>
  <c r="S118" i="56"/>
  <c r="U126" i="56"/>
  <c r="S126" i="56"/>
  <c r="U134" i="56"/>
  <c r="S134" i="56"/>
  <c r="U142" i="56"/>
  <c r="S142" i="56"/>
  <c r="U259" i="56"/>
  <c r="S259" i="56"/>
  <c r="U371" i="56"/>
  <c r="S371" i="56"/>
  <c r="U237" i="56"/>
  <c r="S237" i="56"/>
  <c r="U249" i="56"/>
  <c r="S249" i="56"/>
  <c r="U221" i="56"/>
  <c r="S221" i="56"/>
  <c r="U233" i="56"/>
  <c r="S233" i="56"/>
  <c r="U317" i="56"/>
  <c r="S317" i="56"/>
  <c r="U333" i="56"/>
  <c r="S333" i="56"/>
  <c r="AC125" i="56"/>
  <c r="AA125" i="56"/>
  <c r="AD125" i="56"/>
  <c r="AB141" i="56"/>
  <c r="AC141" i="56" s="1"/>
  <c r="AC175" i="56"/>
  <c r="AA175" i="56"/>
  <c r="AD175" i="56"/>
  <c r="AB191" i="56"/>
  <c r="AC191" i="56" s="1"/>
  <c r="AC207" i="56"/>
  <c r="AA207" i="56"/>
  <c r="AD207" i="56"/>
  <c r="AB114" i="56"/>
  <c r="AC114" i="56" s="1"/>
  <c r="AC130" i="56"/>
  <c r="AA130" i="56"/>
  <c r="AD130" i="56"/>
  <c r="AB247" i="56"/>
  <c r="AC247" i="56" s="1"/>
  <c r="AC273" i="56"/>
  <c r="AA273" i="56"/>
  <c r="AD273" i="56"/>
  <c r="AB289" i="56"/>
  <c r="AC289" i="56" s="1"/>
  <c r="AA307" i="56"/>
  <c r="AB307" i="56"/>
  <c r="AD307" i="56" s="1"/>
  <c r="AB271" i="56"/>
  <c r="AC271" i="56" s="1"/>
  <c r="AC287" i="56"/>
  <c r="AA287" i="56"/>
  <c r="AD287" i="56"/>
  <c r="AB303" i="56"/>
  <c r="AC303" i="56" s="1"/>
  <c r="AC327" i="56"/>
  <c r="AA327" i="56"/>
  <c r="AD327" i="56"/>
  <c r="AB369" i="56"/>
  <c r="AC369" i="56" s="1"/>
  <c r="AC215" i="56"/>
  <c r="AA215" i="56"/>
  <c r="AD215" i="56"/>
  <c r="AB257" i="56"/>
  <c r="AC257" i="56" s="1"/>
  <c r="AA305" i="56"/>
  <c r="AB305" i="56"/>
  <c r="AD305" i="56" s="1"/>
  <c r="AC365" i="56"/>
  <c r="AA365" i="56"/>
  <c r="AB116" i="56"/>
  <c r="AC116" i="56" s="1"/>
  <c r="AC132" i="56"/>
  <c r="AA132" i="56"/>
  <c r="AD132" i="56"/>
  <c r="AB148" i="56"/>
  <c r="AC148" i="56" s="1"/>
  <c r="AC164" i="56"/>
  <c r="AA164" i="56"/>
  <c r="AD164" i="56"/>
  <c r="AB180" i="56"/>
  <c r="AC180" i="56" s="1"/>
  <c r="AC196" i="56"/>
  <c r="AA196" i="56"/>
  <c r="AD196" i="56"/>
  <c r="AC349" i="56"/>
  <c r="AA349" i="56"/>
  <c r="AB262" i="56"/>
  <c r="AC262" i="56" s="1"/>
  <c r="AB170" i="56"/>
  <c r="AC170" i="56" s="1"/>
  <c r="AC186" i="56"/>
  <c r="AA186" i="56"/>
  <c r="AD186" i="56"/>
  <c r="AB202" i="56"/>
  <c r="AC202" i="56" s="1"/>
  <c r="AC219" i="56"/>
  <c r="AA219" i="56"/>
  <c r="AD219" i="56"/>
  <c r="AB225" i="56"/>
  <c r="AC225" i="56" s="1"/>
  <c r="AC329" i="56"/>
  <c r="AA329" i="56"/>
  <c r="AD329" i="56"/>
  <c r="AC121" i="56"/>
  <c r="AA121" i="56"/>
  <c r="AD121" i="56"/>
  <c r="AB137" i="56"/>
  <c r="AC137" i="56" s="1"/>
  <c r="AC171" i="56"/>
  <c r="AA171" i="56"/>
  <c r="AD171" i="56"/>
  <c r="AB187" i="56"/>
  <c r="AC187" i="56" s="1"/>
  <c r="AC203" i="56"/>
  <c r="AA203" i="56"/>
  <c r="AD203" i="56"/>
  <c r="AC110" i="56"/>
  <c r="AA110" i="56"/>
  <c r="AC126" i="56"/>
  <c r="AA126" i="56"/>
  <c r="AD126" i="56"/>
  <c r="AB142" i="56"/>
  <c r="AC142" i="56" s="1"/>
  <c r="AC243" i="56"/>
  <c r="AA243" i="56"/>
  <c r="AD243" i="56"/>
  <c r="AB269" i="56"/>
  <c r="AC269" i="56" s="1"/>
  <c r="AC285" i="56"/>
  <c r="AA285" i="56"/>
  <c r="AD285" i="56"/>
  <c r="AB301" i="56"/>
  <c r="AC301" i="56" s="1"/>
  <c r="AC267" i="56"/>
  <c r="AA267" i="56"/>
  <c r="AD267" i="56"/>
  <c r="AB283" i="56"/>
  <c r="AC283" i="56" s="1"/>
  <c r="AC299" i="56"/>
  <c r="AA299" i="56"/>
  <c r="AD299" i="56"/>
  <c r="AB323" i="56"/>
  <c r="AC323" i="56" s="1"/>
  <c r="AB363" i="56"/>
  <c r="AC363" i="56" s="1"/>
  <c r="AB249" i="56"/>
  <c r="AC249" i="56" s="1"/>
  <c r="AC233" i="56"/>
  <c r="AA233" i="56"/>
  <c r="AD233" i="56"/>
  <c r="AB333" i="56"/>
  <c r="AC333" i="56" s="1"/>
  <c r="AC112" i="56"/>
  <c r="AA112" i="56"/>
  <c r="AD112" i="56"/>
  <c r="AB128" i="56"/>
  <c r="AC128" i="56" s="1"/>
  <c r="AC144" i="56"/>
  <c r="AA144" i="56"/>
  <c r="AD144" i="56"/>
  <c r="AB160" i="56"/>
  <c r="AC160" i="56" s="1"/>
  <c r="AC176" i="56"/>
  <c r="AA176" i="56"/>
  <c r="AD176" i="56"/>
  <c r="AB192" i="56"/>
  <c r="AC192" i="56" s="1"/>
  <c r="AC208" i="56"/>
  <c r="AA208" i="56"/>
  <c r="AD208" i="56"/>
  <c r="AC353" i="56"/>
  <c r="AA353" i="56"/>
  <c r="AB337" i="56"/>
  <c r="AD337" i="56" s="1"/>
  <c r="AB166" i="56"/>
  <c r="AC166" i="56" s="1"/>
  <c r="AC182" i="56"/>
  <c r="AA182" i="56"/>
  <c r="AD182" i="56"/>
  <c r="AB198" i="56"/>
  <c r="AC198" i="56" s="1"/>
  <c r="AC217" i="56"/>
  <c r="AA217" i="56"/>
  <c r="AD217" i="56"/>
  <c r="AB321" i="56"/>
  <c r="AC321" i="56" s="1"/>
  <c r="AC117" i="56"/>
  <c r="AA117" i="56"/>
  <c r="AD117" i="56"/>
  <c r="AB133" i="56"/>
  <c r="AC133" i="56" s="1"/>
  <c r="AC167" i="56"/>
  <c r="AA167" i="56"/>
  <c r="AD167" i="56"/>
  <c r="AB183" i="56"/>
  <c r="AC183" i="56" s="1"/>
  <c r="AC199" i="56"/>
  <c r="AA199" i="56"/>
  <c r="AD199" i="56"/>
  <c r="AC108" i="56"/>
  <c r="AA108" i="56"/>
  <c r="AC122" i="56"/>
  <c r="AA122" i="56"/>
  <c r="AD122" i="56"/>
  <c r="AB138" i="56"/>
  <c r="AC138" i="56" s="1"/>
  <c r="AC239" i="56"/>
  <c r="AA239" i="56"/>
  <c r="AD239" i="56"/>
  <c r="T239" i="56"/>
  <c r="U239" i="56" s="1"/>
  <c r="AB265" i="56"/>
  <c r="AC265" i="56" s="1"/>
  <c r="AC281" i="56"/>
  <c r="AA281" i="56"/>
  <c r="AD281" i="56"/>
  <c r="AB297" i="56"/>
  <c r="AC297" i="56" s="1"/>
  <c r="AC263" i="56"/>
  <c r="AA263" i="56"/>
  <c r="AD263" i="56"/>
  <c r="AB279" i="56"/>
  <c r="AC279" i="56" s="1"/>
  <c r="AC295" i="56"/>
  <c r="AA295" i="56"/>
  <c r="AD295" i="56"/>
  <c r="AB319" i="56"/>
  <c r="AC319" i="56" s="1"/>
  <c r="AC335" i="56"/>
  <c r="AA335" i="56"/>
  <c r="AD335" i="56"/>
  <c r="AB231" i="56"/>
  <c r="AC231" i="56" s="1"/>
  <c r="U231" i="56"/>
  <c r="S231" i="56"/>
  <c r="AB357" i="56"/>
  <c r="AC357" i="56" s="1"/>
  <c r="AC341" i="56"/>
  <c r="AA341" i="56"/>
  <c r="AC162" i="56"/>
  <c r="AA162" i="56"/>
  <c r="AD162" i="56"/>
  <c r="AB178" i="56"/>
  <c r="AC178" i="56" s="1"/>
  <c r="AC194" i="56"/>
  <c r="AA194" i="56"/>
  <c r="AD194" i="56"/>
  <c r="AB235" i="56"/>
  <c r="AC235" i="56" s="1"/>
  <c r="U235" i="56"/>
  <c r="S235" i="56"/>
  <c r="AB113" i="56"/>
  <c r="AC113" i="56" s="1"/>
  <c r="AC129" i="56"/>
  <c r="AA129" i="56"/>
  <c r="AD129" i="56"/>
  <c r="AB163" i="56"/>
  <c r="AC163" i="56" s="1"/>
  <c r="AC179" i="56"/>
  <c r="AA179" i="56"/>
  <c r="AD179" i="56"/>
  <c r="AB195" i="56"/>
  <c r="AC195" i="56" s="1"/>
  <c r="AC336" i="56"/>
  <c r="AA336" i="56"/>
  <c r="AD336" i="56"/>
  <c r="AB118" i="56"/>
  <c r="AC118" i="56" s="1"/>
  <c r="AC134" i="56"/>
  <c r="AA134" i="56"/>
  <c r="AD134" i="56"/>
  <c r="AB251" i="56"/>
  <c r="AC251" i="56" s="1"/>
  <c r="U251" i="56"/>
  <c r="S251" i="56"/>
  <c r="AC237" i="56"/>
  <c r="AA237" i="56"/>
  <c r="AD237" i="56"/>
  <c r="AB221" i="56"/>
  <c r="AC221" i="56" s="1"/>
  <c r="AC317" i="56"/>
  <c r="AA317" i="56"/>
  <c r="AD317" i="56"/>
  <c r="T112" i="56"/>
  <c r="U112" i="56" s="1"/>
  <c r="T128" i="56"/>
  <c r="U128" i="56" s="1"/>
  <c r="T144" i="56"/>
  <c r="U144" i="56" s="1"/>
  <c r="T152" i="56"/>
  <c r="U152" i="56" s="1"/>
  <c r="T160" i="56"/>
  <c r="U160" i="56" s="1"/>
  <c r="T168" i="56"/>
  <c r="U168" i="56" s="1"/>
  <c r="T176" i="56"/>
  <c r="U176" i="56" s="1"/>
  <c r="T184" i="56"/>
  <c r="U184" i="56" s="1"/>
  <c r="T192" i="56"/>
  <c r="U192" i="56" s="1"/>
  <c r="T200" i="56"/>
  <c r="U200" i="56" s="1"/>
  <c r="T208" i="56"/>
  <c r="U208" i="56" s="1"/>
  <c r="T361" i="56"/>
  <c r="U361" i="56" s="1"/>
  <c r="T353" i="56"/>
  <c r="U353" i="56" s="1"/>
  <c r="T345" i="56"/>
  <c r="U345" i="56" s="1"/>
  <c r="T337" i="56"/>
  <c r="U337" i="56" s="1"/>
  <c r="U213" i="56"/>
  <c r="S213" i="56"/>
  <c r="T166" i="56"/>
  <c r="U166" i="56" s="1"/>
  <c r="T182" i="56"/>
  <c r="U182" i="56" s="1"/>
  <c r="T198" i="56"/>
  <c r="U198" i="56" s="1"/>
  <c r="T245" i="56"/>
  <c r="U245" i="56" s="1"/>
  <c r="T217" i="56"/>
  <c r="U217" i="56" s="1"/>
  <c r="T311" i="56"/>
  <c r="U311" i="56" s="1"/>
  <c r="T321" i="56"/>
  <c r="U321" i="56" s="1"/>
  <c r="U367" i="56"/>
  <c r="S367" i="56"/>
  <c r="T215" i="56"/>
  <c r="U215" i="56" s="1"/>
  <c r="T241" i="56"/>
  <c r="U241" i="56" s="1"/>
  <c r="T257" i="56"/>
  <c r="U257" i="56" s="1"/>
  <c r="T229" i="56"/>
  <c r="U229" i="56" s="1"/>
  <c r="T305" i="56"/>
  <c r="U305" i="56" s="1"/>
  <c r="T325" i="56"/>
  <c r="U325" i="56" s="1"/>
  <c r="U365" i="56"/>
  <c r="S365" i="56"/>
  <c r="T116" i="56"/>
  <c r="U116" i="56" s="1"/>
  <c r="T132" i="56"/>
  <c r="U132" i="56" s="1"/>
  <c r="T148" i="56"/>
  <c r="U148" i="56" s="1"/>
  <c r="T156" i="56"/>
  <c r="U156" i="56" s="1"/>
  <c r="T164" i="56"/>
  <c r="U164" i="56" s="1"/>
  <c r="T172" i="56"/>
  <c r="U172" i="56" s="1"/>
  <c r="T180" i="56"/>
  <c r="U180" i="56" s="1"/>
  <c r="T188" i="56"/>
  <c r="U188" i="56" s="1"/>
  <c r="T196" i="56"/>
  <c r="U196" i="56" s="1"/>
  <c r="T204" i="56"/>
  <c r="U204" i="56" s="1"/>
  <c r="T219" i="56"/>
  <c r="U219" i="56" s="1"/>
  <c r="T253" i="56"/>
  <c r="U253" i="56" s="1"/>
  <c r="T225" i="56"/>
  <c r="U225" i="56" s="1"/>
  <c r="T313" i="56"/>
  <c r="U313" i="56" s="1"/>
  <c r="T329" i="56"/>
  <c r="U329" i="56" s="1"/>
  <c r="T243" i="56"/>
  <c r="U243" i="56" s="1"/>
  <c r="T269" i="56"/>
  <c r="U269" i="56" s="1"/>
  <c r="T277" i="56"/>
  <c r="U277" i="56" s="1"/>
  <c r="T285" i="56"/>
  <c r="U285" i="56" s="1"/>
  <c r="T293" i="56"/>
  <c r="U293" i="56" s="1"/>
  <c r="T301" i="56"/>
  <c r="U301" i="56" s="1"/>
  <c r="T315" i="56"/>
  <c r="U315" i="56" s="1"/>
  <c r="T267" i="56"/>
  <c r="U267" i="56" s="1"/>
  <c r="T275" i="56"/>
  <c r="U275" i="56" s="1"/>
  <c r="T283" i="56"/>
  <c r="U283" i="56" s="1"/>
  <c r="T291" i="56"/>
  <c r="U291" i="56" s="1"/>
  <c r="T299" i="56"/>
  <c r="U299" i="56" s="1"/>
  <c r="T309" i="56"/>
  <c r="U309" i="56" s="1"/>
  <c r="T323" i="56"/>
  <c r="U323" i="56" s="1"/>
  <c r="T331" i="56"/>
  <c r="U331" i="56" s="1"/>
  <c r="U363" i="56"/>
  <c r="S363" i="56"/>
  <c r="T227" i="56"/>
  <c r="U227" i="56" s="1"/>
  <c r="T125" i="56"/>
  <c r="U125" i="56" s="1"/>
  <c r="T141" i="56"/>
  <c r="U141" i="56" s="1"/>
  <c r="T175" i="56"/>
  <c r="U175" i="56" s="1"/>
  <c r="T191" i="56"/>
  <c r="U191" i="56" s="1"/>
  <c r="T207" i="56"/>
  <c r="U207" i="56" s="1"/>
  <c r="U108" i="56"/>
  <c r="S108" i="56"/>
  <c r="T114" i="56"/>
  <c r="U114" i="56" s="1"/>
  <c r="T122" i="56"/>
  <c r="U122" i="56" s="1"/>
  <c r="T130" i="56"/>
  <c r="U130" i="56" s="1"/>
  <c r="T138" i="56"/>
  <c r="U138" i="56" s="1"/>
  <c r="T247" i="56"/>
  <c r="U247" i="56" s="1"/>
  <c r="T265" i="56"/>
  <c r="U265" i="56" s="1"/>
  <c r="T273" i="56"/>
  <c r="U273" i="56" s="1"/>
  <c r="T281" i="56"/>
  <c r="U281" i="56" s="1"/>
  <c r="T289" i="56"/>
  <c r="U289" i="56" s="1"/>
  <c r="T297" i="56"/>
  <c r="U297" i="56" s="1"/>
  <c r="T307" i="56"/>
  <c r="U307" i="56" s="1"/>
  <c r="T263" i="56"/>
  <c r="U263" i="56" s="1"/>
  <c r="T271" i="56"/>
  <c r="U271" i="56" s="1"/>
  <c r="T279" i="56"/>
  <c r="U279" i="56" s="1"/>
  <c r="T287" i="56"/>
  <c r="U287" i="56" s="1"/>
  <c r="T295" i="56"/>
  <c r="U295" i="56" s="1"/>
  <c r="T303" i="56"/>
  <c r="U303" i="56" s="1"/>
  <c r="T319" i="56"/>
  <c r="U319" i="56" s="1"/>
  <c r="T327" i="56"/>
  <c r="U327" i="56" s="1"/>
  <c r="T162" i="56"/>
  <c r="U162" i="56" s="1"/>
  <c r="T178" i="56"/>
  <c r="U178" i="56" s="1"/>
  <c r="T194" i="56"/>
  <c r="U194" i="56" s="1"/>
  <c r="T121" i="56"/>
  <c r="U121" i="56" s="1"/>
  <c r="T137" i="56"/>
  <c r="U137" i="56" s="1"/>
  <c r="T171" i="56"/>
  <c r="U171" i="56" s="1"/>
  <c r="T187" i="56"/>
  <c r="U187" i="56" s="1"/>
  <c r="T203" i="56"/>
  <c r="U203" i="56" s="1"/>
  <c r="AC120" i="56"/>
  <c r="AA120" i="56"/>
  <c r="AD120" i="56"/>
  <c r="AB136" i="56"/>
  <c r="AC136" i="56" s="1"/>
  <c r="AC152" i="56"/>
  <c r="AA152" i="56"/>
  <c r="AD152" i="56"/>
  <c r="AB168" i="56"/>
  <c r="AC168" i="56" s="1"/>
  <c r="AC184" i="56"/>
  <c r="AA184" i="56"/>
  <c r="AD184" i="56"/>
  <c r="AB200" i="56"/>
  <c r="AC200" i="56" s="1"/>
  <c r="AB361" i="56"/>
  <c r="AC361" i="56" s="1"/>
  <c r="AC345" i="56"/>
  <c r="AA345" i="56"/>
  <c r="AB213" i="56"/>
  <c r="AC213" i="56" s="1"/>
  <c r="AB174" i="56"/>
  <c r="AC174" i="56" s="1"/>
  <c r="AC190" i="56"/>
  <c r="AA190" i="56"/>
  <c r="AD190" i="56"/>
  <c r="AB206" i="56"/>
  <c r="AC206" i="56" s="1"/>
  <c r="AC227" i="56"/>
  <c r="AA227" i="56"/>
  <c r="AD227" i="56"/>
  <c r="AB245" i="56"/>
  <c r="AC245" i="56" s="1"/>
  <c r="AA311" i="56"/>
  <c r="AB311" i="56"/>
  <c r="AD311" i="56" s="1"/>
  <c r="AC367" i="56"/>
  <c r="AA367" i="56"/>
  <c r="AB259" i="56"/>
  <c r="AC259" i="56" s="1"/>
  <c r="AC371" i="56"/>
  <c r="AA371" i="56"/>
  <c r="AD371" i="56"/>
  <c r="AC255" i="56"/>
  <c r="AA255" i="56"/>
  <c r="AD255" i="56"/>
  <c r="T255" i="56"/>
  <c r="U255" i="56" s="1"/>
  <c r="AB241" i="56"/>
  <c r="AC241" i="56" s="1"/>
  <c r="AC229" i="56"/>
  <c r="AA229" i="56"/>
  <c r="AD229" i="56"/>
  <c r="AB325" i="56"/>
  <c r="AC325" i="56" s="1"/>
  <c r="AB124" i="56"/>
  <c r="AC124" i="56" s="1"/>
  <c r="AC140" i="56"/>
  <c r="AA140" i="56"/>
  <c r="AD140" i="56"/>
  <c r="AB156" i="56"/>
  <c r="AC156" i="56" s="1"/>
  <c r="AC172" i="56"/>
  <c r="AA172" i="56"/>
  <c r="AD172" i="56"/>
  <c r="AB188" i="56"/>
  <c r="AC188" i="56" s="1"/>
  <c r="AC204" i="56"/>
  <c r="AA204" i="56"/>
  <c r="AD204" i="56"/>
  <c r="AC374" i="56"/>
  <c r="AA374" i="56"/>
  <c r="T374" i="56"/>
  <c r="U374" i="56" s="1"/>
  <c r="AC253" i="56"/>
  <c r="AA253" i="56"/>
  <c r="AD253" i="56"/>
  <c r="AC277" i="56"/>
  <c r="AA277" i="56"/>
  <c r="AD277" i="56"/>
  <c r="AB293" i="56"/>
  <c r="AC293" i="56" s="1"/>
  <c r="AA315" i="56"/>
  <c r="AB315" i="56"/>
  <c r="AD315" i="56" s="1"/>
  <c r="AB275" i="56"/>
  <c r="AC275" i="56" s="1"/>
  <c r="AC291" i="56"/>
  <c r="AA291" i="56"/>
  <c r="AD291" i="56"/>
  <c r="AD309" i="56"/>
  <c r="AC331" i="56"/>
  <c r="AA331" i="56"/>
  <c r="AD331" i="56"/>
  <c r="AB223" i="56"/>
  <c r="AC223" i="56" s="1"/>
  <c r="U223" i="56"/>
  <c r="S223" i="56"/>
  <c r="F16" i="9"/>
  <c r="F17" i="9"/>
  <c r="F18" i="9"/>
  <c r="F19" i="9"/>
  <c r="F20" i="9"/>
  <c r="F21" i="9"/>
  <c r="F22" i="9"/>
  <c r="F23" i="9"/>
  <c r="F24" i="9"/>
  <c r="F25" i="9"/>
  <c r="F26" i="9"/>
  <c r="C26" i="9"/>
  <c r="F15" i="9"/>
  <c r="C21" i="9"/>
  <c r="C22" i="9"/>
  <c r="C23" i="9"/>
  <c r="C24" i="9"/>
  <c r="C25" i="9"/>
  <c r="C16" i="9"/>
  <c r="C9" i="9"/>
  <c r="AC97" i="60" l="1"/>
  <c r="M96" i="61"/>
  <c r="N96" i="61" s="1"/>
  <c r="M327" i="61"/>
  <c r="N327" i="61" s="1"/>
  <c r="M317" i="61"/>
  <c r="N317" i="61" s="1"/>
  <c r="M226" i="61"/>
  <c r="N226" i="61" s="1"/>
  <c r="M92" i="61"/>
  <c r="N92" i="61" s="1"/>
  <c r="M347" i="61"/>
  <c r="N347" i="61" s="1"/>
  <c r="M120" i="61"/>
  <c r="N120" i="61" s="1"/>
  <c r="M128" i="61"/>
  <c r="N128" i="61" s="1"/>
  <c r="M335" i="61"/>
  <c r="N335" i="61" s="1"/>
  <c r="M144" i="61"/>
  <c r="N144" i="61" s="1"/>
  <c r="M104" i="61"/>
  <c r="N104" i="61" s="1"/>
  <c r="M230" i="61"/>
  <c r="N230" i="61" s="1"/>
  <c r="M359" i="61"/>
  <c r="N359" i="61" s="1"/>
  <c r="M349" i="61"/>
  <c r="N349" i="61" s="1"/>
  <c r="M362" i="61"/>
  <c r="N362" i="61" s="1"/>
  <c r="M112" i="61"/>
  <c r="N112" i="61" s="1"/>
  <c r="M346" i="61"/>
  <c r="N346" i="61" s="1"/>
  <c r="M351" i="61"/>
  <c r="N351" i="61" s="1"/>
  <c r="M238" i="61"/>
  <c r="N238" i="61" s="1"/>
  <c r="M323" i="61"/>
  <c r="N323" i="61" s="1"/>
  <c r="M367" i="61"/>
  <c r="N367" i="61" s="1"/>
  <c r="M369" i="61"/>
  <c r="N369" i="61" s="1"/>
  <c r="M183" i="61"/>
  <c r="N183" i="61" s="1"/>
  <c r="M373" i="61"/>
  <c r="N373" i="61" s="1"/>
  <c r="M343" i="61"/>
  <c r="N343" i="61" s="1"/>
  <c r="M177" i="61"/>
  <c r="N177" i="61" s="1"/>
  <c r="M234" i="61"/>
  <c r="N234" i="61" s="1"/>
  <c r="M274" i="61"/>
  <c r="N274" i="61" s="1"/>
  <c r="M262" i="61"/>
  <c r="N262" i="61" s="1"/>
  <c r="L336" i="61"/>
  <c r="N336" i="61"/>
  <c r="L107" i="61"/>
  <c r="N107" i="61"/>
  <c r="L315" i="61"/>
  <c r="N315" i="61"/>
  <c r="L138" i="61"/>
  <c r="N138" i="61"/>
  <c r="L103" i="61"/>
  <c r="N103" i="61"/>
  <c r="M371" i="61"/>
  <c r="N371" i="61" s="1"/>
  <c r="L176" i="61"/>
  <c r="M176" i="61"/>
  <c r="N176" i="61" s="1"/>
  <c r="L287" i="61"/>
  <c r="M287" i="61"/>
  <c r="N287" i="61" s="1"/>
  <c r="L163" i="61"/>
  <c r="M163" i="61"/>
  <c r="N163" i="61" s="1"/>
  <c r="L338" i="61"/>
  <c r="M338" i="61"/>
  <c r="N338" i="61" s="1"/>
  <c r="L342" i="61"/>
  <c r="M342" i="61"/>
  <c r="N342" i="61" s="1"/>
  <c r="L114" i="61"/>
  <c r="N114" i="61"/>
  <c r="M114" i="61"/>
  <c r="L289" i="61"/>
  <c r="M289" i="61"/>
  <c r="N289" i="61" s="1"/>
  <c r="L123" i="61"/>
  <c r="M123" i="61"/>
  <c r="N123" i="61" s="1"/>
  <c r="L281" i="61"/>
  <c r="M281" i="61"/>
  <c r="N281" i="61" s="1"/>
  <c r="L124" i="61"/>
  <c r="M124" i="61"/>
  <c r="N124" i="61" s="1"/>
  <c r="L122" i="61"/>
  <c r="M122" i="61"/>
  <c r="N122" i="61" s="1"/>
  <c r="L252" i="61"/>
  <c r="M252" i="61"/>
  <c r="N252" i="61" s="1"/>
  <c r="L130" i="61"/>
  <c r="M130" i="61"/>
  <c r="N130" i="61" s="1"/>
  <c r="L109" i="61"/>
  <c r="M109" i="61"/>
  <c r="N109" i="61" s="1"/>
  <c r="L94" i="61"/>
  <c r="M94" i="61"/>
  <c r="N94" i="61" s="1"/>
  <c r="L325" i="61"/>
  <c r="M325" i="61"/>
  <c r="N325" i="61" s="1"/>
  <c r="L246" i="61"/>
  <c r="M246" i="61"/>
  <c r="N246" i="61" s="1"/>
  <c r="L224" i="61"/>
  <c r="M224" i="61"/>
  <c r="N224" i="61" s="1"/>
  <c r="L319" i="61"/>
  <c r="M319" i="61"/>
  <c r="N319" i="61" s="1"/>
  <c r="L100" i="61"/>
  <c r="M100" i="61"/>
  <c r="N100" i="61" s="1"/>
  <c r="L126" i="61"/>
  <c r="M126" i="61"/>
  <c r="N126" i="61" s="1"/>
  <c r="L250" i="61"/>
  <c r="M250" i="61"/>
  <c r="N250" i="61" s="1"/>
  <c r="L309" i="61"/>
  <c r="M309" i="61"/>
  <c r="N309" i="61" s="1"/>
  <c r="L98" i="61"/>
  <c r="M98" i="61"/>
  <c r="N98" i="61" s="1"/>
  <c r="L72" i="61"/>
  <c r="M72" i="61"/>
  <c r="N72" i="61" s="1"/>
  <c r="L81" i="61"/>
  <c r="M81" i="61"/>
  <c r="N81" i="61" s="1"/>
  <c r="L40" i="61"/>
  <c r="M40" i="61"/>
  <c r="N40" i="61" s="1"/>
  <c r="L44" i="61"/>
  <c r="M44" i="61"/>
  <c r="N44" i="61" s="1"/>
  <c r="L159" i="61"/>
  <c r="M159" i="61"/>
  <c r="N159" i="61" s="1"/>
  <c r="L293" i="61"/>
  <c r="M293" i="61"/>
  <c r="N293" i="61" s="1"/>
  <c r="L169" i="61"/>
  <c r="M169" i="61"/>
  <c r="N169" i="61" s="1"/>
  <c r="L228" i="61"/>
  <c r="M228" i="61"/>
  <c r="N228" i="61" s="1"/>
  <c r="L153" i="61"/>
  <c r="M153" i="61"/>
  <c r="N153" i="61" s="1"/>
  <c r="L360" i="61"/>
  <c r="M360" i="61"/>
  <c r="N360" i="61" s="1"/>
  <c r="L357" i="61"/>
  <c r="M357" i="61"/>
  <c r="N357" i="61" s="1"/>
  <c r="L179" i="61"/>
  <c r="M179" i="61"/>
  <c r="N179" i="61" s="1"/>
  <c r="L115" i="61"/>
  <c r="M115" i="61"/>
  <c r="N115" i="61" s="1"/>
  <c r="L254" i="61"/>
  <c r="M254" i="61"/>
  <c r="N254" i="61" s="1"/>
  <c r="L240" i="61"/>
  <c r="M240" i="61"/>
  <c r="N240" i="61" s="1"/>
  <c r="L308" i="61"/>
  <c r="M308" i="61"/>
  <c r="N308" i="61" s="1"/>
  <c r="L154" i="61"/>
  <c r="M154" i="61"/>
  <c r="N154" i="61" s="1"/>
  <c r="L236" i="61"/>
  <c r="M236" i="61"/>
  <c r="N236" i="61" s="1"/>
  <c r="L365" i="61"/>
  <c r="M365" i="61"/>
  <c r="N365" i="61" s="1"/>
  <c r="L328" i="61"/>
  <c r="M328" i="61"/>
  <c r="N328" i="61" s="1"/>
  <c r="L353" i="61"/>
  <c r="M353" i="61"/>
  <c r="N353" i="61" s="1"/>
  <c r="L97" i="61"/>
  <c r="M97" i="61"/>
  <c r="N97" i="61" s="1"/>
  <c r="L161" i="61"/>
  <c r="M161" i="61"/>
  <c r="N161" i="61" s="1"/>
  <c r="L53" i="61"/>
  <c r="M53" i="61"/>
  <c r="N53" i="61" s="1"/>
  <c r="L80" i="61"/>
  <c r="M80" i="61"/>
  <c r="N80" i="61" s="1"/>
  <c r="L58" i="61"/>
  <c r="M58" i="61"/>
  <c r="N58" i="61" s="1"/>
  <c r="L60" i="61"/>
  <c r="M60" i="61"/>
  <c r="N60" i="61" s="1"/>
  <c r="L82" i="61"/>
  <c r="M82" i="61"/>
  <c r="N82" i="61" s="1"/>
  <c r="L55" i="61"/>
  <c r="M55" i="61"/>
  <c r="N55" i="61" s="1"/>
  <c r="L64" i="61"/>
  <c r="M64" i="61"/>
  <c r="N64" i="61" s="1"/>
  <c r="L70" i="61"/>
  <c r="M70" i="61"/>
  <c r="N70" i="61" s="1"/>
  <c r="K67" i="61"/>
  <c r="N310" i="61"/>
  <c r="L310" i="61"/>
  <c r="N294" i="61"/>
  <c r="L294" i="61"/>
  <c r="L152" i="61"/>
  <c r="N152" i="61"/>
  <c r="L292" i="61"/>
  <c r="M292" i="61"/>
  <c r="N292" i="61" s="1"/>
  <c r="L116" i="61"/>
  <c r="M116" i="61"/>
  <c r="N116" i="61" s="1"/>
  <c r="L286" i="61"/>
  <c r="M286" i="61"/>
  <c r="N286" i="61" s="1"/>
  <c r="L324" i="61"/>
  <c r="M324" i="61"/>
  <c r="N324" i="61" s="1"/>
  <c r="L131" i="61"/>
  <c r="M131" i="61"/>
  <c r="N131" i="61" s="1"/>
  <c r="L321" i="61"/>
  <c r="M321" i="61"/>
  <c r="N321" i="61" s="1"/>
  <c r="L341" i="61"/>
  <c r="M341" i="61"/>
  <c r="N341" i="61" s="1"/>
  <c r="L300" i="61"/>
  <c r="M300" i="61"/>
  <c r="N300" i="61" s="1"/>
  <c r="L174" i="61"/>
  <c r="M174" i="61"/>
  <c r="N174" i="61" s="1"/>
  <c r="L368" i="61"/>
  <c r="M368" i="61"/>
  <c r="N368" i="61" s="1"/>
  <c r="L282" i="61"/>
  <c r="M282" i="61"/>
  <c r="N282" i="61" s="1"/>
  <c r="L330" i="61"/>
  <c r="M330" i="61"/>
  <c r="N330" i="61" s="1"/>
  <c r="L145" i="61"/>
  <c r="M145" i="61"/>
  <c r="N145" i="61" s="1"/>
  <c r="L299" i="61"/>
  <c r="M299" i="61"/>
  <c r="N299" i="61" s="1"/>
  <c r="L244" i="61"/>
  <c r="M244" i="61"/>
  <c r="N244" i="61" s="1"/>
  <c r="L345" i="61"/>
  <c r="M345" i="61"/>
  <c r="N345" i="61" s="1"/>
  <c r="L146" i="61"/>
  <c r="M146" i="61"/>
  <c r="N146" i="61" s="1"/>
  <c r="L106" i="61"/>
  <c r="M106" i="61"/>
  <c r="N106" i="61" s="1"/>
  <c r="L304" i="61"/>
  <c r="M304" i="61"/>
  <c r="N304" i="61" s="1"/>
  <c r="L297" i="61"/>
  <c r="M297" i="61"/>
  <c r="N297" i="61" s="1"/>
  <c r="L220" i="61"/>
  <c r="M220" i="61"/>
  <c r="N220" i="61" s="1"/>
  <c r="L361" i="61"/>
  <c r="M361" i="61"/>
  <c r="N361" i="61" s="1"/>
  <c r="L258" i="61"/>
  <c r="M258" i="61"/>
  <c r="N258" i="61" s="1"/>
  <c r="L102" i="61"/>
  <c r="M102" i="61"/>
  <c r="N102" i="61" s="1"/>
  <c r="L316" i="61"/>
  <c r="M316" i="61"/>
  <c r="N316" i="61" s="1"/>
  <c r="L326" i="61"/>
  <c r="M326" i="61"/>
  <c r="N326" i="61" s="1"/>
  <c r="L142" i="61"/>
  <c r="M142" i="61"/>
  <c r="N142" i="61" s="1"/>
  <c r="L110" i="61"/>
  <c r="M110" i="61"/>
  <c r="N110" i="61" s="1"/>
  <c r="L111" i="61"/>
  <c r="M111" i="61"/>
  <c r="N111" i="61" s="1"/>
  <c r="L181" i="61"/>
  <c r="M181" i="61"/>
  <c r="N181" i="61" s="1"/>
  <c r="L52" i="61"/>
  <c r="M52" i="61"/>
  <c r="N52" i="61" s="1"/>
  <c r="L88" i="61"/>
  <c r="M88" i="61"/>
  <c r="N88" i="61" s="1"/>
  <c r="L65" i="61"/>
  <c r="M65" i="61"/>
  <c r="N65" i="61" s="1"/>
  <c r="L74" i="61"/>
  <c r="M74" i="61"/>
  <c r="N74" i="61" s="1"/>
  <c r="L78" i="61"/>
  <c r="M78" i="61"/>
  <c r="N78" i="61" s="1"/>
  <c r="L363" i="61"/>
  <c r="M363" i="61"/>
  <c r="N363" i="61" s="1"/>
  <c r="L279" i="61"/>
  <c r="M279" i="61"/>
  <c r="N279" i="61" s="1"/>
  <c r="L151" i="61"/>
  <c r="M151" i="61"/>
  <c r="N151" i="61" s="1"/>
  <c r="L291" i="61"/>
  <c r="M291" i="61"/>
  <c r="N291" i="61" s="1"/>
  <c r="L242" i="61"/>
  <c r="M242" i="61"/>
  <c r="N242" i="61" s="1"/>
  <c r="L370" i="61"/>
  <c r="M370" i="61"/>
  <c r="N370" i="61" s="1"/>
  <c r="L132" i="61"/>
  <c r="M132" i="61"/>
  <c r="N132" i="61" s="1"/>
  <c r="L165" i="61"/>
  <c r="M165" i="61"/>
  <c r="N165" i="61" s="1"/>
  <c r="L268" i="61"/>
  <c r="M268" i="61"/>
  <c r="N268" i="61" s="1"/>
  <c r="L333" i="61"/>
  <c r="M333" i="61"/>
  <c r="N333" i="61" s="1"/>
  <c r="L147" i="61"/>
  <c r="M147" i="61"/>
  <c r="N147" i="61" s="1"/>
  <c r="L270" i="61"/>
  <c r="M270" i="61"/>
  <c r="N270" i="61" s="1"/>
  <c r="L136" i="61"/>
  <c r="M136" i="61"/>
  <c r="N136" i="61" s="1"/>
  <c r="L301" i="61"/>
  <c r="M301" i="61"/>
  <c r="N301" i="61" s="1"/>
  <c r="L339" i="61"/>
  <c r="M339" i="61"/>
  <c r="N339" i="61" s="1"/>
  <c r="L337" i="61"/>
  <c r="M337" i="61"/>
  <c r="N337" i="61" s="1"/>
  <c r="L158" i="61"/>
  <c r="M158" i="61"/>
  <c r="N158" i="61" s="1"/>
  <c r="L156" i="61"/>
  <c r="M156" i="61"/>
  <c r="N156" i="61" s="1"/>
  <c r="L322" i="61"/>
  <c r="M322" i="61"/>
  <c r="N322" i="61" s="1"/>
  <c r="L332" i="61"/>
  <c r="M332" i="61"/>
  <c r="N332" i="61" s="1"/>
  <c r="L331" i="61"/>
  <c r="M331" i="61"/>
  <c r="N331" i="61" s="1"/>
  <c r="L329" i="61"/>
  <c r="M329" i="61"/>
  <c r="N329" i="61" s="1"/>
  <c r="L175" i="61"/>
  <c r="M175" i="61"/>
  <c r="N175" i="61" s="1"/>
  <c r="L30" i="61"/>
  <c r="N30" i="61"/>
  <c r="M30" i="61"/>
  <c r="L22" i="61"/>
  <c r="M22" i="61"/>
  <c r="N22" i="61" s="1"/>
  <c r="L36" i="61"/>
  <c r="M36" i="61"/>
  <c r="N36" i="61" s="1"/>
  <c r="L9" i="61"/>
  <c r="M9" i="61"/>
  <c r="N9" i="61" s="1"/>
  <c r="L46" i="61"/>
  <c r="M46" i="61"/>
  <c r="N46" i="61" s="1"/>
  <c r="L38" i="61"/>
  <c r="M38" i="61"/>
  <c r="N38" i="61" s="1"/>
  <c r="L10" i="61"/>
  <c r="M10" i="61"/>
  <c r="N10" i="61" s="1"/>
  <c r="L12" i="61"/>
  <c r="M12" i="61"/>
  <c r="N12" i="61" s="1"/>
  <c r="L137" i="61"/>
  <c r="N137" i="61"/>
  <c r="L180" i="61"/>
  <c r="N180" i="61"/>
  <c r="L164" i="61"/>
  <c r="N164" i="61"/>
  <c r="L148" i="61"/>
  <c r="N148" i="61"/>
  <c r="L285" i="61"/>
  <c r="N285" i="61"/>
  <c r="N278" i="61"/>
  <c r="L278" i="61"/>
  <c r="N296" i="61"/>
  <c r="L296" i="61"/>
  <c r="L168" i="61"/>
  <c r="N168" i="61"/>
  <c r="L248" i="61"/>
  <c r="N248" i="61"/>
  <c r="L320" i="61"/>
  <c r="N320" i="61"/>
  <c r="L141" i="61"/>
  <c r="N141" i="61"/>
  <c r="N284" i="61"/>
  <c r="L284" i="61"/>
  <c r="L167" i="61"/>
  <c r="N167" i="61"/>
  <c r="L256" i="61"/>
  <c r="N256" i="61"/>
  <c r="L150" i="61"/>
  <c r="N150" i="61"/>
  <c r="N314" i="61"/>
  <c r="L314" i="61"/>
  <c r="N298" i="61"/>
  <c r="L298" i="61"/>
  <c r="L178" i="61"/>
  <c r="N178" i="61"/>
  <c r="L162" i="61"/>
  <c r="N162" i="61"/>
  <c r="L119" i="61"/>
  <c r="N119" i="61"/>
  <c r="L157" i="61"/>
  <c r="N157" i="61"/>
  <c r="L121" i="61"/>
  <c r="N121" i="61"/>
  <c r="L133" i="61"/>
  <c r="N133" i="61"/>
  <c r="N290" i="61"/>
  <c r="L290" i="61"/>
  <c r="L295" i="61"/>
  <c r="N295" i="61"/>
  <c r="L135" i="61"/>
  <c r="N135" i="61"/>
  <c r="N280" i="61"/>
  <c r="L280" i="61"/>
  <c r="L101" i="61"/>
  <c r="N101" i="61"/>
  <c r="L129" i="61"/>
  <c r="N129" i="61"/>
  <c r="L305" i="61"/>
  <c r="N305" i="61"/>
  <c r="N312" i="61"/>
  <c r="L312" i="61"/>
  <c r="L160" i="61"/>
  <c r="N160" i="61"/>
  <c r="N49" i="61"/>
  <c r="L49" i="61"/>
  <c r="L51" i="61"/>
  <c r="N51" i="61"/>
  <c r="N37" i="61"/>
  <c r="L37" i="61"/>
  <c r="L11" i="61"/>
  <c r="N11" i="61"/>
  <c r="L283" i="61"/>
  <c r="N283" i="61"/>
  <c r="L264" i="61"/>
  <c r="N264" i="61"/>
  <c r="L313" i="61"/>
  <c r="N313" i="61"/>
  <c r="L95" i="61"/>
  <c r="N95" i="61"/>
  <c r="L307" i="61"/>
  <c r="N307" i="61"/>
  <c r="N306" i="61"/>
  <c r="L306" i="61"/>
  <c r="L272" i="61"/>
  <c r="N272" i="61"/>
  <c r="L182" i="61"/>
  <c r="N182" i="61"/>
  <c r="L105" i="61"/>
  <c r="N105" i="61"/>
  <c r="N118" i="61"/>
  <c r="L118" i="61"/>
  <c r="L155" i="61"/>
  <c r="N155" i="61"/>
  <c r="L113" i="61"/>
  <c r="N113" i="61"/>
  <c r="N276" i="61"/>
  <c r="L276" i="61"/>
  <c r="L340" i="61"/>
  <c r="N340" i="61"/>
  <c r="L334" i="61"/>
  <c r="N334" i="61"/>
  <c r="L149" i="61"/>
  <c r="N149" i="61"/>
  <c r="L311" i="61"/>
  <c r="N311" i="61"/>
  <c r="N288" i="61"/>
  <c r="L288" i="61"/>
  <c r="N302" i="61"/>
  <c r="L302" i="61"/>
  <c r="L93" i="61"/>
  <c r="N93" i="61"/>
  <c r="L117" i="61"/>
  <c r="N117" i="61"/>
  <c r="L19" i="61"/>
  <c r="N19" i="61"/>
  <c r="L85" i="61"/>
  <c r="N85" i="61"/>
  <c r="N33" i="61"/>
  <c r="L33" i="61"/>
  <c r="L27" i="61"/>
  <c r="N27" i="61"/>
  <c r="N75" i="61"/>
  <c r="L75" i="61"/>
  <c r="L23" i="61"/>
  <c r="N23" i="61"/>
  <c r="AC102" i="60"/>
  <c r="I376" i="61"/>
  <c r="Q67" i="61"/>
  <c r="AC101" i="60"/>
  <c r="AC80" i="62"/>
  <c r="AC61" i="62"/>
  <c r="AD63" i="62"/>
  <c r="AD84" i="62"/>
  <c r="AC73" i="62"/>
  <c r="AD78" i="62"/>
  <c r="AD41" i="62"/>
  <c r="AC100" i="60"/>
  <c r="AC99" i="60"/>
  <c r="AD365" i="60"/>
  <c r="AD13" i="62"/>
  <c r="AD67" i="62"/>
  <c r="AD68" i="62"/>
  <c r="AD36" i="62"/>
  <c r="AC38" i="62"/>
  <c r="AD49" i="62"/>
  <c r="AB70" i="62"/>
  <c r="AD43" i="62"/>
  <c r="AD12" i="62"/>
  <c r="AD22" i="62"/>
  <c r="AD52" i="62"/>
  <c r="AD77" i="62"/>
  <c r="AC366" i="58"/>
  <c r="AC367" i="58"/>
  <c r="Q374" i="61"/>
  <c r="AC336" i="60"/>
  <c r="AC363" i="60"/>
  <c r="AC291" i="60"/>
  <c r="AC287" i="60"/>
  <c r="AC285" i="60"/>
  <c r="AC286" i="60"/>
  <c r="AC362" i="60"/>
  <c r="AC337" i="60"/>
  <c r="AC196" i="60"/>
  <c r="AC290" i="60"/>
  <c r="AC340" i="60"/>
  <c r="AC189" i="60"/>
  <c r="AC364" i="60"/>
  <c r="AD271" i="60"/>
  <c r="AD264" i="60"/>
  <c r="AD324" i="60"/>
  <c r="AD367" i="60"/>
  <c r="AD288" i="60"/>
  <c r="AD192" i="60"/>
  <c r="AD195" i="60"/>
  <c r="AC289" i="60"/>
  <c r="AC338" i="60"/>
  <c r="AC366" i="60"/>
  <c r="AC191" i="60"/>
  <c r="AC193" i="60"/>
  <c r="AC368" i="60"/>
  <c r="AC335" i="60"/>
  <c r="AC334" i="60"/>
  <c r="AC339" i="60"/>
  <c r="AD266" i="60"/>
  <c r="AD331" i="60"/>
  <c r="AD257" i="60"/>
  <c r="AD189" i="59"/>
  <c r="AD372" i="59"/>
  <c r="AD238" i="59"/>
  <c r="AD121" i="59"/>
  <c r="AD315" i="59"/>
  <c r="AC206" i="58"/>
  <c r="AC222" i="58"/>
  <c r="AC226" i="58"/>
  <c r="AC232" i="58"/>
  <c r="AC208" i="58"/>
  <c r="AC212" i="58"/>
  <c r="AD216" i="58"/>
  <c r="AD202" i="58"/>
  <c r="AC218" i="58"/>
  <c r="AC244" i="58"/>
  <c r="AC236" i="58"/>
  <c r="AC240" i="58"/>
  <c r="AC230" i="58"/>
  <c r="AD313" i="56"/>
  <c r="AD363" i="56"/>
  <c r="AD213" i="56"/>
  <c r="AD361" i="56"/>
  <c r="AD357" i="56"/>
  <c r="AC311" i="56"/>
  <c r="AD223" i="56"/>
  <c r="AD275" i="56"/>
  <c r="AD156" i="56"/>
  <c r="AD241" i="56"/>
  <c r="AD245" i="56"/>
  <c r="AD174" i="56"/>
  <c r="AD168" i="56"/>
  <c r="AD221" i="56"/>
  <c r="AD118" i="56"/>
  <c r="AD163" i="56"/>
  <c r="AD235" i="56"/>
  <c r="AD231" i="56"/>
  <c r="AD279" i="56"/>
  <c r="AD265" i="56"/>
  <c r="AD183" i="56"/>
  <c r="AD321" i="56"/>
  <c r="AD166" i="56"/>
  <c r="AC337" i="56"/>
  <c r="AD160" i="56"/>
  <c r="AD333" i="56"/>
  <c r="AD323" i="56"/>
  <c r="AD301" i="56"/>
  <c r="AD142" i="56"/>
  <c r="AD137" i="56"/>
  <c r="AD202" i="56"/>
  <c r="AD180" i="56"/>
  <c r="AD116" i="56"/>
  <c r="AD369" i="56"/>
  <c r="AD271" i="56"/>
  <c r="AD247" i="56"/>
  <c r="AD191" i="56"/>
  <c r="AC315" i="56"/>
  <c r="AD262" i="56"/>
  <c r="AC305" i="56"/>
  <c r="AC307" i="56"/>
  <c r="AD293" i="56"/>
  <c r="AD188" i="56"/>
  <c r="AD124" i="56"/>
  <c r="AD325" i="56"/>
  <c r="AD259" i="56"/>
  <c r="AD206" i="56"/>
  <c r="AD200" i="56"/>
  <c r="AD136" i="56"/>
  <c r="AD251" i="56"/>
  <c r="AD195" i="56"/>
  <c r="AD113" i="56"/>
  <c r="AD178" i="56"/>
  <c r="AD319" i="56"/>
  <c r="AD297" i="56"/>
  <c r="AD138" i="56"/>
  <c r="AD133" i="56"/>
  <c r="AD198" i="56"/>
  <c r="AD192" i="56"/>
  <c r="AD128" i="56"/>
  <c r="AD249" i="56"/>
  <c r="AD283" i="56"/>
  <c r="AD269" i="56"/>
  <c r="AD187" i="56"/>
  <c r="AD225" i="56"/>
  <c r="AD170" i="56"/>
  <c r="AD148" i="56"/>
  <c r="AD257" i="56"/>
  <c r="AD303" i="56"/>
  <c r="AD289" i="56"/>
  <c r="AD114" i="56"/>
  <c r="AD141" i="56"/>
  <c r="C20" i="9"/>
  <c r="C19" i="9"/>
  <c r="C18" i="9"/>
  <c r="C17" i="9"/>
  <c r="C15" i="9"/>
  <c r="L67" i="61" l="1"/>
  <c r="M67" i="61"/>
  <c r="N67" i="61" s="1"/>
  <c r="AC70" i="62"/>
  <c r="AD70" i="62"/>
  <c r="G26" i="9"/>
  <c r="G18" i="9"/>
  <c r="I18" i="9" s="1"/>
  <c r="G21" i="9"/>
  <c r="G22" i="9"/>
  <c r="G23" i="9"/>
  <c r="G24" i="9"/>
  <c r="G25" i="9"/>
  <c r="G17" i="9"/>
  <c r="I17" i="9" s="1"/>
  <c r="G19" i="9"/>
  <c r="H19" i="9" s="1"/>
  <c r="H18" i="9"/>
  <c r="J18" i="9" s="1"/>
  <c r="K18" i="9" s="1"/>
  <c r="L18" i="9" s="1"/>
  <c r="M18" i="9" s="1"/>
  <c r="N18" i="9" s="1"/>
  <c r="O18" i="9" s="1"/>
  <c r="P18" i="9" s="1"/>
  <c r="G16" i="9"/>
  <c r="G20" i="9"/>
  <c r="G15" i="9"/>
  <c r="I15" i="9" s="1"/>
  <c r="Q18" i="9" l="1"/>
  <c r="R18" i="9" s="1"/>
  <c r="H26" i="9"/>
  <c r="I26" i="9"/>
  <c r="I19" i="9"/>
  <c r="J19" i="9" s="1"/>
  <c r="K19" i="9" s="1"/>
  <c r="L19" i="9" s="1"/>
  <c r="M19" i="9" s="1"/>
  <c r="N19" i="9" s="1"/>
  <c r="O19" i="9" s="1"/>
  <c r="P19" i="9" s="1"/>
  <c r="Q19" i="9" s="1"/>
  <c r="R19" i="9" s="1"/>
  <c r="I25" i="9"/>
  <c r="H25" i="9"/>
  <c r="I23" i="9"/>
  <c r="H23" i="9"/>
  <c r="I21" i="9"/>
  <c r="H21" i="9"/>
  <c r="H17" i="9"/>
  <c r="J17" i="9" s="1"/>
  <c r="K17" i="9" s="1"/>
  <c r="L17" i="9" s="1"/>
  <c r="M17" i="9" s="1"/>
  <c r="N17" i="9" s="1"/>
  <c r="O17" i="9" s="1"/>
  <c r="P17" i="9" s="1"/>
  <c r="I24" i="9"/>
  <c r="H24" i="9"/>
  <c r="I22" i="9"/>
  <c r="H22" i="9"/>
  <c r="I20" i="9"/>
  <c r="H20" i="9"/>
  <c r="S18" i="9"/>
  <c r="T18" i="9" s="1"/>
  <c r="Y18" i="9" s="1"/>
  <c r="I16" i="9"/>
  <c r="H16" i="9"/>
  <c r="H15" i="9"/>
  <c r="J15" i="9" s="1"/>
  <c r="J26" i="9" l="1"/>
  <c r="K26" i="9" s="1"/>
  <c r="L26" i="9" s="1"/>
  <c r="M26" i="9" s="1"/>
  <c r="N26" i="9" s="1"/>
  <c r="O26" i="9" s="1"/>
  <c r="P26" i="9" s="1"/>
  <c r="Q26" i="9" s="1"/>
  <c r="R26" i="9" s="1"/>
  <c r="Q17" i="9"/>
  <c r="R17" i="9" s="1"/>
  <c r="S17" i="9"/>
  <c r="T17" i="9" s="1"/>
  <c r="Y17" i="9" s="1"/>
  <c r="J22" i="9"/>
  <c r="K22" i="9" s="1"/>
  <c r="S22" i="9" s="1"/>
  <c r="T22" i="9" s="1"/>
  <c r="Y22" i="9" s="1"/>
  <c r="J24" i="9"/>
  <c r="K24" i="9" s="1"/>
  <c r="S24" i="9" s="1"/>
  <c r="T24" i="9" s="1"/>
  <c r="Y24" i="9" s="1"/>
  <c r="J21" i="9"/>
  <c r="K21" i="9" s="1"/>
  <c r="S21" i="9" s="1"/>
  <c r="T21" i="9" s="1"/>
  <c r="Y21" i="9" s="1"/>
  <c r="J23" i="9"/>
  <c r="K23" i="9" s="1"/>
  <c r="L23" i="9" s="1"/>
  <c r="M23" i="9" s="1"/>
  <c r="N23" i="9" s="1"/>
  <c r="O23" i="9" s="1"/>
  <c r="P23" i="9" s="1"/>
  <c r="Q23" i="9" s="1"/>
  <c r="R23" i="9" s="1"/>
  <c r="J25" i="9"/>
  <c r="K25" i="9" s="1"/>
  <c r="S25" i="9" s="1"/>
  <c r="T25" i="9" s="1"/>
  <c r="Y25" i="9" s="1"/>
  <c r="J16" i="9"/>
  <c r="K16" i="9" s="1"/>
  <c r="S19" i="9"/>
  <c r="T19" i="9" s="1"/>
  <c r="Y19" i="9" s="1"/>
  <c r="J20" i="9"/>
  <c r="K20" i="9" s="1"/>
  <c r="K15" i="9"/>
  <c r="L21" i="9" l="1"/>
  <c r="M21" i="9" s="1"/>
  <c r="N21" i="9" s="1"/>
  <c r="O21" i="9" s="1"/>
  <c r="P21" i="9" s="1"/>
  <c r="Q21" i="9" s="1"/>
  <c r="R21" i="9" s="1"/>
  <c r="L22" i="9"/>
  <c r="M22" i="9" s="1"/>
  <c r="N22" i="9" s="1"/>
  <c r="O22" i="9" s="1"/>
  <c r="P22" i="9" s="1"/>
  <c r="Q22" i="9" s="1"/>
  <c r="R22" i="9" s="1"/>
  <c r="L24" i="9"/>
  <c r="M24" i="9" s="1"/>
  <c r="N24" i="9" s="1"/>
  <c r="O24" i="9" s="1"/>
  <c r="P24" i="9" s="1"/>
  <c r="Q24" i="9" s="1"/>
  <c r="R24" i="9" s="1"/>
  <c r="S26" i="9"/>
  <c r="T26" i="9" s="1"/>
  <c r="Y26" i="9" s="1"/>
  <c r="S23" i="9"/>
  <c r="T23" i="9" s="1"/>
  <c r="Y23" i="9" s="1"/>
  <c r="L25" i="9"/>
  <c r="M25" i="9" s="1"/>
  <c r="N25" i="9" s="1"/>
  <c r="O25" i="9" s="1"/>
  <c r="P25" i="9" s="1"/>
  <c r="L20" i="9"/>
  <c r="M20" i="9" s="1"/>
  <c r="N20" i="9" s="1"/>
  <c r="O20" i="9" s="1"/>
  <c r="P20" i="9" s="1"/>
  <c r="Q20" i="9" s="1"/>
  <c r="R20" i="9" s="1"/>
  <c r="S20" i="9"/>
  <c r="T20" i="9" s="1"/>
  <c r="Y20" i="9" s="1"/>
  <c r="S16" i="9"/>
  <c r="T16" i="9" s="1"/>
  <c r="Y16" i="9" s="1"/>
  <c r="L16" i="9"/>
  <c r="M16" i="9" s="1"/>
  <c r="N16" i="9" s="1"/>
  <c r="O16" i="9" s="1"/>
  <c r="P16" i="9" s="1"/>
  <c r="Q16" i="9" s="1"/>
  <c r="R16" i="9" s="1"/>
  <c r="L15" i="9"/>
  <c r="M15" i="9" s="1"/>
  <c r="N15" i="9" s="1"/>
  <c r="O15" i="9" s="1"/>
  <c r="P15" i="9" s="1"/>
  <c r="Q15" i="9" s="1"/>
  <c r="R15" i="9" s="1"/>
  <c r="S15" i="9"/>
  <c r="T15" i="9" s="1"/>
  <c r="Y15" i="9" s="1"/>
  <c r="Q25" i="9" l="1"/>
  <c r="R25" i="9" s="1"/>
</calcChain>
</file>

<file path=xl/sharedStrings.xml><?xml version="1.0" encoding="utf-8"?>
<sst xmlns="http://schemas.openxmlformats.org/spreadsheetml/2006/main" count="351" uniqueCount="80">
  <si>
    <t>lm</t>
  </si>
  <si>
    <t>m</t>
  </si>
  <si>
    <t>gamma</t>
  </si>
  <si>
    <t>tanalpha</t>
  </si>
  <si>
    <t>SIN(delta)</t>
  </si>
  <si>
    <t>alpharad</t>
  </si>
  <si>
    <t>alphgadeg</t>
  </si>
  <si>
    <t>d</t>
  </si>
  <si>
    <t>MAX</t>
  </si>
  <si>
    <t>SOMME</t>
  </si>
  <si>
    <t>MIN</t>
  </si>
  <si>
    <t>dmax(°déci)</t>
  </si>
  <si>
    <t>ET(°déci)Calc</t>
  </si>
  <si>
    <t>ET('déci)Calc</t>
  </si>
  <si>
    <t>rad</t>
  </si>
  <si>
    <t>COS</t>
  </si>
  <si>
    <t>SIN</t>
  </si>
  <si>
    <t>min</t>
  </si>
  <si>
    <t>sec</t>
  </si>
  <si>
    <t>minDéci</t>
  </si>
  <si>
    <t>Année</t>
  </si>
  <si>
    <t>IndiceBissex</t>
  </si>
  <si>
    <t>Ephémérides SAF/CCS</t>
  </si>
  <si>
    <t>Savoie P53</t>
  </si>
  <si>
    <t>Jour</t>
  </si>
  <si>
    <t>Mois</t>
  </si>
  <si>
    <t>Date</t>
  </si>
  <si>
    <t>Une année complète</t>
  </si>
  <si>
    <t>Moyenne</t>
  </si>
  <si>
    <t>Savoie-Eph.SAF</t>
  </si>
  <si>
    <t>Deg</t>
  </si>
  <si>
    <t>Degdéci</t>
  </si>
  <si>
    <t>Dates</t>
  </si>
  <si>
    <t>Comparaison Equations du Temps</t>
  </si>
  <si>
    <t>Comparaisons déclinaisons</t>
  </si>
  <si>
    <t>Comparaison de quelques valeurs d'Equations du Temps et de déclinaisons du Soleil données par les éphémérides de la SAF et la méthode de calcul décrite dans le livre "La Gnomonique" de Denis Savoie en page 53.</t>
  </si>
  <si>
    <t>Qtième</t>
  </si>
  <si>
    <t>Min déci</t>
  </si>
  <si>
    <t>Min</t>
  </si>
  <si>
    <t>Sec</t>
  </si>
  <si>
    <t>Delta</t>
  </si>
  <si>
    <t>Deg déci</t>
  </si>
  <si>
    <t>Equation du Temps</t>
  </si>
  <si>
    <t>Déclinaisons du Soleil</t>
  </si>
  <si>
    <t>MINI</t>
  </si>
  <si>
    <t>Amplitude</t>
  </si>
  <si>
    <t>Somme Delta</t>
  </si>
  <si>
    <t>Total</t>
  </si>
  <si>
    <t>N1</t>
  </si>
  <si>
    <t>N2</t>
  </si>
  <si>
    <t>N3</t>
  </si>
  <si>
    <t>N4</t>
  </si>
  <si>
    <t>N5</t>
  </si>
  <si>
    <t>Année N5</t>
  </si>
  <si>
    <t>AnnéeN5</t>
  </si>
  <si>
    <t>AnnéeN4</t>
  </si>
  <si>
    <t>AnnéeN3</t>
  </si>
  <si>
    <t>AnnéeN2</t>
  </si>
  <si>
    <t>AnnéeN1</t>
  </si>
  <si>
    <t>Non compté</t>
  </si>
  <si>
    <t>Année N1</t>
  </si>
  <si>
    <t>Année N2</t>
  </si>
  <si>
    <t>Année N3</t>
  </si>
  <si>
    <t>Année N4</t>
  </si>
  <si>
    <t>Statistiques Années N1 à N4</t>
  </si>
  <si>
    <t>Année M1</t>
  </si>
  <si>
    <t>Année M2</t>
  </si>
  <si>
    <t>AnnéeM1</t>
  </si>
  <si>
    <t>1er Janv.</t>
  </si>
  <si>
    <t>1er Fév.</t>
  </si>
  <si>
    <t>1er Mars</t>
  </si>
  <si>
    <t>1er Avril</t>
  </si>
  <si>
    <t>1er Mai</t>
  </si>
  <si>
    <t>1er Juin</t>
  </si>
  <si>
    <t>1er Juil.</t>
  </si>
  <si>
    <t>1er Août</t>
  </si>
  <si>
    <t>1er Sept.</t>
  </si>
  <si>
    <t>1er Oct.</t>
  </si>
  <si>
    <t>1er Nov.</t>
  </si>
  <si>
    <t>1er Déc.</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</si>
</sst>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3" x14ac:knownFonts="1">
    <font>
      <sz val="11"/>
      <color theme="1"/>
      <name val="Calibri"/>
      <family val="2"/>
      <scheme val="minor"/>
    </font>
    <font>
      <sz val="11"/>
      <color rgb="FFC00000"/>
      <name val="Calibri"/>
      <family val="2"/>
      <scheme val="minor"/>
    </font>
    <font>
      <b/>
      <sz val="11"/>
      <color theme="1"/>
      <name val="Calibri"/>
      <family val="2"/>
      <scheme val="minor"/>
    </font>
  </fonts>
  <fills count="3">
    <fill>
      <patternFill patternType="none"/>
    </fill>
    <fill>
      <patternFill patternType="gray125"/>
    </fill>
    <fill>
      <patternFill patternType="solid">
        <fgColor theme="8" tint="0.79998168889431442"/>
        <bgColor indexed="64"/>
      </patternFill>
    </fill>
  </fills>
  <borders count="44">
    <border>
      <left/>
      <right/>
      <top/>
      <bottom/>
      <diagonal/>
    </border>
    <border>
      <left style="thin">
        <color auto="1"/>
      </left>
      <right/>
      <top style="thin">
        <color auto="1"/>
      </top>
      <bottom style="thin">
        <color auto="1"/>
      </bottom>
      <diagonal/>
    </border>
    <border>
      <left/>
      <right/>
      <top style="thin">
        <color auto="1"/>
      </top>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bottom/>
      <diagonal/>
    </border>
    <border>
      <left/>
      <right/>
      <top style="medium">
        <color auto="1"/>
      </top>
      <bottom/>
      <diagonal/>
    </border>
    <border>
      <left/>
      <right/>
      <top style="thin">
        <color auto="1"/>
      </top>
      <bottom style="thin">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style="medium">
        <color auto="1"/>
      </left>
      <right/>
      <top style="thin">
        <color auto="1"/>
      </top>
      <bottom/>
      <diagonal/>
    </border>
    <border>
      <left/>
      <right style="medium">
        <color auto="1"/>
      </right>
      <top style="thin">
        <color auto="1"/>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bottom style="medium">
        <color auto="1"/>
      </bottom>
      <diagonal/>
    </border>
    <border>
      <left/>
      <right style="thin">
        <color auto="1"/>
      </right>
      <top/>
      <bottom style="medium">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medium">
        <color auto="1"/>
      </left>
      <right style="thin">
        <color auto="1"/>
      </right>
      <top style="medium">
        <color auto="1"/>
      </top>
      <bottom/>
      <diagonal/>
    </border>
    <border>
      <left style="thin">
        <color auto="1"/>
      </left>
      <right/>
      <top style="medium">
        <color auto="1"/>
      </top>
      <bottom/>
      <diagonal/>
    </border>
    <border>
      <left/>
      <right style="thin">
        <color auto="1"/>
      </right>
      <top style="medium">
        <color auto="1"/>
      </top>
      <bottom/>
      <diagonal/>
    </border>
    <border>
      <left style="medium">
        <color auto="1"/>
      </left>
      <right style="thin">
        <color auto="1"/>
      </right>
      <top/>
      <bottom/>
      <diagonal/>
    </border>
    <border>
      <left style="medium">
        <color auto="1"/>
      </left>
      <right style="thin">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thin">
        <color auto="1"/>
      </right>
      <top/>
      <bottom style="medium">
        <color auto="1"/>
      </bottom>
      <diagonal/>
    </border>
    <border>
      <left style="thin">
        <color auto="1"/>
      </left>
      <right style="medium">
        <color auto="1"/>
      </right>
      <top style="thin">
        <color auto="1"/>
      </top>
      <bottom/>
      <diagonal/>
    </border>
    <border>
      <left style="thin">
        <color auto="1"/>
      </left>
      <right style="medium">
        <color auto="1"/>
      </right>
      <top/>
      <bottom style="medium">
        <color auto="1"/>
      </bottom>
      <diagonal/>
    </border>
    <border>
      <left style="thin">
        <color auto="1"/>
      </left>
      <right style="medium">
        <color auto="1"/>
      </right>
      <top style="medium">
        <color auto="1"/>
      </top>
      <bottom/>
      <diagonal/>
    </border>
    <border>
      <left style="thin">
        <color auto="1"/>
      </left>
      <right style="medium">
        <color auto="1"/>
      </right>
      <top/>
      <bottom/>
      <diagonal/>
    </border>
    <border>
      <left/>
      <right style="thin">
        <color auto="1"/>
      </right>
      <top style="thin">
        <color auto="1"/>
      </top>
      <bottom style="thin">
        <color auto="1"/>
      </bottom>
      <diagonal/>
    </border>
    <border>
      <left style="thin">
        <color auto="1"/>
      </left>
      <right style="thin">
        <color auto="1"/>
      </right>
      <top/>
      <bottom style="medium">
        <color auto="1"/>
      </bottom>
      <diagonal/>
    </border>
  </borders>
  <cellStyleXfs count="1">
    <xf numFmtId="0" fontId="0" fillId="0" borderId="0"/>
  </cellStyleXfs>
  <cellXfs count="262">
    <xf numFmtId="0" fontId="0" fillId="0" borderId="0" xfId="0"/>
    <xf numFmtId="1" fontId="0" fillId="0" borderId="0" xfId="0" applyNumberFormat="1" applyProtection="1"/>
    <xf numFmtId="0" fontId="0" fillId="0" borderId="0" xfId="0" applyProtection="1"/>
    <xf numFmtId="14" fontId="0" fillId="0" borderId="0" xfId="0" applyNumberFormat="1" applyProtection="1"/>
    <xf numFmtId="2" fontId="0" fillId="0" borderId="0" xfId="0" applyNumberFormat="1" applyProtection="1"/>
    <xf numFmtId="1" fontId="0" fillId="0" borderId="0" xfId="0" applyNumberFormat="1" applyBorder="1" applyProtection="1"/>
    <xf numFmtId="14" fontId="0" fillId="0" borderId="0" xfId="0" applyNumberFormat="1" applyBorder="1" applyProtection="1"/>
    <xf numFmtId="2" fontId="0" fillId="0" borderId="0" xfId="0" applyNumberFormat="1" applyBorder="1" applyProtection="1"/>
    <xf numFmtId="0" fontId="0" fillId="0" borderId="0" xfId="0" applyBorder="1" applyProtection="1"/>
    <xf numFmtId="1" fontId="0" fillId="0" borderId="0" xfId="0" applyNumberFormat="1" applyBorder="1" applyAlignment="1" applyProtection="1">
      <alignment horizontal="center"/>
    </xf>
    <xf numFmtId="2" fontId="0" fillId="0" borderId="0" xfId="0" applyNumberFormat="1" applyFill="1" applyBorder="1" applyProtection="1"/>
    <xf numFmtId="2" fontId="0" fillId="0" borderId="0" xfId="0" applyNumberFormat="1" applyBorder="1" applyAlignment="1" applyProtection="1">
      <alignment horizontal="center"/>
    </xf>
    <xf numFmtId="1" fontId="0" fillId="0" borderId="0" xfId="0" applyNumberFormat="1" applyAlignment="1" applyProtection="1"/>
    <xf numFmtId="1" fontId="0" fillId="0" borderId="0" xfId="0" applyNumberFormat="1" applyFill="1" applyAlignment="1" applyProtection="1"/>
    <xf numFmtId="2" fontId="0" fillId="0" borderId="2" xfId="0" applyNumberFormat="1" applyFill="1" applyBorder="1" applyProtection="1"/>
    <xf numFmtId="0" fontId="0" fillId="0" borderId="0" xfId="0" applyFill="1" applyProtection="1"/>
    <xf numFmtId="0" fontId="0" fillId="0" borderId="0" xfId="0" applyFill="1" applyAlignment="1" applyProtection="1">
      <alignment horizontal="center"/>
    </xf>
    <xf numFmtId="0" fontId="0" fillId="0" borderId="0" xfId="0" applyFill="1" applyAlignment="1" applyProtection="1"/>
    <xf numFmtId="2" fontId="0" fillId="0" borderId="0" xfId="0" applyNumberFormat="1" applyFill="1" applyProtection="1"/>
    <xf numFmtId="2" fontId="0" fillId="0" borderId="0" xfId="0" applyNumberFormat="1" applyFill="1" applyAlignment="1" applyProtection="1">
      <alignment horizontal="center"/>
    </xf>
    <xf numFmtId="0" fontId="0" fillId="0" borderId="2" xfId="0" applyFill="1" applyBorder="1" applyProtection="1"/>
    <xf numFmtId="0" fontId="0" fillId="0" borderId="0" xfId="0" applyFill="1" applyBorder="1" applyProtection="1"/>
    <xf numFmtId="2" fontId="0" fillId="0" borderId="3" xfId="0" applyNumberFormat="1" applyFill="1" applyBorder="1" applyProtection="1"/>
    <xf numFmtId="0" fontId="0" fillId="0" borderId="3" xfId="0" applyFill="1" applyBorder="1" applyProtection="1"/>
    <xf numFmtId="2" fontId="0" fillId="0" borderId="0" xfId="0" applyNumberFormat="1" applyFont="1" applyFill="1" applyBorder="1" applyAlignment="1" applyProtection="1">
      <alignment horizontal="center"/>
    </xf>
    <xf numFmtId="0" fontId="0" fillId="0" borderId="5" xfId="0" applyFont="1" applyFill="1" applyBorder="1" applyAlignment="1" applyProtection="1">
      <alignment horizontal="center"/>
    </xf>
    <xf numFmtId="0" fontId="0" fillId="0" borderId="0" xfId="0" applyFont="1" applyFill="1" applyBorder="1" applyAlignment="1" applyProtection="1">
      <alignment horizontal="center"/>
    </xf>
    <xf numFmtId="1" fontId="0" fillId="0" borderId="0" xfId="0" applyNumberFormat="1" applyFont="1" applyFill="1" applyBorder="1" applyAlignment="1" applyProtection="1">
      <alignment horizontal="center"/>
    </xf>
    <xf numFmtId="1" fontId="0" fillId="0" borderId="0" xfId="0" applyNumberFormat="1" applyFill="1" applyBorder="1" applyAlignment="1" applyProtection="1">
      <alignment horizontal="center"/>
    </xf>
    <xf numFmtId="1" fontId="0" fillId="0" borderId="0" xfId="0" applyNumberFormat="1" applyFont="1" applyFill="1" applyAlignment="1" applyProtection="1">
      <alignment horizontal="center"/>
    </xf>
    <xf numFmtId="2" fontId="0" fillId="0" borderId="0" xfId="0" applyNumberFormat="1" applyFill="1" applyBorder="1" applyAlignment="1" applyProtection="1">
      <alignment horizontal="center"/>
    </xf>
    <xf numFmtId="0" fontId="0" fillId="2" borderId="0" xfId="0" applyFill="1" applyProtection="1">
      <protection locked="0"/>
    </xf>
    <xf numFmtId="0" fontId="0" fillId="0" borderId="0" xfId="0" applyBorder="1" applyAlignment="1" applyProtection="1">
      <alignment horizontal="center"/>
    </xf>
    <xf numFmtId="1" fontId="0" fillId="0" borderId="0" xfId="0" applyNumberFormat="1" applyFill="1" applyProtection="1"/>
    <xf numFmtId="1" fontId="0" fillId="0" borderId="0" xfId="0" applyNumberFormat="1" applyFill="1" applyAlignment="1" applyProtection="1">
      <alignment horizontal="center"/>
    </xf>
    <xf numFmtId="14" fontId="0" fillId="0" borderId="0" xfId="0" applyNumberFormat="1" applyFill="1" applyProtection="1"/>
    <xf numFmtId="164" fontId="0" fillId="0" borderId="0" xfId="0" applyNumberFormat="1" applyFill="1" applyProtection="1"/>
    <xf numFmtId="2" fontId="0" fillId="0" borderId="0" xfId="0" applyNumberFormat="1" applyFill="1" applyBorder="1" applyAlignment="1" applyProtection="1">
      <alignment horizontal="right" indent="4"/>
    </xf>
    <xf numFmtId="2" fontId="0" fillId="0" borderId="0" xfId="0" applyNumberFormat="1" applyFill="1" applyBorder="1" applyAlignment="1" applyProtection="1">
      <alignment horizontal="left"/>
    </xf>
    <xf numFmtId="0" fontId="0" fillId="0" borderId="0" xfId="0" applyFill="1" applyBorder="1" applyAlignment="1" applyProtection="1"/>
    <xf numFmtId="2" fontId="0" fillId="0" borderId="0" xfId="0" applyNumberFormat="1" applyFill="1" applyBorder="1" applyAlignment="1" applyProtection="1"/>
    <xf numFmtId="1" fontId="0" fillId="0" borderId="8" xfId="0" applyNumberFormat="1" applyFill="1" applyBorder="1" applyProtection="1"/>
    <xf numFmtId="14" fontId="0" fillId="0" borderId="12" xfId="0" applyNumberFormat="1" applyFill="1" applyBorder="1" applyProtection="1"/>
    <xf numFmtId="0" fontId="0" fillId="0" borderId="5" xfId="0" applyFill="1" applyBorder="1" applyAlignment="1" applyProtection="1">
      <alignment horizontal="center"/>
    </xf>
    <xf numFmtId="2" fontId="0" fillId="0" borderId="4" xfId="0" applyNumberFormat="1" applyFill="1" applyBorder="1" applyAlignment="1" applyProtection="1">
      <alignment horizontal="center"/>
    </xf>
    <xf numFmtId="1" fontId="0" fillId="0" borderId="8" xfId="0" applyNumberFormat="1" applyFill="1" applyBorder="1" applyAlignment="1" applyProtection="1">
      <alignment horizontal="center"/>
    </xf>
    <xf numFmtId="1" fontId="0" fillId="0" borderId="7" xfId="0" applyNumberFormat="1" applyFill="1" applyBorder="1" applyProtection="1"/>
    <xf numFmtId="1" fontId="0" fillId="0" borderId="2" xfId="0" applyNumberFormat="1" applyFill="1" applyBorder="1" applyAlignment="1" applyProtection="1">
      <alignment horizontal="center"/>
    </xf>
    <xf numFmtId="14" fontId="0" fillId="0" borderId="9" xfId="0" applyNumberFormat="1" applyFill="1" applyBorder="1" applyProtection="1"/>
    <xf numFmtId="1" fontId="0" fillId="0" borderId="2" xfId="0" applyNumberFormat="1" applyFill="1" applyBorder="1" applyProtection="1"/>
    <xf numFmtId="2" fontId="2" fillId="0" borderId="9" xfId="0" applyNumberFormat="1" applyFont="1" applyFill="1" applyBorder="1" applyProtection="1"/>
    <xf numFmtId="164" fontId="0" fillId="0" borderId="2" xfId="0" applyNumberFormat="1" applyFill="1" applyBorder="1" applyProtection="1"/>
    <xf numFmtId="2" fontId="1" fillId="0" borderId="4" xfId="0" applyNumberFormat="1" applyFont="1" applyFill="1" applyBorder="1" applyAlignment="1" applyProtection="1">
      <alignment horizontal="right" indent="4"/>
    </xf>
    <xf numFmtId="1" fontId="0" fillId="0" borderId="0" xfId="0" applyNumberFormat="1" applyFill="1" applyBorder="1" applyProtection="1"/>
    <xf numFmtId="2" fontId="2" fillId="0" borderId="12" xfId="0" applyNumberFormat="1" applyFont="1" applyFill="1" applyBorder="1" applyProtection="1"/>
    <xf numFmtId="164" fontId="0" fillId="0" borderId="0" xfId="0" applyNumberFormat="1" applyFill="1" applyBorder="1" applyProtection="1"/>
    <xf numFmtId="2" fontId="1" fillId="0" borderId="5" xfId="0" applyNumberFormat="1" applyFont="1" applyFill="1" applyBorder="1" applyAlignment="1" applyProtection="1">
      <alignment horizontal="right" indent="4"/>
    </xf>
    <xf numFmtId="1" fontId="0" fillId="0" borderId="10" xfId="0" applyNumberFormat="1" applyFill="1" applyBorder="1" applyProtection="1"/>
    <xf numFmtId="1" fontId="0" fillId="0" borderId="3" xfId="0" applyNumberFormat="1" applyFill="1" applyBorder="1" applyAlignment="1" applyProtection="1">
      <alignment horizontal="center"/>
    </xf>
    <xf numFmtId="14" fontId="0" fillId="0" borderId="11" xfId="0" applyNumberFormat="1" applyFill="1" applyBorder="1" applyProtection="1"/>
    <xf numFmtId="1" fontId="0" fillId="0" borderId="3" xfId="0" applyNumberFormat="1" applyFill="1" applyBorder="1" applyProtection="1"/>
    <xf numFmtId="2" fontId="2" fillId="0" borderId="11" xfId="0" applyNumberFormat="1" applyFont="1" applyFill="1" applyBorder="1" applyProtection="1"/>
    <xf numFmtId="164" fontId="0" fillId="0" borderId="3" xfId="0" applyNumberFormat="1" applyFill="1" applyBorder="1" applyProtection="1"/>
    <xf numFmtId="2" fontId="1" fillId="0" borderId="6" xfId="0" applyNumberFormat="1" applyFont="1" applyFill="1" applyBorder="1" applyAlignment="1" applyProtection="1">
      <alignment horizontal="right" indent="4"/>
    </xf>
    <xf numFmtId="14" fontId="0" fillId="0" borderId="0" xfId="0" applyNumberFormat="1" applyFill="1" applyBorder="1" applyProtection="1"/>
    <xf numFmtId="2" fontId="1" fillId="0" borderId="0" xfId="0" applyNumberFormat="1" applyFont="1" applyFill="1" applyBorder="1" applyAlignment="1" applyProtection="1">
      <alignment horizontal="right" indent="4"/>
    </xf>
    <xf numFmtId="2" fontId="2" fillId="0" borderId="5" xfId="0" applyNumberFormat="1" applyFont="1" applyFill="1" applyBorder="1" applyProtection="1"/>
    <xf numFmtId="2" fontId="2" fillId="0" borderId="0" xfId="0" applyNumberFormat="1" applyFont="1" applyFill="1" applyBorder="1" applyProtection="1"/>
    <xf numFmtId="14" fontId="0" fillId="0" borderId="12" xfId="0" applyNumberFormat="1" applyFill="1" applyBorder="1" applyAlignment="1" applyProtection="1">
      <alignment horizontal="center"/>
    </xf>
    <xf numFmtId="2" fontId="0" fillId="0" borderId="9" xfId="0" applyNumberFormat="1" applyFill="1" applyBorder="1" applyAlignment="1" applyProtection="1">
      <alignment horizontal="center"/>
    </xf>
    <xf numFmtId="0" fontId="0" fillId="0" borderId="4" xfId="0" applyFill="1" applyBorder="1" applyAlignment="1" applyProtection="1">
      <alignment horizontal="center"/>
    </xf>
    <xf numFmtId="2" fontId="1" fillId="0" borderId="4" xfId="0" applyNumberFormat="1" applyFont="1" applyFill="1" applyBorder="1" applyAlignment="1" applyProtection="1">
      <alignment horizontal="center"/>
    </xf>
    <xf numFmtId="2" fontId="1" fillId="0" borderId="5" xfId="0" applyNumberFormat="1" applyFont="1" applyFill="1" applyBorder="1" applyAlignment="1" applyProtection="1">
      <alignment horizontal="center"/>
    </xf>
    <xf numFmtId="0" fontId="2" fillId="0" borderId="0" xfId="0" applyFont="1" applyFill="1" applyBorder="1" applyAlignment="1" applyProtection="1">
      <alignment horizontal="center" vertical="center"/>
    </xf>
    <xf numFmtId="0" fontId="0" fillId="0" borderId="8" xfId="0" applyFont="1" applyFill="1" applyBorder="1" applyAlignment="1" applyProtection="1">
      <alignment horizontal="center"/>
    </xf>
    <xf numFmtId="0" fontId="0" fillId="0" borderId="12" xfId="0" applyFont="1" applyFill="1" applyBorder="1" applyAlignment="1" applyProtection="1">
      <alignment horizontal="center"/>
    </xf>
    <xf numFmtId="1" fontId="0" fillId="0" borderId="8" xfId="0" applyNumberFormat="1" applyFont="1" applyFill="1" applyBorder="1" applyAlignment="1" applyProtection="1">
      <alignment horizontal="center"/>
    </xf>
    <xf numFmtId="164" fontId="0" fillId="0" borderId="0" xfId="0" applyNumberFormat="1" applyFont="1" applyFill="1" applyBorder="1" applyAlignment="1" applyProtection="1">
      <alignment horizontal="center"/>
    </xf>
    <xf numFmtId="2" fontId="0" fillId="0" borderId="12" xfId="0" applyNumberFormat="1" applyFont="1" applyFill="1" applyBorder="1" applyAlignment="1" applyProtection="1">
      <alignment horizontal="center"/>
    </xf>
    <xf numFmtId="2" fontId="0" fillId="0" borderId="0" xfId="0" applyNumberFormat="1" applyFont="1" applyFill="1" applyAlignment="1" applyProtection="1">
      <alignment horizontal="center"/>
    </xf>
    <xf numFmtId="0" fontId="0" fillId="0" borderId="0" xfId="0" applyFont="1" applyFill="1" applyAlignment="1" applyProtection="1">
      <alignment horizontal="center"/>
    </xf>
    <xf numFmtId="2" fontId="0" fillId="0" borderId="6" xfId="0" applyNumberFormat="1" applyFont="1" applyFill="1" applyBorder="1" applyAlignment="1" applyProtection="1">
      <alignment horizontal="center"/>
    </xf>
    <xf numFmtId="0" fontId="0" fillId="0" borderId="10" xfId="0" applyFont="1" applyFill="1" applyBorder="1" applyAlignment="1" applyProtection="1">
      <alignment horizontal="center"/>
    </xf>
    <xf numFmtId="0" fontId="0" fillId="0" borderId="3" xfId="0" applyFont="1" applyFill="1" applyBorder="1" applyAlignment="1" applyProtection="1">
      <alignment horizontal="center"/>
    </xf>
    <xf numFmtId="2" fontId="0" fillId="0" borderId="11" xfId="0" applyNumberFormat="1" applyFont="1" applyFill="1" applyBorder="1" applyAlignment="1" applyProtection="1">
      <alignment horizontal="center"/>
    </xf>
    <xf numFmtId="0" fontId="0" fillId="0" borderId="0" xfId="0" applyBorder="1" applyAlignment="1"/>
    <xf numFmtId="1" fontId="0" fillId="0" borderId="8" xfId="0" applyNumberFormat="1" applyFill="1" applyBorder="1" applyAlignment="1" applyProtection="1"/>
    <xf numFmtId="2" fontId="2" fillId="0" borderId="6" xfId="0" applyNumberFormat="1" applyFont="1" applyFill="1" applyBorder="1" applyProtection="1"/>
    <xf numFmtId="2" fontId="2" fillId="0" borderId="3" xfId="0" applyNumberFormat="1" applyFont="1" applyFill="1" applyBorder="1" applyProtection="1"/>
    <xf numFmtId="2" fontId="1" fillId="0" borderId="6" xfId="0" applyNumberFormat="1" applyFont="1" applyFill="1" applyBorder="1" applyAlignment="1" applyProtection="1">
      <alignment horizontal="center"/>
    </xf>
    <xf numFmtId="14" fontId="0" fillId="0" borderId="2" xfId="0" applyNumberFormat="1" applyFill="1" applyBorder="1" applyProtection="1"/>
    <xf numFmtId="0" fontId="0" fillId="0" borderId="2" xfId="0" applyFill="1" applyBorder="1" applyAlignment="1" applyProtection="1">
      <alignment horizontal="center"/>
    </xf>
    <xf numFmtId="2" fontId="0" fillId="0" borderId="2" xfId="0" applyNumberFormat="1" applyFill="1" applyBorder="1" applyAlignment="1" applyProtection="1">
      <alignment horizontal="right" indent="4"/>
    </xf>
    <xf numFmtId="0" fontId="0" fillId="0" borderId="2" xfId="0" applyFill="1" applyBorder="1" applyAlignment="1" applyProtection="1"/>
    <xf numFmtId="1" fontId="0" fillId="0" borderId="0" xfId="0" applyNumberFormat="1" applyFill="1" applyBorder="1" applyAlignment="1" applyProtection="1"/>
    <xf numFmtId="164" fontId="0" fillId="0" borderId="0" xfId="0" applyNumberFormat="1" applyFill="1" applyBorder="1" applyAlignment="1" applyProtection="1"/>
    <xf numFmtId="2" fontId="0" fillId="0" borderId="12" xfId="0" applyNumberFormat="1" applyFill="1" applyBorder="1" applyAlignment="1" applyProtection="1">
      <alignment horizontal="center"/>
    </xf>
    <xf numFmtId="14" fontId="0" fillId="0" borderId="3" xfId="0" applyNumberFormat="1" applyFill="1" applyBorder="1" applyProtection="1"/>
    <xf numFmtId="2" fontId="0" fillId="0" borderId="3" xfId="0" applyNumberFormat="1" applyFill="1" applyBorder="1" applyAlignment="1" applyProtection="1">
      <alignment horizontal="left"/>
    </xf>
    <xf numFmtId="2" fontId="0" fillId="0" borderId="3" xfId="0" applyNumberFormat="1" applyFill="1" applyBorder="1" applyAlignment="1" applyProtection="1">
      <alignment horizontal="center"/>
    </xf>
    <xf numFmtId="2" fontId="0" fillId="0" borderId="11" xfId="0" applyNumberFormat="1" applyFill="1" applyBorder="1" applyAlignment="1" applyProtection="1">
      <alignment horizontal="center"/>
    </xf>
    <xf numFmtId="0" fontId="0" fillId="0" borderId="0" xfId="0" applyAlignment="1" applyProtection="1"/>
    <xf numFmtId="164" fontId="0" fillId="0" borderId="0" xfId="0" applyNumberFormat="1" applyFont="1" applyFill="1" applyAlignment="1" applyProtection="1">
      <alignment horizontal="center"/>
    </xf>
    <xf numFmtId="164" fontId="0" fillId="0" borderId="0" xfId="0" applyNumberFormat="1" applyFill="1" applyBorder="1" applyAlignment="1" applyProtection="1">
      <alignment horizontal="center"/>
    </xf>
    <xf numFmtId="164" fontId="0" fillId="0" borderId="0" xfId="0" applyNumberFormat="1" applyBorder="1" applyAlignment="1" applyProtection="1">
      <alignment horizontal="center"/>
    </xf>
    <xf numFmtId="0" fontId="0" fillId="0" borderId="0" xfId="0" applyAlignment="1" applyProtection="1">
      <alignment horizontal="center"/>
    </xf>
    <xf numFmtId="0" fontId="0" fillId="0" borderId="0" xfId="0" applyFill="1" applyBorder="1" applyAlignment="1" applyProtection="1">
      <alignment horizontal="center" vertical="center"/>
    </xf>
    <xf numFmtId="0" fontId="0" fillId="0" borderId="2" xfId="0" applyFont="1" applyFill="1" applyBorder="1" applyAlignment="1" applyProtection="1">
      <alignment horizontal="center"/>
    </xf>
    <xf numFmtId="164" fontId="0" fillId="0" borderId="12" xfId="0" applyNumberFormat="1" applyFont="1" applyFill="1" applyBorder="1" applyAlignment="1" applyProtection="1">
      <alignment horizontal="center"/>
    </xf>
    <xf numFmtId="0" fontId="0" fillId="0" borderId="8" xfId="0" applyBorder="1" applyAlignment="1" applyProtection="1">
      <alignment horizontal="center"/>
    </xf>
    <xf numFmtId="2" fontId="0" fillId="0" borderId="3" xfId="0" applyNumberFormat="1" applyFont="1" applyFill="1" applyBorder="1" applyAlignment="1" applyProtection="1">
      <alignment horizontal="center"/>
    </xf>
    <xf numFmtId="1" fontId="0" fillId="0" borderId="14" xfId="0" applyNumberFormat="1" applyBorder="1" applyProtection="1"/>
    <xf numFmtId="2" fontId="0" fillId="0" borderId="14" xfId="0" applyNumberFormat="1" applyFill="1" applyBorder="1" applyProtection="1"/>
    <xf numFmtId="0" fontId="0" fillId="0" borderId="14" xfId="0" applyFill="1" applyBorder="1" applyProtection="1"/>
    <xf numFmtId="1" fontId="0" fillId="0" borderId="1" xfId="0" applyNumberFormat="1" applyFont="1" applyFill="1" applyBorder="1" applyAlignment="1" applyProtection="1">
      <alignment horizontal="center"/>
    </xf>
    <xf numFmtId="2" fontId="0" fillId="0" borderId="14" xfId="0" applyNumberFormat="1" applyFont="1" applyFill="1" applyBorder="1" applyAlignment="1" applyProtection="1">
      <alignment horizontal="center"/>
    </xf>
    <xf numFmtId="164" fontId="0" fillId="0" borderId="14" xfId="0" applyNumberFormat="1" applyFont="1" applyFill="1" applyBorder="1" applyAlignment="1" applyProtection="1">
      <alignment horizontal="center"/>
    </xf>
    <xf numFmtId="0" fontId="0" fillId="0" borderId="19" xfId="0" applyBorder="1" applyAlignment="1" applyProtection="1">
      <alignment horizontal="center"/>
    </xf>
    <xf numFmtId="0" fontId="0" fillId="0" borderId="21" xfId="0" applyFont="1" applyFill="1" applyBorder="1" applyAlignment="1" applyProtection="1">
      <alignment horizontal="center"/>
    </xf>
    <xf numFmtId="0" fontId="0" fillId="0" borderId="22" xfId="0" applyFont="1" applyFill="1" applyBorder="1" applyAlignment="1" applyProtection="1">
      <alignment horizontal="center"/>
    </xf>
    <xf numFmtId="0" fontId="0" fillId="0" borderId="21" xfId="0" applyBorder="1" applyAlignment="1" applyProtection="1">
      <alignment horizontal="center" vertical="center"/>
    </xf>
    <xf numFmtId="2" fontId="0" fillId="0" borderId="0" xfId="0" applyNumberFormat="1" applyFill="1" applyBorder="1" applyAlignment="1" applyProtection="1">
      <alignment horizontal="center" vertical="center"/>
    </xf>
    <xf numFmtId="1" fontId="0" fillId="0" borderId="25" xfId="0" applyNumberFormat="1" applyBorder="1" applyProtection="1"/>
    <xf numFmtId="1" fontId="0" fillId="0" borderId="13" xfId="0" applyNumberFormat="1" applyBorder="1" applyProtection="1"/>
    <xf numFmtId="14" fontId="0" fillId="0" borderId="26" xfId="0" applyNumberFormat="1" applyBorder="1" applyProtection="1"/>
    <xf numFmtId="1" fontId="0" fillId="0" borderId="27" xfId="0" applyNumberFormat="1" applyBorder="1" applyProtection="1"/>
    <xf numFmtId="14" fontId="0" fillId="0" borderId="28" xfId="0" applyNumberFormat="1" applyBorder="1" applyProtection="1"/>
    <xf numFmtId="1" fontId="0" fillId="0" borderId="29" xfId="0" applyNumberFormat="1" applyBorder="1" applyProtection="1"/>
    <xf numFmtId="14" fontId="0" fillId="0" borderId="30" xfId="0" applyNumberFormat="1" applyBorder="1" applyProtection="1"/>
    <xf numFmtId="1" fontId="0" fillId="0" borderId="20" xfId="0" applyNumberFormat="1" applyBorder="1" applyProtection="1"/>
    <xf numFmtId="1" fontId="0" fillId="0" borderId="21" xfId="0" applyNumberFormat="1" applyBorder="1" applyProtection="1"/>
    <xf numFmtId="14" fontId="0" fillId="0" borderId="22" xfId="0" applyNumberFormat="1" applyBorder="1" applyProtection="1"/>
    <xf numFmtId="2" fontId="0" fillId="0" borderId="31" xfId="0" applyNumberFormat="1" applyFont="1" applyFill="1" applyBorder="1" applyAlignment="1" applyProtection="1">
      <alignment horizontal="center"/>
    </xf>
    <xf numFmtId="2" fontId="0" fillId="0" borderId="13" xfId="0" applyNumberFormat="1" applyFont="1" applyFill="1" applyBorder="1" applyAlignment="1" applyProtection="1">
      <alignment horizontal="center"/>
    </xf>
    <xf numFmtId="1" fontId="0" fillId="0" borderId="32" xfId="0" applyNumberFormat="1" applyFont="1" applyFill="1" applyBorder="1" applyAlignment="1" applyProtection="1">
      <alignment horizontal="center"/>
    </xf>
    <xf numFmtId="164" fontId="0" fillId="0" borderId="33" xfId="0" applyNumberFormat="1" applyFont="1" applyFill="1" applyBorder="1" applyAlignment="1" applyProtection="1">
      <alignment horizontal="center"/>
    </xf>
    <xf numFmtId="2" fontId="0" fillId="0" borderId="26" xfId="0" applyNumberFormat="1" applyFont="1" applyFill="1" applyBorder="1" applyAlignment="1" applyProtection="1">
      <alignment horizontal="center"/>
    </xf>
    <xf numFmtId="2" fontId="0" fillId="0" borderId="34" xfId="0" applyNumberFormat="1" applyFont="1" applyFill="1" applyBorder="1" applyAlignment="1" applyProtection="1">
      <alignment horizontal="center"/>
    </xf>
    <xf numFmtId="2" fontId="0" fillId="0" borderId="28" xfId="0" applyNumberFormat="1" applyFont="1" applyFill="1" applyBorder="1" applyAlignment="1" applyProtection="1">
      <alignment horizontal="center"/>
    </xf>
    <xf numFmtId="2" fontId="0" fillId="0" borderId="28" xfId="0" applyNumberFormat="1" applyBorder="1" applyAlignment="1" applyProtection="1">
      <alignment horizontal="center"/>
    </xf>
    <xf numFmtId="2" fontId="0" fillId="0" borderId="35" xfId="0" applyNumberFormat="1" applyFont="1" applyFill="1" applyBorder="1" applyAlignment="1" applyProtection="1">
      <alignment horizontal="center"/>
    </xf>
    <xf numFmtId="2" fontId="0" fillId="0" borderId="36" xfId="0" applyNumberFormat="1" applyFont="1" applyFill="1" applyBorder="1" applyAlignment="1" applyProtection="1">
      <alignment horizontal="center"/>
    </xf>
    <xf numFmtId="2" fontId="0" fillId="0" borderId="37" xfId="0" applyNumberFormat="1" applyFont="1" applyFill="1" applyBorder="1" applyAlignment="1" applyProtection="1">
      <alignment horizontal="center"/>
    </xf>
    <xf numFmtId="2" fontId="0" fillId="0" borderId="21" xfId="0" applyNumberFormat="1" applyFont="1" applyFill="1" applyBorder="1" applyAlignment="1" applyProtection="1">
      <alignment horizontal="center"/>
    </xf>
    <xf numFmtId="1" fontId="0" fillId="0" borderId="23" xfId="0" applyNumberFormat="1" applyFont="1" applyFill="1" applyBorder="1" applyAlignment="1" applyProtection="1">
      <alignment horizontal="center"/>
    </xf>
    <xf numFmtId="164" fontId="0" fillId="0" borderId="21" xfId="0" applyNumberFormat="1" applyFont="1" applyFill="1" applyBorder="1" applyAlignment="1" applyProtection="1">
      <alignment horizontal="center"/>
    </xf>
    <xf numFmtId="2" fontId="0" fillId="0" borderId="25" xfId="0" applyNumberFormat="1" applyBorder="1" applyAlignment="1" applyProtection="1">
      <alignment horizontal="center"/>
    </xf>
    <xf numFmtId="0" fontId="0" fillId="0" borderId="13" xfId="0" applyBorder="1" applyAlignment="1" applyProtection="1">
      <alignment horizontal="center"/>
    </xf>
    <xf numFmtId="0" fontId="0" fillId="0" borderId="32" xfId="0" applyBorder="1" applyAlignment="1" applyProtection="1">
      <alignment horizontal="center"/>
    </xf>
    <xf numFmtId="2" fontId="0" fillId="0" borderId="34" xfId="0" applyNumberFormat="1" applyBorder="1" applyAlignment="1" applyProtection="1">
      <alignment horizontal="center"/>
    </xf>
    <xf numFmtId="2" fontId="0" fillId="0" borderId="27" xfId="0" applyNumberFormat="1" applyBorder="1" applyAlignment="1" applyProtection="1">
      <alignment horizontal="center"/>
    </xf>
    <xf numFmtId="2" fontId="0" fillId="0" borderId="20" xfId="0" applyNumberFormat="1" applyBorder="1" applyAlignment="1" applyProtection="1">
      <alignment horizontal="center"/>
    </xf>
    <xf numFmtId="0" fontId="0" fillId="0" borderId="21" xfId="0" applyBorder="1" applyAlignment="1" applyProtection="1">
      <alignment horizontal="center"/>
    </xf>
    <xf numFmtId="0" fontId="0" fillId="0" borderId="38" xfId="0" applyBorder="1" applyAlignment="1" applyProtection="1">
      <alignment horizontal="center"/>
    </xf>
    <xf numFmtId="0" fontId="0" fillId="0" borderId="39" xfId="0" applyBorder="1" applyAlignment="1" applyProtection="1">
      <alignment horizontal="center"/>
    </xf>
    <xf numFmtId="0" fontId="0" fillId="0" borderId="40" xfId="0" applyBorder="1" applyAlignment="1" applyProtection="1">
      <alignment horizontal="center"/>
    </xf>
    <xf numFmtId="2" fontId="0" fillId="0" borderId="41" xfId="0" applyNumberFormat="1" applyBorder="1" applyAlignment="1" applyProtection="1">
      <alignment horizontal="center"/>
    </xf>
    <xf numFmtId="0" fontId="0" fillId="0" borderId="21" xfId="0" applyFill="1" applyBorder="1" applyProtection="1"/>
    <xf numFmtId="2" fontId="0" fillId="0" borderId="39" xfId="0" applyNumberFormat="1" applyBorder="1" applyAlignment="1" applyProtection="1">
      <alignment horizontal="center"/>
    </xf>
    <xf numFmtId="0" fontId="0" fillId="0" borderId="14" xfId="0" applyBorder="1" applyAlignment="1" applyProtection="1">
      <alignment horizontal="center"/>
    </xf>
    <xf numFmtId="2" fontId="0" fillId="0" borderId="36" xfId="0" applyNumberFormat="1" applyBorder="1" applyAlignment="1" applyProtection="1">
      <alignment horizontal="center"/>
    </xf>
    <xf numFmtId="2" fontId="0" fillId="0" borderId="35" xfId="0" applyNumberFormat="1" applyBorder="1" applyAlignment="1" applyProtection="1">
      <alignment horizontal="center"/>
    </xf>
    <xf numFmtId="0" fontId="0" fillId="0" borderId="0" xfId="0" applyBorder="1" applyAlignment="1" applyProtection="1">
      <alignment horizontal="center" vertical="center"/>
    </xf>
    <xf numFmtId="0" fontId="0" fillId="0" borderId="0" xfId="0" applyBorder="1" applyAlignment="1">
      <alignment horizontal="center" vertical="center"/>
    </xf>
    <xf numFmtId="2" fontId="0" fillId="0" borderId="0" xfId="0" applyNumberFormat="1" applyBorder="1" applyAlignment="1">
      <alignment horizontal="center" vertical="center"/>
    </xf>
    <xf numFmtId="0" fontId="0" fillId="0" borderId="22" xfId="0" applyBorder="1" applyAlignment="1" applyProtection="1">
      <alignment horizontal="center"/>
    </xf>
    <xf numFmtId="0" fontId="0" fillId="0" borderId="2" xfId="0" applyBorder="1" applyAlignment="1" applyProtection="1">
      <alignment horizontal="center"/>
    </xf>
    <xf numFmtId="1" fontId="0" fillId="0" borderId="1" xfId="0" applyNumberFormat="1" applyBorder="1" applyProtection="1"/>
    <xf numFmtId="2" fontId="0" fillId="0" borderId="14" xfId="0" applyNumberFormat="1" applyBorder="1" applyProtection="1"/>
    <xf numFmtId="0" fontId="0" fillId="0" borderId="42" xfId="0" applyBorder="1" applyProtection="1"/>
    <xf numFmtId="2" fontId="0" fillId="0" borderId="0" xfId="0" applyNumberFormat="1" applyBorder="1" applyAlignment="1" applyProtection="1">
      <alignment horizontal="right"/>
    </xf>
    <xf numFmtId="1" fontId="0" fillId="0" borderId="25" xfId="0" applyNumberFormat="1" applyFill="1" applyBorder="1" applyProtection="1"/>
    <xf numFmtId="1" fontId="0" fillId="0" borderId="13" xfId="0" applyNumberFormat="1" applyFill="1" applyBorder="1" applyProtection="1"/>
    <xf numFmtId="2" fontId="0" fillId="0" borderId="27" xfId="0" applyNumberFormat="1" applyFill="1" applyBorder="1" applyProtection="1"/>
    <xf numFmtId="2" fontId="0" fillId="0" borderId="28" xfId="0" applyNumberFormat="1" applyFill="1" applyBorder="1" applyProtection="1"/>
    <xf numFmtId="1" fontId="0" fillId="0" borderId="27" xfId="0" applyNumberFormat="1" applyFill="1" applyBorder="1" applyProtection="1"/>
    <xf numFmtId="1" fontId="0" fillId="0" borderId="18" xfId="0" applyNumberFormat="1" applyBorder="1" applyAlignment="1" applyProtection="1">
      <alignment horizontal="center" vertical="center"/>
    </xf>
    <xf numFmtId="2" fontId="2" fillId="0" borderId="0" xfId="0" applyNumberFormat="1" applyFont="1" applyBorder="1" applyProtection="1"/>
    <xf numFmtId="2" fontId="2" fillId="0" borderId="18" xfId="0" applyNumberFormat="1" applyFont="1" applyBorder="1" applyAlignment="1" applyProtection="1">
      <alignment horizontal="center"/>
    </xf>
    <xf numFmtId="0" fontId="2" fillId="0" borderId="20" xfId="0" applyFont="1" applyBorder="1" applyAlignment="1" applyProtection="1">
      <alignment horizontal="center"/>
    </xf>
    <xf numFmtId="2" fontId="2" fillId="0" borderId="27" xfId="0" applyNumberFormat="1" applyFont="1" applyFill="1" applyBorder="1" applyProtection="1"/>
    <xf numFmtId="2" fontId="2" fillId="0" borderId="0" xfId="0" applyNumberFormat="1" applyFont="1" applyProtection="1"/>
    <xf numFmtId="2" fontId="2" fillId="0" borderId="0" xfId="0" applyNumberFormat="1" applyFont="1" applyFill="1" applyProtection="1"/>
    <xf numFmtId="1" fontId="0" fillId="0" borderId="27" xfId="0" applyNumberFormat="1" applyBorder="1" applyAlignment="1" applyProtection="1">
      <alignment horizontal="center" vertical="center"/>
    </xf>
    <xf numFmtId="2" fontId="0" fillId="0" borderId="27" xfId="0" applyNumberFormat="1" applyBorder="1" applyAlignment="1">
      <alignment horizontal="center" vertical="center"/>
    </xf>
    <xf numFmtId="2" fontId="0" fillId="0" borderId="14" xfId="0" applyNumberFormat="1" applyBorder="1" applyAlignment="1">
      <alignment horizontal="center" vertical="center"/>
    </xf>
    <xf numFmtId="2" fontId="0" fillId="0" borderId="14" xfId="0" applyNumberFormat="1" applyFont="1" applyBorder="1" applyProtection="1"/>
    <xf numFmtId="2" fontId="2" fillId="0" borderId="2" xfId="0" applyNumberFormat="1" applyFont="1" applyBorder="1" applyAlignment="1" applyProtection="1">
      <alignment horizontal="center"/>
    </xf>
    <xf numFmtId="0" fontId="2" fillId="0" borderId="21" xfId="0" applyFont="1" applyBorder="1" applyAlignment="1" applyProtection="1">
      <alignment horizontal="center"/>
    </xf>
    <xf numFmtId="1" fontId="2" fillId="0" borderId="23" xfId="0" applyNumberFormat="1" applyFont="1" applyBorder="1" applyAlignment="1" applyProtection="1">
      <alignment horizontal="center"/>
    </xf>
    <xf numFmtId="1" fontId="2" fillId="0" borderId="24" xfId="0" applyNumberFormat="1" applyFont="1" applyBorder="1" applyAlignment="1" applyProtection="1">
      <alignment horizontal="center"/>
    </xf>
    <xf numFmtId="1" fontId="2" fillId="0" borderId="0" xfId="0" applyNumberFormat="1" applyFont="1" applyBorder="1" applyAlignment="1" applyProtection="1">
      <alignment horizontal="center"/>
    </xf>
    <xf numFmtId="2" fontId="2" fillId="0" borderId="0" xfId="0" applyNumberFormat="1" applyFont="1" applyBorder="1" applyAlignment="1" applyProtection="1">
      <alignment horizontal="center"/>
    </xf>
    <xf numFmtId="1" fontId="2" fillId="0" borderId="8" xfId="0" applyNumberFormat="1" applyFont="1" applyFill="1" applyBorder="1" applyAlignment="1" applyProtection="1">
      <alignment horizontal="center"/>
    </xf>
    <xf numFmtId="2" fontId="2" fillId="0" borderId="0" xfId="0" applyNumberFormat="1" applyFont="1" applyFill="1" applyBorder="1" applyAlignment="1" applyProtection="1">
      <alignment horizontal="center"/>
    </xf>
    <xf numFmtId="1" fontId="2" fillId="0" borderId="12" xfId="0" applyNumberFormat="1" applyFont="1" applyFill="1" applyBorder="1" applyAlignment="1" applyProtection="1">
      <alignment horizontal="center"/>
    </xf>
    <xf numFmtId="1" fontId="2" fillId="0" borderId="0" xfId="0" applyNumberFormat="1" applyFont="1" applyAlignment="1" applyProtection="1">
      <alignment horizontal="center"/>
    </xf>
    <xf numFmtId="2" fontId="2" fillId="0" borderId="0" xfId="0" applyNumberFormat="1" applyFont="1" applyAlignment="1" applyProtection="1">
      <alignment horizontal="center"/>
    </xf>
    <xf numFmtId="1" fontId="0" fillId="0" borderId="14" xfId="0" applyNumberFormat="1" applyFont="1" applyBorder="1" applyAlignment="1" applyProtection="1">
      <alignment horizontal="center"/>
    </xf>
    <xf numFmtId="2" fontId="0" fillId="0" borderId="14" xfId="0" applyNumberFormat="1" applyFont="1" applyBorder="1" applyAlignment="1" applyProtection="1">
      <alignment horizontal="center"/>
    </xf>
    <xf numFmtId="1" fontId="2" fillId="0" borderId="0" xfId="0" applyNumberFormat="1" applyFont="1" applyFill="1" applyAlignment="1" applyProtection="1">
      <alignment horizontal="center"/>
    </xf>
    <xf numFmtId="2" fontId="2" fillId="0" borderId="0" xfId="0" applyNumberFormat="1" applyFont="1" applyFill="1" applyAlignment="1" applyProtection="1">
      <alignment horizontal="center"/>
    </xf>
    <xf numFmtId="0" fontId="0" fillId="0" borderId="2" xfId="0" applyBorder="1" applyAlignment="1" applyProtection="1">
      <alignment horizontal="center" vertical="center"/>
    </xf>
    <xf numFmtId="0" fontId="0" fillId="0" borderId="2" xfId="0" applyFill="1" applyBorder="1" applyAlignment="1" applyProtection="1">
      <alignment horizontal="center" vertical="center"/>
    </xf>
    <xf numFmtId="0" fontId="0" fillId="0" borderId="14" xfId="0" applyBorder="1" applyAlignment="1">
      <alignment horizontal="center" vertical="center"/>
    </xf>
    <xf numFmtId="0" fontId="0" fillId="0" borderId="0" xfId="0" applyFill="1" applyBorder="1" applyAlignment="1" applyProtection="1">
      <alignment horizontal="center"/>
    </xf>
    <xf numFmtId="2" fontId="0" fillId="0" borderId="38" xfId="0" applyNumberFormat="1" applyFont="1" applyFill="1" applyBorder="1" applyAlignment="1" applyProtection="1">
      <alignment horizontal="center"/>
    </xf>
    <xf numFmtId="2" fontId="0" fillId="0" borderId="5" xfId="0" applyNumberFormat="1" applyFont="1" applyFill="1" applyBorder="1" applyAlignment="1" applyProtection="1">
      <alignment horizontal="center"/>
    </xf>
    <xf numFmtId="2" fontId="0" fillId="0" borderId="43" xfId="0" applyNumberFormat="1" applyFont="1" applyFill="1" applyBorder="1" applyAlignment="1" applyProtection="1">
      <alignment horizontal="center"/>
    </xf>
    <xf numFmtId="1" fontId="0" fillId="0" borderId="2" xfId="0" applyNumberFormat="1" applyFont="1" applyFill="1" applyBorder="1" applyAlignment="1" applyProtection="1">
      <alignment horizontal="center"/>
    </xf>
    <xf numFmtId="2" fontId="0" fillId="0" borderId="18" xfId="0" applyNumberFormat="1" applyFont="1" applyFill="1" applyBorder="1" applyAlignment="1" applyProtection="1">
      <alignment horizontal="center"/>
    </xf>
    <xf numFmtId="1" fontId="2" fillId="0" borderId="0" xfId="0" applyNumberFormat="1" applyFont="1" applyFill="1" applyProtection="1"/>
    <xf numFmtId="1" fontId="2" fillId="0" borderId="0" xfId="0" applyNumberFormat="1" applyFont="1" applyAlignment="1" applyProtection="1">
      <alignment horizontal="center" vertical="center"/>
    </xf>
    <xf numFmtId="0" fontId="2" fillId="0" borderId="0" xfId="0" applyFont="1" applyAlignment="1" applyProtection="1">
      <alignment horizontal="center" vertical="center"/>
    </xf>
    <xf numFmtId="1" fontId="0" fillId="0" borderId="15" xfId="0" applyNumberFormat="1" applyBorder="1" applyAlignment="1" applyProtection="1">
      <alignment horizontal="center" vertical="center"/>
    </xf>
    <xf numFmtId="0" fontId="0" fillId="0" borderId="16" xfId="0" applyBorder="1" applyAlignment="1" applyProtection="1">
      <alignment horizontal="center" vertical="center"/>
    </xf>
    <xf numFmtId="0" fontId="0" fillId="0" borderId="17" xfId="0" applyBorder="1" applyAlignment="1" applyProtection="1">
      <alignment horizontal="center" vertical="center"/>
    </xf>
    <xf numFmtId="0" fontId="0" fillId="0" borderId="15" xfId="0" applyFont="1" applyFill="1" applyBorder="1" applyAlignment="1" applyProtection="1">
      <alignment horizontal="center" vertical="center"/>
    </xf>
    <xf numFmtId="2" fontId="0" fillId="0" borderId="15" xfId="0" applyNumberFormat="1" applyBorder="1" applyAlignment="1" applyProtection="1">
      <alignment horizontal="center" vertical="center"/>
    </xf>
    <xf numFmtId="0" fontId="0" fillId="0" borderId="18" xfId="0" applyBorder="1" applyAlignment="1" applyProtection="1">
      <alignment horizontal="center" vertical="center"/>
    </xf>
    <xf numFmtId="0" fontId="0" fillId="0" borderId="20" xfId="0" applyBorder="1" applyAlignment="1" applyProtection="1">
      <alignment horizontal="center" vertical="center"/>
    </xf>
    <xf numFmtId="0" fontId="0" fillId="0" borderId="2" xfId="0" applyBorder="1" applyAlignment="1" applyProtection="1">
      <alignment horizontal="center" vertical="center"/>
    </xf>
    <xf numFmtId="0" fontId="0" fillId="0" borderId="21" xfId="0" applyBorder="1" applyAlignment="1" applyProtection="1">
      <alignment horizontal="center" vertical="center"/>
    </xf>
    <xf numFmtId="0" fontId="0" fillId="0" borderId="19" xfId="0" applyFill="1" applyBorder="1" applyAlignment="1" applyProtection="1">
      <alignment horizontal="center" vertical="center"/>
    </xf>
    <xf numFmtId="0" fontId="0" fillId="0" borderId="22" xfId="0" applyBorder="1" applyAlignment="1" applyProtection="1">
      <alignment horizontal="center" vertical="center"/>
    </xf>
    <xf numFmtId="0" fontId="0" fillId="0" borderId="18" xfId="0" applyFont="1" applyFill="1" applyBorder="1" applyAlignment="1" applyProtection="1">
      <alignment horizontal="center" vertical="center"/>
    </xf>
    <xf numFmtId="1" fontId="0" fillId="0" borderId="7" xfId="0" applyNumberFormat="1" applyFont="1" applyFill="1" applyBorder="1" applyAlignment="1" applyProtection="1">
      <alignment horizontal="center" vertical="center"/>
    </xf>
    <xf numFmtId="0" fontId="0" fillId="0" borderId="23" xfId="0" applyBorder="1" applyAlignment="1" applyProtection="1">
      <alignment horizontal="center" vertical="center"/>
    </xf>
    <xf numFmtId="164" fontId="0" fillId="0" borderId="9" xfId="0" applyNumberFormat="1" applyFont="1" applyFill="1" applyBorder="1" applyAlignment="1" applyProtection="1">
      <alignment horizontal="center" vertical="center"/>
    </xf>
    <xf numFmtId="0" fontId="0" fillId="0" borderId="24" xfId="0" applyBorder="1" applyAlignment="1" applyProtection="1">
      <alignment horizontal="center" vertical="center"/>
    </xf>
    <xf numFmtId="2" fontId="0" fillId="0" borderId="18" xfId="0" applyNumberFormat="1" applyBorder="1" applyAlignment="1" applyProtection="1">
      <alignment horizontal="center" vertical="center"/>
    </xf>
    <xf numFmtId="0" fontId="0" fillId="0" borderId="7" xfId="0" applyFill="1" applyBorder="1" applyAlignment="1" applyProtection="1">
      <alignment horizontal="center" vertical="center"/>
    </xf>
    <xf numFmtId="0" fontId="0" fillId="0" borderId="2" xfId="0" applyFill="1" applyBorder="1" applyAlignment="1" applyProtection="1">
      <alignment horizontal="center" vertical="center"/>
    </xf>
    <xf numFmtId="0" fontId="0" fillId="0" borderId="16" xfId="0" applyBorder="1" applyAlignment="1">
      <alignment horizontal="center" vertical="center"/>
    </xf>
    <xf numFmtId="0" fontId="0" fillId="0" borderId="20" xfId="0" applyBorder="1" applyAlignment="1">
      <alignment horizontal="center" vertical="center"/>
    </xf>
    <xf numFmtId="0" fontId="0" fillId="0" borderId="21" xfId="0" applyBorder="1" applyAlignment="1">
      <alignment horizontal="center" vertical="center"/>
    </xf>
    <xf numFmtId="2" fontId="0" fillId="0" borderId="15" xfId="0" applyNumberFormat="1" applyBorder="1" applyAlignment="1">
      <alignment horizontal="center" vertical="center"/>
    </xf>
    <xf numFmtId="0" fontId="0" fillId="0" borderId="17" xfId="0" applyBorder="1" applyAlignment="1">
      <alignment horizontal="center" vertical="center"/>
    </xf>
    <xf numFmtId="0" fontId="0" fillId="0" borderId="29" xfId="0" applyBorder="1" applyAlignment="1">
      <alignment horizontal="center" vertical="center"/>
    </xf>
    <xf numFmtId="0" fontId="0" fillId="0" borderId="14" xfId="0" applyBorder="1" applyAlignment="1">
      <alignment horizontal="center" vertical="center"/>
    </xf>
    <xf numFmtId="0" fontId="0" fillId="0" borderId="30" xfId="0" applyBorder="1" applyAlignment="1">
      <alignment horizontal="center" vertical="center"/>
    </xf>
    <xf numFmtId="1" fontId="2" fillId="0" borderId="7" xfId="0" applyNumberFormat="1" applyFont="1" applyBorder="1" applyAlignment="1" applyProtection="1">
      <alignment horizontal="center"/>
    </xf>
    <xf numFmtId="0" fontId="0" fillId="0" borderId="2" xfId="0" applyBorder="1" applyAlignment="1">
      <alignment horizontal="center"/>
    </xf>
    <xf numFmtId="0" fontId="0" fillId="0" borderId="9" xfId="0" applyBorder="1" applyAlignment="1">
      <alignment horizontal="center"/>
    </xf>
    <xf numFmtId="1" fontId="2" fillId="0" borderId="10" xfId="0" applyNumberFormat="1" applyFont="1" applyFill="1" applyBorder="1" applyAlignment="1" applyProtection="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2" fillId="0" borderId="10" xfId="0" applyFont="1" applyFill="1" applyBorder="1" applyAlignment="1" applyProtection="1">
      <alignment horizontal="center" vertical="center"/>
    </xf>
    <xf numFmtId="2" fontId="2" fillId="0" borderId="10" xfId="0" applyNumberFormat="1" applyFont="1" applyFill="1" applyBorder="1" applyAlignment="1" applyProtection="1">
      <alignment horizontal="center" vertical="center"/>
    </xf>
    <xf numFmtId="1" fontId="2" fillId="0" borderId="7" xfId="0" applyNumberFormat="1" applyFont="1" applyFill="1" applyBorder="1" applyAlignment="1" applyProtection="1">
      <alignment horizontal="center" vertical="center" wrapText="1"/>
    </xf>
    <xf numFmtId="0" fontId="2" fillId="0" borderId="2" xfId="0" applyFont="1" applyBorder="1" applyAlignment="1">
      <alignment horizontal="center" vertical="center" wrapText="1"/>
    </xf>
    <xf numFmtId="0" fontId="2" fillId="0" borderId="9" xfId="0" applyFont="1" applyBorder="1" applyAlignment="1">
      <alignment horizontal="center" vertical="center" wrapText="1"/>
    </xf>
    <xf numFmtId="0" fontId="2" fillId="0" borderId="8" xfId="0" applyFont="1" applyBorder="1" applyAlignment="1">
      <alignment horizontal="center" vertical="center" wrapText="1"/>
    </xf>
    <xf numFmtId="0" fontId="2" fillId="0" borderId="0" xfId="0" applyFont="1" applyBorder="1" applyAlignment="1">
      <alignment horizontal="center" vertical="center" wrapText="1"/>
    </xf>
    <xf numFmtId="0" fontId="2" fillId="0" borderId="12" xfId="0" applyFont="1" applyBorder="1" applyAlignment="1">
      <alignment horizontal="center" vertical="center" wrapText="1"/>
    </xf>
    <xf numFmtId="0" fontId="2" fillId="0" borderId="10" xfId="0" applyFont="1" applyBorder="1" applyAlignment="1">
      <alignment horizontal="center" vertical="center" wrapText="1"/>
    </xf>
    <xf numFmtId="0" fontId="2" fillId="0" borderId="3" xfId="0" applyFont="1" applyBorder="1" applyAlignment="1">
      <alignment horizontal="center" vertical="center" wrapText="1"/>
    </xf>
    <xf numFmtId="0" fontId="2" fillId="0" borderId="11" xfId="0" applyFont="1" applyBorder="1" applyAlignment="1">
      <alignment horizontal="center" vertical="center" wrapText="1"/>
    </xf>
    <xf numFmtId="0" fontId="0" fillId="0" borderId="8" xfId="0" applyFill="1" applyBorder="1" applyAlignment="1" applyProtection="1">
      <alignment horizontal="center"/>
    </xf>
    <xf numFmtId="0" fontId="0" fillId="0" borderId="0" xfId="0" applyFill="1" applyBorder="1" applyAlignment="1" applyProtection="1">
      <alignment horizontal="center"/>
    </xf>
    <xf numFmtId="0" fontId="0" fillId="0" borderId="12" xfId="0" applyFill="1" applyBorder="1" applyAlignment="1" applyProtection="1">
      <alignment horizontal="center"/>
    </xf>
    <xf numFmtId="0" fontId="0" fillId="0" borderId="7" xfId="0" applyFill="1" applyBorder="1" applyAlignment="1" applyProtection="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baseline="0"/>
            </a:pPr>
            <a:r>
              <a:rPr lang="en-US" sz="1400" b="0" i="0" baseline="0"/>
              <a:t>ET un 13 Janvier en minutes</a:t>
            </a:r>
          </a:p>
        </c:rich>
      </c:tx>
      <c:layout>
        <c:manualLayout>
          <c:xMode val="edge"/>
          <c:yMode val="edge"/>
          <c:x val="0.19308613801593386"/>
          <c:y val="5.7570523891767415E-2"/>
        </c:manualLayout>
      </c:layout>
      <c:overlay val="0"/>
      <c:spPr>
        <a:solidFill>
          <a:schemeClr val="bg1"/>
        </a:solidFill>
      </c:spPr>
    </c:title>
    <c:autoTitleDeleted val="0"/>
    <c:plotArea>
      <c:layout>
        <c:manualLayout>
          <c:layoutTarget val="inner"/>
          <c:xMode val="edge"/>
          <c:yMode val="edge"/>
          <c:x val="7.1988407699037624E-2"/>
          <c:y val="0.10630983565356404"/>
          <c:w val="0.89745603674540686"/>
          <c:h val="0.80971178922123554"/>
        </c:manualLayout>
      </c:layout>
      <c:scatterChart>
        <c:scatterStyle val="smoothMarker"/>
        <c:varyColors val="0"/>
        <c:ser>
          <c:idx val="0"/>
          <c:order val="0"/>
          <c:tx>
            <c:strRef>
              <c:f>'Résumé N1àN5'!$Y$8</c:f>
              <c:strCache>
                <c:ptCount val="1"/>
                <c:pt idx="0">
                  <c:v>2017</c:v>
                </c:pt>
              </c:strCache>
            </c:strRef>
          </c:tx>
          <c:spPr>
            <a:ln>
              <a:noFill/>
            </a:ln>
          </c:spPr>
          <c:marker>
            <c:symbol val="plus"/>
            <c:size val="7"/>
            <c:spPr>
              <a:noFill/>
              <a:ln>
                <a:solidFill>
                  <a:schemeClr val="tx1"/>
                </a:solidFill>
              </a:ln>
            </c:spPr>
          </c:marker>
          <c:dLbls>
            <c:spPr>
              <a:solidFill>
                <a:schemeClr val="bg1"/>
              </a:solidFill>
            </c:spPr>
            <c:txPr>
              <a:bodyPr rot="0" vert="horz"/>
              <a:lstStyle/>
              <a:p>
                <a:pPr>
                  <a:defRPr/>
                </a:pPr>
                <a:endParaRPr lang="fr-FR"/>
              </a:p>
            </c:txPr>
            <c:dLblPos val="b"/>
            <c:showLegendKey val="0"/>
            <c:showVal val="0"/>
            <c:showCatName val="0"/>
            <c:showSerName val="1"/>
            <c:showPercent val="0"/>
            <c:showBubbleSize val="0"/>
            <c:showLeaderLines val="0"/>
          </c:dLbls>
          <c:xVal>
            <c:numRef>
              <c:f>'Résumé N1àN5'!$Z$8</c:f>
              <c:numCache>
                <c:formatCode>General</c:formatCode>
                <c:ptCount val="1"/>
                <c:pt idx="0">
                  <c:v>0</c:v>
                </c:pt>
              </c:numCache>
            </c:numRef>
          </c:xVal>
          <c:yVal>
            <c:numRef>
              <c:f>'Résumé N1àN5'!$AA$17</c:f>
              <c:numCache>
                <c:formatCode>General</c:formatCode>
                <c:ptCount val="1"/>
                <c:pt idx="0">
                  <c:v>8</c:v>
                </c:pt>
              </c:numCache>
            </c:numRef>
          </c:yVal>
          <c:smooth val="1"/>
        </c:ser>
        <c:ser>
          <c:idx val="1"/>
          <c:order val="1"/>
          <c:tx>
            <c:strRef>
              <c:f>'Résumé N1àN5'!$Y$9</c:f>
              <c:strCache>
                <c:ptCount val="1"/>
                <c:pt idx="0">
                  <c:v>2018</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N1àN5'!$Z$9</c:f>
              <c:numCache>
                <c:formatCode>General</c:formatCode>
                <c:ptCount val="1"/>
                <c:pt idx="0">
                  <c:v>1</c:v>
                </c:pt>
              </c:numCache>
            </c:numRef>
          </c:xVal>
          <c:yVal>
            <c:numRef>
              <c:f>'Résumé N1àN5'!$AA$17</c:f>
              <c:numCache>
                <c:formatCode>General</c:formatCode>
                <c:ptCount val="1"/>
                <c:pt idx="0">
                  <c:v>8</c:v>
                </c:pt>
              </c:numCache>
            </c:numRef>
          </c:yVal>
          <c:smooth val="1"/>
        </c:ser>
        <c:ser>
          <c:idx val="2"/>
          <c:order val="2"/>
          <c:tx>
            <c:strRef>
              <c:f>'Résumé N1àN5'!$Y$10</c:f>
              <c:strCache>
                <c:ptCount val="1"/>
                <c:pt idx="0">
                  <c:v>2019</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N1àN5'!$Z$10</c:f>
              <c:numCache>
                <c:formatCode>General</c:formatCode>
                <c:ptCount val="1"/>
                <c:pt idx="0">
                  <c:v>2</c:v>
                </c:pt>
              </c:numCache>
            </c:numRef>
          </c:xVal>
          <c:yVal>
            <c:numRef>
              <c:f>'Résumé N1àN5'!$AA$17</c:f>
              <c:numCache>
                <c:formatCode>General</c:formatCode>
                <c:ptCount val="1"/>
                <c:pt idx="0">
                  <c:v>8</c:v>
                </c:pt>
              </c:numCache>
            </c:numRef>
          </c:yVal>
          <c:smooth val="1"/>
        </c:ser>
        <c:ser>
          <c:idx val="3"/>
          <c:order val="3"/>
          <c:tx>
            <c:strRef>
              <c:f>'Résumé N1àN5'!$Y$11</c:f>
              <c:strCache>
                <c:ptCount val="1"/>
                <c:pt idx="0">
                  <c:v>2020</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N1àN5'!$Z$11</c:f>
              <c:numCache>
                <c:formatCode>General</c:formatCode>
                <c:ptCount val="1"/>
                <c:pt idx="0">
                  <c:v>3</c:v>
                </c:pt>
              </c:numCache>
            </c:numRef>
          </c:xVal>
          <c:yVal>
            <c:numRef>
              <c:f>'Résumé N1àN5'!$AA$17</c:f>
              <c:numCache>
                <c:formatCode>General</c:formatCode>
                <c:ptCount val="1"/>
                <c:pt idx="0">
                  <c:v>8</c:v>
                </c:pt>
              </c:numCache>
            </c:numRef>
          </c:yVal>
          <c:smooth val="1"/>
        </c:ser>
        <c:ser>
          <c:idx val="4"/>
          <c:order val="4"/>
          <c:tx>
            <c:strRef>
              <c:f>'Résumé N1àN5'!$Y$12</c:f>
              <c:strCache>
                <c:ptCount val="1"/>
                <c:pt idx="0">
                  <c:v>2021</c:v>
                </c:pt>
              </c:strCache>
            </c:strRef>
          </c:tx>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N1àN5'!$Z$12</c:f>
              <c:numCache>
                <c:formatCode>General</c:formatCode>
                <c:ptCount val="1"/>
                <c:pt idx="0">
                  <c:v>4</c:v>
                </c:pt>
              </c:numCache>
            </c:numRef>
          </c:xVal>
          <c:yVal>
            <c:numRef>
              <c:f>'Résumé N1àN5'!$AA$17</c:f>
              <c:numCache>
                <c:formatCode>General</c:formatCode>
                <c:ptCount val="1"/>
                <c:pt idx="0">
                  <c:v>8</c:v>
                </c:pt>
              </c:numCache>
            </c:numRef>
          </c:yVal>
          <c:smooth val="1"/>
        </c:ser>
        <c:ser>
          <c:idx val="5"/>
          <c:order val="5"/>
          <c:tx>
            <c:v>13-janv</c:v>
          </c:tx>
          <c:spPr>
            <a:ln w="19050">
              <a:solidFill>
                <a:srgbClr val="C00000"/>
              </a:solidFill>
            </a:ln>
          </c:spPr>
          <c:marker>
            <c:symbol val="x"/>
            <c:size val="7"/>
            <c:spPr>
              <a:noFill/>
              <a:ln w="15875">
                <a:solidFill>
                  <a:srgbClr val="C00000"/>
                </a:solidFill>
              </a:ln>
            </c:spPr>
          </c:marker>
          <c:xVal>
            <c:numRef>
              <c:f>'Résumé N1àN5'!$Z$8:$Z$12</c:f>
              <c:numCache>
                <c:formatCode>General</c:formatCode>
                <c:ptCount val="5"/>
                <c:pt idx="0">
                  <c:v>0</c:v>
                </c:pt>
                <c:pt idx="1">
                  <c:v>1</c:v>
                </c:pt>
                <c:pt idx="2">
                  <c:v>2</c:v>
                </c:pt>
                <c:pt idx="3">
                  <c:v>3</c:v>
                </c:pt>
                <c:pt idx="4">
                  <c:v>4</c:v>
                </c:pt>
              </c:numCache>
            </c:numRef>
          </c:xVal>
          <c:yVal>
            <c:numRef>
              <c:f>'Résumé N1àN5'!$D$20:$H$20</c:f>
              <c:numCache>
                <c:formatCode>0.00</c:formatCode>
                <c:ptCount val="5"/>
                <c:pt idx="0">
                  <c:v>8.7759026468434058</c:v>
                </c:pt>
                <c:pt idx="1">
                  <c:v>8.6835289316145463</c:v>
                </c:pt>
                <c:pt idx="2">
                  <c:v>8.5905269370564383</c:v>
                </c:pt>
                <c:pt idx="3">
                  <c:v>8.4969016352267772</c:v>
                </c:pt>
                <c:pt idx="4">
                  <c:v>8.7776988434620762</c:v>
                </c:pt>
              </c:numCache>
            </c:numRef>
          </c:yVal>
          <c:smooth val="1"/>
        </c:ser>
        <c:dLbls>
          <c:showLegendKey val="0"/>
          <c:showVal val="0"/>
          <c:showCatName val="0"/>
          <c:showSerName val="0"/>
          <c:showPercent val="0"/>
          <c:showBubbleSize val="0"/>
        </c:dLbls>
        <c:axId val="190527360"/>
        <c:axId val="190550016"/>
      </c:scatterChart>
      <c:valAx>
        <c:axId val="190527360"/>
        <c:scaling>
          <c:orientation val="minMax"/>
          <c:max val="4"/>
          <c:min val="0"/>
        </c:scaling>
        <c:delete val="1"/>
        <c:axPos val="b"/>
        <c:numFmt formatCode="0" sourceLinked="0"/>
        <c:majorTickMark val="out"/>
        <c:minorTickMark val="none"/>
        <c:tickLblPos val="nextTo"/>
        <c:crossAx val="190550016"/>
        <c:crosses val="autoZero"/>
        <c:crossBetween val="midCat"/>
        <c:majorUnit val="1"/>
        <c:minorUnit val="1"/>
      </c:valAx>
      <c:valAx>
        <c:axId val="190550016"/>
        <c:scaling>
          <c:orientation val="minMax"/>
          <c:max val="10"/>
          <c:min val="7"/>
        </c:scaling>
        <c:delete val="0"/>
        <c:axPos val="l"/>
        <c:majorGridlines/>
        <c:numFmt formatCode="General" sourceLinked="1"/>
        <c:majorTickMark val="out"/>
        <c:minorTickMark val="none"/>
        <c:tickLblPos val="nextTo"/>
        <c:crossAx val="190527360"/>
        <c:crosses val="autoZero"/>
        <c:crossBetween val="midCat"/>
        <c:majorUnit val="1"/>
        <c:minorUnit val="0.2"/>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baseline="0"/>
            </a:pPr>
            <a:r>
              <a:rPr lang="en-US" sz="1400" b="0" i="0" baseline="0"/>
              <a:t>ET un 27 Mars en minutes</a:t>
            </a:r>
          </a:p>
        </c:rich>
      </c:tx>
      <c:layout>
        <c:manualLayout>
          <c:xMode val="edge"/>
          <c:yMode val="edge"/>
          <c:x val="0.19308613801593386"/>
          <c:y val="5.7570523891767415E-2"/>
        </c:manualLayout>
      </c:layout>
      <c:overlay val="0"/>
      <c:spPr>
        <a:solidFill>
          <a:schemeClr val="bg1"/>
        </a:solidFill>
      </c:spPr>
    </c:title>
    <c:autoTitleDeleted val="0"/>
    <c:plotArea>
      <c:layout>
        <c:manualLayout>
          <c:layoutTarget val="inner"/>
          <c:xMode val="edge"/>
          <c:yMode val="edge"/>
          <c:x val="7.1988407699037624E-2"/>
          <c:y val="0.10630983565356404"/>
          <c:w val="0.89745603674540686"/>
          <c:h val="0.80971178922123554"/>
        </c:manualLayout>
      </c:layout>
      <c:scatterChart>
        <c:scatterStyle val="smoothMarker"/>
        <c:varyColors val="0"/>
        <c:ser>
          <c:idx val="0"/>
          <c:order val="0"/>
          <c:tx>
            <c:strRef>
              <c:f>'Résumé N1àN5'!$Y$8</c:f>
              <c:strCache>
                <c:ptCount val="1"/>
                <c:pt idx="0">
                  <c:v>2017</c:v>
                </c:pt>
              </c:strCache>
            </c:strRef>
          </c:tx>
          <c:spPr>
            <a:ln>
              <a:noFill/>
            </a:ln>
          </c:spPr>
          <c:marker>
            <c:symbol val="plus"/>
            <c:size val="7"/>
            <c:spPr>
              <a:noFill/>
              <a:ln>
                <a:solidFill>
                  <a:schemeClr val="tx1"/>
                </a:solidFill>
              </a:ln>
            </c:spPr>
          </c:marker>
          <c:dLbls>
            <c:spPr>
              <a:solidFill>
                <a:schemeClr val="bg1"/>
              </a:solidFill>
            </c:spPr>
            <c:txPr>
              <a:bodyPr rot="0" vert="horz"/>
              <a:lstStyle/>
              <a:p>
                <a:pPr>
                  <a:defRPr/>
                </a:pPr>
                <a:endParaRPr lang="fr-FR"/>
              </a:p>
            </c:txPr>
            <c:dLblPos val="b"/>
            <c:showLegendKey val="0"/>
            <c:showVal val="0"/>
            <c:showCatName val="0"/>
            <c:showSerName val="1"/>
            <c:showPercent val="0"/>
            <c:showBubbleSize val="0"/>
            <c:showLeaderLines val="0"/>
          </c:dLbls>
          <c:xVal>
            <c:numRef>
              <c:f>'Résumé N1àN5'!$Z$8</c:f>
              <c:numCache>
                <c:formatCode>General</c:formatCode>
                <c:ptCount val="1"/>
                <c:pt idx="0">
                  <c:v>0</c:v>
                </c:pt>
              </c:numCache>
            </c:numRef>
          </c:xVal>
          <c:yVal>
            <c:numRef>
              <c:f>'Résumé N1àN5'!$AA$33</c:f>
              <c:numCache>
                <c:formatCode>General</c:formatCode>
                <c:ptCount val="1"/>
                <c:pt idx="0">
                  <c:v>5</c:v>
                </c:pt>
              </c:numCache>
            </c:numRef>
          </c:yVal>
          <c:smooth val="1"/>
        </c:ser>
        <c:ser>
          <c:idx val="1"/>
          <c:order val="1"/>
          <c:tx>
            <c:strRef>
              <c:f>'Résumé N1àN5'!$Y$9</c:f>
              <c:strCache>
                <c:ptCount val="1"/>
                <c:pt idx="0">
                  <c:v>2018</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N1àN5'!$Z$9</c:f>
              <c:numCache>
                <c:formatCode>General</c:formatCode>
                <c:ptCount val="1"/>
                <c:pt idx="0">
                  <c:v>1</c:v>
                </c:pt>
              </c:numCache>
            </c:numRef>
          </c:xVal>
          <c:yVal>
            <c:numRef>
              <c:f>'Résumé N1àN5'!$AA$33</c:f>
              <c:numCache>
                <c:formatCode>General</c:formatCode>
                <c:ptCount val="1"/>
                <c:pt idx="0">
                  <c:v>5</c:v>
                </c:pt>
              </c:numCache>
            </c:numRef>
          </c:yVal>
          <c:smooth val="1"/>
        </c:ser>
        <c:ser>
          <c:idx val="2"/>
          <c:order val="2"/>
          <c:tx>
            <c:strRef>
              <c:f>'Résumé N1àN5'!$Y$10</c:f>
              <c:strCache>
                <c:ptCount val="1"/>
                <c:pt idx="0">
                  <c:v>2019</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N1àN5'!$Z$10</c:f>
              <c:numCache>
                <c:formatCode>General</c:formatCode>
                <c:ptCount val="1"/>
                <c:pt idx="0">
                  <c:v>2</c:v>
                </c:pt>
              </c:numCache>
            </c:numRef>
          </c:xVal>
          <c:yVal>
            <c:numRef>
              <c:f>'Résumé N1àN5'!$AA$33</c:f>
              <c:numCache>
                <c:formatCode>General</c:formatCode>
                <c:ptCount val="1"/>
                <c:pt idx="0">
                  <c:v>5</c:v>
                </c:pt>
              </c:numCache>
            </c:numRef>
          </c:yVal>
          <c:smooth val="1"/>
        </c:ser>
        <c:ser>
          <c:idx val="3"/>
          <c:order val="3"/>
          <c:tx>
            <c:strRef>
              <c:f>'Résumé N1àN5'!$Y$11</c:f>
              <c:strCache>
                <c:ptCount val="1"/>
                <c:pt idx="0">
                  <c:v>2020</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N1àN5'!$Z$11</c:f>
              <c:numCache>
                <c:formatCode>General</c:formatCode>
                <c:ptCount val="1"/>
                <c:pt idx="0">
                  <c:v>3</c:v>
                </c:pt>
              </c:numCache>
            </c:numRef>
          </c:xVal>
          <c:yVal>
            <c:numRef>
              <c:f>'Résumé N1àN5'!$AA$33</c:f>
              <c:numCache>
                <c:formatCode>General</c:formatCode>
                <c:ptCount val="1"/>
                <c:pt idx="0">
                  <c:v>5</c:v>
                </c:pt>
              </c:numCache>
            </c:numRef>
          </c:yVal>
          <c:smooth val="1"/>
        </c:ser>
        <c:ser>
          <c:idx val="4"/>
          <c:order val="4"/>
          <c:tx>
            <c:strRef>
              <c:f>'Résumé N1àN5'!$Y$12</c:f>
              <c:strCache>
                <c:ptCount val="1"/>
                <c:pt idx="0">
                  <c:v>2021</c:v>
                </c:pt>
              </c:strCache>
            </c:strRef>
          </c:tx>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N1àN5'!$Z$12</c:f>
              <c:numCache>
                <c:formatCode>General</c:formatCode>
                <c:ptCount val="1"/>
                <c:pt idx="0">
                  <c:v>4</c:v>
                </c:pt>
              </c:numCache>
            </c:numRef>
          </c:xVal>
          <c:yVal>
            <c:numRef>
              <c:f>'Résumé N1àN5'!$AA$33</c:f>
              <c:numCache>
                <c:formatCode>General</c:formatCode>
                <c:ptCount val="1"/>
                <c:pt idx="0">
                  <c:v>5</c:v>
                </c:pt>
              </c:numCache>
            </c:numRef>
          </c:yVal>
          <c:smooth val="1"/>
        </c:ser>
        <c:ser>
          <c:idx val="5"/>
          <c:order val="5"/>
          <c:spPr>
            <a:ln w="19050">
              <a:solidFill>
                <a:srgbClr val="C00000"/>
              </a:solidFill>
            </a:ln>
          </c:spPr>
          <c:marker>
            <c:symbol val="x"/>
            <c:size val="7"/>
            <c:spPr>
              <a:noFill/>
              <a:ln w="15875">
                <a:solidFill>
                  <a:srgbClr val="C00000"/>
                </a:solidFill>
              </a:ln>
            </c:spPr>
          </c:marker>
          <c:xVal>
            <c:numRef>
              <c:f>'Résumé N1àN5'!$Z$8:$Z$12</c:f>
              <c:numCache>
                <c:formatCode>General</c:formatCode>
                <c:ptCount val="5"/>
                <c:pt idx="0">
                  <c:v>0</c:v>
                </c:pt>
                <c:pt idx="1">
                  <c:v>1</c:v>
                </c:pt>
                <c:pt idx="2">
                  <c:v>2</c:v>
                </c:pt>
                <c:pt idx="3">
                  <c:v>3</c:v>
                </c:pt>
                <c:pt idx="4">
                  <c:v>4</c:v>
                </c:pt>
              </c:numCache>
            </c:numRef>
          </c:xVal>
          <c:yVal>
            <c:numRef>
              <c:f>'Résumé N1àN5'!$D$94:$H$94</c:f>
              <c:numCache>
                <c:formatCode>0.00</c:formatCode>
                <c:ptCount val="5"/>
                <c:pt idx="0">
                  <c:v>5.3115658129904908</c:v>
                </c:pt>
                <c:pt idx="1">
                  <c:v>5.3844691671696481</c:v>
                </c:pt>
                <c:pt idx="2">
                  <c:v>5.4573688918649381</c:v>
                </c:pt>
                <c:pt idx="3">
                  <c:v>5.2282216921659668</c:v>
                </c:pt>
                <c:pt idx="4">
                  <c:v>5.3010845922728578</c:v>
                </c:pt>
              </c:numCache>
            </c:numRef>
          </c:yVal>
          <c:smooth val="1"/>
        </c:ser>
        <c:dLbls>
          <c:showLegendKey val="0"/>
          <c:showVal val="0"/>
          <c:showCatName val="0"/>
          <c:showSerName val="0"/>
          <c:showPercent val="0"/>
          <c:showBubbleSize val="0"/>
        </c:dLbls>
        <c:axId val="190915712"/>
        <c:axId val="190917632"/>
      </c:scatterChart>
      <c:valAx>
        <c:axId val="190915712"/>
        <c:scaling>
          <c:orientation val="minMax"/>
          <c:max val="4"/>
          <c:min val="0"/>
        </c:scaling>
        <c:delete val="1"/>
        <c:axPos val="b"/>
        <c:numFmt formatCode="0" sourceLinked="0"/>
        <c:majorTickMark val="out"/>
        <c:minorTickMark val="none"/>
        <c:tickLblPos val="nextTo"/>
        <c:crossAx val="190917632"/>
        <c:crosses val="autoZero"/>
        <c:crossBetween val="midCat"/>
        <c:majorUnit val="1"/>
        <c:minorUnit val="1"/>
      </c:valAx>
      <c:valAx>
        <c:axId val="190917632"/>
        <c:scaling>
          <c:orientation val="minMax"/>
          <c:max val="7"/>
          <c:min val="4"/>
        </c:scaling>
        <c:delete val="0"/>
        <c:axPos val="l"/>
        <c:majorGridlines/>
        <c:numFmt formatCode="General" sourceLinked="1"/>
        <c:majorTickMark val="out"/>
        <c:minorTickMark val="none"/>
        <c:tickLblPos val="nextTo"/>
        <c:crossAx val="190915712"/>
        <c:crosses val="autoZero"/>
        <c:crossBetween val="midCat"/>
        <c:majorUnit val="1"/>
        <c:minorUnit val="0.2"/>
      </c:valAx>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baseline="0"/>
            </a:pPr>
            <a:r>
              <a:rPr lang="en-US" sz="1400" b="0" i="0" baseline="0"/>
              <a:t>ET un 18 Juin en minutes</a:t>
            </a:r>
          </a:p>
        </c:rich>
      </c:tx>
      <c:layout>
        <c:manualLayout>
          <c:xMode val="edge"/>
          <c:yMode val="edge"/>
          <c:x val="0.19308613801593386"/>
          <c:y val="5.7570523891767415E-2"/>
        </c:manualLayout>
      </c:layout>
      <c:overlay val="0"/>
      <c:spPr>
        <a:solidFill>
          <a:schemeClr val="bg1"/>
        </a:solidFill>
      </c:spPr>
    </c:title>
    <c:autoTitleDeleted val="0"/>
    <c:plotArea>
      <c:layout>
        <c:manualLayout>
          <c:layoutTarget val="inner"/>
          <c:xMode val="edge"/>
          <c:yMode val="edge"/>
          <c:x val="7.1988305112303447E-2"/>
          <c:y val="0.1120666911454721"/>
          <c:w val="0.89745603674540686"/>
          <c:h val="0.80971178922123554"/>
        </c:manualLayout>
      </c:layout>
      <c:scatterChart>
        <c:scatterStyle val="smoothMarker"/>
        <c:varyColors val="0"/>
        <c:ser>
          <c:idx val="0"/>
          <c:order val="0"/>
          <c:tx>
            <c:strRef>
              <c:f>'Résumé N1àN5'!$Y$8</c:f>
              <c:strCache>
                <c:ptCount val="1"/>
                <c:pt idx="0">
                  <c:v>2017</c:v>
                </c:pt>
              </c:strCache>
            </c:strRef>
          </c:tx>
          <c:spPr>
            <a:ln>
              <a:noFill/>
            </a:ln>
          </c:spPr>
          <c:marker>
            <c:symbol val="plus"/>
            <c:size val="7"/>
            <c:spPr>
              <a:noFill/>
              <a:ln>
                <a:solidFill>
                  <a:schemeClr val="tx1"/>
                </a:solidFill>
              </a:ln>
            </c:spPr>
          </c:marker>
          <c:dLbls>
            <c:spPr>
              <a:solidFill>
                <a:schemeClr val="bg1"/>
              </a:solidFill>
            </c:spPr>
            <c:txPr>
              <a:bodyPr rot="0" vert="horz"/>
              <a:lstStyle/>
              <a:p>
                <a:pPr>
                  <a:defRPr/>
                </a:pPr>
                <a:endParaRPr lang="fr-FR"/>
              </a:p>
            </c:txPr>
            <c:dLblPos val="b"/>
            <c:showLegendKey val="0"/>
            <c:showVal val="0"/>
            <c:showCatName val="0"/>
            <c:showSerName val="1"/>
            <c:showPercent val="0"/>
            <c:showBubbleSize val="0"/>
            <c:showLeaderLines val="0"/>
          </c:dLbls>
          <c:xVal>
            <c:numRef>
              <c:f>'Résumé N1àN5'!$Z$8</c:f>
              <c:numCache>
                <c:formatCode>General</c:formatCode>
                <c:ptCount val="1"/>
                <c:pt idx="0">
                  <c:v>0</c:v>
                </c:pt>
              </c:numCache>
            </c:numRef>
          </c:xVal>
          <c:yVal>
            <c:numRef>
              <c:f>'Résumé N1àN5'!$AA$59</c:f>
              <c:numCache>
                <c:formatCode>General</c:formatCode>
                <c:ptCount val="1"/>
                <c:pt idx="0">
                  <c:v>0</c:v>
                </c:pt>
              </c:numCache>
            </c:numRef>
          </c:yVal>
          <c:smooth val="1"/>
        </c:ser>
        <c:ser>
          <c:idx val="1"/>
          <c:order val="1"/>
          <c:tx>
            <c:strRef>
              <c:f>'Résumé N1àN5'!$Y$9</c:f>
              <c:strCache>
                <c:ptCount val="1"/>
                <c:pt idx="0">
                  <c:v>2018</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N1àN5'!$Z$9</c:f>
              <c:numCache>
                <c:formatCode>General</c:formatCode>
                <c:ptCount val="1"/>
                <c:pt idx="0">
                  <c:v>1</c:v>
                </c:pt>
              </c:numCache>
            </c:numRef>
          </c:xVal>
          <c:yVal>
            <c:numRef>
              <c:f>'Résumé N1àN5'!$AA$59</c:f>
              <c:numCache>
                <c:formatCode>General</c:formatCode>
                <c:ptCount val="1"/>
                <c:pt idx="0">
                  <c:v>0</c:v>
                </c:pt>
              </c:numCache>
            </c:numRef>
          </c:yVal>
          <c:smooth val="1"/>
        </c:ser>
        <c:ser>
          <c:idx val="2"/>
          <c:order val="2"/>
          <c:tx>
            <c:strRef>
              <c:f>'Résumé N1àN5'!$Y$10</c:f>
              <c:strCache>
                <c:ptCount val="1"/>
                <c:pt idx="0">
                  <c:v>2019</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N1àN5'!$Z$10</c:f>
              <c:numCache>
                <c:formatCode>General</c:formatCode>
                <c:ptCount val="1"/>
                <c:pt idx="0">
                  <c:v>2</c:v>
                </c:pt>
              </c:numCache>
            </c:numRef>
          </c:xVal>
          <c:yVal>
            <c:numRef>
              <c:f>'Résumé N1àN5'!$AA$59</c:f>
              <c:numCache>
                <c:formatCode>General</c:formatCode>
                <c:ptCount val="1"/>
                <c:pt idx="0">
                  <c:v>0</c:v>
                </c:pt>
              </c:numCache>
            </c:numRef>
          </c:yVal>
          <c:smooth val="1"/>
        </c:ser>
        <c:ser>
          <c:idx val="3"/>
          <c:order val="3"/>
          <c:tx>
            <c:strRef>
              <c:f>'Résumé N1àN5'!$Y$11</c:f>
              <c:strCache>
                <c:ptCount val="1"/>
                <c:pt idx="0">
                  <c:v>2020</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N1àN5'!$Z$11</c:f>
              <c:numCache>
                <c:formatCode>General</c:formatCode>
                <c:ptCount val="1"/>
                <c:pt idx="0">
                  <c:v>3</c:v>
                </c:pt>
              </c:numCache>
            </c:numRef>
          </c:xVal>
          <c:yVal>
            <c:numRef>
              <c:f>'Résumé N1àN5'!$AA$59</c:f>
              <c:numCache>
                <c:formatCode>General</c:formatCode>
                <c:ptCount val="1"/>
                <c:pt idx="0">
                  <c:v>0</c:v>
                </c:pt>
              </c:numCache>
            </c:numRef>
          </c:yVal>
          <c:smooth val="1"/>
        </c:ser>
        <c:ser>
          <c:idx val="4"/>
          <c:order val="4"/>
          <c:tx>
            <c:strRef>
              <c:f>'Résumé N1àN5'!$Y$12</c:f>
              <c:strCache>
                <c:ptCount val="1"/>
                <c:pt idx="0">
                  <c:v>2021</c:v>
                </c:pt>
              </c:strCache>
            </c:strRef>
          </c:tx>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N1àN5'!$Z$12</c:f>
              <c:numCache>
                <c:formatCode>General</c:formatCode>
                <c:ptCount val="1"/>
                <c:pt idx="0">
                  <c:v>4</c:v>
                </c:pt>
              </c:numCache>
            </c:numRef>
          </c:xVal>
          <c:yVal>
            <c:numRef>
              <c:f>'Résumé N1àN5'!$AA$59</c:f>
              <c:numCache>
                <c:formatCode>General</c:formatCode>
                <c:ptCount val="1"/>
                <c:pt idx="0">
                  <c:v>0</c:v>
                </c:pt>
              </c:numCache>
            </c:numRef>
          </c:yVal>
          <c:smooth val="1"/>
        </c:ser>
        <c:ser>
          <c:idx val="5"/>
          <c:order val="5"/>
          <c:spPr>
            <a:ln w="19050">
              <a:solidFill>
                <a:srgbClr val="C00000"/>
              </a:solidFill>
            </a:ln>
          </c:spPr>
          <c:marker>
            <c:symbol val="x"/>
            <c:size val="7"/>
            <c:spPr>
              <a:noFill/>
              <a:ln w="15875">
                <a:solidFill>
                  <a:srgbClr val="C00000"/>
                </a:solidFill>
              </a:ln>
            </c:spPr>
          </c:marker>
          <c:xVal>
            <c:numRef>
              <c:f>'Résumé N1àN5'!$Z$8:$Z$12</c:f>
              <c:numCache>
                <c:formatCode>General</c:formatCode>
                <c:ptCount val="5"/>
                <c:pt idx="0">
                  <c:v>0</c:v>
                </c:pt>
                <c:pt idx="1">
                  <c:v>1</c:v>
                </c:pt>
                <c:pt idx="2">
                  <c:v>2</c:v>
                </c:pt>
                <c:pt idx="3">
                  <c:v>3</c:v>
                </c:pt>
                <c:pt idx="4">
                  <c:v>4</c:v>
                </c:pt>
              </c:numCache>
            </c:numRef>
          </c:xVal>
          <c:yVal>
            <c:numRef>
              <c:f>'Résumé N1àN5'!$D$177:$H$177</c:f>
              <c:numCache>
                <c:formatCode>0.00</c:formatCode>
                <c:ptCount val="5"/>
                <c:pt idx="0">
                  <c:v>1.1911510641147061</c:v>
                </c:pt>
                <c:pt idx="1">
                  <c:v>1.1407979921802962</c:v>
                </c:pt>
                <c:pt idx="2">
                  <c:v>1.0904750246765502</c:v>
                </c:pt>
                <c:pt idx="3">
                  <c:v>1.2578024968277077</c:v>
                </c:pt>
                <c:pt idx="4">
                  <c:v>1.2074094915538467</c:v>
                </c:pt>
              </c:numCache>
            </c:numRef>
          </c:yVal>
          <c:smooth val="1"/>
        </c:ser>
        <c:dLbls>
          <c:showLegendKey val="0"/>
          <c:showVal val="0"/>
          <c:showCatName val="0"/>
          <c:showSerName val="0"/>
          <c:showPercent val="0"/>
          <c:showBubbleSize val="0"/>
        </c:dLbls>
        <c:axId val="191316352"/>
        <c:axId val="191318272"/>
      </c:scatterChart>
      <c:valAx>
        <c:axId val="191316352"/>
        <c:scaling>
          <c:orientation val="minMax"/>
          <c:max val="4"/>
          <c:min val="0"/>
        </c:scaling>
        <c:delete val="1"/>
        <c:axPos val="b"/>
        <c:numFmt formatCode="0" sourceLinked="0"/>
        <c:majorTickMark val="out"/>
        <c:minorTickMark val="none"/>
        <c:tickLblPos val="nextTo"/>
        <c:crossAx val="191318272"/>
        <c:crosses val="autoZero"/>
        <c:crossBetween val="midCat"/>
        <c:majorUnit val="1"/>
        <c:minorUnit val="1"/>
      </c:valAx>
      <c:valAx>
        <c:axId val="191318272"/>
        <c:scaling>
          <c:orientation val="minMax"/>
          <c:max val="2"/>
          <c:min val="-1"/>
        </c:scaling>
        <c:delete val="0"/>
        <c:axPos val="l"/>
        <c:majorGridlines/>
        <c:numFmt formatCode="General" sourceLinked="1"/>
        <c:majorTickMark val="out"/>
        <c:minorTickMark val="none"/>
        <c:tickLblPos val="nextTo"/>
        <c:crossAx val="191316352"/>
        <c:crosses val="autoZero"/>
        <c:crossBetween val="midCat"/>
        <c:majorUnit val="1"/>
        <c:minorUnit val="0.2"/>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baseline="0"/>
            </a:pPr>
            <a:r>
              <a:rPr lang="en-US" sz="1400" b="0" i="0" baseline="0"/>
              <a:t>ET un 16 Septembre en minutes</a:t>
            </a:r>
          </a:p>
        </c:rich>
      </c:tx>
      <c:layout>
        <c:manualLayout>
          <c:xMode val="edge"/>
          <c:yMode val="edge"/>
          <c:x val="0.19308613801593386"/>
          <c:y val="5.7570523891767415E-2"/>
        </c:manualLayout>
      </c:layout>
      <c:overlay val="0"/>
      <c:spPr>
        <a:solidFill>
          <a:schemeClr val="bg1"/>
        </a:solidFill>
      </c:spPr>
    </c:title>
    <c:autoTitleDeleted val="0"/>
    <c:plotArea>
      <c:layout>
        <c:manualLayout>
          <c:layoutTarget val="inner"/>
          <c:xMode val="edge"/>
          <c:yMode val="edge"/>
          <c:x val="7.7994334866557519E-2"/>
          <c:y val="7.853237095363079E-2"/>
          <c:w val="0.89745603674540686"/>
          <c:h val="0.80971178922123554"/>
        </c:manualLayout>
      </c:layout>
      <c:scatterChart>
        <c:scatterStyle val="smoothMarker"/>
        <c:varyColors val="0"/>
        <c:ser>
          <c:idx val="0"/>
          <c:order val="0"/>
          <c:tx>
            <c:strRef>
              <c:f>'Résumé N1àN5'!$Y$8</c:f>
              <c:strCache>
                <c:ptCount val="1"/>
                <c:pt idx="0">
                  <c:v>2017</c:v>
                </c:pt>
              </c:strCache>
            </c:strRef>
          </c:tx>
          <c:spPr>
            <a:ln>
              <a:noFill/>
            </a:ln>
          </c:spPr>
          <c:marker>
            <c:symbol val="plus"/>
            <c:size val="7"/>
            <c:spPr>
              <a:noFill/>
              <a:ln>
                <a:solidFill>
                  <a:schemeClr val="tx1"/>
                </a:solidFill>
              </a:ln>
            </c:spPr>
          </c:marker>
          <c:dLbls>
            <c:spPr>
              <a:solidFill>
                <a:schemeClr val="bg1"/>
              </a:solidFill>
            </c:spPr>
            <c:txPr>
              <a:bodyPr rot="0" vert="horz"/>
              <a:lstStyle/>
              <a:p>
                <a:pPr>
                  <a:defRPr/>
                </a:pPr>
                <a:endParaRPr lang="fr-FR"/>
              </a:p>
            </c:txPr>
            <c:dLblPos val="b"/>
            <c:showLegendKey val="0"/>
            <c:showVal val="0"/>
            <c:showCatName val="0"/>
            <c:showSerName val="1"/>
            <c:showPercent val="0"/>
            <c:showBubbleSize val="0"/>
            <c:showLeaderLines val="0"/>
          </c:dLbls>
          <c:xVal>
            <c:numRef>
              <c:f>'Résumé N1àN5'!$Z$8</c:f>
              <c:numCache>
                <c:formatCode>General</c:formatCode>
                <c:ptCount val="1"/>
                <c:pt idx="0">
                  <c:v>0</c:v>
                </c:pt>
              </c:numCache>
            </c:numRef>
          </c:xVal>
          <c:yVal>
            <c:numRef>
              <c:f>'Résumé N1àN5'!$AA$71</c:f>
              <c:numCache>
                <c:formatCode>General</c:formatCode>
                <c:ptCount val="1"/>
                <c:pt idx="0">
                  <c:v>-6</c:v>
                </c:pt>
              </c:numCache>
            </c:numRef>
          </c:yVal>
          <c:smooth val="1"/>
        </c:ser>
        <c:ser>
          <c:idx val="1"/>
          <c:order val="1"/>
          <c:tx>
            <c:strRef>
              <c:f>'Résumé N1àN5'!$Y$9</c:f>
              <c:strCache>
                <c:ptCount val="1"/>
                <c:pt idx="0">
                  <c:v>2018</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N1àN5'!$Z$9</c:f>
              <c:numCache>
                <c:formatCode>General</c:formatCode>
                <c:ptCount val="1"/>
                <c:pt idx="0">
                  <c:v>1</c:v>
                </c:pt>
              </c:numCache>
            </c:numRef>
          </c:xVal>
          <c:yVal>
            <c:numRef>
              <c:f>'Résumé N1àN5'!$AA$71</c:f>
              <c:numCache>
                <c:formatCode>General</c:formatCode>
                <c:ptCount val="1"/>
                <c:pt idx="0">
                  <c:v>-6</c:v>
                </c:pt>
              </c:numCache>
            </c:numRef>
          </c:yVal>
          <c:smooth val="1"/>
        </c:ser>
        <c:ser>
          <c:idx val="2"/>
          <c:order val="2"/>
          <c:tx>
            <c:strRef>
              <c:f>'Résumé N1àN5'!$Y$10</c:f>
              <c:strCache>
                <c:ptCount val="1"/>
                <c:pt idx="0">
                  <c:v>2019</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N1àN5'!$Z$10</c:f>
              <c:numCache>
                <c:formatCode>General</c:formatCode>
                <c:ptCount val="1"/>
                <c:pt idx="0">
                  <c:v>2</c:v>
                </c:pt>
              </c:numCache>
            </c:numRef>
          </c:xVal>
          <c:yVal>
            <c:numRef>
              <c:f>'Résumé N1àN5'!$AA$71</c:f>
              <c:numCache>
                <c:formatCode>General</c:formatCode>
                <c:ptCount val="1"/>
                <c:pt idx="0">
                  <c:v>-6</c:v>
                </c:pt>
              </c:numCache>
            </c:numRef>
          </c:yVal>
          <c:smooth val="1"/>
        </c:ser>
        <c:ser>
          <c:idx val="3"/>
          <c:order val="3"/>
          <c:tx>
            <c:strRef>
              <c:f>'Résumé N1àN5'!$Y$11</c:f>
              <c:strCache>
                <c:ptCount val="1"/>
                <c:pt idx="0">
                  <c:v>2020</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N1àN5'!$Z$11</c:f>
              <c:numCache>
                <c:formatCode>General</c:formatCode>
                <c:ptCount val="1"/>
                <c:pt idx="0">
                  <c:v>3</c:v>
                </c:pt>
              </c:numCache>
            </c:numRef>
          </c:xVal>
          <c:yVal>
            <c:numRef>
              <c:f>'Résumé N1àN5'!$AA$71</c:f>
              <c:numCache>
                <c:formatCode>General</c:formatCode>
                <c:ptCount val="1"/>
                <c:pt idx="0">
                  <c:v>-6</c:v>
                </c:pt>
              </c:numCache>
            </c:numRef>
          </c:yVal>
          <c:smooth val="1"/>
        </c:ser>
        <c:ser>
          <c:idx val="4"/>
          <c:order val="4"/>
          <c:tx>
            <c:strRef>
              <c:f>'Résumé N1àN5'!$Y$12</c:f>
              <c:strCache>
                <c:ptCount val="1"/>
                <c:pt idx="0">
                  <c:v>2021</c:v>
                </c:pt>
              </c:strCache>
            </c:strRef>
          </c:tx>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N1àN5'!$Z$12</c:f>
              <c:numCache>
                <c:formatCode>General</c:formatCode>
                <c:ptCount val="1"/>
                <c:pt idx="0">
                  <c:v>4</c:v>
                </c:pt>
              </c:numCache>
            </c:numRef>
          </c:xVal>
          <c:yVal>
            <c:numRef>
              <c:f>'Résumé N1àN5'!$AA$71</c:f>
              <c:numCache>
                <c:formatCode>General</c:formatCode>
                <c:ptCount val="1"/>
                <c:pt idx="0">
                  <c:v>-6</c:v>
                </c:pt>
              </c:numCache>
            </c:numRef>
          </c:yVal>
          <c:smooth val="1"/>
        </c:ser>
        <c:ser>
          <c:idx val="5"/>
          <c:order val="5"/>
          <c:spPr>
            <a:ln w="19050">
              <a:solidFill>
                <a:srgbClr val="C00000"/>
              </a:solidFill>
            </a:ln>
          </c:spPr>
          <c:marker>
            <c:symbol val="x"/>
            <c:size val="7"/>
            <c:spPr>
              <a:noFill/>
              <a:ln w="15875">
                <a:solidFill>
                  <a:srgbClr val="C00000"/>
                </a:solidFill>
              </a:ln>
            </c:spPr>
          </c:marker>
          <c:xVal>
            <c:numRef>
              <c:f>'Résumé N1àN5'!$Z$8:$Z$12</c:f>
              <c:numCache>
                <c:formatCode>General</c:formatCode>
                <c:ptCount val="5"/>
                <c:pt idx="0">
                  <c:v>0</c:v>
                </c:pt>
                <c:pt idx="1">
                  <c:v>1</c:v>
                </c:pt>
                <c:pt idx="2">
                  <c:v>2</c:v>
                </c:pt>
                <c:pt idx="3">
                  <c:v>3</c:v>
                </c:pt>
                <c:pt idx="4">
                  <c:v>4</c:v>
                </c:pt>
              </c:numCache>
            </c:numRef>
          </c:xVal>
          <c:yVal>
            <c:numRef>
              <c:f>'Résumé N1àN5'!$D$267:$H$267</c:f>
              <c:numCache>
                <c:formatCode>0.00</c:formatCode>
                <c:ptCount val="5"/>
                <c:pt idx="0">
                  <c:v>-5.226983432652105</c:v>
                </c:pt>
                <c:pt idx="1">
                  <c:v>-5.1397567551191514</c:v>
                </c:pt>
                <c:pt idx="2">
                  <c:v>-5.0525257233734919</c:v>
                </c:pt>
                <c:pt idx="3">
                  <c:v>-5.3227193546563285</c:v>
                </c:pt>
                <c:pt idx="4">
                  <c:v>-5.2354666967414687</c:v>
                </c:pt>
              </c:numCache>
            </c:numRef>
          </c:yVal>
          <c:smooth val="1"/>
        </c:ser>
        <c:dLbls>
          <c:showLegendKey val="0"/>
          <c:showVal val="0"/>
          <c:showCatName val="0"/>
          <c:showSerName val="0"/>
          <c:showPercent val="0"/>
          <c:showBubbleSize val="0"/>
        </c:dLbls>
        <c:axId val="191368576"/>
        <c:axId val="191391232"/>
      </c:scatterChart>
      <c:valAx>
        <c:axId val="191368576"/>
        <c:scaling>
          <c:orientation val="minMax"/>
          <c:max val="4"/>
          <c:min val="0"/>
        </c:scaling>
        <c:delete val="1"/>
        <c:axPos val="b"/>
        <c:numFmt formatCode="0" sourceLinked="0"/>
        <c:majorTickMark val="out"/>
        <c:minorTickMark val="none"/>
        <c:tickLblPos val="nextTo"/>
        <c:crossAx val="191391232"/>
        <c:crosses val="autoZero"/>
        <c:crossBetween val="midCat"/>
        <c:majorUnit val="1"/>
        <c:minorUnit val="1"/>
      </c:valAx>
      <c:valAx>
        <c:axId val="191391232"/>
        <c:scaling>
          <c:orientation val="minMax"/>
          <c:max val="-4"/>
          <c:min val="-7"/>
        </c:scaling>
        <c:delete val="0"/>
        <c:axPos val="l"/>
        <c:majorGridlines/>
        <c:numFmt formatCode="General" sourceLinked="1"/>
        <c:majorTickMark val="out"/>
        <c:minorTickMark val="none"/>
        <c:tickLblPos val="nextTo"/>
        <c:crossAx val="191368576"/>
        <c:crosses val="autoZero"/>
        <c:crossBetween val="midCat"/>
        <c:majorUnit val="1"/>
        <c:minorUnit val="0.2"/>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baseline="0"/>
            </a:pPr>
            <a:r>
              <a:rPr lang="en-US" sz="1400" b="0" i="0" baseline="0"/>
              <a:t>ET un 9 Décembre en minutes</a:t>
            </a:r>
          </a:p>
        </c:rich>
      </c:tx>
      <c:layout>
        <c:manualLayout>
          <c:xMode val="edge"/>
          <c:yMode val="edge"/>
          <c:x val="0.19308613801593386"/>
          <c:y val="5.7570523891767415E-2"/>
        </c:manualLayout>
      </c:layout>
      <c:overlay val="0"/>
      <c:spPr>
        <a:solidFill>
          <a:schemeClr val="bg1"/>
        </a:solidFill>
      </c:spPr>
    </c:title>
    <c:autoTitleDeleted val="0"/>
    <c:plotArea>
      <c:layout>
        <c:manualLayout>
          <c:layoutTarget val="inner"/>
          <c:xMode val="edge"/>
          <c:yMode val="edge"/>
          <c:x val="7.1988407699037624E-2"/>
          <c:y val="0.10630983565356404"/>
          <c:w val="0.89745603674540686"/>
          <c:h val="0.80971178922123554"/>
        </c:manualLayout>
      </c:layout>
      <c:scatterChart>
        <c:scatterStyle val="smoothMarker"/>
        <c:varyColors val="0"/>
        <c:ser>
          <c:idx val="0"/>
          <c:order val="0"/>
          <c:tx>
            <c:strRef>
              <c:f>'Résumé N1àN5'!$Y$8</c:f>
              <c:strCache>
                <c:ptCount val="1"/>
                <c:pt idx="0">
                  <c:v>2017</c:v>
                </c:pt>
              </c:strCache>
            </c:strRef>
          </c:tx>
          <c:spPr>
            <a:ln>
              <a:noFill/>
            </a:ln>
          </c:spPr>
          <c:marker>
            <c:symbol val="plus"/>
            <c:size val="7"/>
            <c:spPr>
              <a:noFill/>
              <a:ln>
                <a:solidFill>
                  <a:schemeClr val="tx1"/>
                </a:solidFill>
              </a:ln>
            </c:spPr>
          </c:marker>
          <c:dLbls>
            <c:spPr>
              <a:solidFill>
                <a:schemeClr val="bg1"/>
              </a:solidFill>
            </c:spPr>
            <c:txPr>
              <a:bodyPr rot="0" vert="horz"/>
              <a:lstStyle/>
              <a:p>
                <a:pPr>
                  <a:defRPr/>
                </a:pPr>
                <a:endParaRPr lang="fr-FR"/>
              </a:p>
            </c:txPr>
            <c:dLblPos val="b"/>
            <c:showLegendKey val="0"/>
            <c:showVal val="0"/>
            <c:showCatName val="0"/>
            <c:showSerName val="1"/>
            <c:showPercent val="0"/>
            <c:showBubbleSize val="0"/>
            <c:showLeaderLines val="0"/>
          </c:dLbls>
          <c:xVal>
            <c:numRef>
              <c:f>'Résumé N1àN5'!$Z$8</c:f>
              <c:numCache>
                <c:formatCode>General</c:formatCode>
                <c:ptCount val="1"/>
                <c:pt idx="0">
                  <c:v>0</c:v>
                </c:pt>
              </c:numCache>
            </c:numRef>
          </c:xVal>
          <c:yVal>
            <c:numRef>
              <c:f>'Résumé N1àN5'!$AA$86</c:f>
              <c:numCache>
                <c:formatCode>General</c:formatCode>
                <c:ptCount val="1"/>
                <c:pt idx="0">
                  <c:v>-9</c:v>
                </c:pt>
              </c:numCache>
            </c:numRef>
          </c:yVal>
          <c:smooth val="1"/>
        </c:ser>
        <c:ser>
          <c:idx val="1"/>
          <c:order val="1"/>
          <c:tx>
            <c:strRef>
              <c:f>'Résumé N1àN5'!$Y$9</c:f>
              <c:strCache>
                <c:ptCount val="1"/>
                <c:pt idx="0">
                  <c:v>2018</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N1àN5'!$Z$9</c:f>
              <c:numCache>
                <c:formatCode>General</c:formatCode>
                <c:ptCount val="1"/>
                <c:pt idx="0">
                  <c:v>1</c:v>
                </c:pt>
              </c:numCache>
            </c:numRef>
          </c:xVal>
          <c:yVal>
            <c:numRef>
              <c:f>'Résumé N1àN5'!$AA$86</c:f>
              <c:numCache>
                <c:formatCode>General</c:formatCode>
                <c:ptCount val="1"/>
                <c:pt idx="0">
                  <c:v>-9</c:v>
                </c:pt>
              </c:numCache>
            </c:numRef>
          </c:yVal>
          <c:smooth val="1"/>
        </c:ser>
        <c:ser>
          <c:idx val="2"/>
          <c:order val="2"/>
          <c:tx>
            <c:strRef>
              <c:f>'Résumé N1àN5'!$Y$10</c:f>
              <c:strCache>
                <c:ptCount val="1"/>
                <c:pt idx="0">
                  <c:v>2019</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N1àN5'!$Z$10</c:f>
              <c:numCache>
                <c:formatCode>General</c:formatCode>
                <c:ptCount val="1"/>
                <c:pt idx="0">
                  <c:v>2</c:v>
                </c:pt>
              </c:numCache>
            </c:numRef>
          </c:xVal>
          <c:yVal>
            <c:numRef>
              <c:f>'Résumé N1àN5'!$AA$86</c:f>
              <c:numCache>
                <c:formatCode>General</c:formatCode>
                <c:ptCount val="1"/>
                <c:pt idx="0">
                  <c:v>-9</c:v>
                </c:pt>
              </c:numCache>
            </c:numRef>
          </c:yVal>
          <c:smooth val="1"/>
        </c:ser>
        <c:ser>
          <c:idx val="3"/>
          <c:order val="3"/>
          <c:tx>
            <c:strRef>
              <c:f>'Résumé N1àN5'!$Y$11</c:f>
              <c:strCache>
                <c:ptCount val="1"/>
                <c:pt idx="0">
                  <c:v>2020</c:v>
                </c:pt>
              </c:strCache>
            </c:strRef>
          </c:tx>
          <c:spPr>
            <a:ln>
              <a:noFill/>
            </a:ln>
          </c:spPr>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N1àN5'!$Z$11</c:f>
              <c:numCache>
                <c:formatCode>General</c:formatCode>
                <c:ptCount val="1"/>
                <c:pt idx="0">
                  <c:v>3</c:v>
                </c:pt>
              </c:numCache>
            </c:numRef>
          </c:xVal>
          <c:yVal>
            <c:numRef>
              <c:f>'Résumé N1àN5'!$AA$86</c:f>
              <c:numCache>
                <c:formatCode>General</c:formatCode>
                <c:ptCount val="1"/>
                <c:pt idx="0">
                  <c:v>-9</c:v>
                </c:pt>
              </c:numCache>
            </c:numRef>
          </c:yVal>
          <c:smooth val="1"/>
        </c:ser>
        <c:ser>
          <c:idx val="4"/>
          <c:order val="4"/>
          <c:tx>
            <c:strRef>
              <c:f>'Résumé N1àN5'!$Y$12</c:f>
              <c:strCache>
                <c:ptCount val="1"/>
                <c:pt idx="0">
                  <c:v>2021</c:v>
                </c:pt>
              </c:strCache>
            </c:strRef>
          </c:tx>
          <c:marker>
            <c:symbol val="plus"/>
            <c:size val="7"/>
            <c:spPr>
              <a:noFill/>
              <a:ln>
                <a:solidFill>
                  <a:schemeClr val="tx1"/>
                </a:solidFill>
              </a:ln>
            </c:spPr>
          </c:marker>
          <c:dLbls>
            <c:dLblPos val="b"/>
            <c:showLegendKey val="0"/>
            <c:showVal val="0"/>
            <c:showCatName val="0"/>
            <c:showSerName val="1"/>
            <c:showPercent val="0"/>
            <c:showBubbleSize val="0"/>
            <c:showLeaderLines val="0"/>
          </c:dLbls>
          <c:xVal>
            <c:numRef>
              <c:f>'Résumé N1àN5'!$Z$12</c:f>
              <c:numCache>
                <c:formatCode>General</c:formatCode>
                <c:ptCount val="1"/>
                <c:pt idx="0">
                  <c:v>4</c:v>
                </c:pt>
              </c:numCache>
            </c:numRef>
          </c:xVal>
          <c:yVal>
            <c:numRef>
              <c:f>'Résumé N1àN5'!$AA$86</c:f>
              <c:numCache>
                <c:formatCode>General</c:formatCode>
                <c:ptCount val="1"/>
                <c:pt idx="0">
                  <c:v>-9</c:v>
                </c:pt>
              </c:numCache>
            </c:numRef>
          </c:yVal>
          <c:smooth val="1"/>
        </c:ser>
        <c:ser>
          <c:idx val="5"/>
          <c:order val="5"/>
          <c:spPr>
            <a:ln w="19050">
              <a:solidFill>
                <a:srgbClr val="C00000"/>
              </a:solidFill>
            </a:ln>
          </c:spPr>
          <c:marker>
            <c:symbol val="x"/>
            <c:size val="7"/>
            <c:spPr>
              <a:noFill/>
              <a:ln w="15875">
                <a:solidFill>
                  <a:srgbClr val="C00000"/>
                </a:solidFill>
              </a:ln>
            </c:spPr>
          </c:marker>
          <c:xVal>
            <c:numRef>
              <c:f>'Résumé N1àN5'!$Z$8:$Z$12</c:f>
              <c:numCache>
                <c:formatCode>General</c:formatCode>
                <c:ptCount val="5"/>
                <c:pt idx="0">
                  <c:v>0</c:v>
                </c:pt>
                <c:pt idx="1">
                  <c:v>1</c:v>
                </c:pt>
                <c:pt idx="2">
                  <c:v>2</c:v>
                </c:pt>
                <c:pt idx="3">
                  <c:v>3</c:v>
                </c:pt>
                <c:pt idx="4">
                  <c:v>4</c:v>
                </c:pt>
              </c:numCache>
            </c:numRef>
          </c:xVal>
          <c:yVal>
            <c:numRef>
              <c:f>'Résumé N1àN5'!$D$351:$H$351</c:f>
              <c:numCache>
                <c:formatCode>0.00</c:formatCode>
                <c:ptCount val="5"/>
                <c:pt idx="0">
                  <c:v>-7.5799046056399675</c:v>
                </c:pt>
                <c:pt idx="1">
                  <c:v>-7.6906730688306197</c:v>
                </c:pt>
                <c:pt idx="2">
                  <c:v>-7.8010014890442108</c:v>
                </c:pt>
                <c:pt idx="3">
                  <c:v>-7.4637763448847636</c:v>
                </c:pt>
                <c:pt idx="4">
                  <c:v>-7.5750094980598988</c:v>
                </c:pt>
              </c:numCache>
            </c:numRef>
          </c:yVal>
          <c:smooth val="1"/>
        </c:ser>
        <c:dLbls>
          <c:showLegendKey val="0"/>
          <c:showVal val="0"/>
          <c:showCatName val="0"/>
          <c:showSerName val="0"/>
          <c:showPercent val="0"/>
          <c:showBubbleSize val="0"/>
        </c:dLbls>
        <c:axId val="191455616"/>
        <c:axId val="191457536"/>
      </c:scatterChart>
      <c:valAx>
        <c:axId val="191455616"/>
        <c:scaling>
          <c:orientation val="minMax"/>
          <c:max val="4"/>
          <c:min val="0"/>
        </c:scaling>
        <c:delete val="1"/>
        <c:axPos val="b"/>
        <c:numFmt formatCode="0" sourceLinked="0"/>
        <c:majorTickMark val="out"/>
        <c:minorTickMark val="none"/>
        <c:tickLblPos val="nextTo"/>
        <c:crossAx val="191457536"/>
        <c:crosses val="autoZero"/>
        <c:crossBetween val="midCat"/>
        <c:majorUnit val="1"/>
        <c:minorUnit val="1"/>
      </c:valAx>
      <c:valAx>
        <c:axId val="191457536"/>
        <c:scaling>
          <c:orientation val="minMax"/>
          <c:max val="-7"/>
          <c:min val="-10"/>
        </c:scaling>
        <c:delete val="0"/>
        <c:axPos val="l"/>
        <c:majorGridlines/>
        <c:numFmt formatCode="General" sourceLinked="1"/>
        <c:majorTickMark val="out"/>
        <c:minorTickMark val="none"/>
        <c:tickLblPos val="nextTo"/>
        <c:crossAx val="191455616"/>
        <c:crosses val="autoZero"/>
        <c:crossBetween val="midCat"/>
        <c:majorUnit val="1"/>
        <c:minorUnit val="0.2"/>
      </c:valAx>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aseline="0"/>
            </a:pPr>
            <a:r>
              <a:rPr lang="fr-FR" sz="1000" baseline="0"/>
              <a:t>EdT (en min) = f (</a:t>
            </a:r>
            <a:r>
              <a:rPr lang="el-GR" sz="1000" baseline="0"/>
              <a:t>δ</a:t>
            </a:r>
            <a:r>
              <a:rPr lang="fr-FR" sz="1000" baseline="0"/>
              <a:t>) en °</a:t>
            </a:r>
          </a:p>
        </c:rich>
      </c:tx>
      <c:layout/>
      <c:overlay val="0"/>
    </c:title>
    <c:autoTitleDeleted val="0"/>
    <c:plotArea>
      <c:layout/>
      <c:scatterChart>
        <c:scatterStyle val="smoothMarker"/>
        <c:varyColors val="0"/>
        <c:ser>
          <c:idx val="1"/>
          <c:order val="0"/>
          <c:tx>
            <c:v>Analèmme année M1</c:v>
          </c:tx>
          <c:spPr>
            <a:ln w="6350">
              <a:solidFill>
                <a:srgbClr val="C00000"/>
              </a:solidFill>
            </a:ln>
          </c:spPr>
          <c:marker>
            <c:symbol val="none"/>
          </c:marker>
          <c:xVal>
            <c:numRef>
              <c:f>'Année M1'!$AR$11:$AR$376</c:f>
              <c:numCache>
                <c:formatCode>0.00</c:formatCode>
                <c:ptCount val="366"/>
                <c:pt idx="0">
                  <c:v>3.676813522643215</c:v>
                </c:pt>
                <c:pt idx="1">
                  <c:v>4.1434332443529911</c:v>
                </c:pt>
                <c:pt idx="2">
                  <c:v>4.6040213800847596</c:v>
                </c:pt>
                <c:pt idx="3">
                  <c:v>5.0580822052397707</c:v>
                </c:pt>
                <c:pt idx="4">
                  <c:v>5.505132558624382</c:v>
                </c:pt>
                <c:pt idx="5">
                  <c:v>5.9447026274306154</c:v>
                </c:pt>
                <c:pt idx="6">
                  <c:v>6.376336685899787</c:v>
                </c:pt>
                <c:pt idx="7">
                  <c:v>6.7995937859159312</c:v>
                </c:pt>
                <c:pt idx="8">
                  <c:v>7.2140483980654153</c:v>
                </c:pt>
                <c:pt idx="9">
                  <c:v>7.6192910019994997</c:v>
                </c:pt>
                <c:pt idx="10">
                  <c:v>8.0149286252444654</c:v>
                </c:pt>
                <c:pt idx="11">
                  <c:v>8.4005853298854163</c:v>
                </c:pt>
                <c:pt idx="12">
                  <c:v>8.7759026468434058</c:v>
                </c:pt>
                <c:pt idx="13">
                  <c:v>9.1405399577431581</c:v>
                </c:pt>
                <c:pt idx="14">
                  <c:v>9.4941748246392308</c:v>
                </c:pt>
                <c:pt idx="15">
                  <c:v>9.8365032681106186</c:v>
                </c:pt>
                <c:pt idx="16">
                  <c:v>10.167239994495276</c:v>
                </c:pt>
                <c:pt idx="17">
                  <c:v>10.486118573234762</c:v>
                </c:pt>
                <c:pt idx="18">
                  <c:v>10.792891565530681</c:v>
                </c:pt>
                <c:pt idx="19">
                  <c:v>11.087330605683064</c:v>
                </c:pt>
                <c:pt idx="20">
                  <c:v>11.369226436669578</c:v>
                </c:pt>
                <c:pt idx="21">
                  <c:v>11.638388901660164</c:v>
                </c:pt>
                <c:pt idx="22">
                  <c:v>11.894646893310892</c:v>
                </c:pt>
                <c:pt idx="23">
                  <c:v>12.137848262779244</c:v>
                </c:pt>
                <c:pt idx="24">
                  <c:v>12.367859690504929</c:v>
                </c:pt>
                <c:pt idx="25">
                  <c:v>12.584566520880117</c:v>
                </c:pt>
                <c:pt idx="26">
                  <c:v>12.78787256298483</c:v>
                </c:pt>
                <c:pt idx="27">
                  <c:v>12.977699859603945</c:v>
                </c:pt>
                <c:pt idx="28">
                  <c:v>13.153988426774049</c:v>
                </c:pt>
                <c:pt idx="29">
                  <c:v>13.316695966107773</c:v>
                </c:pt>
                <c:pt idx="30">
                  <c:v>13.465797552146569</c:v>
                </c:pt>
                <c:pt idx="31">
                  <c:v>13.601285296965443</c:v>
                </c:pt>
                <c:pt idx="32">
                  <c:v>13.723167994227197</c:v>
                </c:pt>
                <c:pt idx="33">
                  <c:v>13.831470744840772</c:v>
                </c:pt>
                <c:pt idx="34">
                  <c:v>13.926234566320545</c:v>
                </c:pt>
                <c:pt idx="35">
                  <c:v>14.007515987883608</c:v>
                </c:pt>
                <c:pt idx="36">
                  <c:v>14.07538663326136</c:v>
                </c:pt>
                <c:pt idx="37">
                  <c:v>14.129932793102853</c:v>
                </c:pt>
                <c:pt idx="38">
                  <c:v>14.171254988794317</c:v>
                </c:pt>
                <c:pt idx="39">
                  <c:v>14.199467529402455</c:v>
                </c:pt>
                <c:pt idx="40">
                  <c:v>14.214698063386095</c:v>
                </c:pt>
                <c:pt idx="41">
                  <c:v>14.217087126604383</c:v>
                </c:pt>
                <c:pt idx="42">
                  <c:v>14.206787688069198</c:v>
                </c:pt>
                <c:pt idx="43">
                  <c:v>14.183964694788301</c:v>
                </c:pt>
                <c:pt idx="44">
                  <c:v>14.148794616947043</c:v>
                </c:pt>
                <c:pt idx="45">
                  <c:v>14.101464994582102</c:v>
                </c:pt>
                <c:pt idx="46">
                  <c:v>14.042173986807711</c:v>
                </c:pt>
                <c:pt idx="47">
                  <c:v>13.971129924553679</c:v>
                </c:pt>
                <c:pt idx="48">
                  <c:v>13.888550867688764</c:v>
                </c:pt>
                <c:pt idx="49">
                  <c:v>13.794664167315204</c:v>
                </c:pt>
                <c:pt idx="50">
                  <c:v>13.689706033917901</c:v>
                </c:pt>
                <c:pt idx="51">
                  <c:v>13.573921111989648</c:v>
                </c:pt>
                <c:pt idx="52">
                  <c:v>13.447562061656072</c:v>
                </c:pt>
                <c:pt idx="53">
                  <c:v>13.310889147749549</c:v>
                </c:pt>
                <c:pt idx="54">
                  <c:v>13.164169836715928</c:v>
                </c:pt>
                <c:pt idx="55">
                  <c:v>13.00767840165372</c:v>
                </c:pt>
                <c:pt idx="56">
                  <c:v>12.841695535729741</c:v>
                </c:pt>
                <c:pt idx="57">
                  <c:v>12.666507974150136</c:v>
                </c:pt>
                <c:pt idx="58">
                  <c:v>12.482408124798667</c:v>
                </c:pt>
                <c:pt idx="59">
                  <c:v>12.482408124798667</c:v>
                </c:pt>
                <c:pt idx="60">
                  <c:v>12.289693707612514</c:v>
                </c:pt>
                <c:pt idx="61">
                  <c:v>12.088667402700366</c:v>
                </c:pt>
                <c:pt idx="62">
                  <c:v>11.879636507168016</c:v>
                </c:pt>
                <c:pt idx="63">
                  <c:v>11.662912600568234</c:v>
                </c:pt>
                <c:pt idx="64">
                  <c:v>11.4388112188592</c:v>
                </c:pt>
                <c:pt idx="65">
                  <c:v>11.207651536699586</c:v>
                </c:pt>
                <c:pt idx="66">
                  <c:v>10.969756057894529</c:v>
                </c:pt>
                <c:pt idx="67">
                  <c:v>10.725450313763304</c:v>
                </c:pt>
                <c:pt idx="68">
                  <c:v>10.475062569173588</c:v>
                </c:pt>
                <c:pt idx="69">
                  <c:v>10.218923535964677</c:v>
                </c:pt>
                <c:pt idx="70">
                  <c:v>9.9573660934568125</c:v>
                </c:pt>
                <c:pt idx="71">
                  <c:v>9.6907250157237286</c:v>
                </c:pt>
                <c:pt idx="72">
                  <c:v>9.4193367052846497</c:v>
                </c:pt>
                <c:pt idx="73">
                  <c:v>9.1435389328717065</c:v>
                </c:pt>
                <c:pt idx="74">
                  <c:v>8.8636705828901086</c:v>
                </c:pt>
                <c:pt idx="75">
                  <c:v>8.5800714042070467</c:v>
                </c:pt>
                <c:pt idx="76">
                  <c:v>8.2930817658684646</c:v>
                </c:pt>
                <c:pt idx="77">
                  <c:v>8.0030424173612573</c:v>
                </c:pt>
                <c:pt idx="78">
                  <c:v>7.7102942530104883</c:v>
                </c:pt>
                <c:pt idx="79">
                  <c:v>7.4151780801223595</c:v>
                </c:pt>
                <c:pt idx="80">
                  <c:v>7.1180343904543406</c:v>
                </c:pt>
                <c:pt idx="81">
                  <c:v>6.8192031346220734</c:v>
                </c:pt>
                <c:pt idx="82">
                  <c:v>6.5190234990329952</c:v>
                </c:pt>
                <c:pt idx="83">
                  <c:v>6.2178336849484577</c:v>
                </c:pt>
                <c:pt idx="84">
                  <c:v>5.9159706892839488</c:v>
                </c:pt>
                <c:pt idx="85">
                  <c:v>5.6137700867552525</c:v>
                </c:pt>
                <c:pt idx="86">
                  <c:v>5.3115658129904908</c:v>
                </c:pt>
                <c:pt idx="87">
                  <c:v>5.0096899482376891</c:v>
                </c:pt>
                <c:pt idx="88">
                  <c:v>4.7084725013005482</c:v>
                </c:pt>
                <c:pt idx="89">
                  <c:v>4.4082411933578243</c:v>
                </c:pt>
                <c:pt idx="90">
                  <c:v>4.1093212413229949</c:v>
                </c:pt>
                <c:pt idx="91">
                  <c:v>3.8120351404220187</c:v>
                </c:pt>
                <c:pt idx="92">
                  <c:v>3.5167024456789093</c:v>
                </c:pt>
                <c:pt idx="93">
                  <c:v>3.223639552018625</c:v>
                </c:pt>
                <c:pt idx="94">
                  <c:v>2.9331594727079988</c:v>
                </c:pt>
                <c:pt idx="95">
                  <c:v>2.645571615885089</c:v>
                </c:pt>
                <c:pt idx="96">
                  <c:v>2.3611815589376235</c:v>
                </c:pt>
                <c:pt idx="97">
                  <c:v>2.0802908205194228</c:v>
                </c:pt>
                <c:pt idx="98">
                  <c:v>1.8031966300164726</c:v>
                </c:pt>
                <c:pt idx="99">
                  <c:v>1.5301916942942455</c:v>
                </c:pt>
                <c:pt idx="100">
                  <c:v>1.2615639615931826</c:v>
                </c:pt>
                <c:pt idx="101">
                  <c:v>0.99759638245821236</c:v>
                </c:pt>
                <c:pt idx="102">
                  <c:v>0.73856666762223711</c:v>
                </c:pt>
                <c:pt idx="103">
                  <c:v>0.48474704279330183</c:v>
                </c:pt>
                <c:pt idx="104">
                  <c:v>0.23640400032793707</c:v>
                </c:pt>
                <c:pt idx="105">
                  <c:v>-6.2019521965339663E-3</c:v>
                </c:pt>
                <c:pt idx="106">
                  <c:v>-0.24281654645483286</c:v>
                </c:pt>
                <c:pt idx="107">
                  <c:v>-0.47319201081018036</c:v>
                </c:pt>
                <c:pt idx="108">
                  <c:v>-0.69708733058178041</c:v>
                </c:pt>
                <c:pt idx="109">
                  <c:v>-0.91426851098435691</c:v>
                </c:pt>
                <c:pt idx="110">
                  <c:v>-1.1245088425284848</c:v>
                </c:pt>
                <c:pt idx="111">
                  <c:v>-1.3275891686366776</c:v>
                </c:pt>
                <c:pt idx="112">
                  <c:v>-1.5232981551785088</c:v>
                </c:pt>
                <c:pt idx="113">
                  <c:v>-1.7114325615939379</c:v>
                </c:pt>
                <c:pt idx="114">
                  <c:v>-1.8917975132171705</c:v>
                </c:pt>
                <c:pt idx="115">
                  <c:v>-2.0642067743756343</c:v>
                </c:pt>
                <c:pt idx="116">
                  <c:v>-2.2284830217870422</c:v>
                </c:pt>
                <c:pt idx="117">
                  <c:v>-2.3844581177297641</c:v>
                </c:pt>
                <c:pt idx="118">
                  <c:v>-2.5319733824189825</c:v>
                </c:pt>
                <c:pt idx="119">
                  <c:v>-2.6708798649631262</c:v>
                </c:pt>
                <c:pt idx="120">
                  <c:v>-2.801038612238699</c:v>
                </c:pt>
                <c:pt idx="121">
                  <c:v>-2.9223209349645458</c:v>
                </c:pt>
                <c:pt idx="122">
                  <c:v>-3.0346086702147659</c:v>
                </c:pt>
                <c:pt idx="123">
                  <c:v>-3.13779443956264</c:v>
                </c:pt>
                <c:pt idx="124">
                  <c:v>-3.231781902003604</c:v>
                </c:pt>
                <c:pt idx="125">
                  <c:v>-3.3164860007605057</c:v>
                </c:pt>
                <c:pt idx="126">
                  <c:v>-3.3918332030361853</c:v>
                </c:pt>
                <c:pt idx="127">
                  <c:v>-3.4577617317395379</c:v>
                </c:pt>
                <c:pt idx="128">
                  <c:v>-3.5142217881743818</c:v>
                </c:pt>
                <c:pt idx="129">
                  <c:v>-3.5611757646499882</c:v>
                </c:pt>
                <c:pt idx="130">
                  <c:v>-3.5985984459427982</c:v>
                </c:pt>
                <c:pt idx="131">
                  <c:v>-3.626477198514749</c:v>
                </c:pt>
                <c:pt idx="132">
                  <c:v>-3.6448121463745338</c:v>
                </c:pt>
                <c:pt idx="133">
                  <c:v>-3.6536163324517474</c:v>
                </c:pt>
                <c:pt idx="134">
                  <c:v>-3.6529158643486426</c:v>
                </c:pt>
                <c:pt idx="135">
                  <c:v>-3.6427500433248952</c:v>
                </c:pt>
                <c:pt idx="136">
                  <c:v>-3.6231714753803317</c:v>
                </c:pt>
                <c:pt idx="137">
                  <c:v>-3.59424616330557</c:v>
                </c:pt>
                <c:pt idx="138">
                  <c:v>-3.5560535785884895</c:v>
                </c:pt>
                <c:pt idx="139">
                  <c:v>-3.5086867120905936</c:v>
                </c:pt>
                <c:pt idx="140">
                  <c:v>-3.4522521024359776</c:v>
                </c:pt>
                <c:pt idx="141">
                  <c:v>-3.3868698410965408</c:v>
                </c:pt>
                <c:pt idx="142">
                  <c:v>-3.3126735532066505</c:v>
                </c:pt>
                <c:pt idx="143">
                  <c:v>-3.229810353189805</c:v>
                </c:pt>
                <c:pt idx="144">
                  <c:v>-3.1384407743526026</c:v>
                </c:pt>
                <c:pt idx="145">
                  <c:v>-3.0387386716658966</c:v>
                </c:pt>
                <c:pt idx="146">
                  <c:v>-2.9308910970387387</c:v>
                </c:pt>
                <c:pt idx="147">
                  <c:v>-2.815098146470973</c:v>
                </c:pt>
                <c:pt idx="148">
                  <c:v>-2.6915727785788022</c:v>
                </c:pt>
                <c:pt idx="149">
                  <c:v>-2.5605406040733669</c:v>
                </c:pt>
                <c:pt idx="150">
                  <c:v>-2.4222396459015272</c:v>
                </c:pt>
                <c:pt idx="151">
                  <c:v>-2.2769200698564873</c:v>
                </c:pt>
                <c:pt idx="152">
                  <c:v>-2.1248438856000575</c:v>
                </c:pt>
                <c:pt idx="153">
                  <c:v>-1.9662846181611258</c:v>
                </c:pt>
                <c:pt idx="154">
                  <c:v>-1.8015269501024704</c:v>
                </c:pt>
                <c:pt idx="155">
                  <c:v>-1.6308663346922003</c:v>
                </c:pt>
                <c:pt idx="156">
                  <c:v>-1.4546085805436633</c:v>
                </c:pt>
                <c:pt idx="157">
                  <c:v>-1.2730694083338676</c:v>
                </c:pt>
                <c:pt idx="158">
                  <c:v>-1.0865739803446104</c:v>
                </c:pt>
                <c:pt idx="159">
                  <c:v>-0.89545640371716217</c:v>
                </c:pt>
                <c:pt idx="160">
                  <c:v>-0.70005920843641434</c:v>
                </c:pt>
                <c:pt idx="161">
                  <c:v>-0.5007328012131893</c:v>
                </c:pt>
                <c:pt idx="162">
                  <c:v>-0.29783489654573714</c:v>
                </c:pt>
                <c:pt idx="163">
                  <c:v>-9.1729926380594407E-2</c:v>
                </c:pt>
                <c:pt idx="164">
                  <c:v>0.11721157008798855</c:v>
                </c:pt>
                <c:pt idx="165">
                  <c:v>0.3286135748399488</c:v>
                </c:pt>
                <c:pt idx="166">
                  <c:v>0.54209523590753861</c:v>
                </c:pt>
                <c:pt idx="167">
                  <c:v>0.75727152686522459</c:v>
                </c:pt>
                <c:pt idx="168">
                  <c:v>0.97375391899532815</c:v>
                </c:pt>
                <c:pt idx="169">
                  <c:v>1.1911510641147061</c:v>
                </c:pt>
                <c:pt idx="170">
                  <c:v>1.4090694859893915</c:v>
                </c:pt>
                <c:pt idx="171">
                  <c:v>1.6271142782113088</c:v>
                </c:pt>
                <c:pt idx="172">
                  <c:v>1.8448898063701336</c:v>
                </c:pt>
                <c:pt idx="173">
                  <c:v>2.0620004123263698</c:v>
                </c:pt>
                <c:pt idx="174">
                  <c:v>2.2780511183873386</c:v>
                </c:pt>
                <c:pt idx="175">
                  <c:v>2.492648329174699</c:v>
                </c:pt>
                <c:pt idx="176">
                  <c:v>2.7054005290029863</c:v>
                </c:pt>
                <c:pt idx="177">
                  <c:v>2.9159189725962733</c:v>
                </c:pt>
                <c:pt idx="178">
                  <c:v>3.1238183670301396</c:v>
                </c:pt>
                <c:pt idx="179">
                  <c:v>3.3287175428222895</c:v>
                </c:pt>
                <c:pt idx="180">
                  <c:v>3.5302401121745675</c:v>
                </c:pt>
                <c:pt idx="181">
                  <c:v>3.7280151124273289</c:v>
                </c:pt>
                <c:pt idx="182">
                  <c:v>3.9216776328990477</c:v>
                </c:pt>
                <c:pt idx="183">
                  <c:v>4.1108694233532219</c:v>
                </c:pt>
                <c:pt idx="184">
                  <c:v>4.2952394824622502</c:v>
                </c:pt>
                <c:pt idx="185">
                  <c:v>4.4744446247412952</c:v>
                </c:pt>
                <c:pt idx="186">
                  <c:v>4.6481500245474763</c:v>
                </c:pt>
                <c:pt idx="187">
                  <c:v>4.816029735869904</c:v>
                </c:pt>
                <c:pt idx="188">
                  <c:v>4.9777671867632876</c:v>
                </c:pt>
                <c:pt idx="189">
                  <c:v>5.1330556474159721</c:v>
                </c:pt>
                <c:pt idx="190">
                  <c:v>5.2815986709805429</c:v>
                </c:pt>
                <c:pt idx="191">
                  <c:v>5.4231105064367853</c:v>
                </c:pt>
                <c:pt idx="192">
                  <c:v>5.5573164828875861</c:v>
                </c:pt>
                <c:pt idx="193">
                  <c:v>5.6839533648466158</c:v>
                </c:pt>
                <c:pt idx="194">
                  <c:v>5.802769678185939</c:v>
                </c:pt>
                <c:pt idx="195">
                  <c:v>5.9135260065773991</c:v>
                </c:pt>
                <c:pt idx="196">
                  <c:v>6.0159952583661607</c:v>
                </c:pt>
                <c:pt idx="197">
                  <c:v>6.1099629039597403</c:v>
                </c:pt>
                <c:pt idx="198">
                  <c:v>6.1952271839294326</c:v>
                </c:pt>
                <c:pt idx="199">
                  <c:v>6.2715992881365992</c:v>
                </c:pt>
                <c:pt idx="200">
                  <c:v>6.3389035063086681</c:v>
                </c:pt>
                <c:pt idx="201">
                  <c:v>6.3969773505936018</c:v>
                </c:pt>
                <c:pt idx="202">
                  <c:v>6.4456716507076521</c:v>
                </c:pt>
                <c:pt idx="203">
                  <c:v>6.4848506223938216</c:v>
                </c:pt>
                <c:pt idx="204">
                  <c:v>6.5143919099739946</c:v>
                </c:pt>
                <c:pt idx="205">
                  <c:v>6.5341866038552894</c:v>
                </c:pt>
                <c:pt idx="206">
                  <c:v>6.5441392339185427</c:v>
                </c:pt>
                <c:pt idx="207">
                  <c:v>6.5441677397628268</c:v>
                </c:pt>
                <c:pt idx="208">
                  <c:v>6.5342034188338971</c:v>
                </c:pt>
                <c:pt idx="209">
                  <c:v>6.5141908535055109</c:v>
                </c:pt>
                <c:pt idx="210">
                  <c:v>6.4840878182025108</c:v>
                </c:pt>
                <c:pt idx="211">
                  <c:v>6.4438651676946392</c:v>
                </c:pt>
                <c:pt idx="212">
                  <c:v>6.3935067076886298</c:v>
                </c:pt>
                <c:pt idx="213">
                  <c:v>6.3330090488759652</c:v>
                </c:pt>
                <c:pt idx="214">
                  <c:v>6.2623814455724869</c:v>
                </c:pt>
                <c:pt idx="215">
                  <c:v>6.1816456201074743</c:v>
                </c:pt>
                <c:pt idx="216">
                  <c:v>6.0908355740901925</c:v>
                </c:pt>
                <c:pt idx="217">
                  <c:v>5.9899973876802051</c:v>
                </c:pt>
                <c:pt idx="218">
                  <c:v>5.879189007960349</c:v>
                </c:pt>
                <c:pt idx="219">
                  <c:v>5.7584800274954659</c:v>
                </c:pt>
                <c:pt idx="220">
                  <c:v>5.6279514541183744</c:v>
                </c:pt>
                <c:pt idx="221">
                  <c:v>5.487695472970131</c:v>
                </c:pt>
                <c:pt idx="222">
                  <c:v>5.337815201769331</c:v>
                </c:pt>
                <c:pt idx="223">
                  <c:v>5.1784244402601871</c:v>
                </c:pt>
                <c:pt idx="224">
                  <c:v>5.0096474147396748</c:v>
                </c:pt>
                <c:pt idx="225">
                  <c:v>4.8316185185290124</c:v>
                </c:pt>
                <c:pt idx="226">
                  <c:v>4.6444820492038161</c:v>
                </c:pt>
                <c:pt idx="227">
                  <c:v>4.4483919433560004</c:v>
                </c:pt>
                <c:pt idx="228">
                  <c:v>4.2435115096175196</c:v>
                </c:pt>
                <c:pt idx="229">
                  <c:v>4.0300131606159084</c:v>
                </c:pt>
                <c:pt idx="230">
                  <c:v>3.8080781445028151</c:v>
                </c:pt>
                <c:pt idx="231">
                  <c:v>3.5778962766324867</c:v>
                </c:pt>
                <c:pt idx="232">
                  <c:v>3.3396656719319253</c:v>
                </c:pt>
                <c:pt idx="233">
                  <c:v>3.0935924784478175</c:v>
                </c:pt>
                <c:pt idx="234">
                  <c:v>2.839890612519298</c:v>
                </c:pt>
                <c:pt idx="235">
                  <c:v>2.5787814959669504</c:v>
                </c:pt>
                <c:pt idx="236">
                  <c:v>2.3104937956611593</c:v>
                </c:pt>
                <c:pt idx="237">
                  <c:v>2.0352631657657412</c:v>
                </c:pt>
                <c:pt idx="238">
                  <c:v>1.7533319929364097</c:v>
                </c:pt>
                <c:pt idx="239">
                  <c:v>1.4649491446900811</c:v>
                </c:pt>
                <c:pt idx="240">
                  <c:v>1.1703697211339659</c:v>
                </c:pt>
                <c:pt idx="241">
                  <c:v>0.86985481019928557</c:v>
                </c:pt>
                <c:pt idx="242">
                  <c:v>0.56367124648772915</c:v>
                </c:pt>
                <c:pt idx="243">
                  <c:v>0.25209137380420543</c:v>
                </c:pt>
                <c:pt idx="244">
                  <c:v>-6.4607188586251141E-2</c:v>
                </c:pt>
                <c:pt idx="245">
                  <c:v>-0.38614177597310118</c:v>
                </c:pt>
                <c:pt idx="246">
                  <c:v>-0.71222490451100384</c:v>
                </c:pt>
                <c:pt idx="247">
                  <c:v>-1.0425644938882215</c:v>
                </c:pt>
                <c:pt idx="248">
                  <c:v>-1.3768640864304871</c:v>
                </c:pt>
                <c:pt idx="249">
                  <c:v>-1.7148230627617522</c:v>
                </c:pt>
                <c:pt idx="250">
                  <c:v>-2.0561368541525553</c:v>
                </c:pt>
                <c:pt idx="251">
                  <c:v>-2.4004971517233571</c:v>
                </c:pt>
                <c:pt idx="252">
                  <c:v>-2.7475921126883804</c:v>
                </c:pt>
                <c:pt idx="253">
                  <c:v>-3.0971065638489108</c:v>
                </c:pt>
                <c:pt idx="254">
                  <c:v>-3.4487222025604751</c:v>
                </c:pt>
                <c:pt idx="255">
                  <c:v>-3.802117795428785</c:v>
                </c:pt>
                <c:pt idx="256">
                  <c:v>-4.1569693749906946</c:v>
                </c:pt>
                <c:pt idx="257">
                  <c:v>-4.5129504346757585</c:v>
                </c:pt>
                <c:pt idx="258">
                  <c:v>-4.8697321223339713</c:v>
                </c:pt>
                <c:pt idx="259">
                  <c:v>-5.226983432652105</c:v>
                </c:pt>
                <c:pt idx="260">
                  <c:v>-5.5843713987833326</c:v>
                </c:pt>
                <c:pt idx="261">
                  <c:v>-5.9415612835268803</c:v>
                </c:pt>
                <c:pt idx="262">
                  <c:v>-6.2982167704112726</c:v>
                </c:pt>
                <c:pt idx="263">
                  <c:v>-6.6540001550408761</c:v>
                </c:pt>
                <c:pt idx="264">
                  <c:v>-7.0085725370770433</c:v>
                </c:pt>
                <c:pt idx="265">
                  <c:v>-7.3615940132328888</c:v>
                </c:pt>
                <c:pt idx="266">
                  <c:v>-7.7127238716639113</c:v>
                </c:pt>
                <c:pt idx="267">
                  <c:v>-8.0616207881516857</c:v>
                </c:pt>
                <c:pt idx="268">
                  <c:v>-8.4079430244723881</c:v>
                </c:pt>
                <c:pt idx="269">
                  <c:v>-8.7513486293519236</c:v>
                </c:pt>
                <c:pt idx="270">
                  <c:v>-9.091495642416703</c:v>
                </c:pt>
                <c:pt idx="271">
                  <c:v>-9.4280423015316046</c:v>
                </c:pt>
                <c:pt idx="272">
                  <c:v>-9.760647253943489</c:v>
                </c:pt>
                <c:pt idx="273">
                  <c:v>-10.088969771625671</c:v>
                </c:pt>
                <c:pt idx="274">
                  <c:v>-10.412669971223522</c:v>
                </c:pt>
                <c:pt idx="275">
                  <c:v>-10.731409039005257</c:v>
                </c:pt>
                <c:pt idx="276">
                  <c:v>-11.044849461199419</c:v>
                </c:pt>
                <c:pt idx="277">
                  <c:v>-11.352655260107667</c:v>
                </c:pt>
                <c:pt idx="278">
                  <c:v>-11.654492236366877</c:v>
                </c:pt>
                <c:pt idx="279">
                  <c:v>-11.950028217724139</c:v>
                </c:pt>
                <c:pt idx="280">
                  <c:v>-12.23893331467093</c:v>
                </c:pt>
                <c:pt idx="281">
                  <c:v>-12.520880183278223</c:v>
                </c:pt>
                <c:pt idx="282">
                  <c:v>-12.795544295544005</c:v>
                </c:pt>
                <c:pt idx="283">
                  <c:v>-13.0626042175561</c:v>
                </c:pt>
                <c:pt idx="284">
                  <c:v>-13.321741895743344</c:v>
                </c:pt>
                <c:pt idx="285">
                  <c:v>-13.572642951465923</c:v>
                </c:pt>
                <c:pt idx="286">
                  <c:v>-13.814996984172922</c:v>
                </c:pt>
                <c:pt idx="287">
                  <c:v>-14.048497883313303</c:v>
                </c:pt>
                <c:pt idx="288">
                  <c:v>-14.272844149165394</c:v>
                </c:pt>
                <c:pt idx="289">
                  <c:v>-14.487739222707205</c:v>
                </c:pt>
                <c:pt idx="290">
                  <c:v>-14.692891824605795</c:v>
                </c:pt>
                <c:pt idx="291">
                  <c:v>-14.888016303371614</c:v>
                </c:pt>
                <c:pt idx="292">
                  <c:v>-15.072832992670101</c:v>
                </c:pt>
                <c:pt idx="293">
                  <c:v>-15.247068577728214</c:v>
                </c:pt>
                <c:pt idx="294">
                  <c:v>-15.41045647072815</c:v>
                </c:pt>
                <c:pt idx="295">
                  <c:v>-15.562737195021782</c:v>
                </c:pt>
                <c:pt idx="296">
                  <c:v>-15.703658777928695</c:v>
                </c:pt>
                <c:pt idx="297">
                  <c:v>-15.832977151829937</c:v>
                </c:pt>
                <c:pt idx="298">
                  <c:v>-15.950456563183934</c:v>
                </c:pt>
                <c:pt idx="299">
                  <c:v>-16.0558699890355</c:v>
                </c:pt>
                <c:pt idx="300">
                  <c:v>-16.148999560501352</c:v>
                </c:pt>
                <c:pt idx="301">
                  <c:v>-16.229636992635278</c:v>
                </c:pt>
                <c:pt idx="302">
                  <c:v>-16.297584020005615</c:v>
                </c:pt>
                <c:pt idx="303">
                  <c:v>-16.352652837214464</c:v>
                </c:pt>
                <c:pt idx="304">
                  <c:v>-16.394666543513722</c:v>
                </c:pt>
                <c:pt idx="305">
                  <c:v>-16.423459590572293</c:v>
                </c:pt>
                <c:pt idx="306">
                  <c:v>-16.438878232365823</c:v>
                </c:pt>
                <c:pt idx="307">
                  <c:v>-16.4407809760487</c:v>
                </c:pt>
                <c:pt idx="308">
                  <c:v>-16.429039032596393</c:v>
                </c:pt>
                <c:pt idx="309">
                  <c:v>-16.403536765883018</c:v>
                </c:pt>
                <c:pt idx="310">
                  <c:v>-16.364172138782806</c:v>
                </c:pt>
                <c:pt idx="311">
                  <c:v>-16.310857154784117</c:v>
                </c:pt>
                <c:pt idx="312">
                  <c:v>-16.243518293499392</c:v>
                </c:pt>
                <c:pt idx="313">
                  <c:v>-16.162096938382092</c:v>
                </c:pt>
                <c:pt idx="314">
                  <c:v>-16.066549794855291</c:v>
                </c:pt>
                <c:pt idx="315">
                  <c:v>-15.95684929698632</c:v>
                </c:pt>
                <c:pt idx="316">
                  <c:v>-15.832984000756596</c:v>
                </c:pt>
                <c:pt idx="317">
                  <c:v>-15.694958961905286</c:v>
                </c:pt>
                <c:pt idx="318">
                  <c:v>-15.542796096258144</c:v>
                </c:pt>
                <c:pt idx="319">
                  <c:v>-15.376534520406722</c:v>
                </c:pt>
                <c:pt idx="320">
                  <c:v>-15.196230870538784</c:v>
                </c:pt>
                <c:pt idx="321">
                  <c:v>-15.001959597207588</c:v>
                </c:pt>
                <c:pt idx="322">
                  <c:v>-14.793813233783567</c:v>
                </c:pt>
                <c:pt idx="323">
                  <c:v>-14.571902636335835</c:v>
                </c:pt>
                <c:pt idx="324">
                  <c:v>-14.33635719268932</c:v>
                </c:pt>
                <c:pt idx="325">
                  <c:v>-14.087324998420627</c:v>
                </c:pt>
                <c:pt idx="326">
                  <c:v>-13.824972997595069</c:v>
                </c:pt>
                <c:pt idx="327">
                  <c:v>-13.549487086098907</c:v>
                </c:pt>
                <c:pt idx="328">
                  <c:v>-13.261072175486788</c:v>
                </c:pt>
                <c:pt idx="329">
                  <c:v>-12.959952215358726</c:v>
                </c:pt>
                <c:pt idx="330">
                  <c:v>-12.646370172382603</c:v>
                </c:pt>
                <c:pt idx="331">
                  <c:v>-12.320587964207789</c:v>
                </c:pt>
                <c:pt idx="332">
                  <c:v>-11.98288634666369</c:v>
                </c:pt>
                <c:pt idx="333">
                  <c:v>-11.633564752787606</c:v>
                </c:pt>
                <c:pt idx="334">
                  <c:v>-11.272941082433135</c:v>
                </c:pt>
                <c:pt idx="335">
                  <c:v>-10.90135144138776</c:v>
                </c:pt>
                <c:pt idx="336">
                  <c:v>-10.519149829156049</c:v>
                </c:pt>
                <c:pt idx="337">
                  <c:v>-10.126707774814349</c:v>
                </c:pt>
                <c:pt idx="338">
                  <c:v>-9.7244139205565716</c:v>
                </c:pt>
                <c:pt idx="339">
                  <c:v>-9.3126735528603604</c:v>
                </c:pt>
                <c:pt idx="340">
                  <c:v>-8.8919080814323479</c:v>
                </c:pt>
                <c:pt idx="341">
                  <c:v>-8.4625544664122572</c:v>
                </c:pt>
                <c:pt idx="342">
                  <c:v>-8.0250645945820906</c:v>
                </c:pt>
                <c:pt idx="343">
                  <c:v>-7.5799046056399675</c:v>
                </c:pt>
                <c:pt idx="344">
                  <c:v>-7.1275541698894358</c:v>
                </c:pt>
                <c:pt idx="345">
                  <c:v>-6.6685057189920371</c:v>
                </c:pt>
                <c:pt idx="346">
                  <c:v>-6.2032636317414926</c:v>
                </c:pt>
                <c:pt idx="347">
                  <c:v>-5.7323433770841348</c:v>
                </c:pt>
                <c:pt idx="348">
                  <c:v>-5.2562706169183002</c:v>
                </c:pt>
                <c:pt idx="349">
                  <c:v>-4.7755802714546007</c:v>
                </c:pt>
                <c:pt idx="350">
                  <c:v>-4.2908155501836518</c:v>
                </c:pt>
                <c:pt idx="351">
                  <c:v>-3.802526951736354</c:v>
                </c:pt>
                <c:pt idx="352">
                  <c:v>-3.3112712361332797</c:v>
                </c:pt>
                <c:pt idx="353">
                  <c:v>-2.8176103731248077</c:v>
                </c:pt>
                <c:pt idx="354">
                  <c:v>-2.3221104704837217</c:v>
                </c:pt>
                <c:pt idx="355">
                  <c:v>-1.8253406862688735</c:v>
                </c:pt>
                <c:pt idx="356">
                  <c:v>-1.3278721291817419</c:v>
                </c:pt>
                <c:pt idx="357">
                  <c:v>-0.83027675124003508</c:v>
                </c:pt>
                <c:pt idx="358">
                  <c:v>-0.33312623703022837</c:v>
                </c:pt>
                <c:pt idx="359">
                  <c:v>0.16300910615564135</c:v>
                </c:pt>
                <c:pt idx="360">
                  <c:v>0.65756145301065771</c:v>
                </c:pt>
                <c:pt idx="361">
                  <c:v>1.1499665554781586</c:v>
                </c:pt>
                <c:pt idx="362">
                  <c:v>1.6396648244081007</c:v>
                </c:pt>
                <c:pt idx="363">
                  <c:v>2.1261023935180674</c:v>
                </c:pt>
                <c:pt idx="364">
                  <c:v>2.6087321617017096</c:v>
                </c:pt>
                <c:pt idx="365">
                  <c:v>3.0870148098783829</c:v>
                </c:pt>
              </c:numCache>
            </c:numRef>
          </c:xVal>
          <c:yVal>
            <c:numRef>
              <c:f>'Année M1'!$AS$11:$AS$376</c:f>
              <c:numCache>
                <c:formatCode>0.00</c:formatCode>
                <c:ptCount val="366"/>
                <c:pt idx="0">
                  <c:v>-22.961224583748102</c:v>
                </c:pt>
                <c:pt idx="1">
                  <c:v>-22.871396495525779</c:v>
                </c:pt>
                <c:pt idx="2">
                  <c:v>-22.773983554207081</c:v>
                </c:pt>
                <c:pt idx="3">
                  <c:v>-22.669033439259774</c:v>
                </c:pt>
                <c:pt idx="4">
                  <c:v>-22.556597514504244</c:v>
                </c:pt>
                <c:pt idx="5">
                  <c:v>-22.436730745885782</c:v>
                </c:pt>
                <c:pt idx="6">
                  <c:v>-22.309491614487516</c:v>
                </c:pt>
                <c:pt idx="7">
                  <c:v>-22.174942025140673</c:v>
                </c:pt>
                <c:pt idx="8">
                  <c:v>-22.033147211001946</c:v>
                </c:pt>
                <c:pt idx="9">
                  <c:v>-21.884175634475572</c:v>
                </c:pt>
                <c:pt idx="10">
                  <c:v>-21.728098884864323</c:v>
                </c:pt>
                <c:pt idx="11">
                  <c:v>-21.564991573134943</c:v>
                </c:pt>
                <c:pt idx="12">
                  <c:v>-21.394931224188969</c:v>
                </c:pt>
                <c:pt idx="13">
                  <c:v>-21.217998167024074</c:v>
                </c:pt>
                <c:pt idx="14">
                  <c:v>-21.034275423170609</c:v>
                </c:pt>
                <c:pt idx="15">
                  <c:v>-20.843848593782639</c:v>
                </c:pt>
                <c:pt idx="16">
                  <c:v>-20.646805745751784</c:v>
                </c:pt>
                <c:pt idx="17">
                  <c:v>-20.443237297209361</c:v>
                </c:pt>
                <c:pt idx="18">
                  <c:v>-20.233235902764871</c:v>
                </c:pt>
                <c:pt idx="19">
                  <c:v>-20.016896338820942</c:v>
                </c:pt>
                <c:pt idx="20">
                  <c:v>-19.794315389288709</c:v>
                </c:pt>
                <c:pt idx="21">
                  <c:v>-19.565591732015534</c:v>
                </c:pt>
                <c:pt idx="22">
                  <c:v>-19.33082582621568</c:v>
                </c:pt>
                <c:pt idx="23">
                  <c:v>-19.09011980118612</c:v>
                </c:pt>
                <c:pt idx="24">
                  <c:v>-18.843577346564565</c:v>
                </c:pt>
                <c:pt idx="25">
                  <c:v>-18.59130360437323</c:v>
                </c:pt>
                <c:pt idx="26">
                  <c:v>-18.333405063073911</c:v>
                </c:pt>
                <c:pt idx="27">
                  <c:v>-18.069989453837486</c:v>
                </c:pt>
                <c:pt idx="28">
                  <c:v>-17.801165649219371</c:v>
                </c:pt>
                <c:pt idx="29">
                  <c:v>-17.527043564407808</c:v>
                </c:pt>
                <c:pt idx="30">
                  <c:v>-17.247734061197242</c:v>
                </c:pt>
                <c:pt idx="31">
                  <c:v>-16.963348854819994</c:v>
                </c:pt>
                <c:pt idx="32">
                  <c:v>-16.67400042375403</c:v>
                </c:pt>
                <c:pt idx="33">
                  <c:v>-16.379801922602105</c:v>
                </c:pt>
                <c:pt idx="34">
                  <c:v>-16.080867098130483</c:v>
                </c:pt>
                <c:pt idx="35">
                  <c:v>-15.77731020853048</c:v>
                </c:pt>
                <c:pt idx="36">
                  <c:v>-15.469245945956095</c:v>
                </c:pt>
                <c:pt idx="37">
                  <c:v>-15.156789362377308</c:v>
                </c:pt>
                <c:pt idx="38">
                  <c:v>-14.840055798768473</c:v>
                </c:pt>
                <c:pt idx="39">
                  <c:v>-14.519160817649595</c:v>
                </c:pt>
                <c:pt idx="40">
                  <c:v>-14.194220138974746</c:v>
                </c:pt>
                <c:pt idx="41">
                  <c:v>-13.865349579358544</c:v>
                </c:pt>
                <c:pt idx="42">
                  <c:v>-13.532664994617102</c:v>
                </c:pt>
                <c:pt idx="43">
                  <c:v>-13.196282225594</c:v>
                </c:pt>
                <c:pt idx="44">
                  <c:v>-12.856317047226051</c:v>
                </c:pt>
                <c:pt idx="45">
                  <c:v>-12.51288512080637</c:v>
                </c:pt>
                <c:pt idx="46">
                  <c:v>-12.166101949384336</c:v>
                </c:pt>
                <c:pt idx="47">
                  <c:v>-11.81608283624182</c:v>
                </c:pt>
                <c:pt idx="48">
                  <c:v>-11.46294284637913</c:v>
                </c:pt>
                <c:pt idx="49">
                  <c:v>-11.106796770932005</c:v>
                </c:pt>
                <c:pt idx="50">
                  <c:v>-10.747759094449476</c:v>
                </c:pt>
                <c:pt idx="51">
                  <c:v>-10.385943964944833</c:v>
                </c:pt>
                <c:pt idx="52">
                  <c:v>-10.021465166637469</c:v>
                </c:pt>
                <c:pt idx="53">
                  <c:v>-9.6544360952969352</c:v>
                </c:pt>
                <c:pt idx="54">
                  <c:v>-9.2849697361010488</c:v>
                </c:pt>
                <c:pt idx="55">
                  <c:v>-8.9131786439112624</c:v>
                </c:pt>
                <c:pt idx="56">
                  <c:v>-8.539174925878914</c:v>
                </c:pt>
                <c:pt idx="57">
                  <c:v>-8.1630702262826826</c:v>
                </c:pt>
                <c:pt idx="58">
                  <c:v>-7.7849757135044726</c:v>
                </c:pt>
                <c:pt idx="59">
                  <c:v>-7.7849757135044726</c:v>
                </c:pt>
                <c:pt idx="60">
                  <c:v>-7.4050020690499281</c:v>
                </c:pt>
                <c:pt idx="61">
                  <c:v>-7.0232594785131948</c:v>
                </c:pt>
                <c:pt idx="62">
                  <c:v>-6.6398576243982754</c:v>
                </c:pt>
                <c:pt idx="63">
                  <c:v>-6.2549056806968393</c:v>
                </c:pt>
                <c:pt idx="64">
                  <c:v>-5.8685123091303728</c:v>
                </c:pt>
                <c:pt idx="65">
                  <c:v>-5.4807856569640405</c:v>
                </c:pt>
                <c:pt idx="66">
                  <c:v>-5.0918333563012252</c:v>
                </c:pt>
                <c:pt idx="67">
                  <c:v>-4.701762524763029</c:v>
                </c:pt>
                <c:pt idx="68">
                  <c:v>-4.3106797674701376</c:v>
                </c:pt>
                <c:pt idx="69">
                  <c:v>-3.9186911802329565</c:v>
                </c:pt>
                <c:pt idx="70">
                  <c:v>-3.525902353864903</c:v>
                </c:pt>
                <c:pt idx="71">
                  <c:v>-3.1324183795349474</c:v>
                </c:pt>
                <c:pt idx="72">
                  <c:v>-2.7383438550697221</c:v>
                </c:pt>
                <c:pt idx="73">
                  <c:v>-2.3437828921292061</c:v>
                </c:pt>
                <c:pt idx="74">
                  <c:v>-1.9488391241697203</c:v>
                </c:pt>
                <c:pt idx="75">
                  <c:v>-1.5536157151156578</c:v>
                </c:pt>
                <c:pt idx="76">
                  <c:v>-1.1582153686612446</c:v>
                </c:pt>
                <c:pt idx="77">
                  <c:v>-0.76274033812665543</c:v>
                </c:pt>
                <c:pt idx="78">
                  <c:v>-0.3672924367876288</c:v>
                </c:pt>
                <c:pt idx="79">
                  <c:v>2.8026951389835002E-2</c:v>
                </c:pt>
                <c:pt idx="80">
                  <c:v>0.42311686068703724</c:v>
                </c:pt>
                <c:pt idx="81">
                  <c:v>0.81787673231479463</c:v>
                </c:pt>
                <c:pt idx="82">
                  <c:v>1.2122064029082549</c:v>
                </c:pt>
                <c:pt idx="83">
                  <c:v>1.6060060929106179</c:v>
                </c:pt>
                <c:pt idx="84">
                  <c:v>1.999176394907612</c:v>
                </c:pt>
                <c:pt idx="85">
                  <c:v>2.3916182619864044</c:v>
                </c:pt>
                <c:pt idx="86">
                  <c:v>2.7832329961845597</c:v>
                </c:pt>
                <c:pt idx="87">
                  <c:v>3.1739222370939326</c:v>
                </c:pt>
                <c:pt idx="88">
                  <c:v>3.5635879506907271</c:v>
                </c:pt>
                <c:pt idx="89">
                  <c:v>3.9521324184497777</c:v>
                </c:pt>
                <c:pt idx="90">
                  <c:v>4.3394582268129875</c:v>
                </c:pt>
                <c:pt idx="91">
                  <c:v>4.7254682570737288</c:v>
                </c:pt>
                <c:pt idx="92">
                  <c:v>5.1100656757413496</c:v>
                </c:pt>
                <c:pt idx="93">
                  <c:v>5.4931539254464967</c:v>
                </c:pt>
                <c:pt idx="94">
                  <c:v>5.8746367164549698</c:v>
                </c:pt>
                <c:pt idx="95">
                  <c:v>6.2544180188448744</c:v>
                </c:pt>
                <c:pt idx="96">
                  <c:v>6.6324020554137855</c:v>
                </c:pt>
                <c:pt idx="97">
                  <c:v>7.0084932953750041</c:v>
                </c:pt>
                <c:pt idx="98">
                  <c:v>7.3825964489016123</c:v>
                </c:pt>
                <c:pt idx="99">
                  <c:v>7.7546164625833338</c:v>
                </c:pt>
                <c:pt idx="100">
                  <c:v>8.1244585158485574</c:v>
                </c:pt>
                <c:pt idx="101">
                  <c:v>8.492028018415386</c:v>
                </c:pt>
                <c:pt idx="102">
                  <c:v>8.85723060882761</c:v>
                </c:pt>
                <c:pt idx="103">
                  <c:v>9.219972154133508</c:v>
                </c:pt>
                <c:pt idx="104">
                  <c:v>9.5801587507617878</c:v>
                </c:pt>
                <c:pt idx="105">
                  <c:v>9.9376967266552061</c:v>
                </c:pt>
                <c:pt idx="106">
                  <c:v>10.292492644709426</c:v>
                </c:pt>
                <c:pt idx="107">
                  <c:v>10.644453307575327</c:v>
                </c:pt>
                <c:pt idx="108">
                  <c:v>10.993485763874935</c:v>
                </c:pt>
                <c:pt idx="109">
                  <c:v>11.339497315879544</c:v>
                </c:pt>
                <c:pt idx="110">
                  <c:v>11.682395528703662</c:v>
                </c:pt>
                <c:pt idx="111">
                  <c:v>12.022088241054849</c:v>
                </c:pt>
                <c:pt idx="112">
                  <c:v>12.358483577589128</c:v>
                </c:pt>
                <c:pt idx="113">
                  <c:v>12.691489962912225</c:v>
                </c:pt>
                <c:pt idx="114">
                  <c:v>13.021016137267168</c:v>
                </c:pt>
                <c:pt idx="115">
                  <c:v>13.346971173943368</c:v>
                </c:pt>
                <c:pt idx="116">
                  <c:v>13.669264498445729</c:v>
                </c:pt>
                <c:pt idx="117">
                  <c:v>13.987805909448324</c:v>
                </c:pt>
                <c:pt idx="118">
                  <c:v>14.302505601564164</c:v>
                </c:pt>
                <c:pt idx="119">
                  <c:v>14.613274189952797</c:v>
                </c:pt>
                <c:pt idx="120">
                  <c:v>14.920022736782988</c:v>
                </c:pt>
                <c:pt idx="121">
                  <c:v>15.222662779569486</c:v>
                </c:pt>
                <c:pt idx="122">
                  <c:v>15.521106361387373</c:v>
                </c:pt>
                <c:pt idx="123">
                  <c:v>15.81526606297305</c:v>
                </c:pt>
                <c:pt idx="124">
                  <c:v>16.105055036708887</c:v>
                </c:pt>
                <c:pt idx="125">
                  <c:v>16.390387042485433</c:v>
                </c:pt>
                <c:pt idx="126">
                  <c:v>16.671176485426667</c:v>
                </c:pt>
                <c:pt idx="127">
                  <c:v>16.947338455463132</c:v>
                </c:pt>
                <c:pt idx="128">
                  <c:v>17.218788768721542</c:v>
                </c:pt>
                <c:pt idx="129">
                  <c:v>17.485444010702302</c:v>
                </c:pt>
                <c:pt idx="130">
                  <c:v>17.747221581203277</c:v>
                </c:pt>
                <c:pt idx="131">
                  <c:v>18.004039740941376</c:v>
                </c:pt>
                <c:pt idx="132">
                  <c:v>18.255817659820373</c:v>
                </c:pt>
                <c:pt idx="133">
                  <c:v>18.502475466777259</c:v>
                </c:pt>
                <c:pt idx="134">
                  <c:v>18.743934301139735</c:v>
                </c:pt>
                <c:pt idx="135">
                  <c:v>18.980116365414673</c:v>
                </c:pt>
                <c:pt idx="136">
                  <c:v>19.210944979420493</c:v>
                </c:pt>
                <c:pt idx="137">
                  <c:v>19.436344635667126</c:v>
                </c:pt>
                <c:pt idx="138">
                  <c:v>19.656241055883008</c:v>
                </c:pt>
                <c:pt idx="139">
                  <c:v>19.870561248573321</c:v>
                </c:pt>
                <c:pt idx="140">
                  <c:v>20.079233567492857</c:v>
                </c:pt>
                <c:pt idx="141">
                  <c:v>20.282187770905018</c:v>
                </c:pt>
                <c:pt idx="142">
                  <c:v>20.479355081490784</c:v>
                </c:pt>
                <c:pt idx="143">
                  <c:v>20.670668246768212</c:v>
                </c:pt>
                <c:pt idx="144">
                  <c:v>20.856061599868866</c:v>
                </c:pt>
                <c:pt idx="145">
                  <c:v>21.035471120518618</c:v>
                </c:pt>
                <c:pt idx="146">
                  <c:v>21.208834496058824</c:v>
                </c:pt>
                <c:pt idx="147">
                  <c:v>21.376091182341305</c:v>
                </c:pt>
                <c:pt idx="148">
                  <c:v>21.537182464322985</c:v>
                </c:pt>
                <c:pt idx="149">
                  <c:v>21.692051516185995</c:v>
                </c:pt>
                <c:pt idx="150">
                  <c:v>21.840643460799285</c:v>
                </c:pt>
                <c:pt idx="151">
                  <c:v>21.98290542834096</c:v>
                </c:pt>
                <c:pt idx="152">
                  <c:v>22.118786613894994</c:v>
                </c:pt>
                <c:pt idx="153">
                  <c:v>22.248238333835261</c:v>
                </c:pt>
                <c:pt idx="154">
                  <c:v>22.371214080812042</c:v>
                </c:pt>
                <c:pt idx="155">
                  <c:v>22.48766957715231</c:v>
                </c:pt>
                <c:pt idx="156">
                  <c:v>22.597562826491455</c:v>
                </c:pt>
                <c:pt idx="157">
                  <c:v>22.70085416345372</c:v>
                </c:pt>
                <c:pt idx="158">
                  <c:v>22.797506301203768</c:v>
                </c:pt>
                <c:pt idx="159">
                  <c:v>22.887484376695191</c:v>
                </c:pt>
                <c:pt idx="160">
                  <c:v>22.970755993449803</c:v>
                </c:pt>
                <c:pt idx="161">
                  <c:v>23.047291261704672</c:v>
                </c:pt>
                <c:pt idx="162">
                  <c:v>23.117062835775201</c:v>
                </c:pt>
                <c:pt idx="163">
                  <c:v>23.180045948488676</c:v>
                </c:pt>
                <c:pt idx="164">
                  <c:v>23.236218442553021</c:v>
                </c:pt>
                <c:pt idx="165">
                  <c:v>23.285560798736871</c:v>
                </c:pt>
                <c:pt idx="166">
                  <c:v>23.328056160745856</c:v>
                </c:pt>
                <c:pt idx="167">
                  <c:v>23.363690356694693</c:v>
                </c:pt>
                <c:pt idx="168">
                  <c:v>23.392451917085378</c:v>
                </c:pt>
                <c:pt idx="169">
                  <c:v>23.414332089215904</c:v>
                </c:pt>
                <c:pt idx="170">
                  <c:v>23.429324847957293</c:v>
                </c:pt>
                <c:pt idx="171">
                  <c:v>23.437426902851222</c:v>
                </c:pt>
                <c:pt idx="172">
                  <c:v>23.43863770149455</c:v>
                </c:pt>
                <c:pt idx="173">
                  <c:v>23.432959429192309</c:v>
                </c:pt>
                <c:pt idx="174">
                  <c:v>23.420397004875255</c:v>
                </c:pt>
                <c:pt idx="175">
                  <c:v>23.400958073293097</c:v>
                </c:pt>
                <c:pt idx="176">
                  <c:v>23.37465299350923</c:v>
                </c:pt>
                <c:pt idx="177">
                  <c:v>23.341494823737765</c:v>
                </c:pt>
                <c:pt idx="178">
                  <c:v>23.301499302577636</c:v>
                </c:pt>
                <c:pt idx="179">
                  <c:v>23.25468482671296</c:v>
                </c:pt>
                <c:pt idx="180">
                  <c:v>23.20107242516211</c:v>
                </c:pt>
                <c:pt idx="181">
                  <c:v>23.140685730171441</c:v>
                </c:pt>
                <c:pt idx="182">
                  <c:v>23.073550944860958</c:v>
                </c:pt>
                <c:pt idx="183">
                  <c:v>22.999696807742659</c:v>
                </c:pt>
                <c:pt idx="184">
                  <c:v>22.919154554241402</c:v>
                </c:pt>
                <c:pt idx="185">
                  <c:v>22.831957875359301</c:v>
                </c:pt>
                <c:pt idx="186">
                  <c:v>22.738142873634065</c:v>
                </c:pt>
                <c:pt idx="187">
                  <c:v>22.637748016548162</c:v>
                </c:pt>
                <c:pt idx="188">
                  <c:v>22.530814087556173</c:v>
                </c:pt>
                <c:pt idx="189">
                  <c:v>22.417384134900818</c:v>
                </c:pt>
                <c:pt idx="190">
                  <c:v>22.297503418395436</c:v>
                </c:pt>
                <c:pt idx="191">
                  <c:v>22.171219354354154</c:v>
                </c:pt>
                <c:pt idx="192">
                  <c:v>22.038581458855298</c:v>
                </c:pt>
                <c:pt idx="193">
                  <c:v>21.89964128952322</c:v>
                </c:pt>
                <c:pt idx="194">
                  <c:v>21.754452386019508</c:v>
                </c:pt>
                <c:pt idx="195">
                  <c:v>21.603070209430093</c:v>
                </c:pt>
                <c:pt idx="196">
                  <c:v>21.445552080737389</c:v>
                </c:pt>
                <c:pt idx="197">
                  <c:v>21.281957118564364</c:v>
                </c:pt>
                <c:pt idx="198">
                  <c:v>21.112346176372853</c:v>
                </c:pt>
                <c:pt idx="199">
                  <c:v>20.936781779300002</c:v>
                </c:pt>
                <c:pt idx="200">
                  <c:v>20.755328060807809</c:v>
                </c:pt>
                <c:pt idx="201">
                  <c:v>20.568050699319219</c:v>
                </c:pt>
                <c:pt idx="202">
                  <c:v>20.375016855007743</c:v>
                </c:pt>
                <c:pt idx="203">
                  <c:v>20.176295106903158</c:v>
                </c:pt>
                <c:pt idx="204">
                  <c:v>19.971955390465691</c:v>
                </c:pt>
                <c:pt idx="205">
                  <c:v>19.762068935780793</c:v>
                </c:pt>
                <c:pt idx="206">
                  <c:v>19.546708206512786</c:v>
                </c:pt>
                <c:pt idx="207">
                  <c:v>19.325946839752103</c:v>
                </c:pt>
                <c:pt idx="208">
                  <c:v>19.099859586883056</c:v>
                </c:pt>
                <c:pt idx="209">
                  <c:v>18.868522255586818</c:v>
                </c:pt>
                <c:pt idx="210">
                  <c:v>18.632011653093855</c:v>
                </c:pt>
                <c:pt idx="211">
                  <c:v>18.390405530783941</c:v>
                </c:pt>
                <c:pt idx="212">
                  <c:v>18.143782530228762</c:v>
                </c:pt>
                <c:pt idx="213">
                  <c:v>17.892222130761219</c:v>
                </c:pt>
                <c:pt idx="214">
                  <c:v>17.635804598650317</c:v>
                </c:pt>
                <c:pt idx="215">
                  <c:v>17.374610937946329</c:v>
                </c:pt>
                <c:pt idx="216">
                  <c:v>17.1087228430622</c:v>
                </c:pt>
                <c:pt idx="217">
                  <c:v>16.83822265314037</c:v>
                </c:pt>
                <c:pt idx="218">
                  <c:v>16.563193308251762</c:v>
                </c:pt>
                <c:pt idx="219">
                  <c:v>16.283718307466167</c:v>
                </c:pt>
                <c:pt idx="220">
                  <c:v>15.999881668821136</c:v>
                </c:pt>
                <c:pt idx="221">
                  <c:v>15.71176789121856</c:v>
                </c:pt>
                <c:pt idx="222">
                  <c:v>15.419461918262613</c:v>
                </c:pt>
                <c:pt idx="223">
                  <c:v>15.123049104051741</c:v>
                </c:pt>
                <c:pt idx="224">
                  <c:v>14.822615180929601</c:v>
                </c:pt>
                <c:pt idx="225">
                  <c:v>14.518246229196111</c:v>
                </c:pt>
                <c:pt idx="226">
                  <c:v>14.210028648768803</c:v>
                </c:pt>
                <c:pt idx="227">
                  <c:v>13.898049132789584</c:v>
                </c:pt>
                <c:pt idx="228">
                  <c:v>13.582394643156997</c:v>
                </c:pt>
                <c:pt idx="229">
                  <c:v>13.263152387966215</c:v>
                </c:pt>
                <c:pt idx="230">
                  <c:v>12.940409800834216</c:v>
                </c:pt>
                <c:pt idx="231">
                  <c:v>12.614254522078342</c:v>
                </c:pt>
                <c:pt idx="232">
                  <c:v>12.284774381723446</c:v>
                </c:pt>
                <c:pt idx="233">
                  <c:v>11.952057384299176</c:v>
                </c:pt>
                <c:pt idx="234">
                  <c:v>11.616191695392322</c:v>
                </c:pt>
                <c:pt idx="235">
                  <c:v>11.277265629914305</c:v>
                </c:pt>
                <c:pt idx="236">
                  <c:v>10.935367642043728</c:v>
                </c:pt>
                <c:pt idx="237">
                  <c:v>10.590586316795905</c:v>
                </c:pt>
                <c:pt idx="238">
                  <c:v>10.243010363179456</c:v>
                </c:pt>
                <c:pt idx="239">
                  <c:v>9.8927286088882056</c:v>
                </c:pt>
                <c:pt idx="240">
                  <c:v>9.5398299964811439</c:v>
                </c:pt>
                <c:pt idx="241">
                  <c:v>9.1844035810018951</c:v>
                </c:pt>
                <c:pt idx="242">
                  <c:v>8.826538528981585</c:v>
                </c:pt>
                <c:pt idx="243">
                  <c:v>8.4663241187796938</c:v>
                </c:pt>
                <c:pt idx="244">
                  <c:v>8.1038497422047175</c:v>
                </c:pt>
                <c:pt idx="245">
                  <c:v>7.7392049073630851</c:v>
                </c:pt>
                <c:pt idx="246">
                  <c:v>7.3724792426814174</c:v>
                </c:pt>
                <c:pt idx="247">
                  <c:v>7.0037625020492555</c:v>
                </c:pt>
                <c:pt idx="248">
                  <c:v>6.6331445710218278</c:v>
                </c:pt>
                <c:pt idx="249">
                  <c:v>6.2607154740345043</c:v>
                </c:pt>
                <c:pt idx="250">
                  <c:v>5.8865653825673654</c:v>
                </c:pt>
                <c:pt idx="251">
                  <c:v>5.5107846242058205</c:v>
                </c:pt>
                <c:pt idx="252">
                  <c:v>5.1334636925424224</c:v>
                </c:pt>
                <c:pt idx="253">
                  <c:v>4.7546932578581664</c:v>
                </c:pt>
                <c:pt idx="254">
                  <c:v>4.3745641785330394</c:v>
                </c:pt>
                <c:pt idx="255">
                  <c:v>3.9931675131240869</c:v>
                </c:pt>
                <c:pt idx="256">
                  <c:v>3.6105945330550568</c:v>
                </c:pt>
                <c:pt idx="257">
                  <c:v>3.226936735859959</c:v>
                </c:pt>
                <c:pt idx="258">
                  <c:v>2.8422858589245048</c:v>
                </c:pt>
                <c:pt idx="259">
                  <c:v>2.4567338936616165</c:v>
                </c:pt>
                <c:pt idx="260">
                  <c:v>2.0703731000704204</c:v>
                </c:pt>
                <c:pt idx="261">
                  <c:v>1.6832960216132167</c:v>
                </c:pt>
                <c:pt idx="262">
                  <c:v>1.2955955003536963</c:v>
                </c:pt>
                <c:pt idx="263">
                  <c:v>0.90736469229762384</c:v>
                </c:pt>
                <c:pt idx="264">
                  <c:v>0.51869708287009464</c:v>
                </c:pt>
                <c:pt idx="265">
                  <c:v>0.12968650247529495</c:v>
                </c:pt>
                <c:pt idx="266">
                  <c:v>-0.25957285792880569</c:v>
                </c:pt>
                <c:pt idx="267">
                  <c:v>-0.64898643130156719</c:v>
                </c:pt>
                <c:pt idx="268">
                  <c:v>-1.0384592591011292</c:v>
                </c:pt>
                <c:pt idx="269">
                  <c:v>-1.4278959760389838</c:v>
                </c:pt>
                <c:pt idx="270">
                  <c:v>-1.8172007950785816</c:v>
                </c:pt>
                <c:pt idx="271">
                  <c:v>-2.2062774927383297</c:v>
                </c:pt>
                <c:pt idx="272">
                  <c:v>-2.5950293947723075</c:v>
                </c:pt>
                <c:pt idx="273">
                  <c:v>-2.9833593622962575</c:v>
                </c:pt>
                <c:pt idx="274">
                  <c:v>-3.3711697784284778</c:v>
                </c:pt>
                <c:pt idx="275">
                  <c:v>-3.7583625355228287</c:v>
                </c:pt>
                <c:pt idx="276">
                  <c:v>-4.1448390230606229</c:v>
                </c:pt>
                <c:pt idx="277">
                  <c:v>-4.5305001162822514</c:v>
                </c:pt>
                <c:pt idx="278">
                  <c:v>-4.9152461656330191</c:v>
                </c:pt>
                <c:pt idx="279">
                  <c:v>-5.29897698710265</c:v>
                </c:pt>
                <c:pt idx="280">
                  <c:v>-5.6815918535362595</c:v>
                </c:pt>
                <c:pt idx="281">
                  <c:v>-6.0629894870040912</c:v>
                </c:pt>
                <c:pt idx="282">
                  <c:v>-6.4430680523061152</c:v>
                </c:pt>
                <c:pt idx="283">
                  <c:v>-6.8217251517020934</c:v>
                </c:pt>
                <c:pt idx="284">
                  <c:v>-7.1988578209516669</c:v>
                </c:pt>
                <c:pt idx="285">
                  <c:v>-7.5743625267511732</c:v>
                </c:pt>
                <c:pt idx="286">
                  <c:v>-7.9481351656619106</c:v>
                </c:pt>
                <c:pt idx="287">
                  <c:v>-8.3200710646139324</c:v>
                </c:pt>
                <c:pt idx="288">
                  <c:v>-8.6900649830828751</c:v>
                </c:pt>
                <c:pt idx="289">
                  <c:v>-9.0580111170311621</c:v>
                </c:pt>
                <c:pt idx="290">
                  <c:v>-9.423803104708762</c:v>
                </c:pt>
                <c:pt idx="291">
                  <c:v>-9.7873340344065447</c:v>
                </c:pt>
                <c:pt idx="292">
                  <c:v>-10.148496454263039</c:v>
                </c:pt>
                <c:pt idx="293">
                  <c:v>-10.507182384214008</c:v>
                </c:pt>
                <c:pt idx="294">
                  <c:v>-10.863283330186153</c:v>
                </c:pt>
                <c:pt idx="295">
                  <c:v>-11.216690300628608</c:v>
                </c:pt>
                <c:pt idx="296">
                  <c:v>-11.567293825476543</c:v>
                </c:pt>
                <c:pt idx="297">
                  <c:v>-11.91498397764534</c:v>
                </c:pt>
                <c:pt idx="298">
                  <c:v>-12.259650397142202</c:v>
                </c:pt>
                <c:pt idx="299">
                  <c:v>-12.601182317890686</c:v>
                </c:pt>
                <c:pt idx="300">
                  <c:v>-12.93946859735486</c:v>
                </c:pt>
                <c:pt idx="301">
                  <c:v>-13.274397749049866</c:v>
                </c:pt>
                <c:pt idx="302">
                  <c:v>-13.605857978018552</c:v>
                </c:pt>
                <c:pt idx="303">
                  <c:v>-13.933737219357836</c:v>
                </c:pt>
                <c:pt idx="304">
                  <c:v>-14.257923179861665</c:v>
                </c:pt>
                <c:pt idx="305">
                  <c:v>-14.578303382853536</c:v>
                </c:pt>
                <c:pt idx="306">
                  <c:v>-14.894765216269226</c:v>
                </c:pt>
                <c:pt idx="307">
                  <c:v>-15.207195984043571</c:v>
                </c:pt>
                <c:pt idx="308">
                  <c:v>-15.515482960853348</c:v>
                </c:pt>
                <c:pt idx="309">
                  <c:v>-15.819513450250176</c:v>
                </c:pt>
                <c:pt idx="310">
                  <c:v>-16.11917484621776</c:v>
                </c:pt>
                <c:pt idx="311">
                  <c:v>-16.414354698172431</c:v>
                </c:pt>
                <c:pt idx="312">
                  <c:v>-16.704940779416802</c:v>
                </c:pt>
                <c:pt idx="313">
                  <c:v>-16.990821159043293</c:v>
                </c:pt>
                <c:pt idx="314">
                  <c:v>-17.271884277276765</c:v>
                </c:pt>
                <c:pt idx="315">
                  <c:v>-17.548019024223418</c:v>
                </c:pt>
                <c:pt idx="316">
                  <c:v>-17.819114821988222</c:v>
                </c:pt>
                <c:pt idx="317">
                  <c:v>-18.085061710103069</c:v>
                </c:pt>
                <c:pt idx="318">
                  <c:v>-18.345750434192421</c:v>
                </c:pt>
                <c:pt idx="319">
                  <c:v>-18.601072537792</c:v>
                </c:pt>
                <c:pt idx="320">
                  <c:v>-18.850920457210655</c:v>
                </c:pt>
                <c:pt idx="321">
                  <c:v>-19.095187619316821</c:v>
                </c:pt>
                <c:pt idx="322">
                  <c:v>-19.333768542107979</c:v>
                </c:pt>
                <c:pt idx="323">
                  <c:v>-19.566558937905373</c:v>
                </c:pt>
                <c:pt idx="324">
                  <c:v>-19.793455818996012</c:v>
                </c:pt>
                <c:pt idx="325">
                  <c:v>-20.014357605529906</c:v>
                </c:pt>
                <c:pt idx="326">
                  <c:v>-20.229164235454288</c:v>
                </c:pt>
                <c:pt idx="327">
                  <c:v>-20.437777276255776</c:v>
                </c:pt>
                <c:pt idx="328">
                  <c:v>-20.64010003825852</c:v>
                </c:pt>
                <c:pt idx="329">
                  <c:v>-20.836037689209078</c:v>
                </c:pt>
                <c:pt idx="330">
                  <c:v>-21.025497369864745</c:v>
                </c:pt>
                <c:pt idx="331">
                  <c:v>-21.208388310279368</c:v>
                </c:pt>
                <c:pt idx="332">
                  <c:v>-21.384621946471011</c:v>
                </c:pt>
                <c:pt idx="333">
                  <c:v>-21.554112037137859</c:v>
                </c:pt>
                <c:pt idx="334">
                  <c:v>-21.716774780076232</c:v>
                </c:pt>
                <c:pt idx="335">
                  <c:v>-21.872528927941573</c:v>
                </c:pt>
                <c:pt idx="336">
                  <c:v>-22.021295902986292</c:v>
                </c:pt>
                <c:pt idx="337">
                  <c:v>-22.162999910393559</c:v>
                </c:pt>
                <c:pt idx="338">
                  <c:v>-22.297568049825628</c:v>
                </c:pt>
                <c:pt idx="339">
                  <c:v>-22.424930424796422</c:v>
                </c:pt>
                <c:pt idx="340">
                  <c:v>-22.545020249476543</c:v>
                </c:pt>
                <c:pt idx="341">
                  <c:v>-22.657773952539983</c:v>
                </c:pt>
                <c:pt idx="342">
                  <c:v>-22.763131277660403</c:v>
                </c:pt>
                <c:pt idx="343">
                  <c:v>-22.861035380272948</c:v>
                </c:pt>
                <c:pt idx="344">
                  <c:v>-22.951432920221983</c:v>
                </c:pt>
                <c:pt idx="345">
                  <c:v>-23.034274149925707</c:v>
                </c:pt>
                <c:pt idx="346">
                  <c:v>-23.109512997699664</c:v>
                </c:pt>
                <c:pt idx="347">
                  <c:v>-23.177107145897242</c:v>
                </c:pt>
                <c:pt idx="348">
                  <c:v>-23.237018103539715</c:v>
                </c:pt>
                <c:pt idx="349">
                  <c:v>-23.289211273129954</c:v>
                </c:pt>
                <c:pt idx="350">
                  <c:v>-23.333656011364347</c:v>
                </c:pt>
                <c:pt idx="351">
                  <c:v>-23.370325683481262</c:v>
                </c:pt>
                <c:pt idx="352">
                  <c:v>-23.399197711010775</c:v>
                </c:pt>
                <c:pt idx="353">
                  <c:v>-23.42025361271692</c:v>
                </c:pt>
                <c:pt idx="354">
                  <c:v>-23.43347903855398</c:v>
                </c:pt>
                <c:pt idx="355">
                  <c:v>-23.438863796488299</c:v>
                </c:pt>
                <c:pt idx="356">
                  <c:v>-23.43640187206913</c:v>
                </c:pt>
                <c:pt idx="357">
                  <c:v>-23.426091440664788</c:v>
                </c:pt>
                <c:pt idx="358">
                  <c:v>-23.407934872313561</c:v>
                </c:pt>
                <c:pt idx="359">
                  <c:v>-23.381938729172955</c:v>
                </c:pt>
                <c:pt idx="360">
                  <c:v>-23.348113755584414</c:v>
                </c:pt>
                <c:pt idx="361">
                  <c:v>-23.306474860804641</c:v>
                </c:pt>
                <c:pt idx="362">
                  <c:v>-23.257041094487906</c:v>
                </c:pt>
                <c:pt idx="363">
                  <c:v>-23.199835615035944</c:v>
                </c:pt>
                <c:pt idx="364">
                  <c:v>-23.134885650964545</c:v>
                </c:pt>
                <c:pt idx="365">
                  <c:v>-23.062222455465434</c:v>
                </c:pt>
              </c:numCache>
            </c:numRef>
          </c:yVal>
          <c:smooth val="1"/>
        </c:ser>
        <c:ser>
          <c:idx val="0"/>
          <c:order val="1"/>
          <c:tx>
            <c:v>1ers des mois M1</c:v>
          </c:tx>
          <c:spPr>
            <a:ln>
              <a:noFill/>
            </a:ln>
          </c:spPr>
          <c:marker>
            <c:symbol val="circle"/>
            <c:size val="5"/>
            <c:spPr>
              <a:solidFill>
                <a:srgbClr val="C00000"/>
              </a:solidFill>
              <a:ln>
                <a:solidFill>
                  <a:srgbClr val="C00000"/>
                </a:solidFill>
              </a:ln>
            </c:spPr>
          </c:marker>
          <c:xVal>
            <c:numRef>
              <c:f>'Année M1'!$AP$11:$AP$376</c:f>
              <c:numCache>
                <c:formatCode>General</c:formatCode>
                <c:ptCount val="366"/>
                <c:pt idx="0" formatCode="0.00">
                  <c:v>3.676813522643215</c:v>
                </c:pt>
                <c:pt idx="31" formatCode="0.00">
                  <c:v>13.601285296965443</c:v>
                </c:pt>
                <c:pt idx="60" formatCode="0.00">
                  <c:v>12.289693707612514</c:v>
                </c:pt>
                <c:pt idx="91" formatCode="0.00">
                  <c:v>3.8120351404220187</c:v>
                </c:pt>
                <c:pt idx="121" formatCode="0.00">
                  <c:v>-2.9223209349645458</c:v>
                </c:pt>
                <c:pt idx="152" formatCode="0.00">
                  <c:v>-2.1248438856000575</c:v>
                </c:pt>
                <c:pt idx="182" formatCode="0.00">
                  <c:v>3.9216776328990477</c:v>
                </c:pt>
                <c:pt idx="213" formatCode="0.00">
                  <c:v>6.3330090488759652</c:v>
                </c:pt>
                <c:pt idx="244" formatCode="0.00">
                  <c:v>-6.4607188586251141E-2</c:v>
                </c:pt>
                <c:pt idx="274" formatCode="0.00">
                  <c:v>-10.412669971223522</c:v>
                </c:pt>
                <c:pt idx="305" formatCode="0.00">
                  <c:v>-16.423459590572293</c:v>
                </c:pt>
                <c:pt idx="335" formatCode="0.00">
                  <c:v>-10.90135144138776</c:v>
                </c:pt>
              </c:numCache>
            </c:numRef>
          </c:xVal>
          <c:yVal>
            <c:numRef>
              <c:f>'Année M1'!$AQ$11:$AQ$378</c:f>
              <c:numCache>
                <c:formatCode>General</c:formatCode>
                <c:ptCount val="368"/>
                <c:pt idx="0" formatCode="0.00">
                  <c:v>-22.961224583748102</c:v>
                </c:pt>
                <c:pt idx="31" formatCode="0.00">
                  <c:v>-16.963348854819994</c:v>
                </c:pt>
                <c:pt idx="60" formatCode="0.00">
                  <c:v>-7.4050020690499281</c:v>
                </c:pt>
                <c:pt idx="91" formatCode="0.00">
                  <c:v>4.7254682570737288</c:v>
                </c:pt>
                <c:pt idx="121" formatCode="0.00">
                  <c:v>15.222662779569486</c:v>
                </c:pt>
                <c:pt idx="152" formatCode="0.00">
                  <c:v>22.118786613894994</c:v>
                </c:pt>
                <c:pt idx="182" formatCode="0.00">
                  <c:v>23.073550944860958</c:v>
                </c:pt>
                <c:pt idx="213" formatCode="0.00">
                  <c:v>17.892222130761219</c:v>
                </c:pt>
                <c:pt idx="244" formatCode="0.00">
                  <c:v>8.1038497422047175</c:v>
                </c:pt>
                <c:pt idx="274" formatCode="0.00">
                  <c:v>-3.3711697784284778</c:v>
                </c:pt>
                <c:pt idx="305" formatCode="0.00">
                  <c:v>-14.578303382853536</c:v>
                </c:pt>
                <c:pt idx="335" formatCode="0.00">
                  <c:v>-21.872528927941573</c:v>
                </c:pt>
              </c:numCache>
            </c:numRef>
          </c:yVal>
          <c:smooth val="1"/>
        </c:ser>
        <c:ser>
          <c:idx val="2"/>
          <c:order val="2"/>
          <c:tx>
            <c:v>Analèmme année M2</c:v>
          </c:tx>
          <c:spPr>
            <a:ln w="6350">
              <a:solidFill>
                <a:schemeClr val="accent3">
                  <a:lumMod val="50000"/>
                </a:schemeClr>
              </a:solidFill>
            </a:ln>
          </c:spPr>
          <c:marker>
            <c:symbol val="none"/>
          </c:marker>
          <c:xVal>
            <c:numRef>
              <c:f>'Année M2'!$AL$11:$AL$376</c:f>
              <c:numCache>
                <c:formatCode>0.00</c:formatCode>
                <c:ptCount val="366"/>
                <c:pt idx="0">
                  <c:v>3.3266878905244539</c:v>
                </c:pt>
                <c:pt idx="1">
                  <c:v>3.7973763753552703</c:v>
                </c:pt>
                <c:pt idx="2">
                  <c:v>4.2624040425835119</c:v>
                </c:pt>
                <c:pt idx="3">
                  <c:v>4.7212665301487959</c:v>
                </c:pt>
                <c:pt idx="4">
                  <c:v>5.1734714374638315</c:v>
                </c:pt>
                <c:pt idx="5">
                  <c:v>5.6185391429157789</c:v>
                </c:pt>
                <c:pt idx="6">
                  <c:v>6.0560035765302018</c:v>
                </c:pt>
                <c:pt idx="7">
                  <c:v>6.485412945817643</c:v>
                </c:pt>
                <c:pt idx="8">
                  <c:v>6.9063304131270797</c:v>
                </c:pt>
                <c:pt idx="9">
                  <c:v>7.3183347231281459</c:v>
                </c:pt>
                <c:pt idx="10">
                  <c:v>7.7210207793375503</c:v>
                </c:pt>
                <c:pt idx="11">
                  <c:v>8.1140001689150267</c:v>
                </c:pt>
                <c:pt idx="12">
                  <c:v>8.4969016352267772</c:v>
                </c:pt>
                <c:pt idx="13">
                  <c:v>8.86937149798473</c:v>
                </c:pt>
                <c:pt idx="14">
                  <c:v>9.2310740210209588</c:v>
                </c:pt>
                <c:pt idx="15">
                  <c:v>9.581691728036958</c:v>
                </c:pt>
                <c:pt idx="16">
                  <c:v>9.9209256669093975</c:v>
                </c:pt>
                <c:pt idx="17">
                  <c:v>10.248495623377494</c:v>
                </c:pt>
                <c:pt idx="18">
                  <c:v>10.564140285145641</c:v>
                </c:pt>
                <c:pt idx="19">
                  <c:v>10.867617357657082</c:v>
                </c:pt>
                <c:pt idx="20">
                  <c:v>11.158703632946981</c:v>
                </c:pt>
                <c:pt idx="21">
                  <c:v>11.437195013189012</c:v>
                </c:pt>
                <c:pt idx="22">
                  <c:v>11.702906490657824</c:v>
                </c:pt>
                <c:pt idx="23">
                  <c:v>11.955672085987317</c:v>
                </c:pt>
                <c:pt idx="24">
                  <c:v>12.195344746693536</c:v>
                </c:pt>
                <c:pt idx="25">
                  <c:v>12.421796208032447</c:v>
                </c:pt>
                <c:pt idx="26">
                  <c:v>12.634916818325109</c:v>
                </c:pt>
                <c:pt idx="27">
                  <c:v>12.834615330945098</c:v>
                </c:pt>
                <c:pt idx="28">
                  <c:v>13.020818665193474</c:v>
                </c:pt>
                <c:pt idx="29">
                  <c:v>13.193471638307301</c:v>
                </c:pt>
                <c:pt idx="30">
                  <c:v>13.352536670855443</c:v>
                </c:pt>
                <c:pt idx="31">
                  <c:v>13.497993467762171</c:v>
                </c:pt>
                <c:pt idx="32">
                  <c:v>13.629838677182761</c:v>
                </c:pt>
                <c:pt idx="33">
                  <c:v>13.748085529409309</c:v>
                </c:pt>
                <c:pt idx="34">
                  <c:v>13.852763457954552</c:v>
                </c:pt>
                <c:pt idx="35">
                  <c:v>13.943917704887554</c:v>
                </c:pt>
                <c:pt idx="36">
                  <c:v>14.021608912454894</c:v>
                </c:pt>
                <c:pt idx="37">
                  <c:v>14.085912702915721</c:v>
                </c:pt>
                <c:pt idx="38">
                  <c:v>14.136919248484446</c:v>
                </c:pt>
                <c:pt idx="39">
                  <c:v>14.174732833140979</c:v>
                </c:pt>
                <c:pt idx="40">
                  <c:v>14.199471408032423</c:v>
                </c:pt>
                <c:pt idx="41">
                  <c:v>14.211266142048089</c:v>
                </c:pt>
                <c:pt idx="42">
                  <c:v>14.210260969100318</c:v>
                </c:pt>
                <c:pt idx="43">
                  <c:v>14.196612133516965</c:v>
                </c:pt>
                <c:pt idx="44">
                  <c:v>14.170487734868402</c:v>
                </c:pt>
                <c:pt idx="45">
                  <c:v>14.132067273452776</c:v>
                </c:pt>
                <c:pt idx="46">
                  <c:v>14.081541197570004</c:v>
                </c:pt>
                <c:pt idx="47">
                  <c:v>14.019110453608619</c:v>
                </c:pt>
                <c:pt idx="48">
                  <c:v>13.944986039894047</c:v>
                </c:pt>
                <c:pt idx="49">
                  <c:v>13.859388565138261</c:v>
                </c:pt>
                <c:pt idx="50">
                  <c:v>13.762547812248613</c:v>
                </c:pt>
                <c:pt idx="51">
                  <c:v>13.654702308173228</c:v>
                </c:pt>
                <c:pt idx="52">
                  <c:v>13.536098900363186</c:v>
                </c:pt>
                <c:pt idx="53">
                  <c:v>13.406992340363786</c:v>
                </c:pt>
                <c:pt idx="54">
                  <c:v>13.267644874964617</c:v>
                </c:pt>
                <c:pt idx="55">
                  <c:v>13.118325845267918</c:v>
                </c:pt>
                <c:pt idx="56">
                  <c:v>12.959311293958763</c:v>
                </c:pt>
                <c:pt idx="57">
                  <c:v>12.790883581008529</c:v>
                </c:pt>
                <c:pt idx="58">
                  <c:v>12.613331007961051</c:v>
                </c:pt>
                <c:pt idx="59">
                  <c:v>12.426947450916714</c:v>
                </c:pt>
                <c:pt idx="60">
                  <c:v>12.232032002251344</c:v>
                </c:pt>
                <c:pt idx="61">
                  <c:v>12.028888621076476</c:v>
                </c:pt>
                <c:pt idx="62">
                  <c:v>11.817825792385747</c:v>
                </c:pt>
                <c:pt idx="63">
                  <c:v>11.599156194795796</c:v>
                </c:pt>
                <c:pt idx="64">
                  <c:v>11.373196376751366</c:v>
                </c:pt>
                <c:pt idx="65">
                  <c:v>11.140266441019776</c:v>
                </c:pt>
                <c:pt idx="66">
                  <c:v>10.900689737274888</c:v>
                </c:pt>
                <c:pt idx="67">
                  <c:v>10.654792562536159</c:v>
                </c:pt>
                <c:pt idx="68">
                  <c:v>10.402903869201964</c:v>
                </c:pt>
                <c:pt idx="69">
                  <c:v>10.145354980384127</c:v>
                </c:pt>
                <c:pt idx="70">
                  <c:v>9.8824793122491883</c:v>
                </c:pt>
                <c:pt idx="71">
                  <c:v>9.6146121030260474</c:v>
                </c:pt>
                <c:pt idx="72">
                  <c:v>9.3420901483436865</c:v>
                </c:pt>
                <c:pt idx="73">
                  <c:v>9.0652515425358615</c:v>
                </c:pt>
                <c:pt idx="74">
                  <c:v>8.784435425545098</c:v>
                </c:pt>
                <c:pt idx="75">
                  <c:v>8.4999817350415015</c:v>
                </c:pt>
                <c:pt idx="76">
                  <c:v>8.2122309633705299</c:v>
                </c:pt>
                <c:pt idx="77">
                  <c:v>7.921523918929779</c:v>
                </c:pt>
                <c:pt idx="78">
                  <c:v>7.6282014915789205</c:v>
                </c:pt>
                <c:pt idx="79">
                  <c:v>7.3326044216767059</c:v>
                </c:pt>
                <c:pt idx="80">
                  <c:v>7.0350730723423567</c:v>
                </c:pt>
                <c:pt idx="81">
                  <c:v>6.7359472045377853</c:v>
                </c:pt>
                <c:pt idx="82">
                  <c:v>6.4355657545710248</c:v>
                </c:pt>
                <c:pt idx="83">
                  <c:v>6.1342666136181769</c:v>
                </c:pt>
                <c:pt idx="84">
                  <c:v>5.8323864088778024</c:v>
                </c:pt>
                <c:pt idx="85">
                  <c:v>5.5302602859640118</c:v>
                </c:pt>
                <c:pt idx="86">
                  <c:v>5.2282216921659668</c:v>
                </c:pt>
                <c:pt idx="87">
                  <c:v>4.9266021601998631</c:v>
                </c:pt>
                <c:pt idx="88">
                  <c:v>4.6257310920954069</c:v>
                </c:pt>
                <c:pt idx="89">
                  <c:v>4.3259355428688693</c:v>
                </c:pt>
                <c:pt idx="90">
                  <c:v>4.0275400036495128</c:v>
                </c:pt>
                <c:pt idx="91">
                  <c:v>3.7308661839346939</c:v>
                </c:pt>
                <c:pt idx="92">
                  <c:v>3.436232792674744</c:v>
                </c:pt>
                <c:pt idx="93">
                  <c:v>3.1439553178953332</c:v>
                </c:pt>
                <c:pt idx="94">
                  <c:v>2.8543458045891725</c:v>
                </c:pt>
                <c:pt idx="95">
                  <c:v>2.5677126306285629</c:v>
                </c:pt>
                <c:pt idx="96">
                  <c:v>2.284360280465755</c:v>
                </c:pt>
                <c:pt idx="97">
                  <c:v>2.0045891164199645</c:v>
                </c:pt>
                <c:pt idx="98">
                  <c:v>1.7286951473643057</c:v>
                </c:pt>
                <c:pt idx="99">
                  <c:v>1.4569697946567715</c:v>
                </c:pt>
                <c:pt idx="100">
                  <c:v>1.1896996551841568</c:v>
                </c:pt>
                <c:pt idx="101">
                  <c:v>0.92716626141761083</c:v>
                </c:pt>
                <c:pt idx="102">
                  <c:v>0.669645838403639</c:v>
                </c:pt>
                <c:pt idx="103">
                  <c:v>0.41740905765355762</c:v>
                </c:pt>
                <c:pt idx="104">
                  <c:v>0.17072078791875356</c:v>
                </c:pt>
                <c:pt idx="105">
                  <c:v>-7.0160157121563316E-2</c:v>
                </c:pt>
                <c:pt idx="106">
                  <c:v>-0.30498127419878074</c:v>
                </c:pt>
                <c:pt idx="107">
                  <c:v>-0.53349662872278714</c:v>
                </c:pt>
                <c:pt idx="108">
                  <c:v>-0.7554671158416113</c:v>
                </c:pt>
                <c:pt idx="109">
                  <c:v>-0.97066072411598725</c:v>
                </c:pt>
                <c:pt idx="110">
                  <c:v>-1.1788528015918018</c:v>
                </c:pt>
                <c:pt idx="111">
                  <c:v>-1.3798263240084907</c:v>
                </c:pt>
                <c:pt idx="112">
                  <c:v>-1.5733721648412029</c:v>
                </c:pt>
                <c:pt idx="113">
                  <c:v>-1.7592893668240777</c:v>
                </c:pt>
                <c:pt idx="114">
                  <c:v>-1.9373854145635505</c:v>
                </c:pt>
                <c:pt idx="115">
                  <c:v>-2.1074765077960365</c:v>
                </c:pt>
                <c:pt idx="116">
                  <c:v>-2.2693878348036378</c:v>
                </c:pt>
                <c:pt idx="117">
                  <c:v>-2.4229538454503654</c:v>
                </c:pt>
                <c:pt idx="118">
                  <c:v>-2.5680185232529311</c:v>
                </c:pt>
                <c:pt idx="119">
                  <c:v>-2.7044356558546951</c:v>
                </c:pt>
                <c:pt idx="120">
                  <c:v>-2.8320691032208742</c:v>
                </c:pt>
                <c:pt idx="121">
                  <c:v>-2.9507930628269605</c:v>
                </c:pt>
                <c:pt idx="122">
                  <c:v>-3.0604923310656886</c:v>
                </c:pt>
                <c:pt idx="123">
                  <c:v>-3.1610625600517324</c:v>
                </c:pt>
                <c:pt idx="124">
                  <c:v>-3.2524105089603381</c:v>
                </c:pt>
                <c:pt idx="125">
                  <c:v>-3.3344542889919921</c:v>
                </c:pt>
                <c:pt idx="126">
                  <c:v>-3.4071236010181565</c:v>
                </c:pt>
                <c:pt idx="127">
                  <c:v>-3.4703599649199077</c:v>
                </c:pt>
                <c:pt idx="128">
                  <c:v>-3.5241169396058467</c:v>
                </c:pt>
                <c:pt idx="129">
                  <c:v>-3.5683603326535831</c:v>
                </c:pt>
                <c:pt idx="130">
                  <c:v>-3.603068398502046</c:v>
                </c:pt>
                <c:pt idx="131">
                  <c:v>-3.6282320240902663</c:v>
                </c:pt>
                <c:pt idx="132">
                  <c:v>-3.6438549008266818</c:v>
                </c:pt>
                <c:pt idx="133">
                  <c:v>-3.6499536817555054</c:v>
                </c:pt>
                <c:pt idx="134">
                  <c:v>-3.6465581227819257</c:v>
                </c:pt>
                <c:pt idx="135">
                  <c:v>-3.6337112068124497</c:v>
                </c:pt>
                <c:pt idx="136">
                  <c:v>-3.6114692496780663</c:v>
                </c:pt>
                <c:pt idx="137">
                  <c:v>-3.5799019867133666</c:v>
                </c:pt>
                <c:pt idx="138">
                  <c:v>-3.5390926388836306</c:v>
                </c:pt>
                <c:pt idx="139">
                  <c:v>-3.4891379573880386</c:v>
                </c:pt>
                <c:pt idx="140">
                  <c:v>-3.4301482456803569</c:v>
                </c:pt>
                <c:pt idx="141">
                  <c:v>-3.3622473579182497</c:v>
                </c:pt>
                <c:pt idx="142">
                  <c:v>-3.2855726728730588</c:v>
                </c:pt>
                <c:pt idx="143">
                  <c:v>-3.2002750424139776</c:v>
                </c:pt>
                <c:pt idx="144">
                  <c:v>-3.1065187137305657</c:v>
                </c:pt>
                <c:pt idx="145">
                  <c:v>-3.0044812245396315</c:v>
                </c:pt>
                <c:pt idx="146">
                  <c:v>-2.894353270603915</c:v>
                </c:pt>
                <c:pt idx="147">
                  <c:v>-2.7763385449782163</c:v>
                </c:pt>
                <c:pt idx="148">
                  <c:v>-2.6506535484957112</c:v>
                </c:pt>
                <c:pt idx="149">
                  <c:v>-2.5175273711197406</c:v>
                </c:pt>
                <c:pt idx="150">
                  <c:v>-2.3772014438825408</c:v>
                </c:pt>
                <c:pt idx="151">
                  <c:v>-2.2299292612706267</c:v>
                </c:pt>
                <c:pt idx="152">
                  <c:v>-2.0759760740195361</c:v>
                </c:pt>
                <c:pt idx="153">
                  <c:v>-1.9156185524254852</c:v>
                </c:pt>
                <c:pt idx="154">
                  <c:v>-1.7491444204028994</c:v>
                </c:pt>
                <c:pt idx="155">
                  <c:v>-1.576852060659121</c:v>
                </c:pt>
                <c:pt idx="156">
                  <c:v>-1.3990500914924269</c:v>
                </c:pt>
                <c:pt idx="157">
                  <c:v>-1.2160569158575072</c:v>
                </c:pt>
                <c:pt idx="158">
                  <c:v>-1.0282002434862534</c:v>
                </c:pt>
                <c:pt idx="159">
                  <c:v>-0.83581658698994943</c:v>
                </c:pt>
                <c:pt idx="160">
                  <c:v>-0.63925073300015356</c:v>
                </c:pt>
                <c:pt idx="161">
                  <c:v>-0.43885518954880354</c:v>
                </c:pt>
                <c:pt idx="162">
                  <c:v>-0.23498961100654014</c:v>
                </c:pt>
                <c:pt idx="163">
                  <c:v>-2.8020202039670039E-2</c:v>
                </c:pt>
                <c:pt idx="164">
                  <c:v>0.18168089785757502</c:v>
                </c:pt>
                <c:pt idx="165">
                  <c:v>0.39373624756575509</c:v>
                </c:pt>
                <c:pt idx="166">
                  <c:v>0.60776375350138778</c:v>
                </c:pt>
                <c:pt idx="167">
                  <c:v>0.82337733286124148</c:v>
                </c:pt>
                <c:pt idx="168">
                  <c:v>1.0401875889879193</c:v>
                </c:pt>
                <c:pt idx="169">
                  <c:v>1.2578024968277077</c:v>
                </c:pt>
                <c:pt idx="170">
                  <c:v>1.4758280963923198</c:v>
                </c:pt>
                <c:pt idx="171">
                  <c:v>1.6938691920815359</c:v>
                </c:pt>
                <c:pt idx="172">
                  <c:v>1.9115300556939587</c:v>
                </c:pt>
                <c:pt idx="173">
                  <c:v>2.1284151309325807</c:v>
                </c:pt>
                <c:pt idx="174">
                  <c:v>2.3441297371923611</c:v>
                </c:pt>
                <c:pt idx="175">
                  <c:v>2.5582807704354309</c:v>
                </c:pt>
                <c:pt idx="176">
                  <c:v>2.7704773989660225</c:v>
                </c:pt>
                <c:pt idx="177">
                  <c:v>2.980331751954111</c:v>
                </c:pt>
                <c:pt idx="178">
                  <c:v>3.1874595985995597</c:v>
                </c:pt>
                <c:pt idx="179">
                  <c:v>3.3914810158819364</c:v>
                </c:pt>
                <c:pt idx="180">
                  <c:v>3.5920210429126769</c:v>
                </c:pt>
                <c:pt idx="181">
                  <c:v>3.7887103199846592</c:v>
                </c:pt>
                <c:pt idx="182">
                  <c:v>3.981185710501677</c:v>
                </c:pt>
                <c:pt idx="183">
                  <c:v>4.1690909040746646</c:v>
                </c:pt>
                <c:pt idx="184">
                  <c:v>4.3520769991750967</c:v>
                </c:pt>
                <c:pt idx="185">
                  <c:v>4.5298030638547857</c:v>
                </c:pt>
                <c:pt idx="186">
                  <c:v>4.7019366731604464</c:v>
                </c:pt>
                <c:pt idx="187">
                  <c:v>4.8681544220078763</c:v>
                </c:pt>
                <c:pt idx="188">
                  <c:v>5.0281424123996317</c:v>
                </c:pt>
                <c:pt idx="189">
                  <c:v>5.1815967140248063</c:v>
                </c:pt>
                <c:pt idx="190">
                  <c:v>5.3282237973969586</c:v>
                </c:pt>
                <c:pt idx="191">
                  <c:v>5.467740938845111</c:v>
                </c:pt>
                <c:pt idx="192">
                  <c:v>5.5998765967986515</c:v>
                </c:pt>
                <c:pt idx="193">
                  <c:v>5.7243707589557289</c:v>
                </c:pt>
                <c:pt idx="194">
                  <c:v>5.8409752600491061</c:v>
                </c:pt>
                <c:pt idx="195">
                  <c:v>5.9494540700773086</c:v>
                </c:pt>
                <c:pt idx="196">
                  <c:v>6.0495835529729902</c:v>
                </c:pt>
                <c:pt idx="197">
                  <c:v>6.1411526958299874</c:v>
                </c:pt>
                <c:pt idx="198">
                  <c:v>6.2239633089156428</c:v>
                </c:pt>
                <c:pt idx="199">
                  <c:v>6.297830196813095</c:v>
                </c:pt>
                <c:pt idx="200">
                  <c:v>6.3625813011506125</c:v>
                </c:pt>
                <c:pt idx="201">
                  <c:v>6.4180578154679893</c:v>
                </c:pt>
                <c:pt idx="202">
                  <c:v>6.4641142728659702</c:v>
                </c:pt>
                <c:pt idx="203">
                  <c:v>6.5006186071759657</c:v>
                </c:pt>
                <c:pt idx="204">
                  <c:v>6.5274521884518322</c:v>
                </c:pt>
                <c:pt idx="205">
                  <c:v>6.5445098336708156</c:v>
                </c:pt>
                <c:pt idx="206">
                  <c:v>6.5516997935775407</c:v>
                </c:pt>
                <c:pt idx="207">
                  <c:v>6.5489437166647235</c:v>
                </c:pt>
                <c:pt idx="208">
                  <c:v>6.5361765913341969</c:v>
                </c:pt>
                <c:pt idx="209">
                  <c:v>6.5133466673033809</c:v>
                </c:pt>
                <c:pt idx="210">
                  <c:v>6.4804153573712711</c:v>
                </c:pt>
                <c:pt idx="211">
                  <c:v>6.4373571206608631</c:v>
                </c:pt>
                <c:pt idx="212">
                  <c:v>6.3841593284869305</c:v>
                </c:pt>
                <c:pt idx="213">
                  <c:v>6.320822113986992</c:v>
                </c:pt>
                <c:pt idx="214">
                  <c:v>6.2473582066726294</c:v>
                </c:pt>
                <c:pt idx="215">
                  <c:v>6.1637927530427987</c:v>
                </c:pt>
                <c:pt idx="216">
                  <c:v>6.0701631243881593</c:v>
                </c:pt>
                <c:pt idx="217">
                  <c:v>5.9665187129074866</c:v>
                </c:pt>
                <c:pt idx="218">
                  <c:v>5.8529207172323368</c:v>
                </c:pt>
                <c:pt idx="219">
                  <c:v>5.7294419184262324</c:v>
                </c:pt>
                <c:pt idx="220">
                  <c:v>5.5961664475047428</c:v>
                </c:pt>
                <c:pt idx="221">
                  <c:v>5.4531895454809955</c:v>
                </c:pt>
                <c:pt idx="222">
                  <c:v>5.3006173169106887</c:v>
                </c:pt>
                <c:pt idx="223">
                  <c:v>5.1385664778703131</c:v>
                </c:pt>
                <c:pt idx="224">
                  <c:v>4.9671640992596622</c:v>
                </c:pt>
                <c:pt idx="225">
                  <c:v>4.7865473462799173</c:v>
                </c:pt>
                <c:pt idx="226">
                  <c:v>4.5968632148914139</c:v>
                </c:pt>
                <c:pt idx="227">
                  <c:v>4.3982682660118826</c:v>
                </c:pt>
                <c:pt idx="228">
                  <c:v>4.1909283581650243</c:v>
                </c:pt>
                <c:pt idx="229">
                  <c:v>3.9750183792493772</c:v>
                </c:pt>
                <c:pt idx="230">
                  <c:v>3.7507219780434298</c:v>
                </c:pt>
                <c:pt idx="231">
                  <c:v>3.518231296017575</c:v>
                </c:pt>
                <c:pt idx="232">
                  <c:v>3.2777466999784792</c:v>
                </c:pt>
                <c:pt idx="233">
                  <c:v>3.0294765160201678</c:v>
                </c:pt>
                <c:pt idx="234">
                  <c:v>2.773636765215997</c:v>
                </c:pt>
                <c:pt idx="235">
                  <c:v>2.5104509014337282</c:v>
                </c:pt>
                <c:pt idx="236">
                  <c:v>2.240149551614536</c:v>
                </c:pt>
                <c:pt idx="237">
                  <c:v>1.9629702588160853</c:v>
                </c:pt>
                <c:pt idx="238">
                  <c:v>1.6791572282714924</c:v>
                </c:pt>
                <c:pt idx="239">
                  <c:v>1.3889610766774467</c:v>
                </c:pt>
                <c:pt idx="240">
                  <c:v>1.0926385848891869</c:v>
                </c:pt>
                <c:pt idx="241">
                  <c:v>0.79045245415443333</c:v>
                </c:pt>
                <c:pt idx="242">
                  <c:v>0.48267106598530063</c:v>
                </c:pt>
                <c:pt idx="243">
                  <c:v>0.16956824573298945</c:v>
                </c:pt>
                <c:pt idx="244">
                  <c:v>-0.14857697010938864</c:v>
                </c:pt>
                <c:pt idx="245">
                  <c:v>-0.47148056287596773</c:v>
                </c:pt>
                <c:pt idx="246">
                  <c:v>-0.79885375700700934</c:v>
                </c:pt>
                <c:pt idx="247">
                  <c:v>-1.1304032417010603</c:v>
                </c:pt>
                <c:pt idx="248">
                  <c:v>-1.4658313890340651</c:v>
                </c:pt>
                <c:pt idx="249">
                  <c:v>-1.8048364686642344</c:v>
                </c:pt>
                <c:pt idx="250">
                  <c:v>-2.1471128592720561</c:v>
                </c:pt>
                <c:pt idx="251">
                  <c:v>-2.4923512568971091</c:v>
                </c:pt>
                <c:pt idx="252">
                  <c:v>-2.8402388803738177</c:v>
                </c:pt>
                <c:pt idx="253">
                  <c:v>-3.1904596740728266</c:v>
                </c:pt>
                <c:pt idx="254">
                  <c:v>-3.5426945081817394</c:v>
                </c:pt>
                <c:pt idx="255">
                  <c:v>-3.8966213767862428</c:v>
                </c:pt>
                <c:pt idx="256">
                  <c:v>-4.2519155940135533</c:v>
                </c:pt>
                <c:pt idx="257">
                  <c:v>-4.6082499885283141</c:v>
                </c:pt>
                <c:pt idx="258">
                  <c:v>-4.9652950966851677</c:v>
                </c:pt>
                <c:pt idx="259">
                  <c:v>-5.3227193546563285</c:v>
                </c:pt>
                <c:pt idx="260">
                  <c:v>-5.680189289857708</c:v>
                </c:pt>
                <c:pt idx="261">
                  <c:v>-6.0373697120271572</c:v>
                </c:pt>
                <c:pt idx="262">
                  <c:v>-6.3939239042981626</c:v>
                </c:pt>
                <c:pt idx="263">
                  <c:v>-6.7495138146380214</c:v>
                </c:pt>
                <c:pt idx="264">
                  <c:v>-7.1038002480236173</c:v>
                </c:pt>
                <c:pt idx="265">
                  <c:v>-7.4564430597299634</c:v>
                </c:pt>
                <c:pt idx="266">
                  <c:v>-7.807101350129642</c:v>
                </c:pt>
                <c:pt idx="267">
                  <c:v>-8.1554336613837677</c:v>
                </c:pt>
                <c:pt idx="268">
                  <c:v>-8.5010981764294229</c:v>
                </c:pt>
                <c:pt idx="269">
                  <c:v>-8.8437529206676118</c:v>
                </c:pt>
                <c:pt idx="270">
                  <c:v>-9.1830559667455418</c:v>
                </c:pt>
                <c:pt idx="271">
                  <c:v>-9.5186656428472816</c:v>
                </c:pt>
                <c:pt idx="272">
                  <c:v>-9.8502407448945632</c:v>
                </c:pt>
                <c:pt idx="273">
                  <c:v>-10.17744075305518</c:v>
                </c:pt>
                <c:pt idx="274">
                  <c:v>-10.499926052968249</c:v>
                </c:pt>
                <c:pt idx="275">
                  <c:v>-10.817358162072196</c:v>
                </c:pt>
                <c:pt idx="276">
                  <c:v>-11.129399961429499</c:v>
                </c:pt>
                <c:pt idx="277">
                  <c:v>-11.435715933430401</c:v>
                </c:pt>
                <c:pt idx="278">
                  <c:v>-11.735972405742814</c:v>
                </c:pt>
                <c:pt idx="279">
                  <c:v>-12.029837801869917</c:v>
                </c:pt>
                <c:pt idx="280">
                  <c:v>-12.316982898665401</c:v>
                </c:pt>
                <c:pt idx="281">
                  <c:v>-12.597081091131713</c:v>
                </c:pt>
                <c:pt idx="282">
                  <c:v>-12.869808664816446</c:v>
                </c:pt>
                <c:pt idx="283">
                  <c:v>-13.134845076099737</c:v>
                </c:pt>
                <c:pt idx="284">
                  <c:v>-13.391873240643008</c:v>
                </c:pt>
                <c:pt idx="285">
                  <c:v>-13.640579830238039</c:v>
                </c:pt>
                <c:pt idx="286">
                  <c:v>-13.880655578278038</c:v>
                </c:pt>
                <c:pt idx="287">
                  <c:v>-14.111795594031719</c:v>
                </c:pt>
                <c:pt idx="288">
                  <c:v>-14.333699685871125</c:v>
                </c:pt>
                <c:pt idx="289">
                  <c:v>-14.546072693566202</c:v>
                </c:pt>
                <c:pt idx="290">
                  <c:v>-14.748624829716846</c:v>
                </c:pt>
                <c:pt idx="291">
                  <c:v>-14.94107203034946</c:v>
                </c:pt>
                <c:pt idx="292">
                  <c:v>-15.123136314660314</c:v>
                </c:pt>
                <c:pt idx="293">
                  <c:v>-15.294546153832471</c:v>
                </c:pt>
                <c:pt idx="294">
                  <c:v>-15.455036848798954</c:v>
                </c:pt>
                <c:pt idx="295">
                  <c:v>-15.604350916767999</c:v>
                </c:pt>
                <c:pt idx="296">
                  <c:v>-15.742238486262977</c:v>
                </c:pt>
                <c:pt idx="297">
                  <c:v>-15.868457700361887</c:v>
                </c:pt>
                <c:pt idx="298">
                  <c:v>-15.982775127752802</c:v>
                </c:pt>
                <c:pt idx="299">
                  <c:v>-16.084966181148957</c:v>
                </c:pt>
                <c:pt idx="300">
                  <c:v>-16.17481554252754</c:v>
                </c:pt>
                <c:pt idx="301">
                  <c:v>-16.25211759457784</c:v>
                </c:pt>
                <c:pt idx="302">
                  <c:v>-16.316676857659786</c:v>
                </c:pt>
                <c:pt idx="303">
                  <c:v>-16.368308431486412</c:v>
                </c:pt>
                <c:pt idx="304">
                  <c:v>-16.406838440659158</c:v>
                </c:pt>
                <c:pt idx="305">
                  <c:v>-16.43210448308173</c:v>
                </c:pt>
                <c:pt idx="306">
                  <c:v>-16.443956080202952</c:v>
                </c:pt>
                <c:pt idx="307">
                  <c:v>-16.442255127921726</c:v>
                </c:pt>
                <c:pt idx="308">
                  <c:v>-16.42687634691174</c:v>
                </c:pt>
                <c:pt idx="309">
                  <c:v>-16.397707731012588</c:v>
                </c:pt>
                <c:pt idx="310">
                  <c:v>-16.354650992244387</c:v>
                </c:pt>
                <c:pt idx="311">
                  <c:v>-16.297622000909541</c:v>
                </c:pt>
                <c:pt idx="312">
                  <c:v>-16.226551219145676</c:v>
                </c:pt>
                <c:pt idx="313">
                  <c:v>-16.141384126205367</c:v>
                </c:pt>
                <c:pt idx="314">
                  <c:v>-16.042081633658881</c:v>
                </c:pt>
                <c:pt idx="315">
                  <c:v>-15.928620488622755</c:v>
                </c:pt>
                <c:pt idx="316">
                  <c:v>-15.800993663042846</c:v>
                </c:pt>
                <c:pt idx="317">
                  <c:v>-15.659210726999618</c:v>
                </c:pt>
                <c:pt idx="318">
                  <c:v>-15.503298203926761</c:v>
                </c:pt>
                <c:pt idx="319">
                  <c:v>-15.333299905590593</c:v>
                </c:pt>
                <c:pt idx="320">
                  <c:v>-15.149277244632231</c:v>
                </c:pt>
                <c:pt idx="321">
                  <c:v>-14.951309522439715</c:v>
                </c:pt>
                <c:pt idx="322">
                  <c:v>-14.739494190098185</c:v>
                </c:pt>
                <c:pt idx="323">
                  <c:v>-14.513947080163234</c:v>
                </c:pt>
                <c:pt idx="324">
                  <c:v>-14.274802607003949</c:v>
                </c:pt>
                <c:pt idx="325">
                  <c:v>-14.022213933492822</c:v>
                </c:pt>
                <c:pt idx="326">
                  <c:v>-13.756353101851346</c:v>
                </c:pt>
                <c:pt idx="327">
                  <c:v>-13.477411126525112</c:v>
                </c:pt>
                <c:pt idx="328">
                  <c:v>-13.185598047032272</c:v>
                </c:pt>
                <c:pt idx="329">
                  <c:v>-12.881142938822904</c:v>
                </c:pt>
                <c:pt idx="330">
                  <c:v>-12.564293880302785</c:v>
                </c:pt>
                <c:pt idx="331">
                  <c:v>-12.235317874300335</c:v>
                </c:pt>
                <c:pt idx="332">
                  <c:v>-11.894500722411067</c:v>
                </c:pt>
                <c:pt idx="333">
                  <c:v>-11.5421468508207</c:v>
                </c:pt>
                <c:pt idx="334">
                  <c:v>-11.178579086401442</c:v>
                </c:pt>
                <c:pt idx="335">
                  <c:v>-10.804138382070505</c:v>
                </c:pt>
                <c:pt idx="336">
                  <c:v>-10.419183490631895</c:v>
                </c:pt>
                <c:pt idx="337">
                  <c:v>-10.024090586568036</c:v>
                </c:pt>
                <c:pt idx="338">
                  <c:v>-9.6192528354768001</c:v>
                </c:pt>
                <c:pt idx="339">
                  <c:v>-9.2050799111489141</c:v>
                </c:pt>
                <c:pt idx="340">
                  <c:v>-8.7819974605274638</c:v>
                </c:pt>
                <c:pt idx="341">
                  <c:v>-8.3504465171017728</c:v>
                </c:pt>
                <c:pt idx="342">
                  <c:v>-7.9108828635680766</c:v>
                </c:pt>
                <c:pt idx="343">
                  <c:v>-7.4637763448847636</c:v>
                </c:pt>
                <c:pt idx="344">
                  <c:v>-7.0096101331700993</c:v>
                </c:pt>
                <c:pt idx="345">
                  <c:v>-6.5488799461581948</c:v>
                </c:pt>
                <c:pt idx="346">
                  <c:v>-6.0820932212520802</c:v>
                </c:pt>
                <c:pt idx="347">
                  <c:v>-5.6097682474828616</c:v>
                </c:pt>
                <c:pt idx="348">
                  <c:v>-5.1324332579717975</c:v>
                </c:pt>
                <c:pt idx="349">
                  <c:v>-4.6506254857515614</c:v>
                </c:pt>
                <c:pt idx="350">
                  <c:v>-4.1648901860603473</c:v>
                </c:pt>
                <c:pt idx="351">
                  <c:v>-3.6757796284548476</c:v>
                </c:pt>
                <c:pt idx="352">
                  <c:v>-3.1838520622875421</c:v>
                </c:pt>
                <c:pt idx="353">
                  <c:v>-2.6896706593051931</c:v>
                </c:pt>
                <c:pt idx="354">
                  <c:v>-2.1938024372702785</c:v>
                </c:pt>
                <c:pt idx="355">
                  <c:v>-1.69681716865216</c:v>
                </c:pt>
                <c:pt idx="356">
                  <c:v>-1.1992862785455145</c:v>
                </c:pt>
                <c:pt idx="357">
                  <c:v>-0.70178173604995209</c:v>
                </c:pt>
                <c:pt idx="358">
                  <c:v>-0.20487494338613033</c:v>
                </c:pt>
                <c:pt idx="359">
                  <c:v>0.29086437294472489</c:v>
                </c:pt>
                <c:pt idx="360">
                  <c:v>0.78486926467894591</c:v>
                </c:pt>
                <c:pt idx="361">
                  <c:v>1.2765766537513628</c:v>
                </c:pt>
                <c:pt idx="362">
                  <c:v>1.7654284095306139</c:v>
                </c:pt>
                <c:pt idx="363">
                  <c:v>2.2508724072849873</c:v>
                </c:pt>
                <c:pt idx="364">
                  <c:v>2.7323635639504573</c:v>
                </c:pt>
                <c:pt idx="365">
                  <c:v>3.2093648474569818</c:v>
                </c:pt>
              </c:numCache>
            </c:numRef>
          </c:xVal>
          <c:yVal>
            <c:numRef>
              <c:f>'Année M2'!$AM$11:$AM$376</c:f>
              <c:numCache>
                <c:formatCode>0.00</c:formatCode>
                <c:ptCount val="366"/>
                <c:pt idx="0">
                  <c:v>-23.021843488787123</c:v>
                </c:pt>
                <c:pt idx="1">
                  <c:v>-22.937567027345036</c:v>
                </c:pt>
                <c:pt idx="2">
                  <c:v>-22.845673320275925</c:v>
                </c:pt>
                <c:pt idx="3">
                  <c:v>-22.746207303023642</c:v>
                </c:pt>
                <c:pt idx="4">
                  <c:v>-22.639217652226936</c:v>
                </c:pt>
                <c:pt idx="5">
                  <c:v>-22.524756707202165</c:v>
                </c:pt>
                <c:pt idx="6">
                  <c:v>-22.40288038641242</c:v>
                </c:pt>
                <c:pt idx="7">
                  <c:v>-22.273648099272059</c:v>
                </c:pt>
                <c:pt idx="8">
                  <c:v>-22.137122653646518</c:v>
                </c:pt>
                <c:pt idx="9">
                  <c:v>-21.993370159421033</c:v>
                </c:pt>
                <c:pt idx="10">
                  <c:v>-21.842459928516458</c:v>
                </c:pt>
                <c:pt idx="11">
                  <c:v>-21.68446437173731</c:v>
                </c:pt>
                <c:pt idx="12">
                  <c:v>-21.519458892839982</c:v>
                </c:pt>
                <c:pt idx="13">
                  <c:v>-21.347521780209817</c:v>
                </c:pt>
                <c:pt idx="14">
                  <c:v>-21.168734096531658</c:v>
                </c:pt>
                <c:pt idx="15">
                  <c:v>-20.98317956683929</c:v>
                </c:pt>
                <c:pt idx="16">
                  <c:v>-20.790944465318173</c:v>
                </c:pt>
                <c:pt idx="17">
                  <c:v>-20.592117501230884</c:v>
                </c:pt>
                <c:pt idx="18">
                  <c:v>-20.386789704325182</c:v>
                </c:pt>
                <c:pt idx="19">
                  <c:v>-20.17505431006974</c:v>
                </c:pt>
                <c:pt idx="20">
                  <c:v>-19.957006645056286</c:v>
                </c:pt>
                <c:pt idx="21">
                  <c:v>-19.732744012886236</c:v>
                </c:pt>
                <c:pt idx="22">
                  <c:v>-19.50236558084913</c:v>
                </c:pt>
                <c:pt idx="23">
                  <c:v>-19.265972267681903</c:v>
                </c:pt>
                <c:pt idx="24">
                  <c:v>-19.023666632683717</c:v>
                </c:pt>
                <c:pt idx="25">
                  <c:v>-18.77555276643842</c:v>
                </c:pt>
                <c:pt idx="26">
                  <c:v>-18.521736183386764</c:v>
                </c:pt>
                <c:pt idx="27">
                  <c:v>-18.262323716464621</c:v>
                </c:pt>
                <c:pt idx="28">
                  <c:v>-17.997423414009475</c:v>
                </c:pt>
                <c:pt idx="29">
                  <c:v>-17.727144439119112</c:v>
                </c:pt>
                <c:pt idx="30">
                  <c:v>-17.451596971623722</c:v>
                </c:pt>
                <c:pt idx="31">
                  <c:v>-17.170892112822532</c:v>
                </c:pt>
                <c:pt idx="32">
                  <c:v>-16.885141793110286</c:v>
                </c:pt>
                <c:pt idx="33">
                  <c:v>-16.5944586826067</c:v>
                </c:pt>
                <c:pt idx="34">
                  <c:v>-16.298956104883018</c:v>
                </c:pt>
                <c:pt idx="35">
                  <c:v>-15.998747953866193</c:v>
                </c:pt>
                <c:pt idx="36">
                  <c:v>-15.693948613979153</c:v>
                </c:pt>
                <c:pt idx="37">
                  <c:v>-15.384672883571694</c:v>
                </c:pt>
                <c:pt idx="38">
                  <c:v>-15.071035901670685</c:v>
                </c:pt>
                <c:pt idx="39">
                  <c:v>-14.753153078073151</c:v>
                </c:pt>
                <c:pt idx="40">
                  <c:v>-14.431140026790326</c:v>
                </c:pt>
                <c:pt idx="41">
                  <c:v>-14.105112502835993</c:v>
                </c:pt>
                <c:pt idx="42">
                  <c:v>-13.77518634234921</c:v>
                </c:pt>
                <c:pt idx="43">
                  <c:v>-13.44147740602279</c:v>
                </c:pt>
                <c:pt idx="44">
                  <c:v>-13.104101525805078</c:v>
                </c:pt>
                <c:pt idx="45">
                  <c:v>-12.763174454831624</c:v>
                </c:pt>
                <c:pt idx="46">
                  <c:v>-12.41881182053776</c:v>
                </c:pt>
                <c:pt idx="47">
                  <c:v>-12.071129080890422</c:v>
                </c:pt>
                <c:pt idx="48">
                  <c:v>-11.720241483680837</c:v>
                </c:pt>
                <c:pt idx="49">
                  <c:v>-11.366264028804247</c:v>
                </c:pt>
                <c:pt idx="50">
                  <c:v>-11.009311433453563</c:v>
                </c:pt>
                <c:pt idx="51">
                  <c:v>-10.64949810014971</c:v>
                </c:pt>
                <c:pt idx="52">
                  <c:v>-10.286938087521037</c:v>
                </c:pt>
                <c:pt idx="53">
                  <c:v>-9.9217450837527714</c:v>
                </c:pt>
                <c:pt idx="54">
                  <c:v>-9.5540323826131335</c:v>
                </c:pt>
                <c:pt idx="55">
                  <c:v>-9.1839128619672596</c:v>
                </c:pt>
                <c:pt idx="56">
                  <c:v>-8.8114989646863968</c:v>
                </c:pt>
                <c:pt idx="57">
                  <c:v>-8.4369026818604809</c:v>
                </c:pt>
                <c:pt idx="58">
                  <c:v>-8.0602355382148954</c:v>
                </c:pt>
                <c:pt idx="59">
                  <c:v>-7.6816085796428988</c:v>
                </c:pt>
                <c:pt idx="60">
                  <c:v>-7.3011323627536546</c:v>
                </c:pt>
                <c:pt idx="61">
                  <c:v>-6.9189169463421427</c:v>
                </c:pt>
                <c:pt idx="62">
                  <c:v>-6.5350718846881426</c:v>
                </c:pt>
                <c:pt idx="63">
                  <c:v>-6.1497062225842845</c:v>
                </c:pt>
                <c:pt idx="64">
                  <c:v>-5.7629284920067434</c:v>
                </c:pt>
                <c:pt idx="65">
                  <c:v>-5.3748467103308162</c:v>
                </c:pt>
                <c:pt idx="66">
                  <c:v>-4.9855683800010135</c:v>
                </c:pt>
                <c:pt idx="67">
                  <c:v>-4.5952004895650811</c:v>
                </c:pt>
                <c:pt idx="68">
                  <c:v>-4.2038495159840803</c:v>
                </c:pt>
                <c:pt idx="69">
                  <c:v>-3.8116214281258514</c:v>
                </c:pt>
                <c:pt idx="70">
                  <c:v>-3.4186216913612824</c:v>
                </c:pt>
                <c:pt idx="71">
                  <c:v>-3.0249552731735267</c:v>
                </c:pt>
                <c:pt idx="72">
                  <c:v>-2.6307266496974395</c:v>
                </c:pt>
                <c:pt idx="73">
                  <c:v>-2.236039813109322</c:v>
                </c:pt>
                <c:pt idx="74">
                  <c:v>-1.8409982797791853</c:v>
                </c:pt>
                <c:pt idx="75">
                  <c:v>-1.4457050991146871</c:v>
                </c:pt>
                <c:pt idx="76">
                  <c:v>-1.0502628630116571</c:v>
                </c:pt>
                <c:pt idx="77">
                  <c:v>-0.65477371583728317</c:v>
                </c:pt>
                <c:pt idx="78">
                  <c:v>-0.25933936486926945</c:v>
                </c:pt>
                <c:pt idx="79">
                  <c:v>0.13593890888114535</c:v>
                </c:pt>
                <c:pt idx="80">
                  <c:v>0.53096023954111782</c:v>
                </c:pt>
                <c:pt idx="81">
                  <c:v>0.92562416500747691</c:v>
                </c:pt>
                <c:pt idx="82">
                  <c:v>1.3198306154142092</c:v>
                </c:pt>
                <c:pt idx="83">
                  <c:v>1.7134799015038071</c:v>
                </c:pt>
                <c:pt idx="84">
                  <c:v>2.1064727029699681</c:v>
                </c:pt>
                <c:pt idx="85">
                  <c:v>2.4987100568449736</c:v>
                </c:pt>
                <c:pt idx="86">
                  <c:v>2.8900933459917511</c:v>
                </c:pt>
                <c:pt idx="87">
                  <c:v>3.2805242877725194</c:v>
                </c:pt>
                <c:pt idx="88">
                  <c:v>3.6699049229575089</c:v>
                </c:pt>
                <c:pt idx="89">
                  <c:v>4.0581376049395459</c:v>
                </c:pt>
                <c:pt idx="90">
                  <c:v>4.4451249893167537</c:v>
                </c:pt>
                <c:pt idx="91">
                  <c:v>4.8307700239125433</c:v>
                </c:pt>
                <c:pt idx="92">
                  <c:v>5.2149759392890136</c:v>
                </c:pt>
                <c:pt idx="93">
                  <c:v>5.5976462398218851</c:v>
                </c:pt>
                <c:pt idx="94">
                  <c:v>5.978684695397388</c:v>
                </c:pt>
                <c:pt idx="95">
                  <c:v>6.3579953337910968</c:v>
                </c:pt>
                <c:pt idx="96">
                  <c:v>6.7354824337953048</c:v>
                </c:pt>
                <c:pt idx="97">
                  <c:v>7.1110505191485824</c:v>
                </c:pt>
                <c:pt idx="98">
                  <c:v>7.4846043533330837</c:v>
                </c:pt>
                <c:pt idx="99">
                  <c:v>7.8560489352972258</c:v>
                </c:pt>
                <c:pt idx="100">
                  <c:v>8.225289496163489</c:v>
                </c:pt>
                <c:pt idx="101">
                  <c:v>8.5922314969778384</c:v>
                </c:pt>
                <c:pt idx="102">
                  <c:v>8.9567806275636332</c:v>
                </c:pt>
                <c:pt idx="103">
                  <c:v>9.3188428065301938</c:v>
                </c:pt>
                <c:pt idx="104">
                  <c:v>9.6783241824972812</c:v>
                </c:pt>
                <c:pt idx="105">
                  <c:v>10.035131136588976</c:v>
                </c:pt>
                <c:pt idx="106">
                  <c:v>10.389170286249186</c:v>
                </c:pt>
                <c:pt idx="107">
                  <c:v>10.740348490436785</c:v>
                </c:pt>
                <c:pt idx="108">
                  <c:v>11.088572856244941</c:v>
                </c:pt>
                <c:pt idx="109">
                  <c:v>11.433750746999651</c:v>
                </c:pt>
                <c:pt idx="110">
                  <c:v>11.77578979188341</c:v>
                </c:pt>
                <c:pt idx="111">
                  <c:v>12.114597897131098</c:v>
                </c:pt>
                <c:pt idx="112">
                  <c:v>12.450083258839918</c:v>
                </c:pt>
                <c:pt idx="113">
                  <c:v>12.782154377440078</c:v>
                </c:pt>
                <c:pt idx="114">
                  <c:v>13.110720073858742</c:v>
                </c:pt>
                <c:pt idx="115">
                  <c:v>13.435689507418285</c:v>
                </c:pt>
                <c:pt idx="116">
                  <c:v>13.756972195500314</c:v>
                </c:pt>
                <c:pt idx="117">
                  <c:v>14.074478035003564</c:v>
                </c:pt>
                <c:pt idx="118">
                  <c:v>14.388117325626199</c:v>
                </c:pt>
                <c:pt idx="119">
                  <c:v>14.697800794988547</c:v>
                </c:pt>
                <c:pt idx="120">
                  <c:v>15.003439625618253</c:v>
                </c:pt>
                <c:pt idx="121">
                  <c:v>15.304945483809442</c:v>
                </c:pt>
                <c:pt idx="122">
                  <c:v>15.602230550364361</c:v>
                </c:pt>
                <c:pt idx="123">
                  <c:v>15.895207553219011</c:v>
                </c:pt>
                <c:pt idx="124">
                  <c:v>16.183789801954184</c:v>
                </c:pt>
                <c:pt idx="125">
                  <c:v>16.46789122417799</c:v>
                </c:pt>
                <c:pt idx="126">
                  <c:v>16.747426403769438</c:v>
                </c:pt>
                <c:pt idx="127">
                  <c:v>17.022310620960557</c:v>
                </c:pt>
                <c:pt idx="128">
                  <c:v>17.292459894227957</c:v>
                </c:pt>
                <c:pt idx="129">
                  <c:v>17.557791023963144</c:v>
                </c:pt>
                <c:pt idx="130">
                  <c:v>17.81822163787389</c:v>
                </c:pt>
                <c:pt idx="131">
                  <c:v>18.07367023807145</c:v>
                </c:pt>
                <c:pt idx="132">
                  <c:v>18.324056249784473</c:v>
                </c:pt>
                <c:pt idx="133">
                  <c:v>18.569300071635183</c:v>
                </c:pt>
                <c:pt idx="134">
                  <c:v>18.809323127403157</c:v>
                </c:pt>
                <c:pt idx="135">
                  <c:v>19.044047919198967</c:v>
                </c:pt>
                <c:pt idx="136">
                  <c:v>19.273398081953669</c:v>
                </c:pt>
                <c:pt idx="137">
                  <c:v>19.497298439129864</c:v>
                </c:pt>
                <c:pt idx="138">
                  <c:v>19.715675059547408</c:v>
                </c:pt>
                <c:pt idx="139">
                  <c:v>19.928455315208797</c:v>
                </c:pt>
                <c:pt idx="140">
                  <c:v>20.135567940005537</c:v>
                </c:pt>
                <c:pt idx="141">
                  <c:v>20.33694308917147</c:v>
                </c:pt>
                <c:pt idx="142">
                  <c:v>20.532512399349258</c:v>
                </c:pt>
                <c:pt idx="143">
                  <c:v>20.722209049124036</c:v>
                </c:pt>
                <c:pt idx="144">
                  <c:v>20.905967819873506</c:v>
                </c:pt>
                <c:pt idx="145">
                  <c:v>21.0837251567756</c:v>
                </c:pt>
                <c:pt idx="146">
                  <c:v>21.255419229812535</c:v>
                </c:pt>
                <c:pt idx="147">
                  <c:v>21.420989994598813</c:v>
                </c:pt>
                <c:pt idx="148">
                  <c:v>21.5803792528617</c:v>
                </c:pt>
                <c:pt idx="149">
                  <c:v>21.733530712395449</c:v>
                </c:pt>
                <c:pt idx="150">
                  <c:v>21.880390046306999</c:v>
                </c:pt>
                <c:pt idx="151">
                  <c:v>22.020904951371392</c:v>
                </c:pt>
                <c:pt idx="152">
                  <c:v>22.155025205308203</c:v>
                </c:pt>
                <c:pt idx="153">
                  <c:v>22.282702722794401</c:v>
                </c:pt>
                <c:pt idx="154">
                  <c:v>22.403891610026236</c:v>
                </c:pt>
                <c:pt idx="155">
                  <c:v>22.518548217644533</c:v>
                </c:pt>
                <c:pt idx="156">
                  <c:v>22.626631191839078</c:v>
                </c:pt>
                <c:pt idx="157">
                  <c:v>22.728101523452846</c:v>
                </c:pt>
                <c:pt idx="158">
                  <c:v>22.822922594907041</c:v>
                </c:pt>
                <c:pt idx="159">
                  <c:v>22.911060224776637</c:v>
                </c:pt>
                <c:pt idx="160">
                  <c:v>22.992482709849924</c:v>
                </c:pt>
                <c:pt idx="161">
                  <c:v>23.067160864512598</c:v>
                </c:pt>
                <c:pt idx="162">
                  <c:v>23.135068057306722</c:v>
                </c:pt>
                <c:pt idx="163">
                  <c:v>23.196180244520527</c:v>
                </c:pt>
                <c:pt idx="164">
                  <c:v>23.250476000678049</c:v>
                </c:pt>
                <c:pt idx="165">
                  <c:v>23.29793654580622</c:v>
                </c:pt>
                <c:pt idx="166">
                  <c:v>23.338545769368974</c:v>
                </c:pt>
                <c:pt idx="167">
                  <c:v>23.372290250770707</c:v>
                </c:pt>
                <c:pt idx="168">
                  <c:v>23.399159276342857</c:v>
                </c:pt>
                <c:pt idx="169">
                  <c:v>23.419144852742171</c:v>
                </c:pt>
                <c:pt idx="170">
                  <c:v>23.432241716702258</c:v>
                </c:pt>
                <c:pt idx="171">
                  <c:v>23.438447341094538</c:v>
                </c:pt>
                <c:pt idx="172">
                  <c:v>23.437761937269258</c:v>
                </c:pt>
                <c:pt idx="173">
                  <c:v>23.430188453662105</c:v>
                </c:pt>
                <c:pt idx="174">
                  <c:v>23.415732570666627</c:v>
                </c:pt>
                <c:pt idx="175">
                  <c:v>23.394402691787832</c:v>
                </c:pt>
                <c:pt idx="176">
                  <c:v>23.366209931106891</c:v>
                </c:pt>
                <c:pt idx="177">
                  <c:v>23.331168097101777</c:v>
                </c:pt>
                <c:pt idx="178">
                  <c:v>23.289293672882444</c:v>
                </c:pt>
                <c:pt idx="179">
                  <c:v>23.240605792913779</c:v>
                </c:pt>
                <c:pt idx="180">
                  <c:v>23.185126216312423</c:v>
                </c:pt>
                <c:pt idx="181">
                  <c:v>23.122879296816624</c:v>
                </c:pt>
                <c:pt idx="182">
                  <c:v>23.053891949540478</c:v>
                </c:pt>
                <c:pt idx="183">
                  <c:v>22.978193614635746</c:v>
                </c:pt>
                <c:pt idx="184">
                  <c:v>22.895816217993943</c:v>
                </c:pt>
                <c:pt idx="185">
                  <c:v>22.80679412913323</c:v>
                </c:pt>
                <c:pt idx="186">
                  <c:v>22.711164116421735</c:v>
                </c:pt>
                <c:pt idx="187">
                  <c:v>22.608965299797699</c:v>
                </c:pt>
                <c:pt idx="188">
                  <c:v>22.500239101154754</c:v>
                </c:pt>
                <c:pt idx="189">
                  <c:v>22.385029192563916</c:v>
                </c:pt>
                <c:pt idx="190">
                  <c:v>22.26338144251314</c:v>
                </c:pt>
                <c:pt idx="191">
                  <c:v>22.135343860345223</c:v>
                </c:pt>
                <c:pt idx="192">
                  <c:v>22.000966539080402</c:v>
                </c:pt>
                <c:pt idx="193">
                  <c:v>21.860301596810714</c:v>
                </c:pt>
                <c:pt idx="194">
                  <c:v>21.713403116855797</c:v>
                </c:pt>
                <c:pt idx="195">
                  <c:v>21.560327086866337</c:v>
                </c:pt>
                <c:pt idx="196">
                  <c:v>21.401131337066101</c:v>
                </c:pt>
                <c:pt idx="197">
                  <c:v>21.235875477816094</c:v>
                </c:pt>
                <c:pt idx="198">
                  <c:v>21.064620836685339</c:v>
                </c:pt>
                <c:pt idx="199">
                  <c:v>20.887430395208813</c:v>
                </c:pt>
                <c:pt idx="200">
                  <c:v>20.704368725506477</c:v>
                </c:pt>
                <c:pt idx="201">
                  <c:v>20.515501926937283</c:v>
                </c:pt>
                <c:pt idx="202">
                  <c:v>20.320897562952105</c:v>
                </c:pt>
                <c:pt idx="203">
                  <c:v>20.120624598305699</c:v>
                </c:pt>
                <c:pt idx="204">
                  <c:v>19.914753336781295</c:v>
                </c:pt>
                <c:pt idx="205">
                  <c:v>19.703355359574779</c:v>
                </c:pt>
                <c:pt idx="206">
                  <c:v>19.48650346447516</c:v>
                </c:pt>
                <c:pt idx="207">
                  <c:v>19.264271605976557</c:v>
                </c:pt>
                <c:pt idx="208">
                  <c:v>19.036734836442434</c:v>
                </c:pt>
                <c:pt idx="209">
                  <c:v>18.803969248438946</c:v>
                </c:pt>
                <c:pt idx="210">
                  <c:v>18.566051918345796</c:v>
                </c:pt>
                <c:pt idx="211">
                  <c:v>18.323060851340916</c:v>
                </c:pt>
                <c:pt idx="212">
                  <c:v>18.075074927853976</c:v>
                </c:pt>
                <c:pt idx="213">
                  <c:v>17.822173851568746</c:v>
                </c:pt>
                <c:pt idx="214">
                  <c:v>17.564438099049852</c:v>
                </c:pt>
                <c:pt idx="215">
                  <c:v>17.301948871060045</c:v>
                </c:pt>
                <c:pt idx="216">
                  <c:v>17.034788045628336</c:v>
                </c:pt>
                <c:pt idx="217">
                  <c:v>16.763038132916009</c:v>
                </c:pt>
                <c:pt idx="218">
                  <c:v>16.486782231928565</c:v>
                </c:pt>
                <c:pt idx="219">
                  <c:v>16.206103989106388</c:v>
                </c:pt>
                <c:pt idx="220">
                  <c:v>15.921087558823931</c:v>
                </c:pt>
                <c:pt idx="221">
                  <c:v>15.631817565821144</c:v>
                </c:pt>
                <c:pt idx="222">
                  <c:v>15.338379069578863</c:v>
                </c:pt>
                <c:pt idx="223">
                  <c:v>15.040857530652971</c:v>
                </c:pt>
                <c:pt idx="224">
                  <c:v>14.739338778967026</c:v>
                </c:pt>
                <c:pt idx="225">
                  <c:v>14.433908984063194</c:v>
                </c:pt>
                <c:pt idx="226">
                  <c:v>14.124654627303704</c:v>
                </c:pt>
                <c:pt idx="227">
                  <c:v>13.811662476012625</c:v>
                </c:pt>
                <c:pt idx="228">
                  <c:v>13.4950195595371</c:v>
                </c:pt>
                <c:pt idx="229">
                  <c:v>13.174813147213019</c:v>
                </c:pt>
                <c:pt idx="230">
                  <c:v>12.851130728205847</c:v>
                </c:pt>
                <c:pt idx="231">
                  <c:v>12.524059993200023</c:v>
                </c:pt>
                <c:pt idx="232">
                  <c:v>12.193688817906303</c:v>
                </c:pt>
                <c:pt idx="233">
                  <c:v>11.860105248348061</c:v>
                </c:pt>
                <c:pt idx="234">
                  <c:v>11.523397487894771</c:v>
                </c:pt>
                <c:pt idx="235">
                  <c:v>11.183653885998272</c:v>
                </c:pt>
                <c:pt idx="236">
                  <c:v>10.840962928591226</c:v>
                </c:pt>
                <c:pt idx="237">
                  <c:v>10.495413230102672</c:v>
                </c:pt>
                <c:pt idx="238">
                  <c:v>10.147093527046552</c:v>
                </c:pt>
                <c:pt idx="239">
                  <c:v>9.7960926731306497</c:v>
                </c:pt>
                <c:pt idx="240">
                  <c:v>9.4424996358430455</c:v>
                </c:pt>
                <c:pt idx="241">
                  <c:v>9.0864034944609458</c:v>
                </c:pt>
                <c:pt idx="242">
                  <c:v>8.7278934394320657</c:v>
                </c:pt>
                <c:pt idx="243">
                  <c:v>8.3670587730777424</c:v>
                </c:pt>
                <c:pt idx="244">
                  <c:v>8.0039889115595688</c:v>
                </c:pt>
                <c:pt idx="245">
                  <c:v>7.6387733880624848</c:v>
                </c:pt>
                <c:pt idx="246">
                  <c:v>7.2715018571347665</c:v>
                </c:pt>
                <c:pt idx="247">
                  <c:v>6.9022641001320082</c:v>
                </c:pt>
                <c:pt idx="248">
                  <c:v>6.5311500317092097</c:v>
                </c:pt>
                <c:pt idx="249">
                  <c:v>6.1582497073070943</c:v>
                </c:pt>
                <c:pt idx="250">
                  <c:v>5.7836533315719327</c:v>
                </c:pt>
                <c:pt idx="251">
                  <c:v>5.4074512676589688</c:v>
                </c:pt>
                <c:pt idx="252">
                  <c:v>5.0297340473584367</c:v>
                </c:pt>
                <c:pt idx="253">
                  <c:v>4.6505923819886839</c:v>
                </c:pt>
                <c:pt idx="254">
                  <c:v>4.2701171740013386</c:v>
                </c:pt>
                <c:pt idx="255">
                  <c:v>3.8883995292364895</c:v>
                </c:pt>
                <c:pt idx="256">
                  <c:v>3.5055307697770597</c:v>
                </c:pt>
                <c:pt idx="257">
                  <c:v>3.1216024473395785</c:v>
                </c:pt>
                <c:pt idx="258">
                  <c:v>2.736706357145652</c:v>
                </c:pt>
                <c:pt idx="259">
                  <c:v>2.3509345522150364</c:v>
                </c:pt>
                <c:pt idx="260">
                  <c:v>1.9643793580237783</c:v>
                </c:pt>
                <c:pt idx="261">
                  <c:v>1.5771333874627818</c:v>
                </c:pt>
                <c:pt idx="262">
                  <c:v>1.1892895560448022</c:v>
                </c:pt>
                <c:pt idx="263">
                  <c:v>0.8009410972937212</c:v>
                </c:pt>
                <c:pt idx="264">
                  <c:v>0.41218157825749679</c:v>
                </c:pt>
                <c:pt idx="265">
                  <c:v>2.3104915084902301E-2</c:v>
                </c:pt>
                <c:pt idx="266">
                  <c:v>-0.36619461140161796</c:v>
                </c:pt>
                <c:pt idx="267">
                  <c:v>-0.75562234019285435</c:v>
                </c:pt>
                <c:pt idx="268">
                  <c:v>-1.1450832147092012</c:v>
                </c:pt>
                <c:pt idx="269">
                  <c:v>-1.5344817676090232</c:v>
                </c:pt>
                <c:pt idx="270">
                  <c:v>-1.9237221058563794</c:v>
                </c:pt>
                <c:pt idx="271">
                  <c:v>-2.3127078961129652</c:v>
                </c:pt>
                <c:pt idx="272">
                  <c:v>-2.7013423505282255</c:v>
                </c:pt>
                <c:pt idx="273">
                  <c:v>-3.0895282129907127</c:v>
                </c:pt>
                <c:pt idx="274">
                  <c:v>-3.4771677459167472</c:v>
                </c:pt>
                <c:pt idx="275">
                  <c:v>-3.864162717647865</c:v>
                </c:pt>
                <c:pt idx="276">
                  <c:v>-4.2504143905290501</c:v>
                </c:pt>
                <c:pt idx="277">
                  <c:v>-4.6358235097490255</c:v>
                </c:pt>
                <c:pt idx="278">
                  <c:v>-5.020290293012696</c:v>
                </c:pt>
                <c:pt idx="279">
                  <c:v>-5.4037144211302417</c:v>
                </c:pt>
                <c:pt idx="280">
                  <c:v>-5.7859950296008362</c:v>
                </c:pt>
                <c:pt idx="281">
                  <c:v>-6.1670307012744692</c:v>
                </c:pt>
                <c:pt idx="282">
                  <c:v>-6.5467194601730876</c:v>
                </c:pt>
                <c:pt idx="283">
                  <c:v>-6.9249587665622636</c:v>
                </c:pt>
                <c:pt idx="284">
                  <c:v>-7.3016455133529368</c:v>
                </c:pt>
                <c:pt idx="285">
                  <c:v>-7.6766760239274809</c:v>
                </c:pt>
                <c:pt idx="286">
                  <c:v>-8.0499460514781234</c:v>
                </c:pt>
                <c:pt idx="287">
                  <c:v>-8.4213507799472449</c:v>
                </c:pt>
                <c:pt idx="288">
                  <c:v>-8.7907848266678688</c:v>
                </c:pt>
                <c:pt idx="289">
                  <c:v>-9.1581422467903977</c:v>
                </c:pt>
                <c:pt idx="290">
                  <c:v>-9.5233165395960171</c:v>
                </c:pt>
                <c:pt idx="291">
                  <c:v>-9.886200656789855</c:v>
                </c:pt>
                <c:pt idx="292">
                  <c:v>-10.246687012870225</c:v>
                </c:pt>
                <c:pt idx="293">
                  <c:v>-10.604667497668414</c:v>
                </c:pt>
                <c:pt idx="294">
                  <c:v>-10.960033491159889</c:v>
                </c:pt>
                <c:pt idx="295">
                  <c:v>-11.312675880635982</c:v>
                </c:pt>
                <c:pt idx="296">
                  <c:v>-11.662485080336204</c:v>
                </c:pt>
                <c:pt idx="297">
                  <c:v>-12.009351053633095</c:v>
                </c:pt>
                <c:pt idx="298">
                  <c:v>-12.353163337860888</c:v>
                </c:pt>
                <c:pt idx="299">
                  <c:v>-12.693811071882658</c:v>
                </c:pt>
                <c:pt idx="300">
                  <c:v>-13.031183026477761</c:v>
                </c:pt>
                <c:pt idx="301">
                  <c:v>-13.365167637639242</c:v>
                </c:pt>
                <c:pt idx="302">
                  <c:v>-13.69565304286022</c:v>
                </c:pt>
                <c:pt idx="303">
                  <c:v>-14.022527120487386</c:v>
                </c:pt>
                <c:pt idx="304">
                  <c:v>-14.345677532211466</c:v>
                </c:pt>
                <c:pt idx="305">
                  <c:v>-14.66499176876631</c:v>
                </c:pt>
                <c:pt idx="306">
                  <c:v>-14.980357198890507</c:v>
                </c:pt>
                <c:pt idx="307">
                  <c:v>-15.291661121609776</c:v>
                </c:pt>
                <c:pt idx="308">
                  <c:v>-15.598790821883918</c:v>
                </c:pt>
                <c:pt idx="309">
                  <c:v>-15.901633629654437</c:v>
                </c:pt>
                <c:pt idx="310">
                  <c:v>-16.200076982324259</c:v>
                </c:pt>
                <c:pt idx="311">
                  <c:v>-16.49400849068191</c:v>
                </c:pt>
                <c:pt idx="312">
                  <c:v>-16.783316008280547</c:v>
                </c:pt>
                <c:pt idx="313">
                  <c:v>-17.067887704265377</c:v>
                </c:pt>
                <c:pt idx="314">
                  <c:v>-17.347612139631519</c:v>
                </c:pt>
                <c:pt idx="315">
                  <c:v>-17.622378346879692</c:v>
                </c:pt>
                <c:pt idx="316">
                  <c:v>-17.892075913028126</c:v>
                </c:pt>
                <c:pt idx="317">
                  <c:v>-18.156595065914622</c:v>
                </c:pt>
                <c:pt idx="318">
                  <c:v>-18.415826763716684</c:v>
                </c:pt>
                <c:pt idx="319">
                  <c:v>-18.66966278759546</c:v>
                </c:pt>
                <c:pt idx="320">
                  <c:v>-18.917995837353345</c:v>
                </c:pt>
                <c:pt idx="321">
                  <c:v>-19.160719629980857</c:v>
                </c:pt>
                <c:pt idx="322">
                  <c:v>-19.397729000944231</c:v>
                </c:pt>
                <c:pt idx="323">
                  <c:v>-19.628920008053136</c:v>
                </c:pt>
                <c:pt idx="324">
                  <c:v>-19.854190037726077</c:v>
                </c:pt>
                <c:pt idx="325">
                  <c:v>-20.073437913453251</c:v>
                </c:pt>
                <c:pt idx="326">
                  <c:v>-20.286564006237104</c:v>
                </c:pt>
                <c:pt idx="327">
                  <c:v>-20.493470346775979</c:v>
                </c:pt>
                <c:pt idx="328">
                  <c:v>-20.694060739131494</c:v>
                </c:pt>
                <c:pt idx="329">
                  <c:v>-20.888240875609291</c:v>
                </c:pt>
                <c:pt idx="330">
                  <c:v>-21.075918452561893</c:v>
                </c:pt>
                <c:pt idx="331">
                  <c:v>-21.257003286805865</c:v>
                </c:pt>
                <c:pt idx="332">
                  <c:v>-21.431407432333913</c:v>
                </c:pt>
                <c:pt idx="333">
                  <c:v>-21.599045296981622</c:v>
                </c:pt>
                <c:pt idx="334">
                  <c:v>-21.759833758702172</c:v>
                </c:pt>
                <c:pt idx="335">
                  <c:v>-21.913692281086625</c:v>
                </c:pt>
                <c:pt idx="336">
                  <c:v>-22.060543027758929</c:v>
                </c:pt>
                <c:pt idx="337">
                  <c:v>-22.200310975265467</c:v>
                </c:pt>
                <c:pt idx="338">
                  <c:v>-22.332924024075467</c:v>
                </c:pt>
                <c:pt idx="339">
                  <c:v>-22.458313107299627</c:v>
                </c:pt>
                <c:pt idx="340">
                  <c:v>-22.57641229673705</c:v>
                </c:pt>
                <c:pt idx="341">
                  <c:v>-22.687158905857832</c:v>
                </c:pt>
                <c:pt idx="342">
                  <c:v>-22.790493589331948</c:v>
                </c:pt>
                <c:pt idx="343">
                  <c:v>-22.88636043872172</c:v>
                </c:pt>
                <c:pt idx="344">
                  <c:v>-22.974707073959323</c:v>
                </c:pt>
                <c:pt idx="345">
                  <c:v>-23.055484730244526</c:v>
                </c:pt>
                <c:pt idx="346">
                  <c:v>-23.128648340008283</c:v>
                </c:pt>
                <c:pt idx="347">
                  <c:v>-23.1941566096035</c:v>
                </c:pt>
                <c:pt idx="348">
                  <c:v>-23.251972090401761</c:v>
                </c:pt>
                <c:pt idx="349">
                  <c:v>-23.302061243995478</c:v>
                </c:pt>
                <c:pt idx="350">
                  <c:v>-23.34439450122537</c:v>
                </c:pt>
                <c:pt idx="351">
                  <c:v>-23.37894631477938</c:v>
                </c:pt>
                <c:pt idx="352">
                  <c:v>-23.40569520513429</c:v>
                </c:pt>
                <c:pt idx="353">
                  <c:v>-23.424623799639413</c:v>
                </c:pt>
                <c:pt idx="354">
                  <c:v>-23.435718864571996</c:v>
                </c:pt>
                <c:pt idx="355">
                  <c:v>-23.438971330023847</c:v>
                </c:pt>
                <c:pt idx="356">
                  <c:v>-23.434376307511904</c:v>
                </c:pt>
                <c:pt idx="357">
                  <c:v>-23.421933100237617</c:v>
                </c:pt>
                <c:pt idx="358">
                  <c:v>-23.40164520595388</c:v>
                </c:pt>
                <c:pt idx="359">
                  <c:v>-23.373520312432078</c:v>
                </c:pt>
                <c:pt idx="360">
                  <c:v>-23.337570285555401</c:v>
                </c:pt>
                <c:pt idx="361">
                  <c:v>-23.293811150098719</c:v>
                </c:pt>
                <c:pt idx="362">
                  <c:v>-23.242263063288085</c:v>
                </c:pt>
                <c:pt idx="363">
                  <c:v>-23.182950281265274</c:v>
                </c:pt>
                <c:pt idx="364">
                  <c:v>-23.115901118614712</c:v>
                </c:pt>
                <c:pt idx="365">
                  <c:v>-23.041147901138654</c:v>
                </c:pt>
              </c:numCache>
            </c:numRef>
          </c:yVal>
          <c:smooth val="1"/>
        </c:ser>
        <c:ser>
          <c:idx val="3"/>
          <c:order val="3"/>
          <c:tx>
            <c:v>1ers des mois M2</c:v>
          </c:tx>
          <c:spPr>
            <a:ln>
              <a:noFill/>
            </a:ln>
          </c:spPr>
          <c:marker>
            <c:symbol val="circle"/>
            <c:size val="7"/>
            <c:spPr>
              <a:noFill/>
              <a:ln>
                <a:solidFill>
                  <a:srgbClr val="C00000"/>
                </a:solidFill>
              </a:ln>
            </c:spPr>
          </c:marker>
          <c:xVal>
            <c:numRef>
              <c:f>'Année M2'!$AJ$11:$AJ$376</c:f>
              <c:numCache>
                <c:formatCode>General</c:formatCode>
                <c:ptCount val="366"/>
                <c:pt idx="0" formatCode="0.00">
                  <c:v>3.3266878905244539</c:v>
                </c:pt>
                <c:pt idx="31" formatCode="0.00">
                  <c:v>13.497993467762171</c:v>
                </c:pt>
                <c:pt idx="60" formatCode="0.00">
                  <c:v>12.232032002251344</c:v>
                </c:pt>
                <c:pt idx="91" formatCode="0.00">
                  <c:v>3.7308661839346939</c:v>
                </c:pt>
                <c:pt idx="121" formatCode="0.00">
                  <c:v>-2.9507930628269605</c:v>
                </c:pt>
                <c:pt idx="152" formatCode="0.00">
                  <c:v>-2.0759760740195361</c:v>
                </c:pt>
                <c:pt idx="182" formatCode="0.00">
                  <c:v>3.981185710501677</c:v>
                </c:pt>
                <c:pt idx="213" formatCode="0.00">
                  <c:v>6.320822113986992</c:v>
                </c:pt>
                <c:pt idx="244" formatCode="0.00">
                  <c:v>-0.14857697010938864</c:v>
                </c:pt>
                <c:pt idx="274" formatCode="0.00">
                  <c:v>-10.499926052968249</c:v>
                </c:pt>
                <c:pt idx="305" formatCode="0.00">
                  <c:v>-16.43210448308173</c:v>
                </c:pt>
                <c:pt idx="335" formatCode="0.00">
                  <c:v>-10.804138382070505</c:v>
                </c:pt>
              </c:numCache>
            </c:numRef>
          </c:xVal>
          <c:yVal>
            <c:numRef>
              <c:f>'Année M2'!$AK$11:$AK$376</c:f>
              <c:numCache>
                <c:formatCode>General</c:formatCode>
                <c:ptCount val="366"/>
                <c:pt idx="0" formatCode="0.00">
                  <c:v>-23.021843488787123</c:v>
                </c:pt>
                <c:pt idx="31" formatCode="0.00">
                  <c:v>-17.170892112822532</c:v>
                </c:pt>
                <c:pt idx="60" formatCode="0.00">
                  <c:v>-7.3011323627536546</c:v>
                </c:pt>
                <c:pt idx="91" formatCode="0.00">
                  <c:v>4.8307700239125433</c:v>
                </c:pt>
                <c:pt idx="121" formatCode="0.00">
                  <c:v>15.304945483809442</c:v>
                </c:pt>
                <c:pt idx="152" formatCode="0.00">
                  <c:v>22.155025205308203</c:v>
                </c:pt>
                <c:pt idx="182" formatCode="0.00">
                  <c:v>23.053891949540478</c:v>
                </c:pt>
                <c:pt idx="213" formatCode="0.00">
                  <c:v>17.822173851568746</c:v>
                </c:pt>
                <c:pt idx="244" formatCode="0.00">
                  <c:v>8.0039889115595688</c:v>
                </c:pt>
                <c:pt idx="274" formatCode="0.00">
                  <c:v>-3.4771677459167472</c:v>
                </c:pt>
                <c:pt idx="305" formatCode="0.00">
                  <c:v>-14.66499176876631</c:v>
                </c:pt>
                <c:pt idx="335" formatCode="0.00">
                  <c:v>-21.913692281086625</c:v>
                </c:pt>
              </c:numCache>
            </c:numRef>
          </c:yVal>
          <c:smooth val="1"/>
        </c:ser>
        <c:ser>
          <c:idx val="4"/>
          <c:order val="4"/>
          <c:tx>
            <c:strRef>
              <c:f>'Année M1'!$AK$11</c:f>
              <c:strCache>
                <c:ptCount val="1"/>
                <c:pt idx="0">
                  <c:v>1er Janv.</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M1'!$AM$11</c:f>
              <c:numCache>
                <c:formatCode>0.00</c:formatCode>
                <c:ptCount val="1"/>
                <c:pt idx="0">
                  <c:v>3.676813522643215</c:v>
                </c:pt>
              </c:numCache>
            </c:numRef>
          </c:xVal>
          <c:yVal>
            <c:numRef>
              <c:f>'Année M1'!$AO$11</c:f>
              <c:numCache>
                <c:formatCode>0.00</c:formatCode>
                <c:ptCount val="1"/>
                <c:pt idx="0">
                  <c:v>-24.961224583748102</c:v>
                </c:pt>
              </c:numCache>
            </c:numRef>
          </c:yVal>
          <c:smooth val="1"/>
        </c:ser>
        <c:ser>
          <c:idx val="5"/>
          <c:order val="5"/>
          <c:tx>
            <c:strRef>
              <c:f>'Année M1'!$AK$42</c:f>
              <c:strCache>
                <c:ptCount val="1"/>
                <c:pt idx="0">
                  <c:v>1er Fév.</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M1'!$AM$42</c:f>
              <c:numCache>
                <c:formatCode>0.00</c:formatCode>
                <c:ptCount val="1"/>
                <c:pt idx="0">
                  <c:v>16.101285296965443</c:v>
                </c:pt>
              </c:numCache>
            </c:numRef>
          </c:xVal>
          <c:yVal>
            <c:numRef>
              <c:f>'Année M1'!$AO$42</c:f>
              <c:numCache>
                <c:formatCode>0.00</c:formatCode>
                <c:ptCount val="1"/>
                <c:pt idx="0">
                  <c:v>-16.963348854819994</c:v>
                </c:pt>
              </c:numCache>
            </c:numRef>
          </c:yVal>
          <c:smooth val="1"/>
        </c:ser>
        <c:ser>
          <c:idx val="6"/>
          <c:order val="6"/>
          <c:tx>
            <c:strRef>
              <c:f>'Année M1'!$AK$71</c:f>
              <c:strCache>
                <c:ptCount val="1"/>
                <c:pt idx="0">
                  <c:v>1er Mars</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M1'!$AM$71</c:f>
              <c:numCache>
                <c:formatCode>0.00</c:formatCode>
                <c:ptCount val="1"/>
                <c:pt idx="0">
                  <c:v>14.789693707612514</c:v>
                </c:pt>
              </c:numCache>
            </c:numRef>
          </c:xVal>
          <c:yVal>
            <c:numRef>
              <c:f>'Année M1'!$AO$71</c:f>
              <c:numCache>
                <c:formatCode>0.00</c:formatCode>
                <c:ptCount val="1"/>
                <c:pt idx="0">
                  <c:v>-7.4050020690499281</c:v>
                </c:pt>
              </c:numCache>
            </c:numRef>
          </c:yVal>
          <c:smooth val="1"/>
        </c:ser>
        <c:ser>
          <c:idx val="7"/>
          <c:order val="7"/>
          <c:tx>
            <c:strRef>
              <c:f>'Année M1'!$AK$102</c:f>
              <c:strCache>
                <c:ptCount val="1"/>
                <c:pt idx="0">
                  <c:v>1er Avril</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M1'!$AM$102</c:f>
              <c:numCache>
                <c:formatCode>0.00</c:formatCode>
                <c:ptCount val="1"/>
                <c:pt idx="0">
                  <c:v>6.3120351404220187</c:v>
                </c:pt>
              </c:numCache>
            </c:numRef>
          </c:xVal>
          <c:yVal>
            <c:numRef>
              <c:f>'Année M1'!$AO$102</c:f>
              <c:numCache>
                <c:formatCode>0.00</c:formatCode>
                <c:ptCount val="1"/>
                <c:pt idx="0">
                  <c:v>4.7254682570737288</c:v>
                </c:pt>
              </c:numCache>
            </c:numRef>
          </c:yVal>
          <c:smooth val="1"/>
        </c:ser>
        <c:ser>
          <c:idx val="8"/>
          <c:order val="8"/>
          <c:tx>
            <c:strRef>
              <c:f>'Année M1'!$AK$132</c:f>
              <c:strCache>
                <c:ptCount val="1"/>
                <c:pt idx="0">
                  <c:v>1er Mai</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M1'!$AM$132</c:f>
              <c:numCache>
                <c:formatCode>0.00</c:formatCode>
                <c:ptCount val="1"/>
                <c:pt idx="0">
                  <c:v>-5.4223209349645458</c:v>
                </c:pt>
              </c:numCache>
            </c:numRef>
          </c:xVal>
          <c:yVal>
            <c:numRef>
              <c:f>'Année M1'!$AO$132</c:f>
              <c:numCache>
                <c:formatCode>0.00</c:formatCode>
                <c:ptCount val="1"/>
                <c:pt idx="0">
                  <c:v>15.222662779569486</c:v>
                </c:pt>
              </c:numCache>
            </c:numRef>
          </c:yVal>
          <c:smooth val="1"/>
        </c:ser>
        <c:ser>
          <c:idx val="9"/>
          <c:order val="9"/>
          <c:tx>
            <c:strRef>
              <c:f>'Année M1'!$AK$163</c:f>
              <c:strCache>
                <c:ptCount val="1"/>
                <c:pt idx="0">
                  <c:v>1er Juin</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M1'!$AM$163</c:f>
              <c:numCache>
                <c:formatCode>0.00</c:formatCode>
                <c:ptCount val="1"/>
                <c:pt idx="0">
                  <c:v>-4.6248438856000575</c:v>
                </c:pt>
              </c:numCache>
            </c:numRef>
          </c:xVal>
          <c:yVal>
            <c:numRef>
              <c:f>'Année M1'!$AO$163</c:f>
              <c:numCache>
                <c:formatCode>0.00</c:formatCode>
                <c:ptCount val="1"/>
                <c:pt idx="0">
                  <c:v>22.118786613894994</c:v>
                </c:pt>
              </c:numCache>
            </c:numRef>
          </c:yVal>
          <c:smooth val="1"/>
        </c:ser>
        <c:ser>
          <c:idx val="10"/>
          <c:order val="10"/>
          <c:tx>
            <c:strRef>
              <c:f>'Année M1'!$AK$193</c:f>
              <c:strCache>
                <c:ptCount val="1"/>
                <c:pt idx="0">
                  <c:v>1er Juil.</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M1'!$AM$193</c:f>
              <c:numCache>
                <c:formatCode>0.00</c:formatCode>
                <c:ptCount val="1"/>
                <c:pt idx="0">
                  <c:v>3.9216776328990477</c:v>
                </c:pt>
              </c:numCache>
            </c:numRef>
          </c:xVal>
          <c:yVal>
            <c:numRef>
              <c:f>'Année M1'!$AO$193</c:f>
              <c:numCache>
                <c:formatCode>0.00</c:formatCode>
                <c:ptCount val="1"/>
                <c:pt idx="0">
                  <c:v>25.073550944860958</c:v>
                </c:pt>
              </c:numCache>
            </c:numRef>
          </c:yVal>
          <c:smooth val="1"/>
        </c:ser>
        <c:ser>
          <c:idx val="11"/>
          <c:order val="11"/>
          <c:tx>
            <c:strRef>
              <c:f>'Année M1'!$AK$224</c:f>
              <c:strCache>
                <c:ptCount val="1"/>
                <c:pt idx="0">
                  <c:v>1er Août</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M1'!$AM$224</c:f>
              <c:numCache>
                <c:formatCode>0.00</c:formatCode>
                <c:ptCount val="1"/>
                <c:pt idx="0">
                  <c:v>8.3330090488759652</c:v>
                </c:pt>
              </c:numCache>
            </c:numRef>
          </c:xVal>
          <c:yVal>
            <c:numRef>
              <c:f>'Année M1'!$AO$224</c:f>
              <c:numCache>
                <c:formatCode>0.00</c:formatCode>
                <c:ptCount val="1"/>
                <c:pt idx="0">
                  <c:v>17.892222130761219</c:v>
                </c:pt>
              </c:numCache>
            </c:numRef>
          </c:yVal>
          <c:smooth val="1"/>
        </c:ser>
        <c:ser>
          <c:idx val="12"/>
          <c:order val="12"/>
          <c:tx>
            <c:strRef>
              <c:f>'Année M1'!$AK$255</c:f>
              <c:strCache>
                <c:ptCount val="1"/>
                <c:pt idx="0">
                  <c:v>1er Sept.</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M1'!$AM$255</c:f>
              <c:numCache>
                <c:formatCode>0.00</c:formatCode>
                <c:ptCount val="1"/>
                <c:pt idx="0">
                  <c:v>-2.5646071885862511</c:v>
                </c:pt>
              </c:numCache>
            </c:numRef>
          </c:xVal>
          <c:yVal>
            <c:numRef>
              <c:f>'Année M1'!$AO$255</c:f>
              <c:numCache>
                <c:formatCode>0.00</c:formatCode>
                <c:ptCount val="1"/>
                <c:pt idx="0">
                  <c:v>8.6038497422047175</c:v>
                </c:pt>
              </c:numCache>
            </c:numRef>
          </c:yVal>
          <c:smooth val="1"/>
        </c:ser>
        <c:ser>
          <c:idx val="13"/>
          <c:order val="13"/>
          <c:tx>
            <c:strRef>
              <c:f>'Année M1'!$AK$285</c:f>
              <c:strCache>
                <c:ptCount val="1"/>
                <c:pt idx="0">
                  <c:v>1er Oct.</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M1'!$AM$285</c:f>
              <c:numCache>
                <c:formatCode>0.00</c:formatCode>
                <c:ptCount val="1"/>
                <c:pt idx="0">
                  <c:v>-12.912669971223522</c:v>
                </c:pt>
              </c:numCache>
            </c:numRef>
          </c:xVal>
          <c:yVal>
            <c:numRef>
              <c:f>'Année M1'!$AO$285</c:f>
              <c:numCache>
                <c:formatCode>0.00</c:formatCode>
                <c:ptCount val="1"/>
                <c:pt idx="0">
                  <c:v>-3.3711697784284778</c:v>
                </c:pt>
              </c:numCache>
            </c:numRef>
          </c:yVal>
          <c:smooth val="1"/>
        </c:ser>
        <c:ser>
          <c:idx val="14"/>
          <c:order val="14"/>
          <c:tx>
            <c:strRef>
              <c:f>'Année M1'!$AK$316</c:f>
              <c:strCache>
                <c:ptCount val="1"/>
                <c:pt idx="0">
                  <c:v>1er Nov.</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M1'!$AM$316</c:f>
              <c:numCache>
                <c:formatCode>0.00</c:formatCode>
                <c:ptCount val="1"/>
                <c:pt idx="0">
                  <c:v>-18.423459590572293</c:v>
                </c:pt>
              </c:numCache>
            </c:numRef>
          </c:xVal>
          <c:yVal>
            <c:numRef>
              <c:f>'Année M1'!$AO$316</c:f>
              <c:numCache>
                <c:formatCode>0.00</c:formatCode>
                <c:ptCount val="1"/>
                <c:pt idx="0">
                  <c:v>-14.578303382853536</c:v>
                </c:pt>
              </c:numCache>
            </c:numRef>
          </c:yVal>
          <c:smooth val="1"/>
        </c:ser>
        <c:ser>
          <c:idx val="15"/>
          <c:order val="15"/>
          <c:tx>
            <c:strRef>
              <c:f>'Année M1'!$AK$346</c:f>
              <c:strCache>
                <c:ptCount val="1"/>
                <c:pt idx="0">
                  <c:v>1er Déc.</c:v>
                </c:pt>
              </c:strCache>
            </c:strRef>
          </c:tx>
          <c:marker>
            <c:symbol val="none"/>
          </c:marker>
          <c:dLbls>
            <c:spPr>
              <a:solidFill>
                <a:schemeClr val="bg1"/>
              </a:solidFill>
              <a:ln>
                <a:noFill/>
              </a:ln>
            </c:spPr>
            <c:txPr>
              <a:bodyPr/>
              <a:lstStyle/>
              <a:p>
                <a:pPr>
                  <a:defRPr sz="600" baseline="0"/>
                </a:pPr>
                <a:endParaRPr lang="fr-FR"/>
              </a:p>
            </c:txPr>
            <c:dLblPos val="ctr"/>
            <c:showLegendKey val="0"/>
            <c:showVal val="0"/>
            <c:showCatName val="0"/>
            <c:showSerName val="1"/>
            <c:showPercent val="0"/>
            <c:showBubbleSize val="0"/>
            <c:showLeaderLines val="0"/>
          </c:dLbls>
          <c:xVal>
            <c:numRef>
              <c:f>'Année M1'!$AM$346</c:f>
              <c:numCache>
                <c:formatCode>0.00</c:formatCode>
                <c:ptCount val="1"/>
                <c:pt idx="0">
                  <c:v>-11.40135144138776</c:v>
                </c:pt>
              </c:numCache>
            </c:numRef>
          </c:xVal>
          <c:yVal>
            <c:numRef>
              <c:f>'Année M1'!$AO$346</c:f>
              <c:numCache>
                <c:formatCode>0.00</c:formatCode>
                <c:ptCount val="1"/>
                <c:pt idx="0">
                  <c:v>-23.872528927941573</c:v>
                </c:pt>
              </c:numCache>
            </c:numRef>
          </c:yVal>
          <c:smooth val="1"/>
        </c:ser>
        <c:dLbls>
          <c:showLegendKey val="0"/>
          <c:showVal val="0"/>
          <c:showCatName val="0"/>
          <c:showSerName val="0"/>
          <c:showPercent val="0"/>
          <c:showBubbleSize val="0"/>
        </c:dLbls>
        <c:axId val="188771712"/>
        <c:axId val="188786176"/>
      </c:scatterChart>
      <c:valAx>
        <c:axId val="188771712"/>
        <c:scaling>
          <c:orientation val="minMax"/>
          <c:max val="20"/>
          <c:min val="-20"/>
        </c:scaling>
        <c:delete val="0"/>
        <c:axPos val="b"/>
        <c:majorGridlines>
          <c:spPr>
            <a:ln w="3175">
              <a:solidFill>
                <a:schemeClr val="tx1"/>
              </a:solidFill>
            </a:ln>
          </c:spPr>
        </c:majorGridlines>
        <c:title>
          <c:tx>
            <c:rich>
              <a:bodyPr rot="-5400000" vert="horz"/>
              <a:lstStyle/>
              <a:p>
                <a:pPr>
                  <a:defRPr sz="100" baseline="0"/>
                </a:pPr>
                <a:r>
                  <a:rPr lang="fr-FR" sz="100" baseline="0"/>
                  <a:t>δ en degrés</a:t>
                </a:r>
              </a:p>
              <a:p>
                <a:pPr>
                  <a:defRPr sz="100" baseline="0"/>
                </a:pPr>
                <a:endParaRPr lang="fr-FR" sz="100" baseline="0"/>
              </a:p>
            </c:rich>
          </c:tx>
          <c:layout/>
          <c:overlay val="0"/>
        </c:title>
        <c:numFmt formatCode="0" sourceLinked="0"/>
        <c:majorTickMark val="none"/>
        <c:minorTickMark val="none"/>
        <c:tickLblPos val="low"/>
        <c:spPr>
          <a:ln w="19050">
            <a:solidFill>
              <a:schemeClr val="tx1"/>
            </a:solidFill>
          </a:ln>
        </c:spPr>
        <c:txPr>
          <a:bodyPr rot="-5400000" vert="horz"/>
          <a:lstStyle/>
          <a:p>
            <a:pPr>
              <a:defRPr sz="600" baseline="0"/>
            </a:pPr>
            <a:endParaRPr lang="fr-FR"/>
          </a:p>
        </c:txPr>
        <c:crossAx val="188786176"/>
        <c:crosses val="autoZero"/>
        <c:crossBetween val="midCat"/>
        <c:majorUnit val="1"/>
        <c:minorUnit val="0.2"/>
      </c:valAx>
      <c:valAx>
        <c:axId val="188786176"/>
        <c:scaling>
          <c:orientation val="minMax"/>
          <c:max val="30"/>
          <c:min val="-30"/>
        </c:scaling>
        <c:delete val="0"/>
        <c:axPos val="l"/>
        <c:majorGridlines/>
        <c:title>
          <c:tx>
            <c:rich>
              <a:bodyPr rot="0" vert="horz"/>
              <a:lstStyle/>
              <a:p>
                <a:pPr>
                  <a:defRPr sz="600" baseline="0"/>
                </a:pPr>
                <a:r>
                  <a:rPr lang="en-US" sz="600" baseline="0"/>
                  <a:t>EdT en minutes</a:t>
                </a:r>
              </a:p>
            </c:rich>
          </c:tx>
          <c:layout/>
          <c:overlay val="0"/>
        </c:title>
        <c:numFmt formatCode="0" sourceLinked="0"/>
        <c:majorTickMark val="cross"/>
        <c:minorTickMark val="none"/>
        <c:tickLblPos val="nextTo"/>
        <c:spPr>
          <a:ln w="19050">
            <a:solidFill>
              <a:schemeClr val="tx1"/>
            </a:solidFill>
          </a:ln>
        </c:spPr>
        <c:txPr>
          <a:bodyPr/>
          <a:lstStyle/>
          <a:p>
            <a:pPr>
              <a:defRPr sz="600" baseline="0"/>
            </a:pPr>
            <a:endParaRPr lang="fr-FR"/>
          </a:p>
        </c:txPr>
        <c:crossAx val="188771712"/>
        <c:crosses val="autoZero"/>
        <c:crossBetween val="midCat"/>
        <c:majorUnit val="5"/>
        <c:minorUnit val="0.2"/>
      </c:valAx>
    </c:plotArea>
    <c:legend>
      <c:legendPos val="r"/>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egendEntry>
        <c:idx val="14"/>
        <c:delete val="1"/>
      </c:legendEntry>
      <c:legendEntry>
        <c:idx val="15"/>
        <c:delete val="1"/>
      </c:legendEntry>
      <c:layout/>
      <c:overlay val="0"/>
      <c:txPr>
        <a:bodyPr/>
        <a:lstStyle/>
        <a:p>
          <a:pPr>
            <a:defRPr sz="600" baseline="0"/>
          </a:pPr>
          <a:endParaRPr lang="fr-FR"/>
        </a:p>
      </c:txPr>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a:t>EdT (en min) = f (</a:t>
            </a:r>
            <a:r>
              <a:rPr lang="el-GR"/>
              <a:t>δ</a:t>
            </a:r>
            <a:r>
              <a:rPr lang="fr-FR"/>
              <a:t>) en °</a:t>
            </a:r>
          </a:p>
        </c:rich>
      </c:tx>
      <c:layout/>
      <c:overlay val="0"/>
    </c:title>
    <c:autoTitleDeleted val="0"/>
    <c:plotArea>
      <c:layout/>
      <c:scatterChart>
        <c:scatterStyle val="smoothMarker"/>
        <c:varyColors val="0"/>
        <c:ser>
          <c:idx val="1"/>
          <c:order val="0"/>
          <c:tx>
            <c:v>Analèmme année M1</c:v>
          </c:tx>
          <c:spPr>
            <a:ln w="6350">
              <a:solidFill>
                <a:srgbClr val="C00000"/>
              </a:solidFill>
            </a:ln>
          </c:spPr>
          <c:marker>
            <c:symbol val="none"/>
          </c:marker>
          <c:xVal>
            <c:numRef>
              <c:f>'Année M1'!$AR$11:$AR$376</c:f>
              <c:numCache>
                <c:formatCode>0.00</c:formatCode>
                <c:ptCount val="366"/>
                <c:pt idx="0">
                  <c:v>3.676813522643215</c:v>
                </c:pt>
                <c:pt idx="1">
                  <c:v>4.1434332443529911</c:v>
                </c:pt>
                <c:pt idx="2">
                  <c:v>4.6040213800847596</c:v>
                </c:pt>
                <c:pt idx="3">
                  <c:v>5.0580822052397707</c:v>
                </c:pt>
                <c:pt idx="4">
                  <c:v>5.505132558624382</c:v>
                </c:pt>
                <c:pt idx="5">
                  <c:v>5.9447026274306154</c:v>
                </c:pt>
                <c:pt idx="6">
                  <c:v>6.376336685899787</c:v>
                </c:pt>
                <c:pt idx="7">
                  <c:v>6.7995937859159312</c:v>
                </c:pt>
                <c:pt idx="8">
                  <c:v>7.2140483980654153</c:v>
                </c:pt>
                <c:pt idx="9">
                  <c:v>7.6192910019994997</c:v>
                </c:pt>
                <c:pt idx="10">
                  <c:v>8.0149286252444654</c:v>
                </c:pt>
                <c:pt idx="11">
                  <c:v>8.4005853298854163</c:v>
                </c:pt>
                <c:pt idx="12">
                  <c:v>8.7759026468434058</c:v>
                </c:pt>
                <c:pt idx="13">
                  <c:v>9.1405399577431581</c:v>
                </c:pt>
                <c:pt idx="14">
                  <c:v>9.4941748246392308</c:v>
                </c:pt>
                <c:pt idx="15">
                  <c:v>9.8365032681106186</c:v>
                </c:pt>
                <c:pt idx="16">
                  <c:v>10.167239994495276</c:v>
                </c:pt>
                <c:pt idx="17">
                  <c:v>10.486118573234762</c:v>
                </c:pt>
                <c:pt idx="18">
                  <c:v>10.792891565530681</c:v>
                </c:pt>
                <c:pt idx="19">
                  <c:v>11.087330605683064</c:v>
                </c:pt>
                <c:pt idx="20">
                  <c:v>11.369226436669578</c:v>
                </c:pt>
                <c:pt idx="21">
                  <c:v>11.638388901660164</c:v>
                </c:pt>
                <c:pt idx="22">
                  <c:v>11.894646893310892</c:v>
                </c:pt>
                <c:pt idx="23">
                  <c:v>12.137848262779244</c:v>
                </c:pt>
                <c:pt idx="24">
                  <c:v>12.367859690504929</c:v>
                </c:pt>
                <c:pt idx="25">
                  <c:v>12.584566520880117</c:v>
                </c:pt>
                <c:pt idx="26">
                  <c:v>12.78787256298483</c:v>
                </c:pt>
                <c:pt idx="27">
                  <c:v>12.977699859603945</c:v>
                </c:pt>
                <c:pt idx="28">
                  <c:v>13.153988426774049</c:v>
                </c:pt>
                <c:pt idx="29">
                  <c:v>13.316695966107773</c:v>
                </c:pt>
                <c:pt idx="30">
                  <c:v>13.465797552146569</c:v>
                </c:pt>
                <c:pt idx="31">
                  <c:v>13.601285296965443</c:v>
                </c:pt>
                <c:pt idx="32">
                  <c:v>13.723167994227197</c:v>
                </c:pt>
                <c:pt idx="33">
                  <c:v>13.831470744840772</c:v>
                </c:pt>
                <c:pt idx="34">
                  <c:v>13.926234566320545</c:v>
                </c:pt>
                <c:pt idx="35">
                  <c:v>14.007515987883608</c:v>
                </c:pt>
                <c:pt idx="36">
                  <c:v>14.07538663326136</c:v>
                </c:pt>
                <c:pt idx="37">
                  <c:v>14.129932793102853</c:v>
                </c:pt>
                <c:pt idx="38">
                  <c:v>14.171254988794317</c:v>
                </c:pt>
                <c:pt idx="39">
                  <c:v>14.199467529402455</c:v>
                </c:pt>
                <c:pt idx="40">
                  <c:v>14.214698063386095</c:v>
                </c:pt>
                <c:pt idx="41">
                  <c:v>14.217087126604383</c:v>
                </c:pt>
                <c:pt idx="42">
                  <c:v>14.206787688069198</c:v>
                </c:pt>
                <c:pt idx="43">
                  <c:v>14.183964694788301</c:v>
                </c:pt>
                <c:pt idx="44">
                  <c:v>14.148794616947043</c:v>
                </c:pt>
                <c:pt idx="45">
                  <c:v>14.101464994582102</c:v>
                </c:pt>
                <c:pt idx="46">
                  <c:v>14.042173986807711</c:v>
                </c:pt>
                <c:pt idx="47">
                  <c:v>13.971129924553679</c:v>
                </c:pt>
                <c:pt idx="48">
                  <c:v>13.888550867688764</c:v>
                </c:pt>
                <c:pt idx="49">
                  <c:v>13.794664167315204</c:v>
                </c:pt>
                <c:pt idx="50">
                  <c:v>13.689706033917901</c:v>
                </c:pt>
                <c:pt idx="51">
                  <c:v>13.573921111989648</c:v>
                </c:pt>
                <c:pt idx="52">
                  <c:v>13.447562061656072</c:v>
                </c:pt>
                <c:pt idx="53">
                  <c:v>13.310889147749549</c:v>
                </c:pt>
                <c:pt idx="54">
                  <c:v>13.164169836715928</c:v>
                </c:pt>
                <c:pt idx="55">
                  <c:v>13.00767840165372</c:v>
                </c:pt>
                <c:pt idx="56">
                  <c:v>12.841695535729741</c:v>
                </c:pt>
                <c:pt idx="57">
                  <c:v>12.666507974150136</c:v>
                </c:pt>
                <c:pt idx="58">
                  <c:v>12.482408124798667</c:v>
                </c:pt>
                <c:pt idx="59">
                  <c:v>12.482408124798667</c:v>
                </c:pt>
                <c:pt idx="60">
                  <c:v>12.289693707612514</c:v>
                </c:pt>
                <c:pt idx="61">
                  <c:v>12.088667402700366</c:v>
                </c:pt>
                <c:pt idx="62">
                  <c:v>11.879636507168016</c:v>
                </c:pt>
                <c:pt idx="63">
                  <c:v>11.662912600568234</c:v>
                </c:pt>
                <c:pt idx="64">
                  <c:v>11.4388112188592</c:v>
                </c:pt>
                <c:pt idx="65">
                  <c:v>11.207651536699586</c:v>
                </c:pt>
                <c:pt idx="66">
                  <c:v>10.969756057894529</c:v>
                </c:pt>
                <c:pt idx="67">
                  <c:v>10.725450313763304</c:v>
                </c:pt>
                <c:pt idx="68">
                  <c:v>10.475062569173588</c:v>
                </c:pt>
                <c:pt idx="69">
                  <c:v>10.218923535964677</c:v>
                </c:pt>
                <c:pt idx="70">
                  <c:v>9.9573660934568125</c:v>
                </c:pt>
                <c:pt idx="71">
                  <c:v>9.6907250157237286</c:v>
                </c:pt>
                <c:pt idx="72">
                  <c:v>9.4193367052846497</c:v>
                </c:pt>
                <c:pt idx="73">
                  <c:v>9.1435389328717065</c:v>
                </c:pt>
                <c:pt idx="74">
                  <c:v>8.8636705828901086</c:v>
                </c:pt>
                <c:pt idx="75">
                  <c:v>8.5800714042070467</c:v>
                </c:pt>
                <c:pt idx="76">
                  <c:v>8.2930817658684646</c:v>
                </c:pt>
                <c:pt idx="77">
                  <c:v>8.0030424173612573</c:v>
                </c:pt>
                <c:pt idx="78">
                  <c:v>7.7102942530104883</c:v>
                </c:pt>
                <c:pt idx="79">
                  <c:v>7.4151780801223595</c:v>
                </c:pt>
                <c:pt idx="80">
                  <c:v>7.1180343904543406</c:v>
                </c:pt>
                <c:pt idx="81">
                  <c:v>6.8192031346220734</c:v>
                </c:pt>
                <c:pt idx="82">
                  <c:v>6.5190234990329952</c:v>
                </c:pt>
                <c:pt idx="83">
                  <c:v>6.2178336849484577</c:v>
                </c:pt>
                <c:pt idx="84">
                  <c:v>5.9159706892839488</c:v>
                </c:pt>
                <c:pt idx="85">
                  <c:v>5.6137700867552525</c:v>
                </c:pt>
                <c:pt idx="86">
                  <c:v>5.3115658129904908</c:v>
                </c:pt>
                <c:pt idx="87">
                  <c:v>5.0096899482376891</c:v>
                </c:pt>
                <c:pt idx="88">
                  <c:v>4.7084725013005482</c:v>
                </c:pt>
                <c:pt idx="89">
                  <c:v>4.4082411933578243</c:v>
                </c:pt>
                <c:pt idx="90">
                  <c:v>4.1093212413229949</c:v>
                </c:pt>
                <c:pt idx="91">
                  <c:v>3.8120351404220187</c:v>
                </c:pt>
                <c:pt idx="92">
                  <c:v>3.5167024456789093</c:v>
                </c:pt>
                <c:pt idx="93">
                  <c:v>3.223639552018625</c:v>
                </c:pt>
                <c:pt idx="94">
                  <c:v>2.9331594727079988</c:v>
                </c:pt>
                <c:pt idx="95">
                  <c:v>2.645571615885089</c:v>
                </c:pt>
                <c:pt idx="96">
                  <c:v>2.3611815589376235</c:v>
                </c:pt>
                <c:pt idx="97">
                  <c:v>2.0802908205194228</c:v>
                </c:pt>
                <c:pt idx="98">
                  <c:v>1.8031966300164726</c:v>
                </c:pt>
                <c:pt idx="99">
                  <c:v>1.5301916942942455</c:v>
                </c:pt>
                <c:pt idx="100">
                  <c:v>1.2615639615931826</c:v>
                </c:pt>
                <c:pt idx="101">
                  <c:v>0.99759638245821236</c:v>
                </c:pt>
                <c:pt idx="102">
                  <c:v>0.73856666762223711</c:v>
                </c:pt>
                <c:pt idx="103">
                  <c:v>0.48474704279330183</c:v>
                </c:pt>
                <c:pt idx="104">
                  <c:v>0.23640400032793707</c:v>
                </c:pt>
                <c:pt idx="105">
                  <c:v>-6.2019521965339663E-3</c:v>
                </c:pt>
                <c:pt idx="106">
                  <c:v>-0.24281654645483286</c:v>
                </c:pt>
                <c:pt idx="107">
                  <c:v>-0.47319201081018036</c:v>
                </c:pt>
                <c:pt idx="108">
                  <c:v>-0.69708733058178041</c:v>
                </c:pt>
                <c:pt idx="109">
                  <c:v>-0.91426851098435691</c:v>
                </c:pt>
                <c:pt idx="110">
                  <c:v>-1.1245088425284848</c:v>
                </c:pt>
                <c:pt idx="111">
                  <c:v>-1.3275891686366776</c:v>
                </c:pt>
                <c:pt idx="112">
                  <c:v>-1.5232981551785088</c:v>
                </c:pt>
                <c:pt idx="113">
                  <c:v>-1.7114325615939379</c:v>
                </c:pt>
                <c:pt idx="114">
                  <c:v>-1.8917975132171705</c:v>
                </c:pt>
                <c:pt idx="115">
                  <c:v>-2.0642067743756343</c:v>
                </c:pt>
                <c:pt idx="116">
                  <c:v>-2.2284830217870422</c:v>
                </c:pt>
                <c:pt idx="117">
                  <c:v>-2.3844581177297641</c:v>
                </c:pt>
                <c:pt idx="118">
                  <c:v>-2.5319733824189825</c:v>
                </c:pt>
                <c:pt idx="119">
                  <c:v>-2.6708798649631262</c:v>
                </c:pt>
                <c:pt idx="120">
                  <c:v>-2.801038612238699</c:v>
                </c:pt>
                <c:pt idx="121">
                  <c:v>-2.9223209349645458</c:v>
                </c:pt>
                <c:pt idx="122">
                  <c:v>-3.0346086702147659</c:v>
                </c:pt>
                <c:pt idx="123">
                  <c:v>-3.13779443956264</c:v>
                </c:pt>
                <c:pt idx="124">
                  <c:v>-3.231781902003604</c:v>
                </c:pt>
                <c:pt idx="125">
                  <c:v>-3.3164860007605057</c:v>
                </c:pt>
                <c:pt idx="126">
                  <c:v>-3.3918332030361853</c:v>
                </c:pt>
                <c:pt idx="127">
                  <c:v>-3.4577617317395379</c:v>
                </c:pt>
                <c:pt idx="128">
                  <c:v>-3.5142217881743818</c:v>
                </c:pt>
                <c:pt idx="129">
                  <c:v>-3.5611757646499882</c:v>
                </c:pt>
                <c:pt idx="130">
                  <c:v>-3.5985984459427982</c:v>
                </c:pt>
                <c:pt idx="131">
                  <c:v>-3.626477198514749</c:v>
                </c:pt>
                <c:pt idx="132">
                  <c:v>-3.6448121463745338</c:v>
                </c:pt>
                <c:pt idx="133">
                  <c:v>-3.6536163324517474</c:v>
                </c:pt>
                <c:pt idx="134">
                  <c:v>-3.6529158643486426</c:v>
                </c:pt>
                <c:pt idx="135">
                  <c:v>-3.6427500433248952</c:v>
                </c:pt>
                <c:pt idx="136">
                  <c:v>-3.6231714753803317</c:v>
                </c:pt>
                <c:pt idx="137">
                  <c:v>-3.59424616330557</c:v>
                </c:pt>
                <c:pt idx="138">
                  <c:v>-3.5560535785884895</c:v>
                </c:pt>
                <c:pt idx="139">
                  <c:v>-3.5086867120905936</c:v>
                </c:pt>
                <c:pt idx="140">
                  <c:v>-3.4522521024359776</c:v>
                </c:pt>
                <c:pt idx="141">
                  <c:v>-3.3868698410965408</c:v>
                </c:pt>
                <c:pt idx="142">
                  <c:v>-3.3126735532066505</c:v>
                </c:pt>
                <c:pt idx="143">
                  <c:v>-3.229810353189805</c:v>
                </c:pt>
                <c:pt idx="144">
                  <c:v>-3.1384407743526026</c:v>
                </c:pt>
                <c:pt idx="145">
                  <c:v>-3.0387386716658966</c:v>
                </c:pt>
                <c:pt idx="146">
                  <c:v>-2.9308910970387387</c:v>
                </c:pt>
                <c:pt idx="147">
                  <c:v>-2.815098146470973</c:v>
                </c:pt>
                <c:pt idx="148">
                  <c:v>-2.6915727785788022</c:v>
                </c:pt>
                <c:pt idx="149">
                  <c:v>-2.5605406040733669</c:v>
                </c:pt>
                <c:pt idx="150">
                  <c:v>-2.4222396459015272</c:v>
                </c:pt>
                <c:pt idx="151">
                  <c:v>-2.2769200698564873</c:v>
                </c:pt>
                <c:pt idx="152">
                  <c:v>-2.1248438856000575</c:v>
                </c:pt>
                <c:pt idx="153">
                  <c:v>-1.9662846181611258</c:v>
                </c:pt>
                <c:pt idx="154">
                  <c:v>-1.8015269501024704</c:v>
                </c:pt>
                <c:pt idx="155">
                  <c:v>-1.6308663346922003</c:v>
                </c:pt>
                <c:pt idx="156">
                  <c:v>-1.4546085805436633</c:v>
                </c:pt>
                <c:pt idx="157">
                  <c:v>-1.2730694083338676</c:v>
                </c:pt>
                <c:pt idx="158">
                  <c:v>-1.0865739803446104</c:v>
                </c:pt>
                <c:pt idx="159">
                  <c:v>-0.89545640371716217</c:v>
                </c:pt>
                <c:pt idx="160">
                  <c:v>-0.70005920843641434</c:v>
                </c:pt>
                <c:pt idx="161">
                  <c:v>-0.5007328012131893</c:v>
                </c:pt>
                <c:pt idx="162">
                  <c:v>-0.29783489654573714</c:v>
                </c:pt>
                <c:pt idx="163">
                  <c:v>-9.1729926380594407E-2</c:v>
                </c:pt>
                <c:pt idx="164">
                  <c:v>0.11721157008798855</c:v>
                </c:pt>
                <c:pt idx="165">
                  <c:v>0.3286135748399488</c:v>
                </c:pt>
                <c:pt idx="166">
                  <c:v>0.54209523590753861</c:v>
                </c:pt>
                <c:pt idx="167">
                  <c:v>0.75727152686522459</c:v>
                </c:pt>
                <c:pt idx="168">
                  <c:v>0.97375391899532815</c:v>
                </c:pt>
                <c:pt idx="169">
                  <c:v>1.1911510641147061</c:v>
                </c:pt>
                <c:pt idx="170">
                  <c:v>1.4090694859893915</c:v>
                </c:pt>
                <c:pt idx="171">
                  <c:v>1.6271142782113088</c:v>
                </c:pt>
                <c:pt idx="172">
                  <c:v>1.8448898063701336</c:v>
                </c:pt>
                <c:pt idx="173">
                  <c:v>2.0620004123263698</c:v>
                </c:pt>
                <c:pt idx="174">
                  <c:v>2.2780511183873386</c:v>
                </c:pt>
                <c:pt idx="175">
                  <c:v>2.492648329174699</c:v>
                </c:pt>
                <c:pt idx="176">
                  <c:v>2.7054005290029863</c:v>
                </c:pt>
                <c:pt idx="177">
                  <c:v>2.9159189725962733</c:v>
                </c:pt>
                <c:pt idx="178">
                  <c:v>3.1238183670301396</c:v>
                </c:pt>
                <c:pt idx="179">
                  <c:v>3.3287175428222895</c:v>
                </c:pt>
                <c:pt idx="180">
                  <c:v>3.5302401121745675</c:v>
                </c:pt>
                <c:pt idx="181">
                  <c:v>3.7280151124273289</c:v>
                </c:pt>
                <c:pt idx="182">
                  <c:v>3.9216776328990477</c:v>
                </c:pt>
                <c:pt idx="183">
                  <c:v>4.1108694233532219</c:v>
                </c:pt>
                <c:pt idx="184">
                  <c:v>4.2952394824622502</c:v>
                </c:pt>
                <c:pt idx="185">
                  <c:v>4.4744446247412952</c:v>
                </c:pt>
                <c:pt idx="186">
                  <c:v>4.6481500245474763</c:v>
                </c:pt>
                <c:pt idx="187">
                  <c:v>4.816029735869904</c:v>
                </c:pt>
                <c:pt idx="188">
                  <c:v>4.9777671867632876</c:v>
                </c:pt>
                <c:pt idx="189">
                  <c:v>5.1330556474159721</c:v>
                </c:pt>
                <c:pt idx="190">
                  <c:v>5.2815986709805429</c:v>
                </c:pt>
                <c:pt idx="191">
                  <c:v>5.4231105064367853</c:v>
                </c:pt>
                <c:pt idx="192">
                  <c:v>5.5573164828875861</c:v>
                </c:pt>
                <c:pt idx="193">
                  <c:v>5.6839533648466158</c:v>
                </c:pt>
                <c:pt idx="194">
                  <c:v>5.802769678185939</c:v>
                </c:pt>
                <c:pt idx="195">
                  <c:v>5.9135260065773991</c:v>
                </c:pt>
                <c:pt idx="196">
                  <c:v>6.0159952583661607</c:v>
                </c:pt>
                <c:pt idx="197">
                  <c:v>6.1099629039597403</c:v>
                </c:pt>
                <c:pt idx="198">
                  <c:v>6.1952271839294326</c:v>
                </c:pt>
                <c:pt idx="199">
                  <c:v>6.2715992881365992</c:v>
                </c:pt>
                <c:pt idx="200">
                  <c:v>6.3389035063086681</c:v>
                </c:pt>
                <c:pt idx="201">
                  <c:v>6.3969773505936018</c:v>
                </c:pt>
                <c:pt idx="202">
                  <c:v>6.4456716507076521</c:v>
                </c:pt>
                <c:pt idx="203">
                  <c:v>6.4848506223938216</c:v>
                </c:pt>
                <c:pt idx="204">
                  <c:v>6.5143919099739946</c:v>
                </c:pt>
                <c:pt idx="205">
                  <c:v>6.5341866038552894</c:v>
                </c:pt>
                <c:pt idx="206">
                  <c:v>6.5441392339185427</c:v>
                </c:pt>
                <c:pt idx="207">
                  <c:v>6.5441677397628268</c:v>
                </c:pt>
                <c:pt idx="208">
                  <c:v>6.5342034188338971</c:v>
                </c:pt>
                <c:pt idx="209">
                  <c:v>6.5141908535055109</c:v>
                </c:pt>
                <c:pt idx="210">
                  <c:v>6.4840878182025108</c:v>
                </c:pt>
                <c:pt idx="211">
                  <c:v>6.4438651676946392</c:v>
                </c:pt>
                <c:pt idx="212">
                  <c:v>6.3935067076886298</c:v>
                </c:pt>
                <c:pt idx="213">
                  <c:v>6.3330090488759652</c:v>
                </c:pt>
                <c:pt idx="214">
                  <c:v>6.2623814455724869</c:v>
                </c:pt>
                <c:pt idx="215">
                  <c:v>6.1816456201074743</c:v>
                </c:pt>
                <c:pt idx="216">
                  <c:v>6.0908355740901925</c:v>
                </c:pt>
                <c:pt idx="217">
                  <c:v>5.9899973876802051</c:v>
                </c:pt>
                <c:pt idx="218">
                  <c:v>5.879189007960349</c:v>
                </c:pt>
                <c:pt idx="219">
                  <c:v>5.7584800274954659</c:v>
                </c:pt>
                <c:pt idx="220">
                  <c:v>5.6279514541183744</c:v>
                </c:pt>
                <c:pt idx="221">
                  <c:v>5.487695472970131</c:v>
                </c:pt>
                <c:pt idx="222">
                  <c:v>5.337815201769331</c:v>
                </c:pt>
                <c:pt idx="223">
                  <c:v>5.1784244402601871</c:v>
                </c:pt>
                <c:pt idx="224">
                  <c:v>5.0096474147396748</c:v>
                </c:pt>
                <c:pt idx="225">
                  <c:v>4.8316185185290124</c:v>
                </c:pt>
                <c:pt idx="226">
                  <c:v>4.6444820492038161</c:v>
                </c:pt>
                <c:pt idx="227">
                  <c:v>4.4483919433560004</c:v>
                </c:pt>
                <c:pt idx="228">
                  <c:v>4.2435115096175196</c:v>
                </c:pt>
                <c:pt idx="229">
                  <c:v>4.0300131606159084</c:v>
                </c:pt>
                <c:pt idx="230">
                  <c:v>3.8080781445028151</c:v>
                </c:pt>
                <c:pt idx="231">
                  <c:v>3.5778962766324867</c:v>
                </c:pt>
                <c:pt idx="232">
                  <c:v>3.3396656719319253</c:v>
                </c:pt>
                <c:pt idx="233">
                  <c:v>3.0935924784478175</c:v>
                </c:pt>
                <c:pt idx="234">
                  <c:v>2.839890612519298</c:v>
                </c:pt>
                <c:pt idx="235">
                  <c:v>2.5787814959669504</c:v>
                </c:pt>
                <c:pt idx="236">
                  <c:v>2.3104937956611593</c:v>
                </c:pt>
                <c:pt idx="237">
                  <c:v>2.0352631657657412</c:v>
                </c:pt>
                <c:pt idx="238">
                  <c:v>1.7533319929364097</c:v>
                </c:pt>
                <c:pt idx="239">
                  <c:v>1.4649491446900811</c:v>
                </c:pt>
                <c:pt idx="240">
                  <c:v>1.1703697211339659</c:v>
                </c:pt>
                <c:pt idx="241">
                  <c:v>0.86985481019928557</c:v>
                </c:pt>
                <c:pt idx="242">
                  <c:v>0.56367124648772915</c:v>
                </c:pt>
                <c:pt idx="243">
                  <c:v>0.25209137380420543</c:v>
                </c:pt>
                <c:pt idx="244">
                  <c:v>-6.4607188586251141E-2</c:v>
                </c:pt>
                <c:pt idx="245">
                  <c:v>-0.38614177597310118</c:v>
                </c:pt>
                <c:pt idx="246">
                  <c:v>-0.71222490451100384</c:v>
                </c:pt>
                <c:pt idx="247">
                  <c:v>-1.0425644938882215</c:v>
                </c:pt>
                <c:pt idx="248">
                  <c:v>-1.3768640864304871</c:v>
                </c:pt>
                <c:pt idx="249">
                  <c:v>-1.7148230627617522</c:v>
                </c:pt>
                <c:pt idx="250">
                  <c:v>-2.0561368541525553</c:v>
                </c:pt>
                <c:pt idx="251">
                  <c:v>-2.4004971517233571</c:v>
                </c:pt>
                <c:pt idx="252">
                  <c:v>-2.7475921126883804</c:v>
                </c:pt>
                <c:pt idx="253">
                  <c:v>-3.0971065638489108</c:v>
                </c:pt>
                <c:pt idx="254">
                  <c:v>-3.4487222025604751</c:v>
                </c:pt>
                <c:pt idx="255">
                  <c:v>-3.802117795428785</c:v>
                </c:pt>
                <c:pt idx="256">
                  <c:v>-4.1569693749906946</c:v>
                </c:pt>
                <c:pt idx="257">
                  <c:v>-4.5129504346757585</c:v>
                </c:pt>
                <c:pt idx="258">
                  <c:v>-4.8697321223339713</c:v>
                </c:pt>
                <c:pt idx="259">
                  <c:v>-5.226983432652105</c:v>
                </c:pt>
                <c:pt idx="260">
                  <c:v>-5.5843713987833326</c:v>
                </c:pt>
                <c:pt idx="261">
                  <c:v>-5.9415612835268803</c:v>
                </c:pt>
                <c:pt idx="262">
                  <c:v>-6.2982167704112726</c:v>
                </c:pt>
                <c:pt idx="263">
                  <c:v>-6.6540001550408761</c:v>
                </c:pt>
                <c:pt idx="264">
                  <c:v>-7.0085725370770433</c:v>
                </c:pt>
                <c:pt idx="265">
                  <c:v>-7.3615940132328888</c:v>
                </c:pt>
                <c:pt idx="266">
                  <c:v>-7.7127238716639113</c:v>
                </c:pt>
                <c:pt idx="267">
                  <c:v>-8.0616207881516857</c:v>
                </c:pt>
                <c:pt idx="268">
                  <c:v>-8.4079430244723881</c:v>
                </c:pt>
                <c:pt idx="269">
                  <c:v>-8.7513486293519236</c:v>
                </c:pt>
                <c:pt idx="270">
                  <c:v>-9.091495642416703</c:v>
                </c:pt>
                <c:pt idx="271">
                  <c:v>-9.4280423015316046</c:v>
                </c:pt>
                <c:pt idx="272">
                  <c:v>-9.760647253943489</c:v>
                </c:pt>
                <c:pt idx="273">
                  <c:v>-10.088969771625671</c:v>
                </c:pt>
                <c:pt idx="274">
                  <c:v>-10.412669971223522</c:v>
                </c:pt>
                <c:pt idx="275">
                  <c:v>-10.731409039005257</c:v>
                </c:pt>
                <c:pt idx="276">
                  <c:v>-11.044849461199419</c:v>
                </c:pt>
                <c:pt idx="277">
                  <c:v>-11.352655260107667</c:v>
                </c:pt>
                <c:pt idx="278">
                  <c:v>-11.654492236366877</c:v>
                </c:pt>
                <c:pt idx="279">
                  <c:v>-11.950028217724139</c:v>
                </c:pt>
                <c:pt idx="280">
                  <c:v>-12.23893331467093</c:v>
                </c:pt>
                <c:pt idx="281">
                  <c:v>-12.520880183278223</c:v>
                </c:pt>
                <c:pt idx="282">
                  <c:v>-12.795544295544005</c:v>
                </c:pt>
                <c:pt idx="283">
                  <c:v>-13.0626042175561</c:v>
                </c:pt>
                <c:pt idx="284">
                  <c:v>-13.321741895743344</c:v>
                </c:pt>
                <c:pt idx="285">
                  <c:v>-13.572642951465923</c:v>
                </c:pt>
                <c:pt idx="286">
                  <c:v>-13.814996984172922</c:v>
                </c:pt>
                <c:pt idx="287">
                  <c:v>-14.048497883313303</c:v>
                </c:pt>
                <c:pt idx="288">
                  <c:v>-14.272844149165394</c:v>
                </c:pt>
                <c:pt idx="289">
                  <c:v>-14.487739222707205</c:v>
                </c:pt>
                <c:pt idx="290">
                  <c:v>-14.692891824605795</c:v>
                </c:pt>
                <c:pt idx="291">
                  <c:v>-14.888016303371614</c:v>
                </c:pt>
                <c:pt idx="292">
                  <c:v>-15.072832992670101</c:v>
                </c:pt>
                <c:pt idx="293">
                  <c:v>-15.247068577728214</c:v>
                </c:pt>
                <c:pt idx="294">
                  <c:v>-15.41045647072815</c:v>
                </c:pt>
                <c:pt idx="295">
                  <c:v>-15.562737195021782</c:v>
                </c:pt>
                <c:pt idx="296">
                  <c:v>-15.703658777928695</c:v>
                </c:pt>
                <c:pt idx="297">
                  <c:v>-15.832977151829937</c:v>
                </c:pt>
                <c:pt idx="298">
                  <c:v>-15.950456563183934</c:v>
                </c:pt>
                <c:pt idx="299">
                  <c:v>-16.0558699890355</c:v>
                </c:pt>
                <c:pt idx="300">
                  <c:v>-16.148999560501352</c:v>
                </c:pt>
                <c:pt idx="301">
                  <c:v>-16.229636992635278</c:v>
                </c:pt>
                <c:pt idx="302">
                  <c:v>-16.297584020005615</c:v>
                </c:pt>
                <c:pt idx="303">
                  <c:v>-16.352652837214464</c:v>
                </c:pt>
                <c:pt idx="304">
                  <c:v>-16.394666543513722</c:v>
                </c:pt>
                <c:pt idx="305">
                  <c:v>-16.423459590572293</c:v>
                </c:pt>
                <c:pt idx="306">
                  <c:v>-16.438878232365823</c:v>
                </c:pt>
                <c:pt idx="307">
                  <c:v>-16.4407809760487</c:v>
                </c:pt>
                <c:pt idx="308">
                  <c:v>-16.429039032596393</c:v>
                </c:pt>
                <c:pt idx="309">
                  <c:v>-16.403536765883018</c:v>
                </c:pt>
                <c:pt idx="310">
                  <c:v>-16.364172138782806</c:v>
                </c:pt>
                <c:pt idx="311">
                  <c:v>-16.310857154784117</c:v>
                </c:pt>
                <c:pt idx="312">
                  <c:v>-16.243518293499392</c:v>
                </c:pt>
                <c:pt idx="313">
                  <c:v>-16.162096938382092</c:v>
                </c:pt>
                <c:pt idx="314">
                  <c:v>-16.066549794855291</c:v>
                </c:pt>
                <c:pt idx="315">
                  <c:v>-15.95684929698632</c:v>
                </c:pt>
                <c:pt idx="316">
                  <c:v>-15.832984000756596</c:v>
                </c:pt>
                <c:pt idx="317">
                  <c:v>-15.694958961905286</c:v>
                </c:pt>
                <c:pt idx="318">
                  <c:v>-15.542796096258144</c:v>
                </c:pt>
                <c:pt idx="319">
                  <c:v>-15.376534520406722</c:v>
                </c:pt>
                <c:pt idx="320">
                  <c:v>-15.196230870538784</c:v>
                </c:pt>
                <c:pt idx="321">
                  <c:v>-15.001959597207588</c:v>
                </c:pt>
                <c:pt idx="322">
                  <c:v>-14.793813233783567</c:v>
                </c:pt>
                <c:pt idx="323">
                  <c:v>-14.571902636335835</c:v>
                </c:pt>
                <c:pt idx="324">
                  <c:v>-14.33635719268932</c:v>
                </c:pt>
                <c:pt idx="325">
                  <c:v>-14.087324998420627</c:v>
                </c:pt>
                <c:pt idx="326">
                  <c:v>-13.824972997595069</c:v>
                </c:pt>
                <c:pt idx="327">
                  <c:v>-13.549487086098907</c:v>
                </c:pt>
                <c:pt idx="328">
                  <c:v>-13.261072175486788</c:v>
                </c:pt>
                <c:pt idx="329">
                  <c:v>-12.959952215358726</c:v>
                </c:pt>
                <c:pt idx="330">
                  <c:v>-12.646370172382603</c:v>
                </c:pt>
                <c:pt idx="331">
                  <c:v>-12.320587964207789</c:v>
                </c:pt>
                <c:pt idx="332">
                  <c:v>-11.98288634666369</c:v>
                </c:pt>
                <c:pt idx="333">
                  <c:v>-11.633564752787606</c:v>
                </c:pt>
                <c:pt idx="334">
                  <c:v>-11.272941082433135</c:v>
                </c:pt>
                <c:pt idx="335">
                  <c:v>-10.90135144138776</c:v>
                </c:pt>
                <c:pt idx="336">
                  <c:v>-10.519149829156049</c:v>
                </c:pt>
                <c:pt idx="337">
                  <c:v>-10.126707774814349</c:v>
                </c:pt>
                <c:pt idx="338">
                  <c:v>-9.7244139205565716</c:v>
                </c:pt>
                <c:pt idx="339">
                  <c:v>-9.3126735528603604</c:v>
                </c:pt>
                <c:pt idx="340">
                  <c:v>-8.8919080814323479</c:v>
                </c:pt>
                <c:pt idx="341">
                  <c:v>-8.4625544664122572</c:v>
                </c:pt>
                <c:pt idx="342">
                  <c:v>-8.0250645945820906</c:v>
                </c:pt>
                <c:pt idx="343">
                  <c:v>-7.5799046056399675</c:v>
                </c:pt>
                <c:pt idx="344">
                  <c:v>-7.1275541698894358</c:v>
                </c:pt>
                <c:pt idx="345">
                  <c:v>-6.6685057189920371</c:v>
                </c:pt>
                <c:pt idx="346">
                  <c:v>-6.2032636317414926</c:v>
                </c:pt>
                <c:pt idx="347">
                  <c:v>-5.7323433770841348</c:v>
                </c:pt>
                <c:pt idx="348">
                  <c:v>-5.2562706169183002</c:v>
                </c:pt>
                <c:pt idx="349">
                  <c:v>-4.7755802714546007</c:v>
                </c:pt>
                <c:pt idx="350">
                  <c:v>-4.2908155501836518</c:v>
                </c:pt>
                <c:pt idx="351">
                  <c:v>-3.802526951736354</c:v>
                </c:pt>
                <c:pt idx="352">
                  <c:v>-3.3112712361332797</c:v>
                </c:pt>
                <c:pt idx="353">
                  <c:v>-2.8176103731248077</c:v>
                </c:pt>
                <c:pt idx="354">
                  <c:v>-2.3221104704837217</c:v>
                </c:pt>
                <c:pt idx="355">
                  <c:v>-1.8253406862688735</c:v>
                </c:pt>
                <c:pt idx="356">
                  <c:v>-1.3278721291817419</c:v>
                </c:pt>
                <c:pt idx="357">
                  <c:v>-0.83027675124003508</c:v>
                </c:pt>
                <c:pt idx="358">
                  <c:v>-0.33312623703022837</c:v>
                </c:pt>
                <c:pt idx="359">
                  <c:v>0.16300910615564135</c:v>
                </c:pt>
                <c:pt idx="360">
                  <c:v>0.65756145301065771</c:v>
                </c:pt>
                <c:pt idx="361">
                  <c:v>1.1499665554781586</c:v>
                </c:pt>
                <c:pt idx="362">
                  <c:v>1.6396648244081007</c:v>
                </c:pt>
                <c:pt idx="363">
                  <c:v>2.1261023935180674</c:v>
                </c:pt>
                <c:pt idx="364">
                  <c:v>2.6087321617017096</c:v>
                </c:pt>
                <c:pt idx="365">
                  <c:v>3.0870148098783829</c:v>
                </c:pt>
              </c:numCache>
            </c:numRef>
          </c:xVal>
          <c:yVal>
            <c:numRef>
              <c:f>'Année M1'!$AS$11:$AS$376</c:f>
              <c:numCache>
                <c:formatCode>0.00</c:formatCode>
                <c:ptCount val="366"/>
                <c:pt idx="0">
                  <c:v>-22.961224583748102</c:v>
                </c:pt>
                <c:pt idx="1">
                  <c:v>-22.871396495525779</c:v>
                </c:pt>
                <c:pt idx="2">
                  <c:v>-22.773983554207081</c:v>
                </c:pt>
                <c:pt idx="3">
                  <c:v>-22.669033439259774</c:v>
                </c:pt>
                <c:pt idx="4">
                  <c:v>-22.556597514504244</c:v>
                </c:pt>
                <c:pt idx="5">
                  <c:v>-22.436730745885782</c:v>
                </c:pt>
                <c:pt idx="6">
                  <c:v>-22.309491614487516</c:v>
                </c:pt>
                <c:pt idx="7">
                  <c:v>-22.174942025140673</c:v>
                </c:pt>
                <c:pt idx="8">
                  <c:v>-22.033147211001946</c:v>
                </c:pt>
                <c:pt idx="9">
                  <c:v>-21.884175634475572</c:v>
                </c:pt>
                <c:pt idx="10">
                  <c:v>-21.728098884864323</c:v>
                </c:pt>
                <c:pt idx="11">
                  <c:v>-21.564991573134943</c:v>
                </c:pt>
                <c:pt idx="12">
                  <c:v>-21.394931224188969</c:v>
                </c:pt>
                <c:pt idx="13">
                  <c:v>-21.217998167024074</c:v>
                </c:pt>
                <c:pt idx="14">
                  <c:v>-21.034275423170609</c:v>
                </c:pt>
                <c:pt idx="15">
                  <c:v>-20.843848593782639</c:v>
                </c:pt>
                <c:pt idx="16">
                  <c:v>-20.646805745751784</c:v>
                </c:pt>
                <c:pt idx="17">
                  <c:v>-20.443237297209361</c:v>
                </c:pt>
                <c:pt idx="18">
                  <c:v>-20.233235902764871</c:v>
                </c:pt>
                <c:pt idx="19">
                  <c:v>-20.016896338820942</c:v>
                </c:pt>
                <c:pt idx="20">
                  <c:v>-19.794315389288709</c:v>
                </c:pt>
                <c:pt idx="21">
                  <c:v>-19.565591732015534</c:v>
                </c:pt>
                <c:pt idx="22">
                  <c:v>-19.33082582621568</c:v>
                </c:pt>
                <c:pt idx="23">
                  <c:v>-19.09011980118612</c:v>
                </c:pt>
                <c:pt idx="24">
                  <c:v>-18.843577346564565</c:v>
                </c:pt>
                <c:pt idx="25">
                  <c:v>-18.59130360437323</c:v>
                </c:pt>
                <c:pt idx="26">
                  <c:v>-18.333405063073911</c:v>
                </c:pt>
                <c:pt idx="27">
                  <c:v>-18.069989453837486</c:v>
                </c:pt>
                <c:pt idx="28">
                  <c:v>-17.801165649219371</c:v>
                </c:pt>
                <c:pt idx="29">
                  <c:v>-17.527043564407808</c:v>
                </c:pt>
                <c:pt idx="30">
                  <c:v>-17.247734061197242</c:v>
                </c:pt>
                <c:pt idx="31">
                  <c:v>-16.963348854819994</c:v>
                </c:pt>
                <c:pt idx="32">
                  <c:v>-16.67400042375403</c:v>
                </c:pt>
                <c:pt idx="33">
                  <c:v>-16.379801922602105</c:v>
                </c:pt>
                <c:pt idx="34">
                  <c:v>-16.080867098130483</c:v>
                </c:pt>
                <c:pt idx="35">
                  <c:v>-15.77731020853048</c:v>
                </c:pt>
                <c:pt idx="36">
                  <c:v>-15.469245945956095</c:v>
                </c:pt>
                <c:pt idx="37">
                  <c:v>-15.156789362377308</c:v>
                </c:pt>
                <c:pt idx="38">
                  <c:v>-14.840055798768473</c:v>
                </c:pt>
                <c:pt idx="39">
                  <c:v>-14.519160817649595</c:v>
                </c:pt>
                <c:pt idx="40">
                  <c:v>-14.194220138974746</c:v>
                </c:pt>
                <c:pt idx="41">
                  <c:v>-13.865349579358544</c:v>
                </c:pt>
                <c:pt idx="42">
                  <c:v>-13.532664994617102</c:v>
                </c:pt>
                <c:pt idx="43">
                  <c:v>-13.196282225594</c:v>
                </c:pt>
                <c:pt idx="44">
                  <c:v>-12.856317047226051</c:v>
                </c:pt>
                <c:pt idx="45">
                  <c:v>-12.51288512080637</c:v>
                </c:pt>
                <c:pt idx="46">
                  <c:v>-12.166101949384336</c:v>
                </c:pt>
                <c:pt idx="47">
                  <c:v>-11.81608283624182</c:v>
                </c:pt>
                <c:pt idx="48">
                  <c:v>-11.46294284637913</c:v>
                </c:pt>
                <c:pt idx="49">
                  <c:v>-11.106796770932005</c:v>
                </c:pt>
                <c:pt idx="50">
                  <c:v>-10.747759094449476</c:v>
                </c:pt>
                <c:pt idx="51">
                  <c:v>-10.385943964944833</c:v>
                </c:pt>
                <c:pt idx="52">
                  <c:v>-10.021465166637469</c:v>
                </c:pt>
                <c:pt idx="53">
                  <c:v>-9.6544360952969352</c:v>
                </c:pt>
                <c:pt idx="54">
                  <c:v>-9.2849697361010488</c:v>
                </c:pt>
                <c:pt idx="55">
                  <c:v>-8.9131786439112624</c:v>
                </c:pt>
                <c:pt idx="56">
                  <c:v>-8.539174925878914</c:v>
                </c:pt>
                <c:pt idx="57">
                  <c:v>-8.1630702262826826</c:v>
                </c:pt>
                <c:pt idx="58">
                  <c:v>-7.7849757135044726</c:v>
                </c:pt>
                <c:pt idx="59">
                  <c:v>-7.7849757135044726</c:v>
                </c:pt>
                <c:pt idx="60">
                  <c:v>-7.4050020690499281</c:v>
                </c:pt>
                <c:pt idx="61">
                  <c:v>-7.0232594785131948</c:v>
                </c:pt>
                <c:pt idx="62">
                  <c:v>-6.6398576243982754</c:v>
                </c:pt>
                <c:pt idx="63">
                  <c:v>-6.2549056806968393</c:v>
                </c:pt>
                <c:pt idx="64">
                  <c:v>-5.8685123091303728</c:v>
                </c:pt>
                <c:pt idx="65">
                  <c:v>-5.4807856569640405</c:v>
                </c:pt>
                <c:pt idx="66">
                  <c:v>-5.0918333563012252</c:v>
                </c:pt>
                <c:pt idx="67">
                  <c:v>-4.701762524763029</c:v>
                </c:pt>
                <c:pt idx="68">
                  <c:v>-4.3106797674701376</c:v>
                </c:pt>
                <c:pt idx="69">
                  <c:v>-3.9186911802329565</c:v>
                </c:pt>
                <c:pt idx="70">
                  <c:v>-3.525902353864903</c:v>
                </c:pt>
                <c:pt idx="71">
                  <c:v>-3.1324183795349474</c:v>
                </c:pt>
                <c:pt idx="72">
                  <c:v>-2.7383438550697221</c:v>
                </c:pt>
                <c:pt idx="73">
                  <c:v>-2.3437828921292061</c:v>
                </c:pt>
                <c:pt idx="74">
                  <c:v>-1.9488391241697203</c:v>
                </c:pt>
                <c:pt idx="75">
                  <c:v>-1.5536157151156578</c:v>
                </c:pt>
                <c:pt idx="76">
                  <c:v>-1.1582153686612446</c:v>
                </c:pt>
                <c:pt idx="77">
                  <c:v>-0.76274033812665543</c:v>
                </c:pt>
                <c:pt idx="78">
                  <c:v>-0.3672924367876288</c:v>
                </c:pt>
                <c:pt idx="79">
                  <c:v>2.8026951389835002E-2</c:v>
                </c:pt>
                <c:pt idx="80">
                  <c:v>0.42311686068703724</c:v>
                </c:pt>
                <c:pt idx="81">
                  <c:v>0.81787673231479463</c:v>
                </c:pt>
                <c:pt idx="82">
                  <c:v>1.2122064029082549</c:v>
                </c:pt>
                <c:pt idx="83">
                  <c:v>1.6060060929106179</c:v>
                </c:pt>
                <c:pt idx="84">
                  <c:v>1.999176394907612</c:v>
                </c:pt>
                <c:pt idx="85">
                  <c:v>2.3916182619864044</c:v>
                </c:pt>
                <c:pt idx="86">
                  <c:v>2.7832329961845597</c:v>
                </c:pt>
                <c:pt idx="87">
                  <c:v>3.1739222370939326</c:v>
                </c:pt>
                <c:pt idx="88">
                  <c:v>3.5635879506907271</c:v>
                </c:pt>
                <c:pt idx="89">
                  <c:v>3.9521324184497777</c:v>
                </c:pt>
                <c:pt idx="90">
                  <c:v>4.3394582268129875</c:v>
                </c:pt>
                <c:pt idx="91">
                  <c:v>4.7254682570737288</c:v>
                </c:pt>
                <c:pt idx="92">
                  <c:v>5.1100656757413496</c:v>
                </c:pt>
                <c:pt idx="93">
                  <c:v>5.4931539254464967</c:v>
                </c:pt>
                <c:pt idx="94">
                  <c:v>5.8746367164549698</c:v>
                </c:pt>
                <c:pt idx="95">
                  <c:v>6.2544180188448744</c:v>
                </c:pt>
                <c:pt idx="96">
                  <c:v>6.6324020554137855</c:v>
                </c:pt>
                <c:pt idx="97">
                  <c:v>7.0084932953750041</c:v>
                </c:pt>
                <c:pt idx="98">
                  <c:v>7.3825964489016123</c:v>
                </c:pt>
                <c:pt idx="99">
                  <c:v>7.7546164625833338</c:v>
                </c:pt>
                <c:pt idx="100">
                  <c:v>8.1244585158485574</c:v>
                </c:pt>
                <c:pt idx="101">
                  <c:v>8.492028018415386</c:v>
                </c:pt>
                <c:pt idx="102">
                  <c:v>8.85723060882761</c:v>
                </c:pt>
                <c:pt idx="103">
                  <c:v>9.219972154133508</c:v>
                </c:pt>
                <c:pt idx="104">
                  <c:v>9.5801587507617878</c:v>
                </c:pt>
                <c:pt idx="105">
                  <c:v>9.9376967266552061</c:v>
                </c:pt>
                <c:pt idx="106">
                  <c:v>10.292492644709426</c:v>
                </c:pt>
                <c:pt idx="107">
                  <c:v>10.644453307575327</c:v>
                </c:pt>
                <c:pt idx="108">
                  <c:v>10.993485763874935</c:v>
                </c:pt>
                <c:pt idx="109">
                  <c:v>11.339497315879544</c:v>
                </c:pt>
                <c:pt idx="110">
                  <c:v>11.682395528703662</c:v>
                </c:pt>
                <c:pt idx="111">
                  <c:v>12.022088241054849</c:v>
                </c:pt>
                <c:pt idx="112">
                  <c:v>12.358483577589128</c:v>
                </c:pt>
                <c:pt idx="113">
                  <c:v>12.691489962912225</c:v>
                </c:pt>
                <c:pt idx="114">
                  <c:v>13.021016137267168</c:v>
                </c:pt>
                <c:pt idx="115">
                  <c:v>13.346971173943368</c:v>
                </c:pt>
                <c:pt idx="116">
                  <c:v>13.669264498445729</c:v>
                </c:pt>
                <c:pt idx="117">
                  <c:v>13.987805909448324</c:v>
                </c:pt>
                <c:pt idx="118">
                  <c:v>14.302505601564164</c:v>
                </c:pt>
                <c:pt idx="119">
                  <c:v>14.613274189952797</c:v>
                </c:pt>
                <c:pt idx="120">
                  <c:v>14.920022736782988</c:v>
                </c:pt>
                <c:pt idx="121">
                  <c:v>15.222662779569486</c:v>
                </c:pt>
                <c:pt idx="122">
                  <c:v>15.521106361387373</c:v>
                </c:pt>
                <c:pt idx="123">
                  <c:v>15.81526606297305</c:v>
                </c:pt>
                <c:pt idx="124">
                  <c:v>16.105055036708887</c:v>
                </c:pt>
                <c:pt idx="125">
                  <c:v>16.390387042485433</c:v>
                </c:pt>
                <c:pt idx="126">
                  <c:v>16.671176485426667</c:v>
                </c:pt>
                <c:pt idx="127">
                  <c:v>16.947338455463132</c:v>
                </c:pt>
                <c:pt idx="128">
                  <c:v>17.218788768721542</c:v>
                </c:pt>
                <c:pt idx="129">
                  <c:v>17.485444010702302</c:v>
                </c:pt>
                <c:pt idx="130">
                  <c:v>17.747221581203277</c:v>
                </c:pt>
                <c:pt idx="131">
                  <c:v>18.004039740941376</c:v>
                </c:pt>
                <c:pt idx="132">
                  <c:v>18.255817659820373</c:v>
                </c:pt>
                <c:pt idx="133">
                  <c:v>18.502475466777259</c:v>
                </c:pt>
                <c:pt idx="134">
                  <c:v>18.743934301139735</c:v>
                </c:pt>
                <c:pt idx="135">
                  <c:v>18.980116365414673</c:v>
                </c:pt>
                <c:pt idx="136">
                  <c:v>19.210944979420493</c:v>
                </c:pt>
                <c:pt idx="137">
                  <c:v>19.436344635667126</c:v>
                </c:pt>
                <c:pt idx="138">
                  <c:v>19.656241055883008</c:v>
                </c:pt>
                <c:pt idx="139">
                  <c:v>19.870561248573321</c:v>
                </c:pt>
                <c:pt idx="140">
                  <c:v>20.079233567492857</c:v>
                </c:pt>
                <c:pt idx="141">
                  <c:v>20.282187770905018</c:v>
                </c:pt>
                <c:pt idx="142">
                  <c:v>20.479355081490784</c:v>
                </c:pt>
                <c:pt idx="143">
                  <c:v>20.670668246768212</c:v>
                </c:pt>
                <c:pt idx="144">
                  <c:v>20.856061599868866</c:v>
                </c:pt>
                <c:pt idx="145">
                  <c:v>21.035471120518618</c:v>
                </c:pt>
                <c:pt idx="146">
                  <c:v>21.208834496058824</c:v>
                </c:pt>
                <c:pt idx="147">
                  <c:v>21.376091182341305</c:v>
                </c:pt>
                <c:pt idx="148">
                  <c:v>21.537182464322985</c:v>
                </c:pt>
                <c:pt idx="149">
                  <c:v>21.692051516185995</c:v>
                </c:pt>
                <c:pt idx="150">
                  <c:v>21.840643460799285</c:v>
                </c:pt>
                <c:pt idx="151">
                  <c:v>21.98290542834096</c:v>
                </c:pt>
                <c:pt idx="152">
                  <c:v>22.118786613894994</c:v>
                </c:pt>
                <c:pt idx="153">
                  <c:v>22.248238333835261</c:v>
                </c:pt>
                <c:pt idx="154">
                  <c:v>22.371214080812042</c:v>
                </c:pt>
                <c:pt idx="155">
                  <c:v>22.48766957715231</c:v>
                </c:pt>
                <c:pt idx="156">
                  <c:v>22.597562826491455</c:v>
                </c:pt>
                <c:pt idx="157">
                  <c:v>22.70085416345372</c:v>
                </c:pt>
                <c:pt idx="158">
                  <c:v>22.797506301203768</c:v>
                </c:pt>
                <c:pt idx="159">
                  <c:v>22.887484376695191</c:v>
                </c:pt>
                <c:pt idx="160">
                  <c:v>22.970755993449803</c:v>
                </c:pt>
                <c:pt idx="161">
                  <c:v>23.047291261704672</c:v>
                </c:pt>
                <c:pt idx="162">
                  <c:v>23.117062835775201</c:v>
                </c:pt>
                <c:pt idx="163">
                  <c:v>23.180045948488676</c:v>
                </c:pt>
                <c:pt idx="164">
                  <c:v>23.236218442553021</c:v>
                </c:pt>
                <c:pt idx="165">
                  <c:v>23.285560798736871</c:v>
                </c:pt>
                <c:pt idx="166">
                  <c:v>23.328056160745856</c:v>
                </c:pt>
                <c:pt idx="167">
                  <c:v>23.363690356694693</c:v>
                </c:pt>
                <c:pt idx="168">
                  <c:v>23.392451917085378</c:v>
                </c:pt>
                <c:pt idx="169">
                  <c:v>23.414332089215904</c:v>
                </c:pt>
                <c:pt idx="170">
                  <c:v>23.429324847957293</c:v>
                </c:pt>
                <c:pt idx="171">
                  <c:v>23.437426902851222</c:v>
                </c:pt>
                <c:pt idx="172">
                  <c:v>23.43863770149455</c:v>
                </c:pt>
                <c:pt idx="173">
                  <c:v>23.432959429192309</c:v>
                </c:pt>
                <c:pt idx="174">
                  <c:v>23.420397004875255</c:v>
                </c:pt>
                <c:pt idx="175">
                  <c:v>23.400958073293097</c:v>
                </c:pt>
                <c:pt idx="176">
                  <c:v>23.37465299350923</c:v>
                </c:pt>
                <c:pt idx="177">
                  <c:v>23.341494823737765</c:v>
                </c:pt>
                <c:pt idx="178">
                  <c:v>23.301499302577636</c:v>
                </c:pt>
                <c:pt idx="179">
                  <c:v>23.25468482671296</c:v>
                </c:pt>
                <c:pt idx="180">
                  <c:v>23.20107242516211</c:v>
                </c:pt>
                <c:pt idx="181">
                  <c:v>23.140685730171441</c:v>
                </c:pt>
                <c:pt idx="182">
                  <c:v>23.073550944860958</c:v>
                </c:pt>
                <c:pt idx="183">
                  <c:v>22.999696807742659</c:v>
                </c:pt>
                <c:pt idx="184">
                  <c:v>22.919154554241402</c:v>
                </c:pt>
                <c:pt idx="185">
                  <c:v>22.831957875359301</c:v>
                </c:pt>
                <c:pt idx="186">
                  <c:v>22.738142873634065</c:v>
                </c:pt>
                <c:pt idx="187">
                  <c:v>22.637748016548162</c:v>
                </c:pt>
                <c:pt idx="188">
                  <c:v>22.530814087556173</c:v>
                </c:pt>
                <c:pt idx="189">
                  <c:v>22.417384134900818</c:v>
                </c:pt>
                <c:pt idx="190">
                  <c:v>22.297503418395436</c:v>
                </c:pt>
                <c:pt idx="191">
                  <c:v>22.171219354354154</c:v>
                </c:pt>
                <c:pt idx="192">
                  <c:v>22.038581458855298</c:v>
                </c:pt>
                <c:pt idx="193">
                  <c:v>21.89964128952322</c:v>
                </c:pt>
                <c:pt idx="194">
                  <c:v>21.754452386019508</c:v>
                </c:pt>
                <c:pt idx="195">
                  <c:v>21.603070209430093</c:v>
                </c:pt>
                <c:pt idx="196">
                  <c:v>21.445552080737389</c:v>
                </c:pt>
                <c:pt idx="197">
                  <c:v>21.281957118564364</c:v>
                </c:pt>
                <c:pt idx="198">
                  <c:v>21.112346176372853</c:v>
                </c:pt>
                <c:pt idx="199">
                  <c:v>20.936781779300002</c:v>
                </c:pt>
                <c:pt idx="200">
                  <c:v>20.755328060807809</c:v>
                </c:pt>
                <c:pt idx="201">
                  <c:v>20.568050699319219</c:v>
                </c:pt>
                <c:pt idx="202">
                  <c:v>20.375016855007743</c:v>
                </c:pt>
                <c:pt idx="203">
                  <c:v>20.176295106903158</c:v>
                </c:pt>
                <c:pt idx="204">
                  <c:v>19.971955390465691</c:v>
                </c:pt>
                <c:pt idx="205">
                  <c:v>19.762068935780793</c:v>
                </c:pt>
                <c:pt idx="206">
                  <c:v>19.546708206512786</c:v>
                </c:pt>
                <c:pt idx="207">
                  <c:v>19.325946839752103</c:v>
                </c:pt>
                <c:pt idx="208">
                  <c:v>19.099859586883056</c:v>
                </c:pt>
                <c:pt idx="209">
                  <c:v>18.868522255586818</c:v>
                </c:pt>
                <c:pt idx="210">
                  <c:v>18.632011653093855</c:v>
                </c:pt>
                <c:pt idx="211">
                  <c:v>18.390405530783941</c:v>
                </c:pt>
                <c:pt idx="212">
                  <c:v>18.143782530228762</c:v>
                </c:pt>
                <c:pt idx="213">
                  <c:v>17.892222130761219</c:v>
                </c:pt>
                <c:pt idx="214">
                  <c:v>17.635804598650317</c:v>
                </c:pt>
                <c:pt idx="215">
                  <c:v>17.374610937946329</c:v>
                </c:pt>
                <c:pt idx="216">
                  <c:v>17.1087228430622</c:v>
                </c:pt>
                <c:pt idx="217">
                  <c:v>16.83822265314037</c:v>
                </c:pt>
                <c:pt idx="218">
                  <c:v>16.563193308251762</c:v>
                </c:pt>
                <c:pt idx="219">
                  <c:v>16.283718307466167</c:v>
                </c:pt>
                <c:pt idx="220">
                  <c:v>15.999881668821136</c:v>
                </c:pt>
                <c:pt idx="221">
                  <c:v>15.71176789121856</c:v>
                </c:pt>
                <c:pt idx="222">
                  <c:v>15.419461918262613</c:v>
                </c:pt>
                <c:pt idx="223">
                  <c:v>15.123049104051741</c:v>
                </c:pt>
                <c:pt idx="224">
                  <c:v>14.822615180929601</c:v>
                </c:pt>
                <c:pt idx="225">
                  <c:v>14.518246229196111</c:v>
                </c:pt>
                <c:pt idx="226">
                  <c:v>14.210028648768803</c:v>
                </c:pt>
                <c:pt idx="227">
                  <c:v>13.898049132789584</c:v>
                </c:pt>
                <c:pt idx="228">
                  <c:v>13.582394643156997</c:v>
                </c:pt>
                <c:pt idx="229">
                  <c:v>13.263152387966215</c:v>
                </c:pt>
                <c:pt idx="230">
                  <c:v>12.940409800834216</c:v>
                </c:pt>
                <c:pt idx="231">
                  <c:v>12.614254522078342</c:v>
                </c:pt>
                <c:pt idx="232">
                  <c:v>12.284774381723446</c:v>
                </c:pt>
                <c:pt idx="233">
                  <c:v>11.952057384299176</c:v>
                </c:pt>
                <c:pt idx="234">
                  <c:v>11.616191695392322</c:v>
                </c:pt>
                <c:pt idx="235">
                  <c:v>11.277265629914305</c:v>
                </c:pt>
                <c:pt idx="236">
                  <c:v>10.935367642043728</c:v>
                </c:pt>
                <c:pt idx="237">
                  <c:v>10.590586316795905</c:v>
                </c:pt>
                <c:pt idx="238">
                  <c:v>10.243010363179456</c:v>
                </c:pt>
                <c:pt idx="239">
                  <c:v>9.8927286088882056</c:v>
                </c:pt>
                <c:pt idx="240">
                  <c:v>9.5398299964811439</c:v>
                </c:pt>
                <c:pt idx="241">
                  <c:v>9.1844035810018951</c:v>
                </c:pt>
                <c:pt idx="242">
                  <c:v>8.826538528981585</c:v>
                </c:pt>
                <c:pt idx="243">
                  <c:v>8.4663241187796938</c:v>
                </c:pt>
                <c:pt idx="244">
                  <c:v>8.1038497422047175</c:v>
                </c:pt>
                <c:pt idx="245">
                  <c:v>7.7392049073630851</c:v>
                </c:pt>
                <c:pt idx="246">
                  <c:v>7.3724792426814174</c:v>
                </c:pt>
                <c:pt idx="247">
                  <c:v>7.0037625020492555</c:v>
                </c:pt>
                <c:pt idx="248">
                  <c:v>6.6331445710218278</c:v>
                </c:pt>
                <c:pt idx="249">
                  <c:v>6.2607154740345043</c:v>
                </c:pt>
                <c:pt idx="250">
                  <c:v>5.8865653825673654</c:v>
                </c:pt>
                <c:pt idx="251">
                  <c:v>5.5107846242058205</c:v>
                </c:pt>
                <c:pt idx="252">
                  <c:v>5.1334636925424224</c:v>
                </c:pt>
                <c:pt idx="253">
                  <c:v>4.7546932578581664</c:v>
                </c:pt>
                <c:pt idx="254">
                  <c:v>4.3745641785330394</c:v>
                </c:pt>
                <c:pt idx="255">
                  <c:v>3.9931675131240869</c:v>
                </c:pt>
                <c:pt idx="256">
                  <c:v>3.6105945330550568</c:v>
                </c:pt>
                <c:pt idx="257">
                  <c:v>3.226936735859959</c:v>
                </c:pt>
                <c:pt idx="258">
                  <c:v>2.8422858589245048</c:v>
                </c:pt>
                <c:pt idx="259">
                  <c:v>2.4567338936616165</c:v>
                </c:pt>
                <c:pt idx="260">
                  <c:v>2.0703731000704204</c:v>
                </c:pt>
                <c:pt idx="261">
                  <c:v>1.6832960216132167</c:v>
                </c:pt>
                <c:pt idx="262">
                  <c:v>1.2955955003536963</c:v>
                </c:pt>
                <c:pt idx="263">
                  <c:v>0.90736469229762384</c:v>
                </c:pt>
                <c:pt idx="264">
                  <c:v>0.51869708287009464</c:v>
                </c:pt>
                <c:pt idx="265">
                  <c:v>0.12968650247529495</c:v>
                </c:pt>
                <c:pt idx="266">
                  <c:v>-0.25957285792880569</c:v>
                </c:pt>
                <c:pt idx="267">
                  <c:v>-0.64898643130156719</c:v>
                </c:pt>
                <c:pt idx="268">
                  <c:v>-1.0384592591011292</c:v>
                </c:pt>
                <c:pt idx="269">
                  <c:v>-1.4278959760389838</c:v>
                </c:pt>
                <c:pt idx="270">
                  <c:v>-1.8172007950785816</c:v>
                </c:pt>
                <c:pt idx="271">
                  <c:v>-2.2062774927383297</c:v>
                </c:pt>
                <c:pt idx="272">
                  <c:v>-2.5950293947723075</c:v>
                </c:pt>
                <c:pt idx="273">
                  <c:v>-2.9833593622962575</c:v>
                </c:pt>
                <c:pt idx="274">
                  <c:v>-3.3711697784284778</c:v>
                </c:pt>
                <c:pt idx="275">
                  <c:v>-3.7583625355228287</c:v>
                </c:pt>
                <c:pt idx="276">
                  <c:v>-4.1448390230606229</c:v>
                </c:pt>
                <c:pt idx="277">
                  <c:v>-4.5305001162822514</c:v>
                </c:pt>
                <c:pt idx="278">
                  <c:v>-4.9152461656330191</c:v>
                </c:pt>
                <c:pt idx="279">
                  <c:v>-5.29897698710265</c:v>
                </c:pt>
                <c:pt idx="280">
                  <c:v>-5.6815918535362595</c:v>
                </c:pt>
                <c:pt idx="281">
                  <c:v>-6.0629894870040912</c:v>
                </c:pt>
                <c:pt idx="282">
                  <c:v>-6.4430680523061152</c:v>
                </c:pt>
                <c:pt idx="283">
                  <c:v>-6.8217251517020934</c:v>
                </c:pt>
                <c:pt idx="284">
                  <c:v>-7.1988578209516669</c:v>
                </c:pt>
                <c:pt idx="285">
                  <c:v>-7.5743625267511732</c:v>
                </c:pt>
                <c:pt idx="286">
                  <c:v>-7.9481351656619106</c:v>
                </c:pt>
                <c:pt idx="287">
                  <c:v>-8.3200710646139324</c:v>
                </c:pt>
                <c:pt idx="288">
                  <c:v>-8.6900649830828751</c:v>
                </c:pt>
                <c:pt idx="289">
                  <c:v>-9.0580111170311621</c:v>
                </c:pt>
                <c:pt idx="290">
                  <c:v>-9.423803104708762</c:v>
                </c:pt>
                <c:pt idx="291">
                  <c:v>-9.7873340344065447</c:v>
                </c:pt>
                <c:pt idx="292">
                  <c:v>-10.148496454263039</c:v>
                </c:pt>
                <c:pt idx="293">
                  <c:v>-10.507182384214008</c:v>
                </c:pt>
                <c:pt idx="294">
                  <c:v>-10.863283330186153</c:v>
                </c:pt>
                <c:pt idx="295">
                  <c:v>-11.216690300628608</c:v>
                </c:pt>
                <c:pt idx="296">
                  <c:v>-11.567293825476543</c:v>
                </c:pt>
                <c:pt idx="297">
                  <c:v>-11.91498397764534</c:v>
                </c:pt>
                <c:pt idx="298">
                  <c:v>-12.259650397142202</c:v>
                </c:pt>
                <c:pt idx="299">
                  <c:v>-12.601182317890686</c:v>
                </c:pt>
                <c:pt idx="300">
                  <c:v>-12.93946859735486</c:v>
                </c:pt>
                <c:pt idx="301">
                  <c:v>-13.274397749049866</c:v>
                </c:pt>
                <c:pt idx="302">
                  <c:v>-13.605857978018552</c:v>
                </c:pt>
                <c:pt idx="303">
                  <c:v>-13.933737219357836</c:v>
                </c:pt>
                <c:pt idx="304">
                  <c:v>-14.257923179861665</c:v>
                </c:pt>
                <c:pt idx="305">
                  <c:v>-14.578303382853536</c:v>
                </c:pt>
                <c:pt idx="306">
                  <c:v>-14.894765216269226</c:v>
                </c:pt>
                <c:pt idx="307">
                  <c:v>-15.207195984043571</c:v>
                </c:pt>
                <c:pt idx="308">
                  <c:v>-15.515482960853348</c:v>
                </c:pt>
                <c:pt idx="309">
                  <c:v>-15.819513450250176</c:v>
                </c:pt>
                <c:pt idx="310">
                  <c:v>-16.11917484621776</c:v>
                </c:pt>
                <c:pt idx="311">
                  <c:v>-16.414354698172431</c:v>
                </c:pt>
                <c:pt idx="312">
                  <c:v>-16.704940779416802</c:v>
                </c:pt>
                <c:pt idx="313">
                  <c:v>-16.990821159043293</c:v>
                </c:pt>
                <c:pt idx="314">
                  <c:v>-17.271884277276765</c:v>
                </c:pt>
                <c:pt idx="315">
                  <c:v>-17.548019024223418</c:v>
                </c:pt>
                <c:pt idx="316">
                  <c:v>-17.819114821988222</c:v>
                </c:pt>
                <c:pt idx="317">
                  <c:v>-18.085061710103069</c:v>
                </c:pt>
                <c:pt idx="318">
                  <c:v>-18.345750434192421</c:v>
                </c:pt>
                <c:pt idx="319">
                  <c:v>-18.601072537792</c:v>
                </c:pt>
                <c:pt idx="320">
                  <c:v>-18.850920457210655</c:v>
                </c:pt>
                <c:pt idx="321">
                  <c:v>-19.095187619316821</c:v>
                </c:pt>
                <c:pt idx="322">
                  <c:v>-19.333768542107979</c:v>
                </c:pt>
                <c:pt idx="323">
                  <c:v>-19.566558937905373</c:v>
                </c:pt>
                <c:pt idx="324">
                  <c:v>-19.793455818996012</c:v>
                </c:pt>
                <c:pt idx="325">
                  <c:v>-20.014357605529906</c:v>
                </c:pt>
                <c:pt idx="326">
                  <c:v>-20.229164235454288</c:v>
                </c:pt>
                <c:pt idx="327">
                  <c:v>-20.437777276255776</c:v>
                </c:pt>
                <c:pt idx="328">
                  <c:v>-20.64010003825852</c:v>
                </c:pt>
                <c:pt idx="329">
                  <c:v>-20.836037689209078</c:v>
                </c:pt>
                <c:pt idx="330">
                  <c:v>-21.025497369864745</c:v>
                </c:pt>
                <c:pt idx="331">
                  <c:v>-21.208388310279368</c:v>
                </c:pt>
                <c:pt idx="332">
                  <c:v>-21.384621946471011</c:v>
                </c:pt>
                <c:pt idx="333">
                  <c:v>-21.554112037137859</c:v>
                </c:pt>
                <c:pt idx="334">
                  <c:v>-21.716774780076232</c:v>
                </c:pt>
                <c:pt idx="335">
                  <c:v>-21.872528927941573</c:v>
                </c:pt>
                <c:pt idx="336">
                  <c:v>-22.021295902986292</c:v>
                </c:pt>
                <c:pt idx="337">
                  <c:v>-22.162999910393559</c:v>
                </c:pt>
                <c:pt idx="338">
                  <c:v>-22.297568049825628</c:v>
                </c:pt>
                <c:pt idx="339">
                  <c:v>-22.424930424796422</c:v>
                </c:pt>
                <c:pt idx="340">
                  <c:v>-22.545020249476543</c:v>
                </c:pt>
                <c:pt idx="341">
                  <c:v>-22.657773952539983</c:v>
                </c:pt>
                <c:pt idx="342">
                  <c:v>-22.763131277660403</c:v>
                </c:pt>
                <c:pt idx="343">
                  <c:v>-22.861035380272948</c:v>
                </c:pt>
                <c:pt idx="344">
                  <c:v>-22.951432920221983</c:v>
                </c:pt>
                <c:pt idx="345">
                  <c:v>-23.034274149925707</c:v>
                </c:pt>
                <c:pt idx="346">
                  <c:v>-23.109512997699664</c:v>
                </c:pt>
                <c:pt idx="347">
                  <c:v>-23.177107145897242</c:v>
                </c:pt>
                <c:pt idx="348">
                  <c:v>-23.237018103539715</c:v>
                </c:pt>
                <c:pt idx="349">
                  <c:v>-23.289211273129954</c:v>
                </c:pt>
                <c:pt idx="350">
                  <c:v>-23.333656011364347</c:v>
                </c:pt>
                <c:pt idx="351">
                  <c:v>-23.370325683481262</c:v>
                </c:pt>
                <c:pt idx="352">
                  <c:v>-23.399197711010775</c:v>
                </c:pt>
                <c:pt idx="353">
                  <c:v>-23.42025361271692</c:v>
                </c:pt>
                <c:pt idx="354">
                  <c:v>-23.43347903855398</c:v>
                </c:pt>
                <c:pt idx="355">
                  <c:v>-23.438863796488299</c:v>
                </c:pt>
                <c:pt idx="356">
                  <c:v>-23.43640187206913</c:v>
                </c:pt>
                <c:pt idx="357">
                  <c:v>-23.426091440664788</c:v>
                </c:pt>
                <c:pt idx="358">
                  <c:v>-23.407934872313561</c:v>
                </c:pt>
                <c:pt idx="359">
                  <c:v>-23.381938729172955</c:v>
                </c:pt>
                <c:pt idx="360">
                  <c:v>-23.348113755584414</c:v>
                </c:pt>
                <c:pt idx="361">
                  <c:v>-23.306474860804641</c:v>
                </c:pt>
                <c:pt idx="362">
                  <c:v>-23.257041094487906</c:v>
                </c:pt>
                <c:pt idx="363">
                  <c:v>-23.199835615035944</c:v>
                </c:pt>
                <c:pt idx="364">
                  <c:v>-23.134885650964545</c:v>
                </c:pt>
                <c:pt idx="365">
                  <c:v>-23.062222455465434</c:v>
                </c:pt>
              </c:numCache>
            </c:numRef>
          </c:yVal>
          <c:smooth val="1"/>
        </c:ser>
        <c:ser>
          <c:idx val="0"/>
          <c:order val="1"/>
          <c:tx>
            <c:v>1ers des mois M1</c:v>
          </c:tx>
          <c:spPr>
            <a:ln>
              <a:noFill/>
            </a:ln>
          </c:spPr>
          <c:marker>
            <c:symbol val="circle"/>
            <c:size val="5"/>
            <c:spPr>
              <a:solidFill>
                <a:srgbClr val="C00000"/>
              </a:solidFill>
              <a:ln>
                <a:solidFill>
                  <a:srgbClr val="C00000"/>
                </a:solidFill>
              </a:ln>
            </c:spPr>
          </c:marker>
          <c:xVal>
            <c:numRef>
              <c:f>'Année M1'!$AP$11:$AP$376</c:f>
              <c:numCache>
                <c:formatCode>General</c:formatCode>
                <c:ptCount val="366"/>
                <c:pt idx="0" formatCode="0.00">
                  <c:v>3.676813522643215</c:v>
                </c:pt>
                <c:pt idx="31" formatCode="0.00">
                  <c:v>13.601285296965443</c:v>
                </c:pt>
                <c:pt idx="60" formatCode="0.00">
                  <c:v>12.289693707612514</c:v>
                </c:pt>
                <c:pt idx="91" formatCode="0.00">
                  <c:v>3.8120351404220187</c:v>
                </c:pt>
                <c:pt idx="121" formatCode="0.00">
                  <c:v>-2.9223209349645458</c:v>
                </c:pt>
                <c:pt idx="152" formatCode="0.00">
                  <c:v>-2.1248438856000575</c:v>
                </c:pt>
                <c:pt idx="182" formatCode="0.00">
                  <c:v>3.9216776328990477</c:v>
                </c:pt>
                <c:pt idx="213" formatCode="0.00">
                  <c:v>6.3330090488759652</c:v>
                </c:pt>
                <c:pt idx="244" formatCode="0.00">
                  <c:v>-6.4607188586251141E-2</c:v>
                </c:pt>
                <c:pt idx="274" formatCode="0.00">
                  <c:v>-10.412669971223522</c:v>
                </c:pt>
                <c:pt idx="305" formatCode="0.00">
                  <c:v>-16.423459590572293</c:v>
                </c:pt>
                <c:pt idx="335" formatCode="0.00">
                  <c:v>-10.90135144138776</c:v>
                </c:pt>
              </c:numCache>
            </c:numRef>
          </c:xVal>
          <c:yVal>
            <c:numRef>
              <c:f>'Année M1'!$AQ$11:$AQ$378</c:f>
              <c:numCache>
                <c:formatCode>General</c:formatCode>
                <c:ptCount val="368"/>
                <c:pt idx="0" formatCode="0.00">
                  <c:v>-22.961224583748102</c:v>
                </c:pt>
                <c:pt idx="31" formatCode="0.00">
                  <c:v>-16.963348854819994</c:v>
                </c:pt>
                <c:pt idx="60" formatCode="0.00">
                  <c:v>-7.4050020690499281</c:v>
                </c:pt>
                <c:pt idx="91" formatCode="0.00">
                  <c:v>4.7254682570737288</c:v>
                </c:pt>
                <c:pt idx="121" formatCode="0.00">
                  <c:v>15.222662779569486</c:v>
                </c:pt>
                <c:pt idx="152" formatCode="0.00">
                  <c:v>22.118786613894994</c:v>
                </c:pt>
                <c:pt idx="182" formatCode="0.00">
                  <c:v>23.073550944860958</c:v>
                </c:pt>
                <c:pt idx="213" formatCode="0.00">
                  <c:v>17.892222130761219</c:v>
                </c:pt>
                <c:pt idx="244" formatCode="0.00">
                  <c:v>8.1038497422047175</c:v>
                </c:pt>
                <c:pt idx="274" formatCode="0.00">
                  <c:v>-3.3711697784284778</c:v>
                </c:pt>
                <c:pt idx="305" formatCode="0.00">
                  <c:v>-14.578303382853536</c:v>
                </c:pt>
                <c:pt idx="335" formatCode="0.00">
                  <c:v>-21.872528927941573</c:v>
                </c:pt>
              </c:numCache>
            </c:numRef>
          </c:yVal>
          <c:smooth val="1"/>
        </c:ser>
        <c:ser>
          <c:idx val="2"/>
          <c:order val="2"/>
          <c:tx>
            <c:v>Analèmme année M2</c:v>
          </c:tx>
          <c:spPr>
            <a:ln w="6350">
              <a:solidFill>
                <a:schemeClr val="accent3">
                  <a:lumMod val="50000"/>
                </a:schemeClr>
              </a:solidFill>
            </a:ln>
          </c:spPr>
          <c:marker>
            <c:symbol val="none"/>
          </c:marker>
          <c:xVal>
            <c:numRef>
              <c:f>'Année M2'!$AL$11:$AL$376</c:f>
              <c:numCache>
                <c:formatCode>0.00</c:formatCode>
                <c:ptCount val="366"/>
                <c:pt idx="0">
                  <c:v>3.3266878905244539</c:v>
                </c:pt>
                <c:pt idx="1">
                  <c:v>3.7973763753552703</c:v>
                </c:pt>
                <c:pt idx="2">
                  <c:v>4.2624040425835119</c:v>
                </c:pt>
                <c:pt idx="3">
                  <c:v>4.7212665301487959</c:v>
                </c:pt>
                <c:pt idx="4">
                  <c:v>5.1734714374638315</c:v>
                </c:pt>
                <c:pt idx="5">
                  <c:v>5.6185391429157789</c:v>
                </c:pt>
                <c:pt idx="6">
                  <c:v>6.0560035765302018</c:v>
                </c:pt>
                <c:pt idx="7">
                  <c:v>6.485412945817643</c:v>
                </c:pt>
                <c:pt idx="8">
                  <c:v>6.9063304131270797</c:v>
                </c:pt>
                <c:pt idx="9">
                  <c:v>7.3183347231281459</c:v>
                </c:pt>
                <c:pt idx="10">
                  <c:v>7.7210207793375503</c:v>
                </c:pt>
                <c:pt idx="11">
                  <c:v>8.1140001689150267</c:v>
                </c:pt>
                <c:pt idx="12">
                  <c:v>8.4969016352267772</c:v>
                </c:pt>
                <c:pt idx="13">
                  <c:v>8.86937149798473</c:v>
                </c:pt>
                <c:pt idx="14">
                  <c:v>9.2310740210209588</c:v>
                </c:pt>
                <c:pt idx="15">
                  <c:v>9.581691728036958</c:v>
                </c:pt>
                <c:pt idx="16">
                  <c:v>9.9209256669093975</c:v>
                </c:pt>
                <c:pt idx="17">
                  <c:v>10.248495623377494</c:v>
                </c:pt>
                <c:pt idx="18">
                  <c:v>10.564140285145641</c:v>
                </c:pt>
                <c:pt idx="19">
                  <c:v>10.867617357657082</c:v>
                </c:pt>
                <c:pt idx="20">
                  <c:v>11.158703632946981</c:v>
                </c:pt>
                <c:pt idx="21">
                  <c:v>11.437195013189012</c:v>
                </c:pt>
                <c:pt idx="22">
                  <c:v>11.702906490657824</c:v>
                </c:pt>
                <c:pt idx="23">
                  <c:v>11.955672085987317</c:v>
                </c:pt>
                <c:pt idx="24">
                  <c:v>12.195344746693536</c:v>
                </c:pt>
                <c:pt idx="25">
                  <c:v>12.421796208032447</c:v>
                </c:pt>
                <c:pt idx="26">
                  <c:v>12.634916818325109</c:v>
                </c:pt>
                <c:pt idx="27">
                  <c:v>12.834615330945098</c:v>
                </c:pt>
                <c:pt idx="28">
                  <c:v>13.020818665193474</c:v>
                </c:pt>
                <c:pt idx="29">
                  <c:v>13.193471638307301</c:v>
                </c:pt>
                <c:pt idx="30">
                  <c:v>13.352536670855443</c:v>
                </c:pt>
                <c:pt idx="31">
                  <c:v>13.497993467762171</c:v>
                </c:pt>
                <c:pt idx="32">
                  <c:v>13.629838677182761</c:v>
                </c:pt>
                <c:pt idx="33">
                  <c:v>13.748085529409309</c:v>
                </c:pt>
                <c:pt idx="34">
                  <c:v>13.852763457954552</c:v>
                </c:pt>
                <c:pt idx="35">
                  <c:v>13.943917704887554</c:v>
                </c:pt>
                <c:pt idx="36">
                  <c:v>14.021608912454894</c:v>
                </c:pt>
                <c:pt idx="37">
                  <c:v>14.085912702915721</c:v>
                </c:pt>
                <c:pt idx="38">
                  <c:v>14.136919248484446</c:v>
                </c:pt>
                <c:pt idx="39">
                  <c:v>14.174732833140979</c:v>
                </c:pt>
                <c:pt idx="40">
                  <c:v>14.199471408032423</c:v>
                </c:pt>
                <c:pt idx="41">
                  <c:v>14.211266142048089</c:v>
                </c:pt>
                <c:pt idx="42">
                  <c:v>14.210260969100318</c:v>
                </c:pt>
                <c:pt idx="43">
                  <c:v>14.196612133516965</c:v>
                </c:pt>
                <c:pt idx="44">
                  <c:v>14.170487734868402</c:v>
                </c:pt>
                <c:pt idx="45">
                  <c:v>14.132067273452776</c:v>
                </c:pt>
                <c:pt idx="46">
                  <c:v>14.081541197570004</c:v>
                </c:pt>
                <c:pt idx="47">
                  <c:v>14.019110453608619</c:v>
                </c:pt>
                <c:pt idx="48">
                  <c:v>13.944986039894047</c:v>
                </c:pt>
                <c:pt idx="49">
                  <c:v>13.859388565138261</c:v>
                </c:pt>
                <c:pt idx="50">
                  <c:v>13.762547812248613</c:v>
                </c:pt>
                <c:pt idx="51">
                  <c:v>13.654702308173228</c:v>
                </c:pt>
                <c:pt idx="52">
                  <c:v>13.536098900363186</c:v>
                </c:pt>
                <c:pt idx="53">
                  <c:v>13.406992340363786</c:v>
                </c:pt>
                <c:pt idx="54">
                  <c:v>13.267644874964617</c:v>
                </c:pt>
                <c:pt idx="55">
                  <c:v>13.118325845267918</c:v>
                </c:pt>
                <c:pt idx="56">
                  <c:v>12.959311293958763</c:v>
                </c:pt>
                <c:pt idx="57">
                  <c:v>12.790883581008529</c:v>
                </c:pt>
                <c:pt idx="58">
                  <c:v>12.613331007961051</c:v>
                </c:pt>
                <c:pt idx="59">
                  <c:v>12.426947450916714</c:v>
                </c:pt>
                <c:pt idx="60">
                  <c:v>12.232032002251344</c:v>
                </c:pt>
                <c:pt idx="61">
                  <c:v>12.028888621076476</c:v>
                </c:pt>
                <c:pt idx="62">
                  <c:v>11.817825792385747</c:v>
                </c:pt>
                <c:pt idx="63">
                  <c:v>11.599156194795796</c:v>
                </c:pt>
                <c:pt idx="64">
                  <c:v>11.373196376751366</c:v>
                </c:pt>
                <c:pt idx="65">
                  <c:v>11.140266441019776</c:v>
                </c:pt>
                <c:pt idx="66">
                  <c:v>10.900689737274888</c:v>
                </c:pt>
                <c:pt idx="67">
                  <c:v>10.654792562536159</c:v>
                </c:pt>
                <c:pt idx="68">
                  <c:v>10.402903869201964</c:v>
                </c:pt>
                <c:pt idx="69">
                  <c:v>10.145354980384127</c:v>
                </c:pt>
                <c:pt idx="70">
                  <c:v>9.8824793122491883</c:v>
                </c:pt>
                <c:pt idx="71">
                  <c:v>9.6146121030260474</c:v>
                </c:pt>
                <c:pt idx="72">
                  <c:v>9.3420901483436865</c:v>
                </c:pt>
                <c:pt idx="73">
                  <c:v>9.0652515425358615</c:v>
                </c:pt>
                <c:pt idx="74">
                  <c:v>8.784435425545098</c:v>
                </c:pt>
                <c:pt idx="75">
                  <c:v>8.4999817350415015</c:v>
                </c:pt>
                <c:pt idx="76">
                  <c:v>8.2122309633705299</c:v>
                </c:pt>
                <c:pt idx="77">
                  <c:v>7.921523918929779</c:v>
                </c:pt>
                <c:pt idx="78">
                  <c:v>7.6282014915789205</c:v>
                </c:pt>
                <c:pt idx="79">
                  <c:v>7.3326044216767059</c:v>
                </c:pt>
                <c:pt idx="80">
                  <c:v>7.0350730723423567</c:v>
                </c:pt>
                <c:pt idx="81">
                  <c:v>6.7359472045377853</c:v>
                </c:pt>
                <c:pt idx="82">
                  <c:v>6.4355657545710248</c:v>
                </c:pt>
                <c:pt idx="83">
                  <c:v>6.1342666136181769</c:v>
                </c:pt>
                <c:pt idx="84">
                  <c:v>5.8323864088778024</c:v>
                </c:pt>
                <c:pt idx="85">
                  <c:v>5.5302602859640118</c:v>
                </c:pt>
                <c:pt idx="86">
                  <c:v>5.2282216921659668</c:v>
                </c:pt>
                <c:pt idx="87">
                  <c:v>4.9266021601998631</c:v>
                </c:pt>
                <c:pt idx="88">
                  <c:v>4.6257310920954069</c:v>
                </c:pt>
                <c:pt idx="89">
                  <c:v>4.3259355428688693</c:v>
                </c:pt>
                <c:pt idx="90">
                  <c:v>4.0275400036495128</c:v>
                </c:pt>
                <c:pt idx="91">
                  <c:v>3.7308661839346939</c:v>
                </c:pt>
                <c:pt idx="92">
                  <c:v>3.436232792674744</c:v>
                </c:pt>
                <c:pt idx="93">
                  <c:v>3.1439553178953332</c:v>
                </c:pt>
                <c:pt idx="94">
                  <c:v>2.8543458045891725</c:v>
                </c:pt>
                <c:pt idx="95">
                  <c:v>2.5677126306285629</c:v>
                </c:pt>
                <c:pt idx="96">
                  <c:v>2.284360280465755</c:v>
                </c:pt>
                <c:pt idx="97">
                  <c:v>2.0045891164199645</c:v>
                </c:pt>
                <c:pt idx="98">
                  <c:v>1.7286951473643057</c:v>
                </c:pt>
                <c:pt idx="99">
                  <c:v>1.4569697946567715</c:v>
                </c:pt>
                <c:pt idx="100">
                  <c:v>1.1896996551841568</c:v>
                </c:pt>
                <c:pt idx="101">
                  <c:v>0.92716626141761083</c:v>
                </c:pt>
                <c:pt idx="102">
                  <c:v>0.669645838403639</c:v>
                </c:pt>
                <c:pt idx="103">
                  <c:v>0.41740905765355762</c:v>
                </c:pt>
                <c:pt idx="104">
                  <c:v>0.17072078791875356</c:v>
                </c:pt>
                <c:pt idx="105">
                  <c:v>-7.0160157121563316E-2</c:v>
                </c:pt>
                <c:pt idx="106">
                  <c:v>-0.30498127419878074</c:v>
                </c:pt>
                <c:pt idx="107">
                  <c:v>-0.53349662872278714</c:v>
                </c:pt>
                <c:pt idx="108">
                  <c:v>-0.7554671158416113</c:v>
                </c:pt>
                <c:pt idx="109">
                  <c:v>-0.97066072411598725</c:v>
                </c:pt>
                <c:pt idx="110">
                  <c:v>-1.1788528015918018</c:v>
                </c:pt>
                <c:pt idx="111">
                  <c:v>-1.3798263240084907</c:v>
                </c:pt>
                <c:pt idx="112">
                  <c:v>-1.5733721648412029</c:v>
                </c:pt>
                <c:pt idx="113">
                  <c:v>-1.7592893668240777</c:v>
                </c:pt>
                <c:pt idx="114">
                  <c:v>-1.9373854145635505</c:v>
                </c:pt>
                <c:pt idx="115">
                  <c:v>-2.1074765077960365</c:v>
                </c:pt>
                <c:pt idx="116">
                  <c:v>-2.2693878348036378</c:v>
                </c:pt>
                <c:pt idx="117">
                  <c:v>-2.4229538454503654</c:v>
                </c:pt>
                <c:pt idx="118">
                  <c:v>-2.5680185232529311</c:v>
                </c:pt>
                <c:pt idx="119">
                  <c:v>-2.7044356558546951</c:v>
                </c:pt>
                <c:pt idx="120">
                  <c:v>-2.8320691032208742</c:v>
                </c:pt>
                <c:pt idx="121">
                  <c:v>-2.9507930628269605</c:v>
                </c:pt>
                <c:pt idx="122">
                  <c:v>-3.0604923310656886</c:v>
                </c:pt>
                <c:pt idx="123">
                  <c:v>-3.1610625600517324</c:v>
                </c:pt>
                <c:pt idx="124">
                  <c:v>-3.2524105089603381</c:v>
                </c:pt>
                <c:pt idx="125">
                  <c:v>-3.3344542889919921</c:v>
                </c:pt>
                <c:pt idx="126">
                  <c:v>-3.4071236010181565</c:v>
                </c:pt>
                <c:pt idx="127">
                  <c:v>-3.4703599649199077</c:v>
                </c:pt>
                <c:pt idx="128">
                  <c:v>-3.5241169396058467</c:v>
                </c:pt>
                <c:pt idx="129">
                  <c:v>-3.5683603326535831</c:v>
                </c:pt>
                <c:pt idx="130">
                  <c:v>-3.603068398502046</c:v>
                </c:pt>
                <c:pt idx="131">
                  <c:v>-3.6282320240902663</c:v>
                </c:pt>
                <c:pt idx="132">
                  <c:v>-3.6438549008266818</c:v>
                </c:pt>
                <c:pt idx="133">
                  <c:v>-3.6499536817555054</c:v>
                </c:pt>
                <c:pt idx="134">
                  <c:v>-3.6465581227819257</c:v>
                </c:pt>
                <c:pt idx="135">
                  <c:v>-3.6337112068124497</c:v>
                </c:pt>
                <c:pt idx="136">
                  <c:v>-3.6114692496780663</c:v>
                </c:pt>
                <c:pt idx="137">
                  <c:v>-3.5799019867133666</c:v>
                </c:pt>
                <c:pt idx="138">
                  <c:v>-3.5390926388836306</c:v>
                </c:pt>
                <c:pt idx="139">
                  <c:v>-3.4891379573880386</c:v>
                </c:pt>
                <c:pt idx="140">
                  <c:v>-3.4301482456803569</c:v>
                </c:pt>
                <c:pt idx="141">
                  <c:v>-3.3622473579182497</c:v>
                </c:pt>
                <c:pt idx="142">
                  <c:v>-3.2855726728730588</c:v>
                </c:pt>
                <c:pt idx="143">
                  <c:v>-3.2002750424139776</c:v>
                </c:pt>
                <c:pt idx="144">
                  <c:v>-3.1065187137305657</c:v>
                </c:pt>
                <c:pt idx="145">
                  <c:v>-3.0044812245396315</c:v>
                </c:pt>
                <c:pt idx="146">
                  <c:v>-2.894353270603915</c:v>
                </c:pt>
                <c:pt idx="147">
                  <c:v>-2.7763385449782163</c:v>
                </c:pt>
                <c:pt idx="148">
                  <c:v>-2.6506535484957112</c:v>
                </c:pt>
                <c:pt idx="149">
                  <c:v>-2.5175273711197406</c:v>
                </c:pt>
                <c:pt idx="150">
                  <c:v>-2.3772014438825408</c:v>
                </c:pt>
                <c:pt idx="151">
                  <c:v>-2.2299292612706267</c:v>
                </c:pt>
                <c:pt idx="152">
                  <c:v>-2.0759760740195361</c:v>
                </c:pt>
                <c:pt idx="153">
                  <c:v>-1.9156185524254852</c:v>
                </c:pt>
                <c:pt idx="154">
                  <c:v>-1.7491444204028994</c:v>
                </c:pt>
                <c:pt idx="155">
                  <c:v>-1.576852060659121</c:v>
                </c:pt>
                <c:pt idx="156">
                  <c:v>-1.3990500914924269</c:v>
                </c:pt>
                <c:pt idx="157">
                  <c:v>-1.2160569158575072</c:v>
                </c:pt>
                <c:pt idx="158">
                  <c:v>-1.0282002434862534</c:v>
                </c:pt>
                <c:pt idx="159">
                  <c:v>-0.83581658698994943</c:v>
                </c:pt>
                <c:pt idx="160">
                  <c:v>-0.63925073300015356</c:v>
                </c:pt>
                <c:pt idx="161">
                  <c:v>-0.43885518954880354</c:v>
                </c:pt>
                <c:pt idx="162">
                  <c:v>-0.23498961100654014</c:v>
                </c:pt>
                <c:pt idx="163">
                  <c:v>-2.8020202039670039E-2</c:v>
                </c:pt>
                <c:pt idx="164">
                  <c:v>0.18168089785757502</c:v>
                </c:pt>
                <c:pt idx="165">
                  <c:v>0.39373624756575509</c:v>
                </c:pt>
                <c:pt idx="166">
                  <c:v>0.60776375350138778</c:v>
                </c:pt>
                <c:pt idx="167">
                  <c:v>0.82337733286124148</c:v>
                </c:pt>
                <c:pt idx="168">
                  <c:v>1.0401875889879193</c:v>
                </c:pt>
                <c:pt idx="169">
                  <c:v>1.2578024968277077</c:v>
                </c:pt>
                <c:pt idx="170">
                  <c:v>1.4758280963923198</c:v>
                </c:pt>
                <c:pt idx="171">
                  <c:v>1.6938691920815359</c:v>
                </c:pt>
                <c:pt idx="172">
                  <c:v>1.9115300556939587</c:v>
                </c:pt>
                <c:pt idx="173">
                  <c:v>2.1284151309325807</c:v>
                </c:pt>
                <c:pt idx="174">
                  <c:v>2.3441297371923611</c:v>
                </c:pt>
                <c:pt idx="175">
                  <c:v>2.5582807704354309</c:v>
                </c:pt>
                <c:pt idx="176">
                  <c:v>2.7704773989660225</c:v>
                </c:pt>
                <c:pt idx="177">
                  <c:v>2.980331751954111</c:v>
                </c:pt>
                <c:pt idx="178">
                  <c:v>3.1874595985995597</c:v>
                </c:pt>
                <c:pt idx="179">
                  <c:v>3.3914810158819364</c:v>
                </c:pt>
                <c:pt idx="180">
                  <c:v>3.5920210429126769</c:v>
                </c:pt>
                <c:pt idx="181">
                  <c:v>3.7887103199846592</c:v>
                </c:pt>
                <c:pt idx="182">
                  <c:v>3.981185710501677</c:v>
                </c:pt>
                <c:pt idx="183">
                  <c:v>4.1690909040746646</c:v>
                </c:pt>
                <c:pt idx="184">
                  <c:v>4.3520769991750967</c:v>
                </c:pt>
                <c:pt idx="185">
                  <c:v>4.5298030638547857</c:v>
                </c:pt>
                <c:pt idx="186">
                  <c:v>4.7019366731604464</c:v>
                </c:pt>
                <c:pt idx="187">
                  <c:v>4.8681544220078763</c:v>
                </c:pt>
                <c:pt idx="188">
                  <c:v>5.0281424123996317</c:v>
                </c:pt>
                <c:pt idx="189">
                  <c:v>5.1815967140248063</c:v>
                </c:pt>
                <c:pt idx="190">
                  <c:v>5.3282237973969586</c:v>
                </c:pt>
                <c:pt idx="191">
                  <c:v>5.467740938845111</c:v>
                </c:pt>
                <c:pt idx="192">
                  <c:v>5.5998765967986515</c:v>
                </c:pt>
                <c:pt idx="193">
                  <c:v>5.7243707589557289</c:v>
                </c:pt>
                <c:pt idx="194">
                  <c:v>5.8409752600491061</c:v>
                </c:pt>
                <c:pt idx="195">
                  <c:v>5.9494540700773086</c:v>
                </c:pt>
                <c:pt idx="196">
                  <c:v>6.0495835529729902</c:v>
                </c:pt>
                <c:pt idx="197">
                  <c:v>6.1411526958299874</c:v>
                </c:pt>
                <c:pt idx="198">
                  <c:v>6.2239633089156428</c:v>
                </c:pt>
                <c:pt idx="199">
                  <c:v>6.297830196813095</c:v>
                </c:pt>
                <c:pt idx="200">
                  <c:v>6.3625813011506125</c:v>
                </c:pt>
                <c:pt idx="201">
                  <c:v>6.4180578154679893</c:v>
                </c:pt>
                <c:pt idx="202">
                  <c:v>6.4641142728659702</c:v>
                </c:pt>
                <c:pt idx="203">
                  <c:v>6.5006186071759657</c:v>
                </c:pt>
                <c:pt idx="204">
                  <c:v>6.5274521884518322</c:v>
                </c:pt>
                <c:pt idx="205">
                  <c:v>6.5445098336708156</c:v>
                </c:pt>
                <c:pt idx="206">
                  <c:v>6.5516997935775407</c:v>
                </c:pt>
                <c:pt idx="207">
                  <c:v>6.5489437166647235</c:v>
                </c:pt>
                <c:pt idx="208">
                  <c:v>6.5361765913341969</c:v>
                </c:pt>
                <c:pt idx="209">
                  <c:v>6.5133466673033809</c:v>
                </c:pt>
                <c:pt idx="210">
                  <c:v>6.4804153573712711</c:v>
                </c:pt>
                <c:pt idx="211">
                  <c:v>6.4373571206608631</c:v>
                </c:pt>
                <c:pt idx="212">
                  <c:v>6.3841593284869305</c:v>
                </c:pt>
                <c:pt idx="213">
                  <c:v>6.320822113986992</c:v>
                </c:pt>
                <c:pt idx="214">
                  <c:v>6.2473582066726294</c:v>
                </c:pt>
                <c:pt idx="215">
                  <c:v>6.1637927530427987</c:v>
                </c:pt>
                <c:pt idx="216">
                  <c:v>6.0701631243881593</c:v>
                </c:pt>
                <c:pt idx="217">
                  <c:v>5.9665187129074866</c:v>
                </c:pt>
                <c:pt idx="218">
                  <c:v>5.8529207172323368</c:v>
                </c:pt>
                <c:pt idx="219">
                  <c:v>5.7294419184262324</c:v>
                </c:pt>
                <c:pt idx="220">
                  <c:v>5.5961664475047428</c:v>
                </c:pt>
                <c:pt idx="221">
                  <c:v>5.4531895454809955</c:v>
                </c:pt>
                <c:pt idx="222">
                  <c:v>5.3006173169106887</c:v>
                </c:pt>
                <c:pt idx="223">
                  <c:v>5.1385664778703131</c:v>
                </c:pt>
                <c:pt idx="224">
                  <c:v>4.9671640992596622</c:v>
                </c:pt>
                <c:pt idx="225">
                  <c:v>4.7865473462799173</c:v>
                </c:pt>
                <c:pt idx="226">
                  <c:v>4.5968632148914139</c:v>
                </c:pt>
                <c:pt idx="227">
                  <c:v>4.3982682660118826</c:v>
                </c:pt>
                <c:pt idx="228">
                  <c:v>4.1909283581650243</c:v>
                </c:pt>
                <c:pt idx="229">
                  <c:v>3.9750183792493772</c:v>
                </c:pt>
                <c:pt idx="230">
                  <c:v>3.7507219780434298</c:v>
                </c:pt>
                <c:pt idx="231">
                  <c:v>3.518231296017575</c:v>
                </c:pt>
                <c:pt idx="232">
                  <c:v>3.2777466999784792</c:v>
                </c:pt>
                <c:pt idx="233">
                  <c:v>3.0294765160201678</c:v>
                </c:pt>
                <c:pt idx="234">
                  <c:v>2.773636765215997</c:v>
                </c:pt>
                <c:pt idx="235">
                  <c:v>2.5104509014337282</c:v>
                </c:pt>
                <c:pt idx="236">
                  <c:v>2.240149551614536</c:v>
                </c:pt>
                <c:pt idx="237">
                  <c:v>1.9629702588160853</c:v>
                </c:pt>
                <c:pt idx="238">
                  <c:v>1.6791572282714924</c:v>
                </c:pt>
                <c:pt idx="239">
                  <c:v>1.3889610766774467</c:v>
                </c:pt>
                <c:pt idx="240">
                  <c:v>1.0926385848891869</c:v>
                </c:pt>
                <c:pt idx="241">
                  <c:v>0.79045245415443333</c:v>
                </c:pt>
                <c:pt idx="242">
                  <c:v>0.48267106598530063</c:v>
                </c:pt>
                <c:pt idx="243">
                  <c:v>0.16956824573298945</c:v>
                </c:pt>
                <c:pt idx="244">
                  <c:v>-0.14857697010938864</c:v>
                </c:pt>
                <c:pt idx="245">
                  <c:v>-0.47148056287596773</c:v>
                </c:pt>
                <c:pt idx="246">
                  <c:v>-0.79885375700700934</c:v>
                </c:pt>
                <c:pt idx="247">
                  <c:v>-1.1304032417010603</c:v>
                </c:pt>
                <c:pt idx="248">
                  <c:v>-1.4658313890340651</c:v>
                </c:pt>
                <c:pt idx="249">
                  <c:v>-1.8048364686642344</c:v>
                </c:pt>
                <c:pt idx="250">
                  <c:v>-2.1471128592720561</c:v>
                </c:pt>
                <c:pt idx="251">
                  <c:v>-2.4923512568971091</c:v>
                </c:pt>
                <c:pt idx="252">
                  <c:v>-2.8402388803738177</c:v>
                </c:pt>
                <c:pt idx="253">
                  <c:v>-3.1904596740728266</c:v>
                </c:pt>
                <c:pt idx="254">
                  <c:v>-3.5426945081817394</c:v>
                </c:pt>
                <c:pt idx="255">
                  <c:v>-3.8966213767862428</c:v>
                </c:pt>
                <c:pt idx="256">
                  <c:v>-4.2519155940135533</c:v>
                </c:pt>
                <c:pt idx="257">
                  <c:v>-4.6082499885283141</c:v>
                </c:pt>
                <c:pt idx="258">
                  <c:v>-4.9652950966851677</c:v>
                </c:pt>
                <c:pt idx="259">
                  <c:v>-5.3227193546563285</c:v>
                </c:pt>
                <c:pt idx="260">
                  <c:v>-5.680189289857708</c:v>
                </c:pt>
                <c:pt idx="261">
                  <c:v>-6.0373697120271572</c:v>
                </c:pt>
                <c:pt idx="262">
                  <c:v>-6.3939239042981626</c:v>
                </c:pt>
                <c:pt idx="263">
                  <c:v>-6.7495138146380214</c:v>
                </c:pt>
                <c:pt idx="264">
                  <c:v>-7.1038002480236173</c:v>
                </c:pt>
                <c:pt idx="265">
                  <c:v>-7.4564430597299634</c:v>
                </c:pt>
                <c:pt idx="266">
                  <c:v>-7.807101350129642</c:v>
                </c:pt>
                <c:pt idx="267">
                  <c:v>-8.1554336613837677</c:v>
                </c:pt>
                <c:pt idx="268">
                  <c:v>-8.5010981764294229</c:v>
                </c:pt>
                <c:pt idx="269">
                  <c:v>-8.8437529206676118</c:v>
                </c:pt>
                <c:pt idx="270">
                  <c:v>-9.1830559667455418</c:v>
                </c:pt>
                <c:pt idx="271">
                  <c:v>-9.5186656428472816</c:v>
                </c:pt>
                <c:pt idx="272">
                  <c:v>-9.8502407448945632</c:v>
                </c:pt>
                <c:pt idx="273">
                  <c:v>-10.17744075305518</c:v>
                </c:pt>
                <c:pt idx="274">
                  <c:v>-10.499926052968249</c:v>
                </c:pt>
                <c:pt idx="275">
                  <c:v>-10.817358162072196</c:v>
                </c:pt>
                <c:pt idx="276">
                  <c:v>-11.129399961429499</c:v>
                </c:pt>
                <c:pt idx="277">
                  <c:v>-11.435715933430401</c:v>
                </c:pt>
                <c:pt idx="278">
                  <c:v>-11.735972405742814</c:v>
                </c:pt>
                <c:pt idx="279">
                  <c:v>-12.029837801869917</c:v>
                </c:pt>
                <c:pt idx="280">
                  <c:v>-12.316982898665401</c:v>
                </c:pt>
                <c:pt idx="281">
                  <c:v>-12.597081091131713</c:v>
                </c:pt>
                <c:pt idx="282">
                  <c:v>-12.869808664816446</c:v>
                </c:pt>
                <c:pt idx="283">
                  <c:v>-13.134845076099737</c:v>
                </c:pt>
                <c:pt idx="284">
                  <c:v>-13.391873240643008</c:v>
                </c:pt>
                <c:pt idx="285">
                  <c:v>-13.640579830238039</c:v>
                </c:pt>
                <c:pt idx="286">
                  <c:v>-13.880655578278038</c:v>
                </c:pt>
                <c:pt idx="287">
                  <c:v>-14.111795594031719</c:v>
                </c:pt>
                <c:pt idx="288">
                  <c:v>-14.333699685871125</c:v>
                </c:pt>
                <c:pt idx="289">
                  <c:v>-14.546072693566202</c:v>
                </c:pt>
                <c:pt idx="290">
                  <c:v>-14.748624829716846</c:v>
                </c:pt>
                <c:pt idx="291">
                  <c:v>-14.94107203034946</c:v>
                </c:pt>
                <c:pt idx="292">
                  <c:v>-15.123136314660314</c:v>
                </c:pt>
                <c:pt idx="293">
                  <c:v>-15.294546153832471</c:v>
                </c:pt>
                <c:pt idx="294">
                  <c:v>-15.455036848798954</c:v>
                </c:pt>
                <c:pt idx="295">
                  <c:v>-15.604350916767999</c:v>
                </c:pt>
                <c:pt idx="296">
                  <c:v>-15.742238486262977</c:v>
                </c:pt>
                <c:pt idx="297">
                  <c:v>-15.868457700361887</c:v>
                </c:pt>
                <c:pt idx="298">
                  <c:v>-15.982775127752802</c:v>
                </c:pt>
                <c:pt idx="299">
                  <c:v>-16.084966181148957</c:v>
                </c:pt>
                <c:pt idx="300">
                  <c:v>-16.17481554252754</c:v>
                </c:pt>
                <c:pt idx="301">
                  <c:v>-16.25211759457784</c:v>
                </c:pt>
                <c:pt idx="302">
                  <c:v>-16.316676857659786</c:v>
                </c:pt>
                <c:pt idx="303">
                  <c:v>-16.368308431486412</c:v>
                </c:pt>
                <c:pt idx="304">
                  <c:v>-16.406838440659158</c:v>
                </c:pt>
                <c:pt idx="305">
                  <c:v>-16.43210448308173</c:v>
                </c:pt>
                <c:pt idx="306">
                  <c:v>-16.443956080202952</c:v>
                </c:pt>
                <c:pt idx="307">
                  <c:v>-16.442255127921726</c:v>
                </c:pt>
                <c:pt idx="308">
                  <c:v>-16.42687634691174</c:v>
                </c:pt>
                <c:pt idx="309">
                  <c:v>-16.397707731012588</c:v>
                </c:pt>
                <c:pt idx="310">
                  <c:v>-16.354650992244387</c:v>
                </c:pt>
                <c:pt idx="311">
                  <c:v>-16.297622000909541</c:v>
                </c:pt>
                <c:pt idx="312">
                  <c:v>-16.226551219145676</c:v>
                </c:pt>
                <c:pt idx="313">
                  <c:v>-16.141384126205367</c:v>
                </c:pt>
                <c:pt idx="314">
                  <c:v>-16.042081633658881</c:v>
                </c:pt>
                <c:pt idx="315">
                  <c:v>-15.928620488622755</c:v>
                </c:pt>
                <c:pt idx="316">
                  <c:v>-15.800993663042846</c:v>
                </c:pt>
                <c:pt idx="317">
                  <c:v>-15.659210726999618</c:v>
                </c:pt>
                <c:pt idx="318">
                  <c:v>-15.503298203926761</c:v>
                </c:pt>
                <c:pt idx="319">
                  <c:v>-15.333299905590593</c:v>
                </c:pt>
                <c:pt idx="320">
                  <c:v>-15.149277244632231</c:v>
                </c:pt>
                <c:pt idx="321">
                  <c:v>-14.951309522439715</c:v>
                </c:pt>
                <c:pt idx="322">
                  <c:v>-14.739494190098185</c:v>
                </c:pt>
                <c:pt idx="323">
                  <c:v>-14.513947080163234</c:v>
                </c:pt>
                <c:pt idx="324">
                  <c:v>-14.274802607003949</c:v>
                </c:pt>
                <c:pt idx="325">
                  <c:v>-14.022213933492822</c:v>
                </c:pt>
                <c:pt idx="326">
                  <c:v>-13.756353101851346</c:v>
                </c:pt>
                <c:pt idx="327">
                  <c:v>-13.477411126525112</c:v>
                </c:pt>
                <c:pt idx="328">
                  <c:v>-13.185598047032272</c:v>
                </c:pt>
                <c:pt idx="329">
                  <c:v>-12.881142938822904</c:v>
                </c:pt>
                <c:pt idx="330">
                  <c:v>-12.564293880302785</c:v>
                </c:pt>
                <c:pt idx="331">
                  <c:v>-12.235317874300335</c:v>
                </c:pt>
                <c:pt idx="332">
                  <c:v>-11.894500722411067</c:v>
                </c:pt>
                <c:pt idx="333">
                  <c:v>-11.5421468508207</c:v>
                </c:pt>
                <c:pt idx="334">
                  <c:v>-11.178579086401442</c:v>
                </c:pt>
                <c:pt idx="335">
                  <c:v>-10.804138382070505</c:v>
                </c:pt>
                <c:pt idx="336">
                  <c:v>-10.419183490631895</c:v>
                </c:pt>
                <c:pt idx="337">
                  <c:v>-10.024090586568036</c:v>
                </c:pt>
                <c:pt idx="338">
                  <c:v>-9.6192528354768001</c:v>
                </c:pt>
                <c:pt idx="339">
                  <c:v>-9.2050799111489141</c:v>
                </c:pt>
                <c:pt idx="340">
                  <c:v>-8.7819974605274638</c:v>
                </c:pt>
                <c:pt idx="341">
                  <c:v>-8.3504465171017728</c:v>
                </c:pt>
                <c:pt idx="342">
                  <c:v>-7.9108828635680766</c:v>
                </c:pt>
                <c:pt idx="343">
                  <c:v>-7.4637763448847636</c:v>
                </c:pt>
                <c:pt idx="344">
                  <c:v>-7.0096101331700993</c:v>
                </c:pt>
                <c:pt idx="345">
                  <c:v>-6.5488799461581948</c:v>
                </c:pt>
                <c:pt idx="346">
                  <c:v>-6.0820932212520802</c:v>
                </c:pt>
                <c:pt idx="347">
                  <c:v>-5.6097682474828616</c:v>
                </c:pt>
                <c:pt idx="348">
                  <c:v>-5.1324332579717975</c:v>
                </c:pt>
                <c:pt idx="349">
                  <c:v>-4.6506254857515614</c:v>
                </c:pt>
                <c:pt idx="350">
                  <c:v>-4.1648901860603473</c:v>
                </c:pt>
                <c:pt idx="351">
                  <c:v>-3.6757796284548476</c:v>
                </c:pt>
                <c:pt idx="352">
                  <c:v>-3.1838520622875421</c:v>
                </c:pt>
                <c:pt idx="353">
                  <c:v>-2.6896706593051931</c:v>
                </c:pt>
                <c:pt idx="354">
                  <c:v>-2.1938024372702785</c:v>
                </c:pt>
                <c:pt idx="355">
                  <c:v>-1.69681716865216</c:v>
                </c:pt>
                <c:pt idx="356">
                  <c:v>-1.1992862785455145</c:v>
                </c:pt>
                <c:pt idx="357">
                  <c:v>-0.70178173604995209</c:v>
                </c:pt>
                <c:pt idx="358">
                  <c:v>-0.20487494338613033</c:v>
                </c:pt>
                <c:pt idx="359">
                  <c:v>0.29086437294472489</c:v>
                </c:pt>
                <c:pt idx="360">
                  <c:v>0.78486926467894591</c:v>
                </c:pt>
                <c:pt idx="361">
                  <c:v>1.2765766537513628</c:v>
                </c:pt>
                <c:pt idx="362">
                  <c:v>1.7654284095306139</c:v>
                </c:pt>
                <c:pt idx="363">
                  <c:v>2.2508724072849873</c:v>
                </c:pt>
                <c:pt idx="364">
                  <c:v>2.7323635639504573</c:v>
                </c:pt>
                <c:pt idx="365">
                  <c:v>3.2093648474569818</c:v>
                </c:pt>
              </c:numCache>
            </c:numRef>
          </c:xVal>
          <c:yVal>
            <c:numRef>
              <c:f>'Année M2'!$AM$11:$AM$376</c:f>
              <c:numCache>
                <c:formatCode>0.00</c:formatCode>
                <c:ptCount val="366"/>
                <c:pt idx="0">
                  <c:v>-23.021843488787123</c:v>
                </c:pt>
                <c:pt idx="1">
                  <c:v>-22.937567027345036</c:v>
                </c:pt>
                <c:pt idx="2">
                  <c:v>-22.845673320275925</c:v>
                </c:pt>
                <c:pt idx="3">
                  <c:v>-22.746207303023642</c:v>
                </c:pt>
                <c:pt idx="4">
                  <c:v>-22.639217652226936</c:v>
                </c:pt>
                <c:pt idx="5">
                  <c:v>-22.524756707202165</c:v>
                </c:pt>
                <c:pt idx="6">
                  <c:v>-22.40288038641242</c:v>
                </c:pt>
                <c:pt idx="7">
                  <c:v>-22.273648099272059</c:v>
                </c:pt>
                <c:pt idx="8">
                  <c:v>-22.137122653646518</c:v>
                </c:pt>
                <c:pt idx="9">
                  <c:v>-21.993370159421033</c:v>
                </c:pt>
                <c:pt idx="10">
                  <c:v>-21.842459928516458</c:v>
                </c:pt>
                <c:pt idx="11">
                  <c:v>-21.68446437173731</c:v>
                </c:pt>
                <c:pt idx="12">
                  <c:v>-21.519458892839982</c:v>
                </c:pt>
                <c:pt idx="13">
                  <c:v>-21.347521780209817</c:v>
                </c:pt>
                <c:pt idx="14">
                  <c:v>-21.168734096531658</c:v>
                </c:pt>
                <c:pt idx="15">
                  <c:v>-20.98317956683929</c:v>
                </c:pt>
                <c:pt idx="16">
                  <c:v>-20.790944465318173</c:v>
                </c:pt>
                <c:pt idx="17">
                  <c:v>-20.592117501230884</c:v>
                </c:pt>
                <c:pt idx="18">
                  <c:v>-20.386789704325182</c:v>
                </c:pt>
                <c:pt idx="19">
                  <c:v>-20.17505431006974</c:v>
                </c:pt>
                <c:pt idx="20">
                  <c:v>-19.957006645056286</c:v>
                </c:pt>
                <c:pt idx="21">
                  <c:v>-19.732744012886236</c:v>
                </c:pt>
                <c:pt idx="22">
                  <c:v>-19.50236558084913</c:v>
                </c:pt>
                <c:pt idx="23">
                  <c:v>-19.265972267681903</c:v>
                </c:pt>
                <c:pt idx="24">
                  <c:v>-19.023666632683717</c:v>
                </c:pt>
                <c:pt idx="25">
                  <c:v>-18.77555276643842</c:v>
                </c:pt>
                <c:pt idx="26">
                  <c:v>-18.521736183386764</c:v>
                </c:pt>
                <c:pt idx="27">
                  <c:v>-18.262323716464621</c:v>
                </c:pt>
                <c:pt idx="28">
                  <c:v>-17.997423414009475</c:v>
                </c:pt>
                <c:pt idx="29">
                  <c:v>-17.727144439119112</c:v>
                </c:pt>
                <c:pt idx="30">
                  <c:v>-17.451596971623722</c:v>
                </c:pt>
                <c:pt idx="31">
                  <c:v>-17.170892112822532</c:v>
                </c:pt>
                <c:pt idx="32">
                  <c:v>-16.885141793110286</c:v>
                </c:pt>
                <c:pt idx="33">
                  <c:v>-16.5944586826067</c:v>
                </c:pt>
                <c:pt idx="34">
                  <c:v>-16.298956104883018</c:v>
                </c:pt>
                <c:pt idx="35">
                  <c:v>-15.998747953866193</c:v>
                </c:pt>
                <c:pt idx="36">
                  <c:v>-15.693948613979153</c:v>
                </c:pt>
                <c:pt idx="37">
                  <c:v>-15.384672883571694</c:v>
                </c:pt>
                <c:pt idx="38">
                  <c:v>-15.071035901670685</c:v>
                </c:pt>
                <c:pt idx="39">
                  <c:v>-14.753153078073151</c:v>
                </c:pt>
                <c:pt idx="40">
                  <c:v>-14.431140026790326</c:v>
                </c:pt>
                <c:pt idx="41">
                  <c:v>-14.105112502835993</c:v>
                </c:pt>
                <c:pt idx="42">
                  <c:v>-13.77518634234921</c:v>
                </c:pt>
                <c:pt idx="43">
                  <c:v>-13.44147740602279</c:v>
                </c:pt>
                <c:pt idx="44">
                  <c:v>-13.104101525805078</c:v>
                </c:pt>
                <c:pt idx="45">
                  <c:v>-12.763174454831624</c:v>
                </c:pt>
                <c:pt idx="46">
                  <c:v>-12.41881182053776</c:v>
                </c:pt>
                <c:pt idx="47">
                  <c:v>-12.071129080890422</c:v>
                </c:pt>
                <c:pt idx="48">
                  <c:v>-11.720241483680837</c:v>
                </c:pt>
                <c:pt idx="49">
                  <c:v>-11.366264028804247</c:v>
                </c:pt>
                <c:pt idx="50">
                  <c:v>-11.009311433453563</c:v>
                </c:pt>
                <c:pt idx="51">
                  <c:v>-10.64949810014971</c:v>
                </c:pt>
                <c:pt idx="52">
                  <c:v>-10.286938087521037</c:v>
                </c:pt>
                <c:pt idx="53">
                  <c:v>-9.9217450837527714</c:v>
                </c:pt>
                <c:pt idx="54">
                  <c:v>-9.5540323826131335</c:v>
                </c:pt>
                <c:pt idx="55">
                  <c:v>-9.1839128619672596</c:v>
                </c:pt>
                <c:pt idx="56">
                  <c:v>-8.8114989646863968</c:v>
                </c:pt>
                <c:pt idx="57">
                  <c:v>-8.4369026818604809</c:v>
                </c:pt>
                <c:pt idx="58">
                  <c:v>-8.0602355382148954</c:v>
                </c:pt>
                <c:pt idx="59">
                  <c:v>-7.6816085796428988</c:v>
                </c:pt>
                <c:pt idx="60">
                  <c:v>-7.3011323627536546</c:v>
                </c:pt>
                <c:pt idx="61">
                  <c:v>-6.9189169463421427</c:v>
                </c:pt>
                <c:pt idx="62">
                  <c:v>-6.5350718846881426</c:v>
                </c:pt>
                <c:pt idx="63">
                  <c:v>-6.1497062225842845</c:v>
                </c:pt>
                <c:pt idx="64">
                  <c:v>-5.7629284920067434</c:v>
                </c:pt>
                <c:pt idx="65">
                  <c:v>-5.3748467103308162</c:v>
                </c:pt>
                <c:pt idx="66">
                  <c:v>-4.9855683800010135</c:v>
                </c:pt>
                <c:pt idx="67">
                  <c:v>-4.5952004895650811</c:v>
                </c:pt>
                <c:pt idx="68">
                  <c:v>-4.2038495159840803</c:v>
                </c:pt>
                <c:pt idx="69">
                  <c:v>-3.8116214281258514</c:v>
                </c:pt>
                <c:pt idx="70">
                  <c:v>-3.4186216913612824</c:v>
                </c:pt>
                <c:pt idx="71">
                  <c:v>-3.0249552731735267</c:v>
                </c:pt>
                <c:pt idx="72">
                  <c:v>-2.6307266496974395</c:v>
                </c:pt>
                <c:pt idx="73">
                  <c:v>-2.236039813109322</c:v>
                </c:pt>
                <c:pt idx="74">
                  <c:v>-1.8409982797791853</c:v>
                </c:pt>
                <c:pt idx="75">
                  <c:v>-1.4457050991146871</c:v>
                </c:pt>
                <c:pt idx="76">
                  <c:v>-1.0502628630116571</c:v>
                </c:pt>
                <c:pt idx="77">
                  <c:v>-0.65477371583728317</c:v>
                </c:pt>
                <c:pt idx="78">
                  <c:v>-0.25933936486926945</c:v>
                </c:pt>
                <c:pt idx="79">
                  <c:v>0.13593890888114535</c:v>
                </c:pt>
                <c:pt idx="80">
                  <c:v>0.53096023954111782</c:v>
                </c:pt>
                <c:pt idx="81">
                  <c:v>0.92562416500747691</c:v>
                </c:pt>
                <c:pt idx="82">
                  <c:v>1.3198306154142092</c:v>
                </c:pt>
                <c:pt idx="83">
                  <c:v>1.7134799015038071</c:v>
                </c:pt>
                <c:pt idx="84">
                  <c:v>2.1064727029699681</c:v>
                </c:pt>
                <c:pt idx="85">
                  <c:v>2.4987100568449736</c:v>
                </c:pt>
                <c:pt idx="86">
                  <c:v>2.8900933459917511</c:v>
                </c:pt>
                <c:pt idx="87">
                  <c:v>3.2805242877725194</c:v>
                </c:pt>
                <c:pt idx="88">
                  <c:v>3.6699049229575089</c:v>
                </c:pt>
                <c:pt idx="89">
                  <c:v>4.0581376049395459</c:v>
                </c:pt>
                <c:pt idx="90">
                  <c:v>4.4451249893167537</c:v>
                </c:pt>
                <c:pt idx="91">
                  <c:v>4.8307700239125433</c:v>
                </c:pt>
                <c:pt idx="92">
                  <c:v>5.2149759392890136</c:v>
                </c:pt>
                <c:pt idx="93">
                  <c:v>5.5976462398218851</c:v>
                </c:pt>
                <c:pt idx="94">
                  <c:v>5.978684695397388</c:v>
                </c:pt>
                <c:pt idx="95">
                  <c:v>6.3579953337910968</c:v>
                </c:pt>
                <c:pt idx="96">
                  <c:v>6.7354824337953048</c:v>
                </c:pt>
                <c:pt idx="97">
                  <c:v>7.1110505191485824</c:v>
                </c:pt>
                <c:pt idx="98">
                  <c:v>7.4846043533330837</c:v>
                </c:pt>
                <c:pt idx="99">
                  <c:v>7.8560489352972258</c:v>
                </c:pt>
                <c:pt idx="100">
                  <c:v>8.225289496163489</c:v>
                </c:pt>
                <c:pt idx="101">
                  <c:v>8.5922314969778384</c:v>
                </c:pt>
                <c:pt idx="102">
                  <c:v>8.9567806275636332</c:v>
                </c:pt>
                <c:pt idx="103">
                  <c:v>9.3188428065301938</c:v>
                </c:pt>
                <c:pt idx="104">
                  <c:v>9.6783241824972812</c:v>
                </c:pt>
                <c:pt idx="105">
                  <c:v>10.035131136588976</c:v>
                </c:pt>
                <c:pt idx="106">
                  <c:v>10.389170286249186</c:v>
                </c:pt>
                <c:pt idx="107">
                  <c:v>10.740348490436785</c:v>
                </c:pt>
                <c:pt idx="108">
                  <c:v>11.088572856244941</c:v>
                </c:pt>
                <c:pt idx="109">
                  <c:v>11.433750746999651</c:v>
                </c:pt>
                <c:pt idx="110">
                  <c:v>11.77578979188341</c:v>
                </c:pt>
                <c:pt idx="111">
                  <c:v>12.114597897131098</c:v>
                </c:pt>
                <c:pt idx="112">
                  <c:v>12.450083258839918</c:v>
                </c:pt>
                <c:pt idx="113">
                  <c:v>12.782154377440078</c:v>
                </c:pt>
                <c:pt idx="114">
                  <c:v>13.110720073858742</c:v>
                </c:pt>
                <c:pt idx="115">
                  <c:v>13.435689507418285</c:v>
                </c:pt>
                <c:pt idx="116">
                  <c:v>13.756972195500314</c:v>
                </c:pt>
                <c:pt idx="117">
                  <c:v>14.074478035003564</c:v>
                </c:pt>
                <c:pt idx="118">
                  <c:v>14.388117325626199</c:v>
                </c:pt>
                <c:pt idx="119">
                  <c:v>14.697800794988547</c:v>
                </c:pt>
                <c:pt idx="120">
                  <c:v>15.003439625618253</c:v>
                </c:pt>
                <c:pt idx="121">
                  <c:v>15.304945483809442</c:v>
                </c:pt>
                <c:pt idx="122">
                  <c:v>15.602230550364361</c:v>
                </c:pt>
                <c:pt idx="123">
                  <c:v>15.895207553219011</c:v>
                </c:pt>
                <c:pt idx="124">
                  <c:v>16.183789801954184</c:v>
                </c:pt>
                <c:pt idx="125">
                  <c:v>16.46789122417799</c:v>
                </c:pt>
                <c:pt idx="126">
                  <c:v>16.747426403769438</c:v>
                </c:pt>
                <c:pt idx="127">
                  <c:v>17.022310620960557</c:v>
                </c:pt>
                <c:pt idx="128">
                  <c:v>17.292459894227957</c:v>
                </c:pt>
                <c:pt idx="129">
                  <c:v>17.557791023963144</c:v>
                </c:pt>
                <c:pt idx="130">
                  <c:v>17.81822163787389</c:v>
                </c:pt>
                <c:pt idx="131">
                  <c:v>18.07367023807145</c:v>
                </c:pt>
                <c:pt idx="132">
                  <c:v>18.324056249784473</c:v>
                </c:pt>
                <c:pt idx="133">
                  <c:v>18.569300071635183</c:v>
                </c:pt>
                <c:pt idx="134">
                  <c:v>18.809323127403157</c:v>
                </c:pt>
                <c:pt idx="135">
                  <c:v>19.044047919198967</c:v>
                </c:pt>
                <c:pt idx="136">
                  <c:v>19.273398081953669</c:v>
                </c:pt>
                <c:pt idx="137">
                  <c:v>19.497298439129864</c:v>
                </c:pt>
                <c:pt idx="138">
                  <c:v>19.715675059547408</c:v>
                </c:pt>
                <c:pt idx="139">
                  <c:v>19.928455315208797</c:v>
                </c:pt>
                <c:pt idx="140">
                  <c:v>20.135567940005537</c:v>
                </c:pt>
                <c:pt idx="141">
                  <c:v>20.33694308917147</c:v>
                </c:pt>
                <c:pt idx="142">
                  <c:v>20.532512399349258</c:v>
                </c:pt>
                <c:pt idx="143">
                  <c:v>20.722209049124036</c:v>
                </c:pt>
                <c:pt idx="144">
                  <c:v>20.905967819873506</c:v>
                </c:pt>
                <c:pt idx="145">
                  <c:v>21.0837251567756</c:v>
                </c:pt>
                <c:pt idx="146">
                  <c:v>21.255419229812535</c:v>
                </c:pt>
                <c:pt idx="147">
                  <c:v>21.420989994598813</c:v>
                </c:pt>
                <c:pt idx="148">
                  <c:v>21.5803792528617</c:v>
                </c:pt>
                <c:pt idx="149">
                  <c:v>21.733530712395449</c:v>
                </c:pt>
                <c:pt idx="150">
                  <c:v>21.880390046306999</c:v>
                </c:pt>
                <c:pt idx="151">
                  <c:v>22.020904951371392</c:v>
                </c:pt>
                <c:pt idx="152">
                  <c:v>22.155025205308203</c:v>
                </c:pt>
                <c:pt idx="153">
                  <c:v>22.282702722794401</c:v>
                </c:pt>
                <c:pt idx="154">
                  <c:v>22.403891610026236</c:v>
                </c:pt>
                <c:pt idx="155">
                  <c:v>22.518548217644533</c:v>
                </c:pt>
                <c:pt idx="156">
                  <c:v>22.626631191839078</c:v>
                </c:pt>
                <c:pt idx="157">
                  <c:v>22.728101523452846</c:v>
                </c:pt>
                <c:pt idx="158">
                  <c:v>22.822922594907041</c:v>
                </c:pt>
                <c:pt idx="159">
                  <c:v>22.911060224776637</c:v>
                </c:pt>
                <c:pt idx="160">
                  <c:v>22.992482709849924</c:v>
                </c:pt>
                <c:pt idx="161">
                  <c:v>23.067160864512598</c:v>
                </c:pt>
                <c:pt idx="162">
                  <c:v>23.135068057306722</c:v>
                </c:pt>
                <c:pt idx="163">
                  <c:v>23.196180244520527</c:v>
                </c:pt>
                <c:pt idx="164">
                  <c:v>23.250476000678049</c:v>
                </c:pt>
                <c:pt idx="165">
                  <c:v>23.29793654580622</c:v>
                </c:pt>
                <c:pt idx="166">
                  <c:v>23.338545769368974</c:v>
                </c:pt>
                <c:pt idx="167">
                  <c:v>23.372290250770707</c:v>
                </c:pt>
                <c:pt idx="168">
                  <c:v>23.399159276342857</c:v>
                </c:pt>
                <c:pt idx="169">
                  <c:v>23.419144852742171</c:v>
                </c:pt>
                <c:pt idx="170">
                  <c:v>23.432241716702258</c:v>
                </c:pt>
                <c:pt idx="171">
                  <c:v>23.438447341094538</c:v>
                </c:pt>
                <c:pt idx="172">
                  <c:v>23.437761937269258</c:v>
                </c:pt>
                <c:pt idx="173">
                  <c:v>23.430188453662105</c:v>
                </c:pt>
                <c:pt idx="174">
                  <c:v>23.415732570666627</c:v>
                </c:pt>
                <c:pt idx="175">
                  <c:v>23.394402691787832</c:v>
                </c:pt>
                <c:pt idx="176">
                  <c:v>23.366209931106891</c:v>
                </c:pt>
                <c:pt idx="177">
                  <c:v>23.331168097101777</c:v>
                </c:pt>
                <c:pt idx="178">
                  <c:v>23.289293672882444</c:v>
                </c:pt>
                <c:pt idx="179">
                  <c:v>23.240605792913779</c:v>
                </c:pt>
                <c:pt idx="180">
                  <c:v>23.185126216312423</c:v>
                </c:pt>
                <c:pt idx="181">
                  <c:v>23.122879296816624</c:v>
                </c:pt>
                <c:pt idx="182">
                  <c:v>23.053891949540478</c:v>
                </c:pt>
                <c:pt idx="183">
                  <c:v>22.978193614635746</c:v>
                </c:pt>
                <c:pt idx="184">
                  <c:v>22.895816217993943</c:v>
                </c:pt>
                <c:pt idx="185">
                  <c:v>22.80679412913323</c:v>
                </c:pt>
                <c:pt idx="186">
                  <c:v>22.711164116421735</c:v>
                </c:pt>
                <c:pt idx="187">
                  <c:v>22.608965299797699</c:v>
                </c:pt>
                <c:pt idx="188">
                  <c:v>22.500239101154754</c:v>
                </c:pt>
                <c:pt idx="189">
                  <c:v>22.385029192563916</c:v>
                </c:pt>
                <c:pt idx="190">
                  <c:v>22.26338144251314</c:v>
                </c:pt>
                <c:pt idx="191">
                  <c:v>22.135343860345223</c:v>
                </c:pt>
                <c:pt idx="192">
                  <c:v>22.000966539080402</c:v>
                </c:pt>
                <c:pt idx="193">
                  <c:v>21.860301596810714</c:v>
                </c:pt>
                <c:pt idx="194">
                  <c:v>21.713403116855797</c:v>
                </c:pt>
                <c:pt idx="195">
                  <c:v>21.560327086866337</c:v>
                </c:pt>
                <c:pt idx="196">
                  <c:v>21.401131337066101</c:v>
                </c:pt>
                <c:pt idx="197">
                  <c:v>21.235875477816094</c:v>
                </c:pt>
                <c:pt idx="198">
                  <c:v>21.064620836685339</c:v>
                </c:pt>
                <c:pt idx="199">
                  <c:v>20.887430395208813</c:v>
                </c:pt>
                <c:pt idx="200">
                  <c:v>20.704368725506477</c:v>
                </c:pt>
                <c:pt idx="201">
                  <c:v>20.515501926937283</c:v>
                </c:pt>
                <c:pt idx="202">
                  <c:v>20.320897562952105</c:v>
                </c:pt>
                <c:pt idx="203">
                  <c:v>20.120624598305699</c:v>
                </c:pt>
                <c:pt idx="204">
                  <c:v>19.914753336781295</c:v>
                </c:pt>
                <c:pt idx="205">
                  <c:v>19.703355359574779</c:v>
                </c:pt>
                <c:pt idx="206">
                  <c:v>19.48650346447516</c:v>
                </c:pt>
                <c:pt idx="207">
                  <c:v>19.264271605976557</c:v>
                </c:pt>
                <c:pt idx="208">
                  <c:v>19.036734836442434</c:v>
                </c:pt>
                <c:pt idx="209">
                  <c:v>18.803969248438946</c:v>
                </c:pt>
                <c:pt idx="210">
                  <c:v>18.566051918345796</c:v>
                </c:pt>
                <c:pt idx="211">
                  <c:v>18.323060851340916</c:v>
                </c:pt>
                <c:pt idx="212">
                  <c:v>18.075074927853976</c:v>
                </c:pt>
                <c:pt idx="213">
                  <c:v>17.822173851568746</c:v>
                </c:pt>
                <c:pt idx="214">
                  <c:v>17.564438099049852</c:v>
                </c:pt>
                <c:pt idx="215">
                  <c:v>17.301948871060045</c:v>
                </c:pt>
                <c:pt idx="216">
                  <c:v>17.034788045628336</c:v>
                </c:pt>
                <c:pt idx="217">
                  <c:v>16.763038132916009</c:v>
                </c:pt>
                <c:pt idx="218">
                  <c:v>16.486782231928565</c:v>
                </c:pt>
                <c:pt idx="219">
                  <c:v>16.206103989106388</c:v>
                </c:pt>
                <c:pt idx="220">
                  <c:v>15.921087558823931</c:v>
                </c:pt>
                <c:pt idx="221">
                  <c:v>15.631817565821144</c:v>
                </c:pt>
                <c:pt idx="222">
                  <c:v>15.338379069578863</c:v>
                </c:pt>
                <c:pt idx="223">
                  <c:v>15.040857530652971</c:v>
                </c:pt>
                <c:pt idx="224">
                  <c:v>14.739338778967026</c:v>
                </c:pt>
                <c:pt idx="225">
                  <c:v>14.433908984063194</c:v>
                </c:pt>
                <c:pt idx="226">
                  <c:v>14.124654627303704</c:v>
                </c:pt>
                <c:pt idx="227">
                  <c:v>13.811662476012625</c:v>
                </c:pt>
                <c:pt idx="228">
                  <c:v>13.4950195595371</c:v>
                </c:pt>
                <c:pt idx="229">
                  <c:v>13.174813147213019</c:v>
                </c:pt>
                <c:pt idx="230">
                  <c:v>12.851130728205847</c:v>
                </c:pt>
                <c:pt idx="231">
                  <c:v>12.524059993200023</c:v>
                </c:pt>
                <c:pt idx="232">
                  <c:v>12.193688817906303</c:v>
                </c:pt>
                <c:pt idx="233">
                  <c:v>11.860105248348061</c:v>
                </c:pt>
                <c:pt idx="234">
                  <c:v>11.523397487894771</c:v>
                </c:pt>
                <c:pt idx="235">
                  <c:v>11.183653885998272</c:v>
                </c:pt>
                <c:pt idx="236">
                  <c:v>10.840962928591226</c:v>
                </c:pt>
                <c:pt idx="237">
                  <c:v>10.495413230102672</c:v>
                </c:pt>
                <c:pt idx="238">
                  <c:v>10.147093527046552</c:v>
                </c:pt>
                <c:pt idx="239">
                  <c:v>9.7960926731306497</c:v>
                </c:pt>
                <c:pt idx="240">
                  <c:v>9.4424996358430455</c:v>
                </c:pt>
                <c:pt idx="241">
                  <c:v>9.0864034944609458</c:v>
                </c:pt>
                <c:pt idx="242">
                  <c:v>8.7278934394320657</c:v>
                </c:pt>
                <c:pt idx="243">
                  <c:v>8.3670587730777424</c:v>
                </c:pt>
                <c:pt idx="244">
                  <c:v>8.0039889115595688</c:v>
                </c:pt>
                <c:pt idx="245">
                  <c:v>7.6387733880624848</c:v>
                </c:pt>
                <c:pt idx="246">
                  <c:v>7.2715018571347665</c:v>
                </c:pt>
                <c:pt idx="247">
                  <c:v>6.9022641001320082</c:v>
                </c:pt>
                <c:pt idx="248">
                  <c:v>6.5311500317092097</c:v>
                </c:pt>
                <c:pt idx="249">
                  <c:v>6.1582497073070943</c:v>
                </c:pt>
                <c:pt idx="250">
                  <c:v>5.7836533315719327</c:v>
                </c:pt>
                <c:pt idx="251">
                  <c:v>5.4074512676589688</c:v>
                </c:pt>
                <c:pt idx="252">
                  <c:v>5.0297340473584367</c:v>
                </c:pt>
                <c:pt idx="253">
                  <c:v>4.6505923819886839</c:v>
                </c:pt>
                <c:pt idx="254">
                  <c:v>4.2701171740013386</c:v>
                </c:pt>
                <c:pt idx="255">
                  <c:v>3.8883995292364895</c:v>
                </c:pt>
                <c:pt idx="256">
                  <c:v>3.5055307697770597</c:v>
                </c:pt>
                <c:pt idx="257">
                  <c:v>3.1216024473395785</c:v>
                </c:pt>
                <c:pt idx="258">
                  <c:v>2.736706357145652</c:v>
                </c:pt>
                <c:pt idx="259">
                  <c:v>2.3509345522150364</c:v>
                </c:pt>
                <c:pt idx="260">
                  <c:v>1.9643793580237783</c:v>
                </c:pt>
                <c:pt idx="261">
                  <c:v>1.5771333874627818</c:v>
                </c:pt>
                <c:pt idx="262">
                  <c:v>1.1892895560448022</c:v>
                </c:pt>
                <c:pt idx="263">
                  <c:v>0.8009410972937212</c:v>
                </c:pt>
                <c:pt idx="264">
                  <c:v>0.41218157825749679</c:v>
                </c:pt>
                <c:pt idx="265">
                  <c:v>2.3104915084902301E-2</c:v>
                </c:pt>
                <c:pt idx="266">
                  <c:v>-0.36619461140161796</c:v>
                </c:pt>
                <c:pt idx="267">
                  <c:v>-0.75562234019285435</c:v>
                </c:pt>
                <c:pt idx="268">
                  <c:v>-1.1450832147092012</c:v>
                </c:pt>
                <c:pt idx="269">
                  <c:v>-1.5344817676090232</c:v>
                </c:pt>
                <c:pt idx="270">
                  <c:v>-1.9237221058563794</c:v>
                </c:pt>
                <c:pt idx="271">
                  <c:v>-2.3127078961129652</c:v>
                </c:pt>
                <c:pt idx="272">
                  <c:v>-2.7013423505282255</c:v>
                </c:pt>
                <c:pt idx="273">
                  <c:v>-3.0895282129907127</c:v>
                </c:pt>
                <c:pt idx="274">
                  <c:v>-3.4771677459167472</c:v>
                </c:pt>
                <c:pt idx="275">
                  <c:v>-3.864162717647865</c:v>
                </c:pt>
                <c:pt idx="276">
                  <c:v>-4.2504143905290501</c:v>
                </c:pt>
                <c:pt idx="277">
                  <c:v>-4.6358235097490255</c:v>
                </c:pt>
                <c:pt idx="278">
                  <c:v>-5.020290293012696</c:v>
                </c:pt>
                <c:pt idx="279">
                  <c:v>-5.4037144211302417</c:v>
                </c:pt>
                <c:pt idx="280">
                  <c:v>-5.7859950296008362</c:v>
                </c:pt>
                <c:pt idx="281">
                  <c:v>-6.1670307012744692</c:v>
                </c:pt>
                <c:pt idx="282">
                  <c:v>-6.5467194601730876</c:v>
                </c:pt>
                <c:pt idx="283">
                  <c:v>-6.9249587665622636</c:v>
                </c:pt>
                <c:pt idx="284">
                  <c:v>-7.3016455133529368</c:v>
                </c:pt>
                <c:pt idx="285">
                  <c:v>-7.6766760239274809</c:v>
                </c:pt>
                <c:pt idx="286">
                  <c:v>-8.0499460514781234</c:v>
                </c:pt>
                <c:pt idx="287">
                  <c:v>-8.4213507799472449</c:v>
                </c:pt>
                <c:pt idx="288">
                  <c:v>-8.7907848266678688</c:v>
                </c:pt>
                <c:pt idx="289">
                  <c:v>-9.1581422467903977</c:v>
                </c:pt>
                <c:pt idx="290">
                  <c:v>-9.5233165395960171</c:v>
                </c:pt>
                <c:pt idx="291">
                  <c:v>-9.886200656789855</c:v>
                </c:pt>
                <c:pt idx="292">
                  <c:v>-10.246687012870225</c:v>
                </c:pt>
                <c:pt idx="293">
                  <c:v>-10.604667497668414</c:v>
                </c:pt>
                <c:pt idx="294">
                  <c:v>-10.960033491159889</c:v>
                </c:pt>
                <c:pt idx="295">
                  <c:v>-11.312675880635982</c:v>
                </c:pt>
                <c:pt idx="296">
                  <c:v>-11.662485080336204</c:v>
                </c:pt>
                <c:pt idx="297">
                  <c:v>-12.009351053633095</c:v>
                </c:pt>
                <c:pt idx="298">
                  <c:v>-12.353163337860888</c:v>
                </c:pt>
                <c:pt idx="299">
                  <c:v>-12.693811071882658</c:v>
                </c:pt>
                <c:pt idx="300">
                  <c:v>-13.031183026477761</c:v>
                </c:pt>
                <c:pt idx="301">
                  <c:v>-13.365167637639242</c:v>
                </c:pt>
                <c:pt idx="302">
                  <c:v>-13.69565304286022</c:v>
                </c:pt>
                <c:pt idx="303">
                  <c:v>-14.022527120487386</c:v>
                </c:pt>
                <c:pt idx="304">
                  <c:v>-14.345677532211466</c:v>
                </c:pt>
                <c:pt idx="305">
                  <c:v>-14.66499176876631</c:v>
                </c:pt>
                <c:pt idx="306">
                  <c:v>-14.980357198890507</c:v>
                </c:pt>
                <c:pt idx="307">
                  <c:v>-15.291661121609776</c:v>
                </c:pt>
                <c:pt idx="308">
                  <c:v>-15.598790821883918</c:v>
                </c:pt>
                <c:pt idx="309">
                  <c:v>-15.901633629654437</c:v>
                </c:pt>
                <c:pt idx="310">
                  <c:v>-16.200076982324259</c:v>
                </c:pt>
                <c:pt idx="311">
                  <c:v>-16.49400849068191</c:v>
                </c:pt>
                <c:pt idx="312">
                  <c:v>-16.783316008280547</c:v>
                </c:pt>
                <c:pt idx="313">
                  <c:v>-17.067887704265377</c:v>
                </c:pt>
                <c:pt idx="314">
                  <c:v>-17.347612139631519</c:v>
                </c:pt>
                <c:pt idx="315">
                  <c:v>-17.622378346879692</c:v>
                </c:pt>
                <c:pt idx="316">
                  <c:v>-17.892075913028126</c:v>
                </c:pt>
                <c:pt idx="317">
                  <c:v>-18.156595065914622</c:v>
                </c:pt>
                <c:pt idx="318">
                  <c:v>-18.415826763716684</c:v>
                </c:pt>
                <c:pt idx="319">
                  <c:v>-18.66966278759546</c:v>
                </c:pt>
                <c:pt idx="320">
                  <c:v>-18.917995837353345</c:v>
                </c:pt>
                <c:pt idx="321">
                  <c:v>-19.160719629980857</c:v>
                </c:pt>
                <c:pt idx="322">
                  <c:v>-19.397729000944231</c:v>
                </c:pt>
                <c:pt idx="323">
                  <c:v>-19.628920008053136</c:v>
                </c:pt>
                <c:pt idx="324">
                  <c:v>-19.854190037726077</c:v>
                </c:pt>
                <c:pt idx="325">
                  <c:v>-20.073437913453251</c:v>
                </c:pt>
                <c:pt idx="326">
                  <c:v>-20.286564006237104</c:v>
                </c:pt>
                <c:pt idx="327">
                  <c:v>-20.493470346775979</c:v>
                </c:pt>
                <c:pt idx="328">
                  <c:v>-20.694060739131494</c:v>
                </c:pt>
                <c:pt idx="329">
                  <c:v>-20.888240875609291</c:v>
                </c:pt>
                <c:pt idx="330">
                  <c:v>-21.075918452561893</c:v>
                </c:pt>
                <c:pt idx="331">
                  <c:v>-21.257003286805865</c:v>
                </c:pt>
                <c:pt idx="332">
                  <c:v>-21.431407432333913</c:v>
                </c:pt>
                <c:pt idx="333">
                  <c:v>-21.599045296981622</c:v>
                </c:pt>
                <c:pt idx="334">
                  <c:v>-21.759833758702172</c:v>
                </c:pt>
                <c:pt idx="335">
                  <c:v>-21.913692281086625</c:v>
                </c:pt>
                <c:pt idx="336">
                  <c:v>-22.060543027758929</c:v>
                </c:pt>
                <c:pt idx="337">
                  <c:v>-22.200310975265467</c:v>
                </c:pt>
                <c:pt idx="338">
                  <c:v>-22.332924024075467</c:v>
                </c:pt>
                <c:pt idx="339">
                  <c:v>-22.458313107299627</c:v>
                </c:pt>
                <c:pt idx="340">
                  <c:v>-22.57641229673705</c:v>
                </c:pt>
                <c:pt idx="341">
                  <c:v>-22.687158905857832</c:v>
                </c:pt>
                <c:pt idx="342">
                  <c:v>-22.790493589331948</c:v>
                </c:pt>
                <c:pt idx="343">
                  <c:v>-22.88636043872172</c:v>
                </c:pt>
                <c:pt idx="344">
                  <c:v>-22.974707073959323</c:v>
                </c:pt>
                <c:pt idx="345">
                  <c:v>-23.055484730244526</c:v>
                </c:pt>
                <c:pt idx="346">
                  <c:v>-23.128648340008283</c:v>
                </c:pt>
                <c:pt idx="347">
                  <c:v>-23.1941566096035</c:v>
                </c:pt>
                <c:pt idx="348">
                  <c:v>-23.251972090401761</c:v>
                </c:pt>
                <c:pt idx="349">
                  <c:v>-23.302061243995478</c:v>
                </c:pt>
                <c:pt idx="350">
                  <c:v>-23.34439450122537</c:v>
                </c:pt>
                <c:pt idx="351">
                  <c:v>-23.37894631477938</c:v>
                </c:pt>
                <c:pt idx="352">
                  <c:v>-23.40569520513429</c:v>
                </c:pt>
                <c:pt idx="353">
                  <c:v>-23.424623799639413</c:v>
                </c:pt>
                <c:pt idx="354">
                  <c:v>-23.435718864571996</c:v>
                </c:pt>
                <c:pt idx="355">
                  <c:v>-23.438971330023847</c:v>
                </c:pt>
                <c:pt idx="356">
                  <c:v>-23.434376307511904</c:v>
                </c:pt>
                <c:pt idx="357">
                  <c:v>-23.421933100237617</c:v>
                </c:pt>
                <c:pt idx="358">
                  <c:v>-23.40164520595388</c:v>
                </c:pt>
                <c:pt idx="359">
                  <c:v>-23.373520312432078</c:v>
                </c:pt>
                <c:pt idx="360">
                  <c:v>-23.337570285555401</c:v>
                </c:pt>
                <c:pt idx="361">
                  <c:v>-23.293811150098719</c:v>
                </c:pt>
                <c:pt idx="362">
                  <c:v>-23.242263063288085</c:v>
                </c:pt>
                <c:pt idx="363">
                  <c:v>-23.182950281265274</c:v>
                </c:pt>
                <c:pt idx="364">
                  <c:v>-23.115901118614712</c:v>
                </c:pt>
                <c:pt idx="365">
                  <c:v>-23.041147901138654</c:v>
                </c:pt>
              </c:numCache>
            </c:numRef>
          </c:yVal>
          <c:smooth val="1"/>
        </c:ser>
        <c:ser>
          <c:idx val="3"/>
          <c:order val="3"/>
          <c:tx>
            <c:v>1ers des mois M2</c:v>
          </c:tx>
          <c:spPr>
            <a:ln>
              <a:noFill/>
            </a:ln>
          </c:spPr>
          <c:marker>
            <c:symbol val="circle"/>
            <c:size val="7"/>
            <c:spPr>
              <a:noFill/>
              <a:ln>
                <a:solidFill>
                  <a:srgbClr val="C00000"/>
                </a:solidFill>
              </a:ln>
            </c:spPr>
          </c:marker>
          <c:xVal>
            <c:numRef>
              <c:f>'Année M2'!$AJ$11:$AJ$376</c:f>
              <c:numCache>
                <c:formatCode>General</c:formatCode>
                <c:ptCount val="366"/>
                <c:pt idx="0" formatCode="0.00">
                  <c:v>3.3266878905244539</c:v>
                </c:pt>
                <c:pt idx="31" formatCode="0.00">
                  <c:v>13.497993467762171</c:v>
                </c:pt>
                <c:pt idx="60" formatCode="0.00">
                  <c:v>12.232032002251344</c:v>
                </c:pt>
                <c:pt idx="91" formatCode="0.00">
                  <c:v>3.7308661839346939</c:v>
                </c:pt>
                <c:pt idx="121" formatCode="0.00">
                  <c:v>-2.9507930628269605</c:v>
                </c:pt>
                <c:pt idx="152" formatCode="0.00">
                  <c:v>-2.0759760740195361</c:v>
                </c:pt>
                <c:pt idx="182" formatCode="0.00">
                  <c:v>3.981185710501677</c:v>
                </c:pt>
                <c:pt idx="213" formatCode="0.00">
                  <c:v>6.320822113986992</c:v>
                </c:pt>
                <c:pt idx="244" formatCode="0.00">
                  <c:v>-0.14857697010938864</c:v>
                </c:pt>
                <c:pt idx="274" formatCode="0.00">
                  <c:v>-10.499926052968249</c:v>
                </c:pt>
                <c:pt idx="305" formatCode="0.00">
                  <c:v>-16.43210448308173</c:v>
                </c:pt>
                <c:pt idx="335" formatCode="0.00">
                  <c:v>-10.804138382070505</c:v>
                </c:pt>
              </c:numCache>
            </c:numRef>
          </c:xVal>
          <c:yVal>
            <c:numRef>
              <c:f>'Année M2'!$AK$11:$AK$376</c:f>
              <c:numCache>
                <c:formatCode>General</c:formatCode>
                <c:ptCount val="366"/>
                <c:pt idx="0" formatCode="0.00">
                  <c:v>-23.021843488787123</c:v>
                </c:pt>
                <c:pt idx="31" formatCode="0.00">
                  <c:v>-17.170892112822532</c:v>
                </c:pt>
                <c:pt idx="60" formatCode="0.00">
                  <c:v>-7.3011323627536546</c:v>
                </c:pt>
                <c:pt idx="91" formatCode="0.00">
                  <c:v>4.8307700239125433</c:v>
                </c:pt>
                <c:pt idx="121" formatCode="0.00">
                  <c:v>15.304945483809442</c:v>
                </c:pt>
                <c:pt idx="152" formatCode="0.00">
                  <c:v>22.155025205308203</c:v>
                </c:pt>
                <c:pt idx="182" formatCode="0.00">
                  <c:v>23.053891949540478</c:v>
                </c:pt>
                <c:pt idx="213" formatCode="0.00">
                  <c:v>17.822173851568746</c:v>
                </c:pt>
                <c:pt idx="244" formatCode="0.00">
                  <c:v>8.0039889115595688</c:v>
                </c:pt>
                <c:pt idx="274" formatCode="0.00">
                  <c:v>-3.4771677459167472</c:v>
                </c:pt>
                <c:pt idx="305" formatCode="0.00">
                  <c:v>-14.66499176876631</c:v>
                </c:pt>
                <c:pt idx="335" formatCode="0.00">
                  <c:v>-21.913692281086625</c:v>
                </c:pt>
              </c:numCache>
            </c:numRef>
          </c:yVal>
          <c:smooth val="1"/>
        </c:ser>
        <c:ser>
          <c:idx val="4"/>
          <c:order val="4"/>
          <c:tx>
            <c:strRef>
              <c:f>'Année M1'!$AK$11</c:f>
              <c:strCache>
                <c:ptCount val="1"/>
                <c:pt idx="0">
                  <c:v>1er Janv.</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M1'!$AM$11</c:f>
              <c:numCache>
                <c:formatCode>0.00</c:formatCode>
                <c:ptCount val="1"/>
                <c:pt idx="0">
                  <c:v>3.676813522643215</c:v>
                </c:pt>
              </c:numCache>
            </c:numRef>
          </c:xVal>
          <c:yVal>
            <c:numRef>
              <c:f>'Année M1'!$AO$11</c:f>
              <c:numCache>
                <c:formatCode>0.00</c:formatCode>
                <c:ptCount val="1"/>
                <c:pt idx="0">
                  <c:v>-24.961224583748102</c:v>
                </c:pt>
              </c:numCache>
            </c:numRef>
          </c:yVal>
          <c:smooth val="1"/>
        </c:ser>
        <c:ser>
          <c:idx val="5"/>
          <c:order val="5"/>
          <c:tx>
            <c:strRef>
              <c:f>'Année M1'!$AK$42</c:f>
              <c:strCache>
                <c:ptCount val="1"/>
                <c:pt idx="0">
                  <c:v>1er Fév.</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M1'!$AM$42</c:f>
              <c:numCache>
                <c:formatCode>0.00</c:formatCode>
                <c:ptCount val="1"/>
                <c:pt idx="0">
                  <c:v>16.101285296965443</c:v>
                </c:pt>
              </c:numCache>
            </c:numRef>
          </c:xVal>
          <c:yVal>
            <c:numRef>
              <c:f>'Année M1'!$AO$42</c:f>
              <c:numCache>
                <c:formatCode>0.00</c:formatCode>
                <c:ptCount val="1"/>
                <c:pt idx="0">
                  <c:v>-16.963348854819994</c:v>
                </c:pt>
              </c:numCache>
            </c:numRef>
          </c:yVal>
          <c:smooth val="1"/>
        </c:ser>
        <c:ser>
          <c:idx val="6"/>
          <c:order val="6"/>
          <c:tx>
            <c:strRef>
              <c:f>'Année M1'!$AK$71</c:f>
              <c:strCache>
                <c:ptCount val="1"/>
                <c:pt idx="0">
                  <c:v>1er Mars</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M1'!$AM$71</c:f>
              <c:numCache>
                <c:formatCode>0.00</c:formatCode>
                <c:ptCount val="1"/>
                <c:pt idx="0">
                  <c:v>14.789693707612514</c:v>
                </c:pt>
              </c:numCache>
            </c:numRef>
          </c:xVal>
          <c:yVal>
            <c:numRef>
              <c:f>'Année M1'!$AO$71</c:f>
              <c:numCache>
                <c:formatCode>0.00</c:formatCode>
                <c:ptCount val="1"/>
                <c:pt idx="0">
                  <c:v>-7.4050020690499281</c:v>
                </c:pt>
              </c:numCache>
            </c:numRef>
          </c:yVal>
          <c:smooth val="1"/>
        </c:ser>
        <c:ser>
          <c:idx val="7"/>
          <c:order val="7"/>
          <c:tx>
            <c:strRef>
              <c:f>'Année M1'!$AK$102</c:f>
              <c:strCache>
                <c:ptCount val="1"/>
                <c:pt idx="0">
                  <c:v>1er Avril</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M1'!$AM$102</c:f>
              <c:numCache>
                <c:formatCode>0.00</c:formatCode>
                <c:ptCount val="1"/>
                <c:pt idx="0">
                  <c:v>6.3120351404220187</c:v>
                </c:pt>
              </c:numCache>
            </c:numRef>
          </c:xVal>
          <c:yVal>
            <c:numRef>
              <c:f>'Année M1'!$AO$102</c:f>
              <c:numCache>
                <c:formatCode>0.00</c:formatCode>
                <c:ptCount val="1"/>
                <c:pt idx="0">
                  <c:v>4.7254682570737288</c:v>
                </c:pt>
              </c:numCache>
            </c:numRef>
          </c:yVal>
          <c:smooth val="1"/>
        </c:ser>
        <c:ser>
          <c:idx val="8"/>
          <c:order val="8"/>
          <c:tx>
            <c:strRef>
              <c:f>'Année M1'!$AK$132</c:f>
              <c:strCache>
                <c:ptCount val="1"/>
                <c:pt idx="0">
                  <c:v>1er Mai</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M1'!$AM$132</c:f>
              <c:numCache>
                <c:formatCode>0.00</c:formatCode>
                <c:ptCount val="1"/>
                <c:pt idx="0">
                  <c:v>-5.4223209349645458</c:v>
                </c:pt>
              </c:numCache>
            </c:numRef>
          </c:xVal>
          <c:yVal>
            <c:numRef>
              <c:f>'Année M1'!$AO$132</c:f>
              <c:numCache>
                <c:formatCode>0.00</c:formatCode>
                <c:ptCount val="1"/>
                <c:pt idx="0">
                  <c:v>15.222662779569486</c:v>
                </c:pt>
              </c:numCache>
            </c:numRef>
          </c:yVal>
          <c:smooth val="1"/>
        </c:ser>
        <c:ser>
          <c:idx val="9"/>
          <c:order val="9"/>
          <c:tx>
            <c:strRef>
              <c:f>'Année M1'!$AK$163</c:f>
              <c:strCache>
                <c:ptCount val="1"/>
                <c:pt idx="0">
                  <c:v>1er Juin</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M1'!$AM$163</c:f>
              <c:numCache>
                <c:formatCode>0.00</c:formatCode>
                <c:ptCount val="1"/>
                <c:pt idx="0">
                  <c:v>-4.6248438856000575</c:v>
                </c:pt>
              </c:numCache>
            </c:numRef>
          </c:xVal>
          <c:yVal>
            <c:numRef>
              <c:f>'Année M1'!$AO$163</c:f>
              <c:numCache>
                <c:formatCode>0.00</c:formatCode>
                <c:ptCount val="1"/>
                <c:pt idx="0">
                  <c:v>22.118786613894994</c:v>
                </c:pt>
              </c:numCache>
            </c:numRef>
          </c:yVal>
          <c:smooth val="1"/>
        </c:ser>
        <c:ser>
          <c:idx val="10"/>
          <c:order val="10"/>
          <c:tx>
            <c:strRef>
              <c:f>'Année M1'!$AK$193</c:f>
              <c:strCache>
                <c:ptCount val="1"/>
                <c:pt idx="0">
                  <c:v>1er Juil.</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M1'!$AM$193</c:f>
              <c:numCache>
                <c:formatCode>0.00</c:formatCode>
                <c:ptCount val="1"/>
                <c:pt idx="0">
                  <c:v>3.9216776328990477</c:v>
                </c:pt>
              </c:numCache>
            </c:numRef>
          </c:xVal>
          <c:yVal>
            <c:numRef>
              <c:f>'Année M1'!$AO$193</c:f>
              <c:numCache>
                <c:formatCode>0.00</c:formatCode>
                <c:ptCount val="1"/>
                <c:pt idx="0">
                  <c:v>25.073550944860958</c:v>
                </c:pt>
              </c:numCache>
            </c:numRef>
          </c:yVal>
          <c:smooth val="1"/>
        </c:ser>
        <c:ser>
          <c:idx val="11"/>
          <c:order val="11"/>
          <c:tx>
            <c:strRef>
              <c:f>'Année M1'!$AK$224</c:f>
              <c:strCache>
                <c:ptCount val="1"/>
                <c:pt idx="0">
                  <c:v>1er Août</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M1'!$AM$224</c:f>
              <c:numCache>
                <c:formatCode>0.00</c:formatCode>
                <c:ptCount val="1"/>
                <c:pt idx="0">
                  <c:v>8.3330090488759652</c:v>
                </c:pt>
              </c:numCache>
            </c:numRef>
          </c:xVal>
          <c:yVal>
            <c:numRef>
              <c:f>'Année M1'!$AO$224</c:f>
              <c:numCache>
                <c:formatCode>0.00</c:formatCode>
                <c:ptCount val="1"/>
                <c:pt idx="0">
                  <c:v>17.892222130761219</c:v>
                </c:pt>
              </c:numCache>
            </c:numRef>
          </c:yVal>
          <c:smooth val="1"/>
        </c:ser>
        <c:ser>
          <c:idx val="12"/>
          <c:order val="12"/>
          <c:tx>
            <c:strRef>
              <c:f>'Année M1'!$AK$255</c:f>
              <c:strCache>
                <c:ptCount val="1"/>
                <c:pt idx="0">
                  <c:v>1er Sept.</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M1'!$AM$255</c:f>
              <c:numCache>
                <c:formatCode>0.00</c:formatCode>
                <c:ptCount val="1"/>
                <c:pt idx="0">
                  <c:v>-2.5646071885862511</c:v>
                </c:pt>
              </c:numCache>
            </c:numRef>
          </c:xVal>
          <c:yVal>
            <c:numRef>
              <c:f>'Année M1'!$AO$255</c:f>
              <c:numCache>
                <c:formatCode>0.00</c:formatCode>
                <c:ptCount val="1"/>
                <c:pt idx="0">
                  <c:v>8.6038497422047175</c:v>
                </c:pt>
              </c:numCache>
            </c:numRef>
          </c:yVal>
          <c:smooth val="1"/>
        </c:ser>
        <c:ser>
          <c:idx val="13"/>
          <c:order val="13"/>
          <c:tx>
            <c:strRef>
              <c:f>'Année M1'!$AK$285</c:f>
              <c:strCache>
                <c:ptCount val="1"/>
                <c:pt idx="0">
                  <c:v>1er Oct.</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M1'!$AM$285</c:f>
              <c:numCache>
                <c:formatCode>0.00</c:formatCode>
                <c:ptCount val="1"/>
                <c:pt idx="0">
                  <c:v>-12.912669971223522</c:v>
                </c:pt>
              </c:numCache>
            </c:numRef>
          </c:xVal>
          <c:yVal>
            <c:numRef>
              <c:f>'Année M1'!$AO$285</c:f>
              <c:numCache>
                <c:formatCode>0.00</c:formatCode>
                <c:ptCount val="1"/>
                <c:pt idx="0">
                  <c:v>-3.3711697784284778</c:v>
                </c:pt>
              </c:numCache>
            </c:numRef>
          </c:yVal>
          <c:smooth val="1"/>
        </c:ser>
        <c:ser>
          <c:idx val="14"/>
          <c:order val="14"/>
          <c:tx>
            <c:strRef>
              <c:f>'Année M1'!$AK$316</c:f>
              <c:strCache>
                <c:ptCount val="1"/>
                <c:pt idx="0">
                  <c:v>1er Nov.</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M1'!$AM$316</c:f>
              <c:numCache>
                <c:formatCode>0.00</c:formatCode>
                <c:ptCount val="1"/>
                <c:pt idx="0">
                  <c:v>-18.423459590572293</c:v>
                </c:pt>
              </c:numCache>
            </c:numRef>
          </c:xVal>
          <c:yVal>
            <c:numRef>
              <c:f>'Année M1'!$AO$316</c:f>
              <c:numCache>
                <c:formatCode>0.00</c:formatCode>
                <c:ptCount val="1"/>
                <c:pt idx="0">
                  <c:v>-14.578303382853536</c:v>
                </c:pt>
              </c:numCache>
            </c:numRef>
          </c:yVal>
          <c:smooth val="1"/>
        </c:ser>
        <c:ser>
          <c:idx val="15"/>
          <c:order val="15"/>
          <c:tx>
            <c:strRef>
              <c:f>'Année M1'!$AK$346</c:f>
              <c:strCache>
                <c:ptCount val="1"/>
                <c:pt idx="0">
                  <c:v>1er Déc.</c:v>
                </c:pt>
              </c:strCache>
            </c:strRef>
          </c:tx>
          <c:marker>
            <c:symbol val="none"/>
          </c:marker>
          <c:dLbls>
            <c:spPr>
              <a:solidFill>
                <a:schemeClr val="bg1"/>
              </a:solidFill>
              <a:ln>
                <a:noFill/>
              </a:ln>
            </c:spPr>
            <c:dLblPos val="ctr"/>
            <c:showLegendKey val="0"/>
            <c:showVal val="0"/>
            <c:showCatName val="0"/>
            <c:showSerName val="1"/>
            <c:showPercent val="0"/>
            <c:showBubbleSize val="0"/>
            <c:showLeaderLines val="0"/>
          </c:dLbls>
          <c:xVal>
            <c:numRef>
              <c:f>'Année M1'!$AM$346</c:f>
              <c:numCache>
                <c:formatCode>0.00</c:formatCode>
                <c:ptCount val="1"/>
                <c:pt idx="0">
                  <c:v>-11.40135144138776</c:v>
                </c:pt>
              </c:numCache>
            </c:numRef>
          </c:xVal>
          <c:yVal>
            <c:numRef>
              <c:f>'Année M1'!$AO$346</c:f>
              <c:numCache>
                <c:formatCode>0.00</c:formatCode>
                <c:ptCount val="1"/>
                <c:pt idx="0">
                  <c:v>-23.872528927941573</c:v>
                </c:pt>
              </c:numCache>
            </c:numRef>
          </c:yVal>
          <c:smooth val="1"/>
        </c:ser>
        <c:dLbls>
          <c:showLegendKey val="0"/>
          <c:showVal val="0"/>
          <c:showCatName val="0"/>
          <c:showSerName val="0"/>
          <c:showPercent val="0"/>
          <c:showBubbleSize val="0"/>
        </c:dLbls>
        <c:axId val="191260928"/>
        <c:axId val="191271296"/>
      </c:scatterChart>
      <c:valAx>
        <c:axId val="191260928"/>
        <c:scaling>
          <c:orientation val="minMax"/>
          <c:max val="20"/>
          <c:min val="-20"/>
        </c:scaling>
        <c:delete val="0"/>
        <c:axPos val="b"/>
        <c:majorGridlines>
          <c:spPr>
            <a:ln w="3175">
              <a:solidFill>
                <a:schemeClr val="tx1"/>
              </a:solidFill>
            </a:ln>
          </c:spPr>
        </c:majorGridlines>
        <c:title>
          <c:tx>
            <c:rich>
              <a:bodyPr rot="-5400000" vert="horz"/>
              <a:lstStyle/>
              <a:p>
                <a:pPr>
                  <a:defRPr/>
                </a:pPr>
                <a:r>
                  <a:rPr lang="fr-FR"/>
                  <a:t>δ en degrés</a:t>
                </a:r>
              </a:p>
              <a:p>
                <a:pPr>
                  <a:defRPr/>
                </a:pPr>
                <a:endParaRPr lang="fr-FR"/>
              </a:p>
            </c:rich>
          </c:tx>
          <c:layout/>
          <c:overlay val="0"/>
        </c:title>
        <c:numFmt formatCode="0" sourceLinked="0"/>
        <c:majorTickMark val="none"/>
        <c:minorTickMark val="none"/>
        <c:tickLblPos val="low"/>
        <c:spPr>
          <a:ln w="19050">
            <a:solidFill>
              <a:schemeClr val="tx1"/>
            </a:solidFill>
          </a:ln>
        </c:spPr>
        <c:txPr>
          <a:bodyPr rot="-5400000" vert="horz"/>
          <a:lstStyle/>
          <a:p>
            <a:pPr>
              <a:defRPr/>
            </a:pPr>
            <a:endParaRPr lang="fr-FR"/>
          </a:p>
        </c:txPr>
        <c:crossAx val="191271296"/>
        <c:crosses val="autoZero"/>
        <c:crossBetween val="midCat"/>
        <c:majorUnit val="1"/>
        <c:minorUnit val="0.2"/>
      </c:valAx>
      <c:valAx>
        <c:axId val="191271296"/>
        <c:scaling>
          <c:orientation val="minMax"/>
          <c:max val="30"/>
          <c:min val="-30"/>
        </c:scaling>
        <c:delete val="0"/>
        <c:axPos val="l"/>
        <c:majorGridlines/>
        <c:title>
          <c:tx>
            <c:rich>
              <a:bodyPr rot="0" vert="horz"/>
              <a:lstStyle/>
              <a:p>
                <a:pPr>
                  <a:defRPr/>
                </a:pPr>
                <a:r>
                  <a:rPr lang="en-US"/>
                  <a:t>EdT en minutes</a:t>
                </a:r>
              </a:p>
            </c:rich>
          </c:tx>
          <c:layout/>
          <c:overlay val="0"/>
        </c:title>
        <c:numFmt formatCode="0" sourceLinked="0"/>
        <c:majorTickMark val="cross"/>
        <c:minorTickMark val="none"/>
        <c:tickLblPos val="nextTo"/>
        <c:spPr>
          <a:ln w="19050">
            <a:solidFill>
              <a:schemeClr val="tx1"/>
            </a:solidFill>
          </a:ln>
        </c:spPr>
        <c:crossAx val="191260928"/>
        <c:crosses val="autoZero"/>
        <c:crossBetween val="midCat"/>
        <c:majorUnit val="5"/>
        <c:minorUnit val="0.2"/>
      </c:valAx>
    </c:plotArea>
    <c:legend>
      <c:legendPos val="r"/>
      <c:legendEntry>
        <c:idx val="4"/>
        <c:delete val="1"/>
      </c:legendEntry>
      <c:legendEntry>
        <c:idx val="5"/>
        <c:delete val="1"/>
      </c:legendEntry>
      <c:legendEntry>
        <c:idx val="6"/>
        <c:delete val="1"/>
      </c:legendEntry>
      <c:legendEntry>
        <c:idx val="7"/>
        <c:delete val="1"/>
      </c:legendEntry>
      <c:legendEntry>
        <c:idx val="8"/>
        <c:delete val="1"/>
      </c:legendEntry>
      <c:legendEntry>
        <c:idx val="9"/>
        <c:delete val="1"/>
      </c:legendEntry>
      <c:legendEntry>
        <c:idx val="10"/>
        <c:delete val="1"/>
      </c:legendEntry>
      <c:legendEntry>
        <c:idx val="11"/>
        <c:delete val="1"/>
      </c:legendEntry>
      <c:legendEntry>
        <c:idx val="12"/>
        <c:delete val="1"/>
      </c:legendEntry>
      <c:legendEntry>
        <c:idx val="13"/>
        <c:delete val="1"/>
      </c:legendEntry>
      <c:legendEntry>
        <c:idx val="14"/>
        <c:delete val="1"/>
      </c:legendEntry>
      <c:legendEntry>
        <c:idx val="15"/>
        <c:delete val="1"/>
      </c:legendEntry>
      <c:layout/>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3.xml.rels><?xml version="1.0" encoding="UTF-8" standalone="yes"?>
<Relationships xmlns="http://schemas.openxmlformats.org/package/2006/relationships"><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xdr:from>
      <xdr:col>5</xdr:col>
      <xdr:colOff>0</xdr:colOff>
      <xdr:row>2</xdr:row>
      <xdr:rowOff>7620</xdr:rowOff>
    </xdr:from>
    <xdr:to>
      <xdr:col>8</xdr:col>
      <xdr:colOff>777240</xdr:colOff>
      <xdr:row>9</xdr:row>
      <xdr:rowOff>175260</xdr:rowOff>
    </xdr:to>
    <xdr:graphicFrame macro="">
      <xdr:nvGraphicFramePr>
        <xdr:cNvPr id="2"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0</xdr:colOff>
      <xdr:row>11</xdr:row>
      <xdr:rowOff>0</xdr:rowOff>
    </xdr:from>
    <xdr:to>
      <xdr:col>9</xdr:col>
      <xdr:colOff>22860</xdr:colOff>
      <xdr:row>18</xdr:row>
      <xdr:rowOff>175260</xdr:rowOff>
    </xdr:to>
    <xdr:graphicFrame macro="">
      <xdr:nvGraphicFramePr>
        <xdr:cNvPr id="3"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7620</xdr:colOff>
      <xdr:row>20</xdr:row>
      <xdr:rowOff>7620</xdr:rowOff>
    </xdr:from>
    <xdr:to>
      <xdr:col>8</xdr:col>
      <xdr:colOff>777240</xdr:colOff>
      <xdr:row>28</xdr:row>
      <xdr:rowOff>7620</xdr:rowOff>
    </xdr:to>
    <xdr:graphicFrame macro="">
      <xdr:nvGraphicFramePr>
        <xdr:cNvPr id="5"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83820</xdr:colOff>
      <xdr:row>2</xdr:row>
      <xdr:rowOff>22860</xdr:rowOff>
    </xdr:from>
    <xdr:to>
      <xdr:col>14</xdr:col>
      <xdr:colOff>15240</xdr:colOff>
      <xdr:row>10</xdr:row>
      <xdr:rowOff>0</xdr:rowOff>
    </xdr:to>
    <xdr:graphicFrame macro="">
      <xdr:nvGraphicFramePr>
        <xdr:cNvPr id="6"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91440</xdr:colOff>
      <xdr:row>11</xdr:row>
      <xdr:rowOff>7620</xdr:rowOff>
    </xdr:from>
    <xdr:to>
      <xdr:col>14</xdr:col>
      <xdr:colOff>53340</xdr:colOff>
      <xdr:row>19</xdr:row>
      <xdr:rowOff>0</xdr:rowOff>
    </xdr:to>
    <xdr:graphicFrame macro="">
      <xdr:nvGraphicFramePr>
        <xdr:cNvPr id="7" name="Graphique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2.xml><?xml version="1.0" encoding="utf-8"?>
<xdr:wsDr xmlns:xdr="http://schemas.openxmlformats.org/drawingml/2006/spreadsheetDrawing" xmlns:a="http://schemas.openxmlformats.org/drawingml/2006/main">
  <xdr:absoluteAnchor>
    <xdr:pos x="1584960" y="2270760"/>
    <xdr:ext cx="6126480" cy="4160520"/>
    <xdr:graphicFrame macro="">
      <xdr:nvGraphicFramePr>
        <xdr:cNvPr id="3" name="Graphique 2"/>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absoluteAnchor>
    <xdr:pos x="2293620" y="0"/>
    <xdr:ext cx="8663940" cy="525780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B7:C11"/>
  <sheetViews>
    <sheetView workbookViewId="0">
      <selection activeCell="C7" sqref="C7:C11"/>
    </sheetView>
  </sheetViews>
  <sheetFormatPr baseColWidth="10" defaultRowHeight="14.4" x14ac:dyDescent="0.3"/>
  <cols>
    <col min="1" max="16384" width="11.5546875" style="2"/>
  </cols>
  <sheetData>
    <row r="7" spans="2:3" x14ac:dyDescent="0.3">
      <c r="B7" s="2" t="s">
        <v>60</v>
      </c>
      <c r="C7" s="31">
        <v>2017</v>
      </c>
    </row>
    <row r="8" spans="2:3" x14ac:dyDescent="0.3">
      <c r="B8" s="2" t="s">
        <v>61</v>
      </c>
      <c r="C8" s="31">
        <v>2018</v>
      </c>
    </row>
    <row r="9" spans="2:3" x14ac:dyDescent="0.3">
      <c r="B9" s="2" t="s">
        <v>62</v>
      </c>
      <c r="C9" s="31">
        <v>2019</v>
      </c>
    </row>
    <row r="10" spans="2:3" x14ac:dyDescent="0.3">
      <c r="B10" s="2" t="s">
        <v>63</v>
      </c>
      <c r="C10" s="31">
        <v>2020</v>
      </c>
    </row>
    <row r="11" spans="2:3" x14ac:dyDescent="0.3">
      <c r="B11" s="2" t="s">
        <v>53</v>
      </c>
      <c r="C11" s="31">
        <v>2021</v>
      </c>
    </row>
  </sheetData>
  <sheetProtection password="CF52" sheet="1" objects="1" scenarios="1"/>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E560"/>
  <sheetViews>
    <sheetView workbookViewId="0">
      <selection activeCell="D6" sqref="D6"/>
    </sheetView>
  </sheetViews>
  <sheetFormatPr baseColWidth="10" defaultRowHeight="14.4" x14ac:dyDescent="0.3"/>
  <cols>
    <col min="1" max="1" width="11.5546875" style="2"/>
    <col min="2" max="2" width="6.77734375" style="1" customWidth="1"/>
    <col min="3" max="3" width="7.7773437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1" width="11.5546875" style="105"/>
    <col min="32" max="16384" width="11.5546875" style="2"/>
  </cols>
  <sheetData>
    <row r="1" spans="2:31" x14ac:dyDescent="0.3">
      <c r="G1" s="16" t="s">
        <v>11</v>
      </c>
      <c r="H1" s="16" t="s">
        <v>14</v>
      </c>
      <c r="I1" s="16" t="s">
        <v>15</v>
      </c>
      <c r="J1" s="16" t="s">
        <v>16</v>
      </c>
    </row>
    <row r="2" spans="2:31"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row>
    <row r="3" spans="2:31"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row>
    <row r="4" spans="2:31"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1" x14ac:dyDescent="0.3">
      <c r="F5" s="18"/>
      <c r="P5" s="80"/>
      <c r="Q5" s="80"/>
      <c r="R5" s="80"/>
      <c r="S5" s="29"/>
      <c r="T5" s="80"/>
      <c r="U5" s="102"/>
      <c r="V5" s="80"/>
    </row>
    <row r="6" spans="2:31" x14ac:dyDescent="0.3">
      <c r="C6" s="1" t="s">
        <v>58</v>
      </c>
      <c r="D6" s="211">
        <f>'Résumé N1àN5'!Y8</f>
        <v>2017</v>
      </c>
      <c r="E6" s="1">
        <f>MOD(D6,4)</f>
        <v>1</v>
      </c>
      <c r="F6" s="18"/>
      <c r="P6" s="205"/>
      <c r="Q6" s="205"/>
      <c r="R6" s="205"/>
      <c r="S6" s="28"/>
      <c r="T6" s="205"/>
      <c r="U6" s="103"/>
      <c r="V6" s="205"/>
      <c r="X6" s="32"/>
    </row>
    <row r="7" spans="2:31"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row>
    <row r="8" spans="2:31"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1"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1"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1" s="8" customFormat="1" x14ac:dyDescent="0.3">
      <c r="B11" s="122">
        <v>1</v>
      </c>
      <c r="C11" s="123">
        <v>1</v>
      </c>
      <c r="D11" s="123">
        <f>D$6</f>
        <v>2017</v>
      </c>
      <c r="E11" s="124">
        <f>DATE(D11,C11,B11)</f>
        <v>42736</v>
      </c>
      <c r="F11" s="10">
        <f>E11-F$4</f>
        <v>6210</v>
      </c>
      <c r="G11" s="21">
        <f>MOD((280.46+0.9856474*F11),360)</f>
        <v>281.33035399999972</v>
      </c>
      <c r="H11" s="21">
        <f>MOD((357.528+0.9856003*F11),360)</f>
        <v>358.10586299999977</v>
      </c>
      <c r="I11" s="21">
        <f>MOD((G11+1.915*SIN(H11*PI()/180)+0.02*SIN(2*H11*PI()/180)),360)</f>
        <v>281.26573629152193</v>
      </c>
      <c r="J11" s="21">
        <f t="shared" ref="J11:J74" si="0">I11*PI()/180</f>
        <v>4.9090131713331626</v>
      </c>
      <c r="K11" s="21">
        <f t="shared" ref="K11:K74" si="1">I$2*TAN(J11)</f>
        <v>-4.6058923484689096</v>
      </c>
      <c r="L11" s="21">
        <f>IF(SIGN(SIN(J11))=SIGN(K11),ATAN(K11),ATAN(K11)+PI())</f>
        <v>-1.3570012185903979</v>
      </c>
      <c r="M11" s="21">
        <f>MOD((L11*180/PI()),360)</f>
        <v>282.24955738066052</v>
      </c>
      <c r="N11" s="21">
        <f>MOD((M11-G11),360)</f>
        <v>0.91920338066080376</v>
      </c>
      <c r="O11" s="21">
        <f>IF(N11&gt;180,N11-360,N11)</f>
        <v>0.91920338066080376</v>
      </c>
      <c r="P11" s="132">
        <f t="shared" ref="P11:P69" si="2">O11*4</f>
        <v>3.676813522643215</v>
      </c>
      <c r="Q11" s="133">
        <f t="shared" ref="Q11:Q74" si="3">ABS(P11)</f>
        <v>3.676813522643215</v>
      </c>
      <c r="R11" s="133">
        <f>INT(Q11)</f>
        <v>3</v>
      </c>
      <c r="S11" s="134">
        <f t="shared" ref="S11:S69" si="4">SIGN(P11)*R11</f>
        <v>3</v>
      </c>
      <c r="T11" s="133">
        <f>(Q11-R11)*60</f>
        <v>40.608811358592902</v>
      </c>
      <c r="U11" s="135">
        <f t="shared" ref="U11:U69" si="5">IF(R11=0,SIGN(P11)*T11,T11)</f>
        <v>40.608811358592902</v>
      </c>
      <c r="V11" s="136"/>
      <c r="W11" s="32">
        <f>J$2*SIN(J11)</f>
        <v>-0.39010807940715936</v>
      </c>
      <c r="X11" s="146">
        <f>ASIN(W11)*180/PI()</f>
        <v>-22.961224583748102</v>
      </c>
      <c r="Y11" s="147">
        <f>ABS(X11)</f>
        <v>22.961224583748102</v>
      </c>
      <c r="Z11" s="147">
        <f>INT(Y11)</f>
        <v>22</v>
      </c>
      <c r="AA11" s="148">
        <f>SIGN(X11)*Z11</f>
        <v>-22</v>
      </c>
      <c r="AB11" s="147">
        <f>INT((Y11-Z11)*60)</f>
        <v>57</v>
      </c>
      <c r="AC11" s="147">
        <f>IF(Z11=0,SIGN(X11)*AB11,AB11)</f>
        <v>57</v>
      </c>
      <c r="AD11" s="147">
        <f>INT((Y11-Z11)*3600-AB11*60)</f>
        <v>40</v>
      </c>
      <c r="AE11" s="155"/>
    </row>
    <row r="12" spans="2:31" s="8" customFormat="1" x14ac:dyDescent="0.3">
      <c r="B12" s="125">
        <v>2</v>
      </c>
      <c r="C12" s="5">
        <v>1</v>
      </c>
      <c r="D12" s="5">
        <f t="shared" ref="D12:D69" si="6">$D$6</f>
        <v>2017</v>
      </c>
      <c r="E12" s="126">
        <f t="shared" ref="E12:E75" si="7">DATE(D12,C12,B12)</f>
        <v>42737</v>
      </c>
      <c r="F12" s="10">
        <f>E12-F$4</f>
        <v>6211</v>
      </c>
      <c r="G12" s="21">
        <f t="shared" ref="G12:G75" si="8">MOD((280.46+0.9856474*F12),360)</f>
        <v>282.31600139999955</v>
      </c>
      <c r="H12" s="21">
        <f t="shared" ref="H12:H75" si="9">MOD((357.528+0.9856003*F12),360)</f>
        <v>359.09146330000021</v>
      </c>
      <c r="I12" s="21">
        <f t="shared" ref="I12:I75" si="10">MOD((G12+1.915*SIN(H12*PI()/180)+0.02*SIN(2*H12*PI()/180)),360)</f>
        <v>282.28500242833303</v>
      </c>
      <c r="J12" s="21">
        <f t="shared" si="0"/>
        <v>4.9268027213745995</v>
      </c>
      <c r="K12" s="21">
        <f t="shared" si="1"/>
        <v>-4.2132602524314775</v>
      </c>
      <c r="L12" s="21">
        <f t="shared" ref="L12:L75" si="11">IF(SIGN(SIN(J12))=SIGN(K12),ATAN(K12),ATAN(K12)+PI())</f>
        <v>-1.3377624135720354</v>
      </c>
      <c r="M12" s="21">
        <f t="shared" ref="M12:M75" si="12">MOD((L12*180/PI()),360)</f>
        <v>283.3518597110878</v>
      </c>
      <c r="N12" s="21">
        <f t="shared" ref="N12:N75" si="13">MOD((M12-G12),360)</f>
        <v>1.0358583110882478</v>
      </c>
      <c r="O12" s="21">
        <f t="shared" ref="O12:O75" si="14">IF(N12&gt;180,N12-360,N12)</f>
        <v>1.0358583110882478</v>
      </c>
      <c r="P12" s="137">
        <f t="shared" si="2"/>
        <v>4.1434332443529911</v>
      </c>
      <c r="Q12" s="24">
        <f t="shared" si="3"/>
        <v>4.1434332443529911</v>
      </c>
      <c r="R12" s="24">
        <f t="shared" ref="R12:R75" si="15">INT(Q12)</f>
        <v>4</v>
      </c>
      <c r="S12" s="76">
        <f t="shared" si="4"/>
        <v>4</v>
      </c>
      <c r="T12" s="24">
        <f t="shared" ref="T12:T75" si="16">(Q12-R12)*60</f>
        <v>8.6059946611794658</v>
      </c>
      <c r="U12" s="108">
        <f t="shared" si="5"/>
        <v>8.6059946611794658</v>
      </c>
      <c r="V12" s="138">
        <f t="shared" ref="V12:V69" si="17">P12-P11</f>
        <v>0.46661972170977606</v>
      </c>
      <c r="W12" s="32">
        <f>J$2*SIN(J12)</f>
        <v>-0.38866402258070532</v>
      </c>
      <c r="X12" s="149">
        <f t="shared" ref="X12:X75" si="18">ASIN(W12)*180/PI()</f>
        <v>-22.871396495525779</v>
      </c>
      <c r="Y12" s="32">
        <f t="shared" ref="Y12:Y75" si="19">ABS(X12)</f>
        <v>22.871396495525779</v>
      </c>
      <c r="Z12" s="32">
        <f t="shared" ref="Z12:Z75" si="20">INT(Y12)</f>
        <v>22</v>
      </c>
      <c r="AA12" s="109">
        <f t="shared" ref="AA12:AA75" si="21">SIGN(X12)*Z12</f>
        <v>-22</v>
      </c>
      <c r="AB12" s="32">
        <f t="shared" ref="AB12:AB75" si="22">INT((Y12-Z12)*60)</f>
        <v>52</v>
      </c>
      <c r="AC12" s="32">
        <f t="shared" ref="AC12:AC75" si="23">IF(Z12=0,SIGN(X12)*AB12,AB12)</f>
        <v>52</v>
      </c>
      <c r="AD12" s="32">
        <f t="shared" ref="AD12:AD75" si="24">INT((Y12-Z12)*3600-AB12*60)</f>
        <v>17</v>
      </c>
      <c r="AE12" s="156">
        <f>(X12-X11)</f>
        <v>8.9828088222322577E-2</v>
      </c>
    </row>
    <row r="13" spans="2:31" s="8" customFormat="1" x14ac:dyDescent="0.3">
      <c r="B13" s="125">
        <v>3</v>
      </c>
      <c r="C13" s="5">
        <v>1</v>
      </c>
      <c r="D13" s="5">
        <f t="shared" si="6"/>
        <v>2017</v>
      </c>
      <c r="E13" s="126">
        <f t="shared" si="7"/>
        <v>42738</v>
      </c>
      <c r="F13" s="10">
        <f>E13-F$4</f>
        <v>6212</v>
      </c>
      <c r="G13" s="21">
        <f t="shared" si="8"/>
        <v>283.30164879999938</v>
      </c>
      <c r="H13" s="21">
        <f t="shared" si="9"/>
        <v>7.7063599999746657E-2</v>
      </c>
      <c r="I13" s="21">
        <f t="shared" si="10"/>
        <v>283.30427830065486</v>
      </c>
      <c r="J13" s="21">
        <f t="shared" si="0"/>
        <v>4.9445924413327536</v>
      </c>
      <c r="K13" s="21">
        <f t="shared" si="1"/>
        <v>-3.8799367050064499</v>
      </c>
      <c r="L13" s="21">
        <f t="shared" si="11"/>
        <v>-1.318549926312282</v>
      </c>
      <c r="M13" s="21">
        <f t="shared" si="12"/>
        <v>284.45265414502057</v>
      </c>
      <c r="N13" s="21">
        <f t="shared" si="13"/>
        <v>1.1510053450211899</v>
      </c>
      <c r="O13" s="21">
        <f t="shared" si="14"/>
        <v>1.1510053450211899</v>
      </c>
      <c r="P13" s="137">
        <f t="shared" si="2"/>
        <v>4.6040213800847596</v>
      </c>
      <c r="Q13" s="24">
        <f t="shared" si="3"/>
        <v>4.6040213800847596</v>
      </c>
      <c r="R13" s="24">
        <f t="shared" si="15"/>
        <v>4</v>
      </c>
      <c r="S13" s="76">
        <f t="shared" si="4"/>
        <v>4</v>
      </c>
      <c r="T13" s="24">
        <f t="shared" si="16"/>
        <v>36.241282805085575</v>
      </c>
      <c r="U13" s="108">
        <f t="shared" si="5"/>
        <v>36.241282805085575</v>
      </c>
      <c r="V13" s="138">
        <f t="shared" si="17"/>
        <v>0.46058813573176849</v>
      </c>
      <c r="W13" s="32">
        <f>J$2*SIN(J13)</f>
        <v>-0.3870969536833152</v>
      </c>
      <c r="X13" s="149">
        <f t="shared" si="18"/>
        <v>-22.773983554207081</v>
      </c>
      <c r="Y13" s="32">
        <f t="shared" si="19"/>
        <v>22.773983554207081</v>
      </c>
      <c r="Z13" s="32">
        <f t="shared" si="20"/>
        <v>22</v>
      </c>
      <c r="AA13" s="109">
        <f t="shared" si="21"/>
        <v>-22</v>
      </c>
      <c r="AB13" s="32">
        <f t="shared" si="22"/>
        <v>46</v>
      </c>
      <c r="AC13" s="32">
        <f t="shared" si="23"/>
        <v>46</v>
      </c>
      <c r="AD13" s="32">
        <f t="shared" si="24"/>
        <v>26</v>
      </c>
      <c r="AE13" s="156">
        <f t="shared" ref="AE13:AE76" si="25">(X13-X12)</f>
        <v>9.7412941318697932E-2</v>
      </c>
    </row>
    <row r="14" spans="2:31" s="8" customFormat="1" x14ac:dyDescent="0.3">
      <c r="B14" s="125">
        <v>4</v>
      </c>
      <c r="C14" s="5">
        <v>1</v>
      </c>
      <c r="D14" s="5">
        <f t="shared" si="6"/>
        <v>2017</v>
      </c>
      <c r="E14" s="126">
        <f t="shared" si="7"/>
        <v>42739</v>
      </c>
      <c r="F14" s="10">
        <f>E14-F$4</f>
        <v>6213</v>
      </c>
      <c r="G14" s="21">
        <f t="shared" si="8"/>
        <v>284.28729620000013</v>
      </c>
      <c r="H14" s="21">
        <f t="shared" si="9"/>
        <v>1.0626639000001887</v>
      </c>
      <c r="I14" s="21">
        <f t="shared" si="10"/>
        <v>284.32355334715299</v>
      </c>
      <c r="J14" s="21">
        <f t="shared" si="0"/>
        <v>4.9623821468775642</v>
      </c>
      <c r="K14" s="21">
        <f t="shared" si="1"/>
        <v>-3.5932612795886065</v>
      </c>
      <c r="L14" s="21">
        <f t="shared" si="11"/>
        <v>-1.2993659198177274</v>
      </c>
      <c r="M14" s="21">
        <f t="shared" si="12"/>
        <v>285.55181675131007</v>
      </c>
      <c r="N14" s="21">
        <f t="shared" si="13"/>
        <v>1.2645205513099427</v>
      </c>
      <c r="O14" s="21">
        <f t="shared" si="14"/>
        <v>1.2645205513099427</v>
      </c>
      <c r="P14" s="137">
        <f t="shared" si="2"/>
        <v>5.0580822052397707</v>
      </c>
      <c r="Q14" s="24">
        <f t="shared" si="3"/>
        <v>5.0580822052397707</v>
      </c>
      <c r="R14" s="24">
        <f t="shared" si="15"/>
        <v>5</v>
      </c>
      <c r="S14" s="76">
        <f t="shared" si="4"/>
        <v>5</v>
      </c>
      <c r="T14" s="24">
        <f t="shared" si="16"/>
        <v>3.4849323143862421</v>
      </c>
      <c r="U14" s="108">
        <f t="shared" si="5"/>
        <v>3.4849323143862421</v>
      </c>
      <c r="V14" s="138">
        <f t="shared" si="17"/>
        <v>0.45406082515501112</v>
      </c>
      <c r="W14" s="32">
        <f>J$2*SIN(J14)</f>
        <v>-0.38540738326107499</v>
      </c>
      <c r="X14" s="150">
        <f t="shared" si="18"/>
        <v>-22.669033439259774</v>
      </c>
      <c r="Y14" s="32">
        <f t="shared" si="19"/>
        <v>22.669033439259774</v>
      </c>
      <c r="Z14" s="32">
        <f t="shared" si="20"/>
        <v>22</v>
      </c>
      <c r="AA14" s="109">
        <f t="shared" si="21"/>
        <v>-22</v>
      </c>
      <c r="AB14" s="32">
        <f t="shared" si="22"/>
        <v>40</v>
      </c>
      <c r="AC14" s="32">
        <f t="shared" si="23"/>
        <v>40</v>
      </c>
      <c r="AD14" s="32">
        <f t="shared" si="24"/>
        <v>8</v>
      </c>
      <c r="AE14" s="156">
        <f t="shared" si="25"/>
        <v>0.10495011494730733</v>
      </c>
    </row>
    <row r="15" spans="2:31" s="8" customFormat="1" x14ac:dyDescent="0.3">
      <c r="B15" s="125">
        <v>5</v>
      </c>
      <c r="C15" s="5">
        <v>1</v>
      </c>
      <c r="D15" s="5">
        <f t="shared" si="6"/>
        <v>2017</v>
      </c>
      <c r="E15" s="126">
        <f t="shared" si="7"/>
        <v>42740</v>
      </c>
      <c r="F15" s="10">
        <f t="shared" ref="F15:F78" si="26">E15-F$4</f>
        <v>6214</v>
      </c>
      <c r="G15" s="21">
        <f t="shared" si="8"/>
        <v>285.27294359999996</v>
      </c>
      <c r="H15" s="21">
        <f t="shared" si="9"/>
        <v>2.0482641999997213</v>
      </c>
      <c r="I15" s="21">
        <f t="shared" si="10"/>
        <v>285.34281700679128</v>
      </c>
      <c r="J15" s="21">
        <f t="shared" si="0"/>
        <v>4.9801716536841782</v>
      </c>
      <c r="K15" s="21">
        <f t="shared" si="1"/>
        <v>-3.3439368273122518</v>
      </c>
      <c r="L15" s="21">
        <f t="shared" si="11"/>
        <v>-1.2802125022768174</v>
      </c>
      <c r="M15" s="21">
        <f t="shared" si="12"/>
        <v>286.64922673965606</v>
      </c>
      <c r="N15" s="21">
        <f t="shared" si="13"/>
        <v>1.3762831396560955</v>
      </c>
      <c r="O15" s="21">
        <f t="shared" si="14"/>
        <v>1.3762831396560955</v>
      </c>
      <c r="P15" s="137">
        <f t="shared" si="2"/>
        <v>5.505132558624382</v>
      </c>
      <c r="Q15" s="24">
        <f t="shared" si="3"/>
        <v>5.505132558624382</v>
      </c>
      <c r="R15" s="24">
        <f t="shared" si="15"/>
        <v>5</v>
      </c>
      <c r="S15" s="76">
        <f t="shared" si="4"/>
        <v>5</v>
      </c>
      <c r="T15" s="24">
        <f t="shared" si="16"/>
        <v>30.30795351746292</v>
      </c>
      <c r="U15" s="108">
        <f t="shared" si="5"/>
        <v>30.30795351746292</v>
      </c>
      <c r="V15" s="138">
        <f t="shared" si="17"/>
        <v>0.4470503533846113</v>
      </c>
      <c r="W15" s="32">
        <f t="shared" ref="W15:W78" si="27">J$2*SIN(J15)</f>
        <v>-0.38359586570130172</v>
      </c>
      <c r="X15" s="150">
        <f t="shared" si="18"/>
        <v>-22.556597514504244</v>
      </c>
      <c r="Y15" s="32">
        <f t="shared" si="19"/>
        <v>22.556597514504244</v>
      </c>
      <c r="Z15" s="32">
        <f t="shared" si="20"/>
        <v>22</v>
      </c>
      <c r="AA15" s="109">
        <f t="shared" si="21"/>
        <v>-22</v>
      </c>
      <c r="AB15" s="32">
        <f t="shared" si="22"/>
        <v>33</v>
      </c>
      <c r="AC15" s="32">
        <f t="shared" si="23"/>
        <v>33</v>
      </c>
      <c r="AD15" s="32">
        <f t="shared" si="24"/>
        <v>23</v>
      </c>
      <c r="AE15" s="156">
        <f t="shared" si="25"/>
        <v>0.11243592475553044</v>
      </c>
    </row>
    <row r="16" spans="2:31" s="8" customFormat="1" x14ac:dyDescent="0.3">
      <c r="B16" s="125">
        <v>6</v>
      </c>
      <c r="C16" s="5">
        <v>1</v>
      </c>
      <c r="D16" s="5">
        <f t="shared" si="6"/>
        <v>2017</v>
      </c>
      <c r="E16" s="126">
        <f t="shared" si="7"/>
        <v>42741</v>
      </c>
      <c r="F16" s="10">
        <f t="shared" si="26"/>
        <v>6215</v>
      </c>
      <c r="G16" s="21">
        <f t="shared" si="8"/>
        <v>286.2585909999998</v>
      </c>
      <c r="H16" s="21">
        <f t="shared" si="9"/>
        <v>3.0338645000001634</v>
      </c>
      <c r="I16" s="21">
        <f t="shared" si="10"/>
        <v>286.36205872268488</v>
      </c>
      <c r="J16" s="21">
        <f t="shared" si="0"/>
        <v>4.9979607775001984</v>
      </c>
      <c r="K16" s="21">
        <f t="shared" si="1"/>
        <v>-3.1249821440351524</v>
      </c>
      <c r="L16" s="21">
        <f t="shared" si="11"/>
        <v>-1.2610917236346268</v>
      </c>
      <c r="M16" s="21">
        <f t="shared" si="12"/>
        <v>287.74476665685745</v>
      </c>
      <c r="N16" s="21">
        <f t="shared" si="13"/>
        <v>1.4861756568576538</v>
      </c>
      <c r="O16" s="21">
        <f t="shared" si="14"/>
        <v>1.4861756568576538</v>
      </c>
      <c r="P16" s="137">
        <f t="shared" si="2"/>
        <v>5.9447026274306154</v>
      </c>
      <c r="Q16" s="24">
        <f t="shared" si="3"/>
        <v>5.9447026274306154</v>
      </c>
      <c r="R16" s="24">
        <f t="shared" si="15"/>
        <v>5</v>
      </c>
      <c r="S16" s="76">
        <f t="shared" si="4"/>
        <v>5</v>
      </c>
      <c r="T16" s="24">
        <f t="shared" si="16"/>
        <v>56.682157645836924</v>
      </c>
      <c r="U16" s="108">
        <f t="shared" si="5"/>
        <v>56.682157645836924</v>
      </c>
      <c r="V16" s="138">
        <f t="shared" si="17"/>
        <v>0.43957006880623339</v>
      </c>
      <c r="W16" s="32">
        <f t="shared" si="27"/>
        <v>-0.38166299899783529</v>
      </c>
      <c r="X16" s="150">
        <f t="shared" si="18"/>
        <v>-22.436730745885782</v>
      </c>
      <c r="Y16" s="32">
        <f t="shared" si="19"/>
        <v>22.436730745885782</v>
      </c>
      <c r="Z16" s="32">
        <f t="shared" si="20"/>
        <v>22</v>
      </c>
      <c r="AA16" s="109">
        <f t="shared" si="21"/>
        <v>-22</v>
      </c>
      <c r="AB16" s="32">
        <f t="shared" si="22"/>
        <v>26</v>
      </c>
      <c r="AC16" s="32">
        <f t="shared" si="23"/>
        <v>26</v>
      </c>
      <c r="AD16" s="32">
        <f t="shared" si="24"/>
        <v>12</v>
      </c>
      <c r="AE16" s="156">
        <f t="shared" si="25"/>
        <v>0.11986676861846135</v>
      </c>
    </row>
    <row r="17" spans="2:31" s="8" customFormat="1" x14ac:dyDescent="0.3">
      <c r="B17" s="125">
        <v>7</v>
      </c>
      <c r="C17" s="5">
        <v>1</v>
      </c>
      <c r="D17" s="5">
        <f t="shared" si="6"/>
        <v>2017</v>
      </c>
      <c r="E17" s="126">
        <f t="shared" si="7"/>
        <v>42742</v>
      </c>
      <c r="F17" s="10">
        <f t="shared" si="26"/>
        <v>6216</v>
      </c>
      <c r="G17" s="21">
        <f t="shared" si="8"/>
        <v>287.24423839999963</v>
      </c>
      <c r="H17" s="21">
        <f t="shared" si="9"/>
        <v>4.0194648000006055</v>
      </c>
      <c r="I17" s="21">
        <f t="shared" si="10"/>
        <v>287.381267945942</v>
      </c>
      <c r="J17" s="21">
        <f t="shared" si="0"/>
        <v>5.0157493342127291</v>
      </c>
      <c r="K17" s="21">
        <f t="shared" si="1"/>
        <v>-2.9310530613265815</v>
      </c>
      <c r="L17" s="21">
        <f t="shared" si="11"/>
        <v>-1.2420055723699006</v>
      </c>
      <c r="M17" s="21">
        <f t="shared" si="12"/>
        <v>288.83832257147458</v>
      </c>
      <c r="N17" s="21">
        <f t="shared" si="13"/>
        <v>1.5940841714749467</v>
      </c>
      <c r="O17" s="21">
        <f t="shared" si="14"/>
        <v>1.5940841714749467</v>
      </c>
      <c r="P17" s="137">
        <f t="shared" si="2"/>
        <v>6.376336685899787</v>
      </c>
      <c r="Q17" s="24">
        <f t="shared" si="3"/>
        <v>6.376336685899787</v>
      </c>
      <c r="R17" s="24">
        <f t="shared" si="15"/>
        <v>6</v>
      </c>
      <c r="S17" s="76">
        <f t="shared" si="4"/>
        <v>6</v>
      </c>
      <c r="T17" s="24">
        <f t="shared" si="16"/>
        <v>22.580201153987218</v>
      </c>
      <c r="U17" s="108">
        <f t="shared" si="5"/>
        <v>22.580201153987218</v>
      </c>
      <c r="V17" s="138">
        <f t="shared" si="17"/>
        <v>0.43163405846917158</v>
      </c>
      <c r="W17" s="32">
        <f t="shared" si="27"/>
        <v>-0.3796094244933152</v>
      </c>
      <c r="X17" s="150">
        <f t="shared" si="18"/>
        <v>-22.309491614487516</v>
      </c>
      <c r="Y17" s="32">
        <f t="shared" si="19"/>
        <v>22.309491614487516</v>
      </c>
      <c r="Z17" s="32">
        <f t="shared" si="20"/>
        <v>22</v>
      </c>
      <c r="AA17" s="109">
        <f t="shared" si="21"/>
        <v>-22</v>
      </c>
      <c r="AB17" s="32">
        <f t="shared" si="22"/>
        <v>18</v>
      </c>
      <c r="AC17" s="32">
        <f t="shared" si="23"/>
        <v>18</v>
      </c>
      <c r="AD17" s="32">
        <f t="shared" si="24"/>
        <v>34</v>
      </c>
      <c r="AE17" s="156">
        <f t="shared" si="25"/>
        <v>0.12723913139826593</v>
      </c>
    </row>
    <row r="18" spans="2:31" s="8" customFormat="1" x14ac:dyDescent="0.3">
      <c r="B18" s="125">
        <v>8</v>
      </c>
      <c r="C18" s="5">
        <v>1</v>
      </c>
      <c r="D18" s="5">
        <f t="shared" si="6"/>
        <v>2017</v>
      </c>
      <c r="E18" s="126">
        <f t="shared" si="7"/>
        <v>42743</v>
      </c>
      <c r="F18" s="10">
        <f t="shared" si="26"/>
        <v>6217</v>
      </c>
      <c r="G18" s="21">
        <f t="shared" si="8"/>
        <v>288.22988579999947</v>
      </c>
      <c r="H18" s="21">
        <f t="shared" si="9"/>
        <v>5.005065100000138</v>
      </c>
      <c r="I18" s="21">
        <f t="shared" si="10"/>
        <v>288.40043413950633</v>
      </c>
      <c r="J18" s="21">
        <f t="shared" si="0"/>
        <v>5.0335371399154445</v>
      </c>
      <c r="K18" s="21">
        <f t="shared" si="1"/>
        <v>-2.7579891331599806</v>
      </c>
      <c r="L18" s="21">
        <f t="shared" si="11"/>
        <v>-1.22295597248175</v>
      </c>
      <c r="M18" s="21">
        <f t="shared" si="12"/>
        <v>289.92978424647845</v>
      </c>
      <c r="N18" s="21">
        <f t="shared" si="13"/>
        <v>1.6998984464789828</v>
      </c>
      <c r="O18" s="21">
        <f t="shared" si="14"/>
        <v>1.6998984464789828</v>
      </c>
      <c r="P18" s="137">
        <f t="shared" si="2"/>
        <v>6.7995937859159312</v>
      </c>
      <c r="Q18" s="24">
        <f t="shared" si="3"/>
        <v>6.7995937859159312</v>
      </c>
      <c r="R18" s="24">
        <f t="shared" si="15"/>
        <v>6</v>
      </c>
      <c r="S18" s="76">
        <f t="shared" si="4"/>
        <v>6</v>
      </c>
      <c r="T18" s="24">
        <f t="shared" si="16"/>
        <v>47.975627154955873</v>
      </c>
      <c r="U18" s="108">
        <f t="shared" si="5"/>
        <v>47.975627154955873</v>
      </c>
      <c r="V18" s="138">
        <f t="shared" si="17"/>
        <v>0.42325710001614425</v>
      </c>
      <c r="W18" s="32">
        <f t="shared" si="27"/>
        <v>-0.37743582659861175</v>
      </c>
      <c r="X18" s="150">
        <f t="shared" si="18"/>
        <v>-22.174942025140673</v>
      </c>
      <c r="Y18" s="32">
        <f t="shared" si="19"/>
        <v>22.174942025140673</v>
      </c>
      <c r="Z18" s="32">
        <f t="shared" si="20"/>
        <v>22</v>
      </c>
      <c r="AA18" s="109">
        <f t="shared" si="21"/>
        <v>-22</v>
      </c>
      <c r="AB18" s="32">
        <f t="shared" si="22"/>
        <v>10</v>
      </c>
      <c r="AC18" s="32">
        <f t="shared" si="23"/>
        <v>10</v>
      </c>
      <c r="AD18" s="32">
        <f t="shared" si="24"/>
        <v>29</v>
      </c>
      <c r="AE18" s="156">
        <f t="shared" si="25"/>
        <v>0.13454958934684313</v>
      </c>
    </row>
    <row r="19" spans="2:31" s="8" customFormat="1" x14ac:dyDescent="0.3">
      <c r="B19" s="125">
        <v>9</v>
      </c>
      <c r="C19" s="5">
        <v>1</v>
      </c>
      <c r="D19" s="5">
        <f t="shared" si="6"/>
        <v>2017</v>
      </c>
      <c r="E19" s="126">
        <f t="shared" si="7"/>
        <v>42744</v>
      </c>
      <c r="F19" s="10">
        <f t="shared" si="26"/>
        <v>6218</v>
      </c>
      <c r="G19" s="21">
        <f t="shared" si="8"/>
        <v>289.2155331999993</v>
      </c>
      <c r="H19" s="21">
        <f t="shared" si="9"/>
        <v>5.9906654000005801</v>
      </c>
      <c r="I19" s="21">
        <f t="shared" si="10"/>
        <v>289.41954678199221</v>
      </c>
      <c r="J19" s="21">
        <f t="shared" si="0"/>
        <v>5.0513240109755237</v>
      </c>
      <c r="K19" s="21">
        <f t="shared" si="1"/>
        <v>-2.6025030501875821</v>
      </c>
      <c r="L19" s="21">
        <f t="shared" si="11"/>
        <v>-1.2039447806925108</v>
      </c>
      <c r="M19" s="21">
        <f t="shared" si="12"/>
        <v>291.01904529951565</v>
      </c>
      <c r="N19" s="21">
        <f t="shared" si="13"/>
        <v>1.8035120995163538</v>
      </c>
      <c r="O19" s="21">
        <f t="shared" si="14"/>
        <v>1.8035120995163538</v>
      </c>
      <c r="P19" s="137">
        <f t="shared" si="2"/>
        <v>7.2140483980654153</v>
      </c>
      <c r="Q19" s="24">
        <f t="shared" si="3"/>
        <v>7.2140483980654153</v>
      </c>
      <c r="R19" s="24">
        <f t="shared" si="15"/>
        <v>7</v>
      </c>
      <c r="S19" s="76">
        <f t="shared" si="4"/>
        <v>7</v>
      </c>
      <c r="T19" s="24">
        <f t="shared" si="16"/>
        <v>12.842903883924919</v>
      </c>
      <c r="U19" s="108">
        <f t="shared" si="5"/>
        <v>12.842903883924919</v>
      </c>
      <c r="V19" s="138">
        <f t="shared" si="17"/>
        <v>0.41445461214948409</v>
      </c>
      <c r="W19" s="32">
        <f t="shared" si="27"/>
        <v>-0.3751429324896362</v>
      </c>
      <c r="X19" s="150">
        <f t="shared" si="18"/>
        <v>-22.033147211001946</v>
      </c>
      <c r="Y19" s="32">
        <f t="shared" si="19"/>
        <v>22.033147211001946</v>
      </c>
      <c r="Z19" s="32">
        <f t="shared" si="20"/>
        <v>22</v>
      </c>
      <c r="AA19" s="109">
        <f t="shared" si="21"/>
        <v>-22</v>
      </c>
      <c r="AB19" s="32">
        <f t="shared" si="22"/>
        <v>1</v>
      </c>
      <c r="AC19" s="32">
        <f t="shared" si="23"/>
        <v>1</v>
      </c>
      <c r="AD19" s="32">
        <f t="shared" si="24"/>
        <v>59</v>
      </c>
      <c r="AE19" s="156">
        <f t="shared" si="25"/>
        <v>0.14179481413872708</v>
      </c>
    </row>
    <row r="20" spans="2:31" s="8" customFormat="1" x14ac:dyDescent="0.3">
      <c r="B20" s="125">
        <v>10</v>
      </c>
      <c r="C20" s="5">
        <v>1</v>
      </c>
      <c r="D20" s="5">
        <f t="shared" si="6"/>
        <v>2017</v>
      </c>
      <c r="E20" s="126">
        <f t="shared" si="7"/>
        <v>42745</v>
      </c>
      <c r="F20" s="10">
        <f t="shared" si="26"/>
        <v>6219</v>
      </c>
      <c r="G20" s="21">
        <f t="shared" si="8"/>
        <v>290.20118060000004</v>
      </c>
      <c r="H20" s="21">
        <f t="shared" si="9"/>
        <v>6.9762657000001127</v>
      </c>
      <c r="I20" s="21">
        <f t="shared" si="10"/>
        <v>290.43859537151275</v>
      </c>
      <c r="J20" s="21">
        <f t="shared" si="0"/>
        <v>5.0691097641004612</v>
      </c>
      <c r="K20" s="21">
        <f t="shared" si="1"/>
        <v>-2.4619629674716417</v>
      </c>
      <c r="L20" s="21">
        <f t="shared" si="11"/>
        <v>-1.1849737838717751</v>
      </c>
      <c r="M20" s="21">
        <f t="shared" si="12"/>
        <v>292.10600335049992</v>
      </c>
      <c r="N20" s="21">
        <f t="shared" si="13"/>
        <v>1.9048227504998749</v>
      </c>
      <c r="O20" s="21">
        <f t="shared" si="14"/>
        <v>1.9048227504998749</v>
      </c>
      <c r="P20" s="137">
        <f t="shared" si="2"/>
        <v>7.6192910019994997</v>
      </c>
      <c r="Q20" s="24">
        <f t="shared" si="3"/>
        <v>7.6192910019994997</v>
      </c>
      <c r="R20" s="24">
        <f t="shared" si="15"/>
        <v>7</v>
      </c>
      <c r="S20" s="76">
        <f t="shared" si="4"/>
        <v>7</v>
      </c>
      <c r="T20" s="24">
        <f t="shared" si="16"/>
        <v>37.157460119969983</v>
      </c>
      <c r="U20" s="108">
        <f t="shared" si="5"/>
        <v>37.157460119969983</v>
      </c>
      <c r="V20" s="138">
        <f t="shared" si="17"/>
        <v>0.4052426039340844</v>
      </c>
      <c r="W20" s="32">
        <f t="shared" si="27"/>
        <v>-0.37273151178176384</v>
      </c>
      <c r="X20" s="150">
        <f t="shared" si="18"/>
        <v>-21.884175634475572</v>
      </c>
      <c r="Y20" s="32">
        <f t="shared" si="19"/>
        <v>21.884175634475572</v>
      </c>
      <c r="Z20" s="32">
        <f t="shared" si="20"/>
        <v>21</v>
      </c>
      <c r="AA20" s="109">
        <f t="shared" si="21"/>
        <v>-21</v>
      </c>
      <c r="AB20" s="32">
        <f t="shared" si="22"/>
        <v>53</v>
      </c>
      <c r="AC20" s="32">
        <f t="shared" si="23"/>
        <v>53</v>
      </c>
      <c r="AD20" s="32">
        <f t="shared" si="24"/>
        <v>3</v>
      </c>
      <c r="AE20" s="156">
        <f t="shared" si="25"/>
        <v>0.14897157652637461</v>
      </c>
    </row>
    <row r="21" spans="2:31" s="8" customFormat="1" x14ac:dyDescent="0.3">
      <c r="B21" s="125">
        <v>11</v>
      </c>
      <c r="C21" s="5">
        <v>1</v>
      </c>
      <c r="D21" s="5">
        <f t="shared" si="6"/>
        <v>2017</v>
      </c>
      <c r="E21" s="126">
        <f t="shared" si="7"/>
        <v>42746</v>
      </c>
      <c r="F21" s="10">
        <f t="shared" si="26"/>
        <v>6220</v>
      </c>
      <c r="G21" s="21">
        <f t="shared" si="8"/>
        <v>291.18682799999988</v>
      </c>
      <c r="H21" s="21">
        <f t="shared" si="9"/>
        <v>7.9618660000005548</v>
      </c>
      <c r="I21" s="21">
        <f t="shared" si="10"/>
        <v>291.45756942949316</v>
      </c>
      <c r="J21" s="21">
        <f t="shared" si="0"/>
        <v>5.0868942164046267</v>
      </c>
      <c r="K21" s="21">
        <f t="shared" si="1"/>
        <v>-2.3342368575072303</v>
      </c>
      <c r="L21" s="21">
        <f t="shared" si="11"/>
        <v>-1.1660446966854594</v>
      </c>
      <c r="M21" s="21">
        <f t="shared" si="12"/>
        <v>293.19056015631099</v>
      </c>
      <c r="N21" s="21">
        <f t="shared" si="13"/>
        <v>2.0037321563111163</v>
      </c>
      <c r="O21" s="21">
        <f t="shared" si="14"/>
        <v>2.0037321563111163</v>
      </c>
      <c r="P21" s="137">
        <f t="shared" si="2"/>
        <v>8.0149286252444654</v>
      </c>
      <c r="Q21" s="24">
        <f t="shared" si="3"/>
        <v>8.0149286252444654</v>
      </c>
      <c r="R21" s="24">
        <f t="shared" si="15"/>
        <v>8</v>
      </c>
      <c r="S21" s="76">
        <f t="shared" si="4"/>
        <v>8</v>
      </c>
      <c r="T21" s="24">
        <f t="shared" si="16"/>
        <v>0.89571751466792193</v>
      </c>
      <c r="U21" s="108">
        <f t="shared" si="5"/>
        <v>0.89571751466792193</v>
      </c>
      <c r="V21" s="138">
        <f t="shared" si="17"/>
        <v>0.39563762324496565</v>
      </c>
      <c r="W21" s="32">
        <f t="shared" si="27"/>
        <v>-0.37020237618213941</v>
      </c>
      <c r="X21" s="150">
        <f t="shared" si="18"/>
        <v>-21.728098884864323</v>
      </c>
      <c r="Y21" s="32">
        <f t="shared" si="19"/>
        <v>21.728098884864323</v>
      </c>
      <c r="Z21" s="32">
        <f t="shared" si="20"/>
        <v>21</v>
      </c>
      <c r="AA21" s="109">
        <f t="shared" si="21"/>
        <v>-21</v>
      </c>
      <c r="AB21" s="32">
        <f t="shared" si="22"/>
        <v>43</v>
      </c>
      <c r="AC21" s="32">
        <f t="shared" si="23"/>
        <v>43</v>
      </c>
      <c r="AD21" s="32">
        <f t="shared" si="24"/>
        <v>41</v>
      </c>
      <c r="AE21" s="156">
        <f t="shared" si="25"/>
        <v>0.15607674961124829</v>
      </c>
    </row>
    <row r="22" spans="2:31" s="8" customFormat="1" x14ac:dyDescent="0.3">
      <c r="B22" s="125">
        <v>12</v>
      </c>
      <c r="C22" s="5">
        <v>1</v>
      </c>
      <c r="D22" s="5">
        <f t="shared" si="6"/>
        <v>2017</v>
      </c>
      <c r="E22" s="126">
        <f t="shared" si="7"/>
        <v>42747</v>
      </c>
      <c r="F22" s="10">
        <f t="shared" si="26"/>
        <v>6221</v>
      </c>
      <c r="G22" s="21">
        <f t="shared" si="8"/>
        <v>292.17247539999971</v>
      </c>
      <c r="H22" s="21">
        <f t="shared" si="9"/>
        <v>8.9474663000000874</v>
      </c>
      <c r="I22" s="21">
        <f t="shared" si="10"/>
        <v>292.47645850448123</v>
      </c>
      <c r="J22" s="21">
        <f t="shared" si="0"/>
        <v>5.1046771854757678</v>
      </c>
      <c r="K22" s="21">
        <f t="shared" si="1"/>
        <v>-2.2175792036963013</v>
      </c>
      <c r="L22" s="21">
        <f t="shared" si="11"/>
        <v>-1.1471591594721466</v>
      </c>
      <c r="M22" s="21">
        <f t="shared" si="12"/>
        <v>294.27262173247107</v>
      </c>
      <c r="N22" s="21">
        <f t="shared" si="13"/>
        <v>2.1001463324713541</v>
      </c>
      <c r="O22" s="21">
        <f t="shared" si="14"/>
        <v>2.1001463324713541</v>
      </c>
      <c r="P22" s="137">
        <f t="shared" si="2"/>
        <v>8.4005853298854163</v>
      </c>
      <c r="Q22" s="24">
        <f t="shared" si="3"/>
        <v>8.4005853298854163</v>
      </c>
      <c r="R22" s="24">
        <f t="shared" si="15"/>
        <v>8</v>
      </c>
      <c r="S22" s="76">
        <f t="shared" si="4"/>
        <v>8</v>
      </c>
      <c r="T22" s="24">
        <f t="shared" si="16"/>
        <v>24.035119793124977</v>
      </c>
      <c r="U22" s="108">
        <f t="shared" si="5"/>
        <v>24.035119793124977</v>
      </c>
      <c r="V22" s="138">
        <f t="shared" si="17"/>
        <v>0.38565670464095092</v>
      </c>
      <c r="W22" s="32">
        <f t="shared" si="27"/>
        <v>-0.3675563791201138</v>
      </c>
      <c r="X22" s="150">
        <f t="shared" si="18"/>
        <v>-21.564991573134943</v>
      </c>
      <c r="Y22" s="32">
        <f t="shared" si="19"/>
        <v>21.564991573134943</v>
      </c>
      <c r="Z22" s="32">
        <f t="shared" si="20"/>
        <v>21</v>
      </c>
      <c r="AA22" s="109">
        <f t="shared" si="21"/>
        <v>-21</v>
      </c>
      <c r="AB22" s="32">
        <f t="shared" si="22"/>
        <v>33</v>
      </c>
      <c r="AC22" s="32">
        <f t="shared" si="23"/>
        <v>33</v>
      </c>
      <c r="AD22" s="32">
        <f t="shared" si="24"/>
        <v>53</v>
      </c>
      <c r="AE22" s="156">
        <f t="shared" si="25"/>
        <v>0.1631073117293802</v>
      </c>
    </row>
    <row r="23" spans="2:31" s="8" customFormat="1" x14ac:dyDescent="0.3">
      <c r="B23" s="125">
        <v>13</v>
      </c>
      <c r="C23" s="5">
        <v>1</v>
      </c>
      <c r="D23" s="5">
        <f t="shared" si="6"/>
        <v>2017</v>
      </c>
      <c r="E23" s="126">
        <f t="shared" si="7"/>
        <v>42748</v>
      </c>
      <c r="F23" s="10">
        <f t="shared" si="26"/>
        <v>6222</v>
      </c>
      <c r="G23" s="21">
        <f t="shared" si="8"/>
        <v>293.15812279999955</v>
      </c>
      <c r="H23" s="21">
        <f t="shared" si="9"/>
        <v>9.9330666000005294</v>
      </c>
      <c r="I23" s="21">
        <f t="shared" si="10"/>
        <v>293.49525217593464</v>
      </c>
      <c r="J23" s="21">
        <f t="shared" si="0"/>
        <v>5.1224584894411107</v>
      </c>
      <c r="K23" s="21">
        <f t="shared" si="1"/>
        <v>-2.1105471795815753</v>
      </c>
      <c r="L23" s="21">
        <f t="shared" si="11"/>
        <v>-1.128318736348261</v>
      </c>
      <c r="M23" s="21">
        <f t="shared" si="12"/>
        <v>295.3520984617104</v>
      </c>
      <c r="N23" s="21">
        <f t="shared" si="13"/>
        <v>2.1939756617108515</v>
      </c>
      <c r="O23" s="21">
        <f t="shared" si="14"/>
        <v>2.1939756617108515</v>
      </c>
      <c r="P23" s="137">
        <f t="shared" si="2"/>
        <v>8.7759026468434058</v>
      </c>
      <c r="Q23" s="24">
        <f t="shared" si="3"/>
        <v>8.7759026468434058</v>
      </c>
      <c r="R23" s="24">
        <f t="shared" si="15"/>
        <v>8</v>
      </c>
      <c r="S23" s="76">
        <f t="shared" si="4"/>
        <v>8</v>
      </c>
      <c r="T23" s="24">
        <f t="shared" si="16"/>
        <v>46.554158810604349</v>
      </c>
      <c r="U23" s="108">
        <f t="shared" si="5"/>
        <v>46.554158810604349</v>
      </c>
      <c r="V23" s="138">
        <f t="shared" si="17"/>
        <v>0.37531731695798953</v>
      </c>
      <c r="W23" s="32">
        <f t="shared" si="27"/>
        <v>-0.3647944153561542</v>
      </c>
      <c r="X23" s="150">
        <f t="shared" si="18"/>
        <v>-21.394931224188969</v>
      </c>
      <c r="Y23" s="32">
        <f t="shared" si="19"/>
        <v>21.394931224188969</v>
      </c>
      <c r="Z23" s="32">
        <f t="shared" si="20"/>
        <v>21</v>
      </c>
      <c r="AA23" s="109">
        <f t="shared" si="21"/>
        <v>-21</v>
      </c>
      <c r="AB23" s="32">
        <f t="shared" si="22"/>
        <v>23</v>
      </c>
      <c r="AC23" s="32">
        <f t="shared" si="23"/>
        <v>23</v>
      </c>
      <c r="AD23" s="32">
        <f t="shared" si="24"/>
        <v>41</v>
      </c>
      <c r="AE23" s="156">
        <f t="shared" si="25"/>
        <v>0.17006034894597377</v>
      </c>
    </row>
    <row r="24" spans="2:31" s="8" customFormat="1" x14ac:dyDescent="0.3">
      <c r="B24" s="125">
        <v>14</v>
      </c>
      <c r="C24" s="5">
        <v>1</v>
      </c>
      <c r="D24" s="5">
        <f t="shared" si="6"/>
        <v>2017</v>
      </c>
      <c r="E24" s="126">
        <f t="shared" si="7"/>
        <v>42749</v>
      </c>
      <c r="F24" s="10">
        <f t="shared" si="26"/>
        <v>6223</v>
      </c>
      <c r="G24" s="21">
        <f t="shared" si="8"/>
        <v>294.14377019999938</v>
      </c>
      <c r="H24" s="21">
        <f t="shared" si="9"/>
        <v>10.918666900000062</v>
      </c>
      <c r="I24" s="21">
        <f t="shared" si="10"/>
        <v>294.51394005799665</v>
      </c>
      <c r="J24" s="21">
        <f t="shared" si="0"/>
        <v>5.1402379470332606</v>
      </c>
      <c r="K24" s="21">
        <f t="shared" si="1"/>
        <v>-2.0119377339922768</v>
      </c>
      <c r="L24" s="21">
        <f t="shared" si="11"/>
        <v>-1.1095249135418372</v>
      </c>
      <c r="M24" s="21">
        <f t="shared" si="12"/>
        <v>296.42890518943517</v>
      </c>
      <c r="N24" s="21">
        <f t="shared" si="13"/>
        <v>2.2851349894357895</v>
      </c>
      <c r="O24" s="21">
        <f t="shared" si="14"/>
        <v>2.2851349894357895</v>
      </c>
      <c r="P24" s="137">
        <f t="shared" si="2"/>
        <v>9.1405399577431581</v>
      </c>
      <c r="Q24" s="24">
        <f t="shared" si="3"/>
        <v>9.1405399577431581</v>
      </c>
      <c r="R24" s="24">
        <f t="shared" si="15"/>
        <v>9</v>
      </c>
      <c r="S24" s="76">
        <f t="shared" si="4"/>
        <v>9</v>
      </c>
      <c r="T24" s="24">
        <f t="shared" si="16"/>
        <v>8.432397464589485</v>
      </c>
      <c r="U24" s="108">
        <f t="shared" si="5"/>
        <v>8.432397464589485</v>
      </c>
      <c r="V24" s="138">
        <f t="shared" si="17"/>
        <v>0.36463731089975226</v>
      </c>
      <c r="W24" s="32">
        <f t="shared" si="27"/>
        <v>-0.36191742056951526</v>
      </c>
      <c r="X24" s="150">
        <f t="shared" si="18"/>
        <v>-21.217998167024074</v>
      </c>
      <c r="Y24" s="32">
        <f t="shared" si="19"/>
        <v>21.217998167024074</v>
      </c>
      <c r="Z24" s="32">
        <f t="shared" si="20"/>
        <v>21</v>
      </c>
      <c r="AA24" s="109">
        <f t="shared" si="21"/>
        <v>-21</v>
      </c>
      <c r="AB24" s="32">
        <f t="shared" si="22"/>
        <v>13</v>
      </c>
      <c r="AC24" s="32">
        <f t="shared" si="23"/>
        <v>13</v>
      </c>
      <c r="AD24" s="32">
        <f t="shared" si="24"/>
        <v>4</v>
      </c>
      <c r="AE24" s="156">
        <f t="shared" si="25"/>
        <v>0.17693305716489505</v>
      </c>
    </row>
    <row r="25" spans="2:31" s="8" customFormat="1" x14ac:dyDescent="0.3">
      <c r="B25" s="125">
        <v>15</v>
      </c>
      <c r="C25" s="5">
        <v>1</v>
      </c>
      <c r="D25" s="5">
        <f t="shared" si="6"/>
        <v>2017</v>
      </c>
      <c r="E25" s="126">
        <f t="shared" si="7"/>
        <v>42750</v>
      </c>
      <c r="F25" s="10">
        <f t="shared" si="26"/>
        <v>6224</v>
      </c>
      <c r="G25" s="21">
        <f t="shared" si="8"/>
        <v>295.12941760000012</v>
      </c>
      <c r="H25" s="21">
        <f t="shared" si="9"/>
        <v>11.904267200000504</v>
      </c>
      <c r="I25" s="21">
        <f t="shared" si="10"/>
        <v>295.53251180325458</v>
      </c>
      <c r="J25" s="21">
        <f t="shared" si="0"/>
        <v>5.1580153776557971</v>
      </c>
      <c r="K25" s="21">
        <f t="shared" si="1"/>
        <v>-1.9207397416242604</v>
      </c>
      <c r="L25" s="21">
        <f t="shared" si="11"/>
        <v>-1.0907790979538055</v>
      </c>
      <c r="M25" s="21">
        <f t="shared" si="12"/>
        <v>297.50296130615993</v>
      </c>
      <c r="N25" s="21">
        <f t="shared" si="13"/>
        <v>2.3735437061598077</v>
      </c>
      <c r="O25" s="21">
        <f t="shared" si="14"/>
        <v>2.3735437061598077</v>
      </c>
      <c r="P25" s="137">
        <f t="shared" si="2"/>
        <v>9.4941748246392308</v>
      </c>
      <c r="Q25" s="24">
        <f t="shared" si="3"/>
        <v>9.4941748246392308</v>
      </c>
      <c r="R25" s="24">
        <f t="shared" si="15"/>
        <v>9</v>
      </c>
      <c r="S25" s="76">
        <f t="shared" si="4"/>
        <v>9</v>
      </c>
      <c r="T25" s="24">
        <f t="shared" si="16"/>
        <v>29.650489478353848</v>
      </c>
      <c r="U25" s="108">
        <f t="shared" si="5"/>
        <v>29.650489478353848</v>
      </c>
      <c r="V25" s="138">
        <f t="shared" si="17"/>
        <v>0.35363486689607271</v>
      </c>
      <c r="W25" s="32">
        <f t="shared" si="27"/>
        <v>-0.35892637092502139</v>
      </c>
      <c r="X25" s="150">
        <f t="shared" si="18"/>
        <v>-21.034275423170609</v>
      </c>
      <c r="Y25" s="32">
        <f t="shared" si="19"/>
        <v>21.034275423170609</v>
      </c>
      <c r="Z25" s="32">
        <f t="shared" si="20"/>
        <v>21</v>
      </c>
      <c r="AA25" s="109">
        <f t="shared" si="21"/>
        <v>-21</v>
      </c>
      <c r="AB25" s="32">
        <f t="shared" si="22"/>
        <v>2</v>
      </c>
      <c r="AC25" s="32">
        <f t="shared" si="23"/>
        <v>2</v>
      </c>
      <c r="AD25" s="32">
        <f t="shared" si="24"/>
        <v>3</v>
      </c>
      <c r="AE25" s="156">
        <f t="shared" si="25"/>
        <v>0.18372274385346543</v>
      </c>
    </row>
    <row r="26" spans="2:31" s="8" customFormat="1" x14ac:dyDescent="0.3">
      <c r="B26" s="125">
        <v>16</v>
      </c>
      <c r="C26" s="5">
        <v>1</v>
      </c>
      <c r="D26" s="5">
        <f t="shared" si="6"/>
        <v>2017</v>
      </c>
      <c r="E26" s="126">
        <f t="shared" si="7"/>
        <v>42751</v>
      </c>
      <c r="F26" s="10">
        <f t="shared" si="26"/>
        <v>6225</v>
      </c>
      <c r="G26" s="21">
        <f t="shared" si="8"/>
        <v>296.11506499999996</v>
      </c>
      <c r="H26" s="21">
        <f t="shared" si="9"/>
        <v>12.889867500000037</v>
      </c>
      <c r="I26" s="21">
        <f t="shared" si="10"/>
        <v>296.55095710647294</v>
      </c>
      <c r="J26" s="21">
        <f t="shared" si="0"/>
        <v>5.175790601448429</v>
      </c>
      <c r="K26" s="21">
        <f t="shared" si="1"/>
        <v>-1.8360971717554542</v>
      </c>
      <c r="L26" s="21">
        <f t="shared" si="11"/>
        <v>-1.0720826159446359</v>
      </c>
      <c r="M26" s="21">
        <f t="shared" si="12"/>
        <v>298.57419081702761</v>
      </c>
      <c r="N26" s="21">
        <f t="shared" si="13"/>
        <v>2.4591258170276546</v>
      </c>
      <c r="O26" s="21">
        <f t="shared" si="14"/>
        <v>2.4591258170276546</v>
      </c>
      <c r="P26" s="137">
        <f t="shared" si="2"/>
        <v>9.8365032681106186</v>
      </c>
      <c r="Q26" s="24">
        <f t="shared" si="3"/>
        <v>9.8365032681106186</v>
      </c>
      <c r="R26" s="24">
        <f t="shared" si="15"/>
        <v>9</v>
      </c>
      <c r="S26" s="76">
        <f t="shared" si="4"/>
        <v>9</v>
      </c>
      <c r="T26" s="24">
        <f t="shared" si="16"/>
        <v>50.190196086637116</v>
      </c>
      <c r="U26" s="108">
        <f t="shared" si="5"/>
        <v>50.190196086637116</v>
      </c>
      <c r="V26" s="138">
        <f t="shared" si="17"/>
        <v>0.3423284434713878</v>
      </c>
      <c r="W26" s="32">
        <f t="shared" si="27"/>
        <v>-0.35582228261933652</v>
      </c>
      <c r="X26" s="150">
        <f t="shared" si="18"/>
        <v>-20.843848593782639</v>
      </c>
      <c r="Y26" s="32">
        <f t="shared" si="19"/>
        <v>20.843848593782639</v>
      </c>
      <c r="Z26" s="32">
        <f t="shared" si="20"/>
        <v>20</v>
      </c>
      <c r="AA26" s="109">
        <f t="shared" si="21"/>
        <v>-20</v>
      </c>
      <c r="AB26" s="32">
        <f t="shared" si="22"/>
        <v>50</v>
      </c>
      <c r="AC26" s="32">
        <f t="shared" si="23"/>
        <v>50</v>
      </c>
      <c r="AD26" s="32">
        <f t="shared" si="24"/>
        <v>37</v>
      </c>
      <c r="AE26" s="156">
        <f t="shared" si="25"/>
        <v>0.19042682938797029</v>
      </c>
    </row>
    <row r="27" spans="2:31" s="8" customFormat="1" x14ac:dyDescent="0.3">
      <c r="B27" s="125">
        <v>17</v>
      </c>
      <c r="C27" s="5">
        <v>1</v>
      </c>
      <c r="D27" s="5">
        <f t="shared" si="6"/>
        <v>2017</v>
      </c>
      <c r="E27" s="126">
        <f t="shared" si="7"/>
        <v>42752</v>
      </c>
      <c r="F27" s="10">
        <f t="shared" si="26"/>
        <v>6226</v>
      </c>
      <c r="G27" s="21">
        <f t="shared" si="8"/>
        <v>297.10071239999979</v>
      </c>
      <c r="H27" s="21">
        <f t="shared" si="9"/>
        <v>13.875467800000479</v>
      </c>
      <c r="I27" s="21">
        <f t="shared" si="10"/>
        <v>297.56926570831462</v>
      </c>
      <c r="J27" s="21">
        <f t="shared" si="0"/>
        <v>5.193563439351947</v>
      </c>
      <c r="K27" s="21">
        <f t="shared" si="1"/>
        <v>-1.7572804244945091</v>
      </c>
      <c r="L27" s="21">
        <f t="shared" si="11"/>
        <v>-1.0534367123427471</v>
      </c>
      <c r="M27" s="21">
        <f t="shared" si="12"/>
        <v>299.64252239862361</v>
      </c>
      <c r="N27" s="21">
        <f t="shared" si="13"/>
        <v>2.541809998623819</v>
      </c>
      <c r="O27" s="21">
        <f t="shared" si="14"/>
        <v>2.541809998623819</v>
      </c>
      <c r="P27" s="137">
        <f t="shared" si="2"/>
        <v>10.167239994495276</v>
      </c>
      <c r="Q27" s="24">
        <f t="shared" si="3"/>
        <v>10.167239994495276</v>
      </c>
      <c r="R27" s="24">
        <f t="shared" si="15"/>
        <v>10</v>
      </c>
      <c r="S27" s="76">
        <f t="shared" si="4"/>
        <v>10</v>
      </c>
      <c r="T27" s="24">
        <f t="shared" si="16"/>
        <v>10.034399669716549</v>
      </c>
      <c r="U27" s="108">
        <f t="shared" si="5"/>
        <v>10.034399669716549</v>
      </c>
      <c r="V27" s="138">
        <f t="shared" si="17"/>
        <v>0.33073672638465723</v>
      </c>
      <c r="W27" s="32">
        <f t="shared" si="27"/>
        <v>-0.35260621140705339</v>
      </c>
      <c r="X27" s="150">
        <f t="shared" si="18"/>
        <v>-20.646805745751784</v>
      </c>
      <c r="Y27" s="32">
        <f t="shared" si="19"/>
        <v>20.646805745751784</v>
      </c>
      <c r="Z27" s="32">
        <f t="shared" si="20"/>
        <v>20</v>
      </c>
      <c r="AA27" s="109">
        <f t="shared" si="21"/>
        <v>-20</v>
      </c>
      <c r="AB27" s="32">
        <f t="shared" si="22"/>
        <v>38</v>
      </c>
      <c r="AC27" s="32">
        <f t="shared" si="23"/>
        <v>38</v>
      </c>
      <c r="AD27" s="32">
        <f t="shared" si="24"/>
        <v>48</v>
      </c>
      <c r="AE27" s="156">
        <f t="shared" si="25"/>
        <v>0.19704284803085415</v>
      </c>
    </row>
    <row r="28" spans="2:31" s="8" customFormat="1" x14ac:dyDescent="0.3">
      <c r="B28" s="125">
        <v>18</v>
      </c>
      <c r="C28" s="5">
        <v>1</v>
      </c>
      <c r="D28" s="5">
        <f t="shared" si="6"/>
        <v>2017</v>
      </c>
      <c r="E28" s="126">
        <f t="shared" si="7"/>
        <v>42753</v>
      </c>
      <c r="F28" s="10">
        <f t="shared" si="26"/>
        <v>6227</v>
      </c>
      <c r="G28" s="21">
        <f t="shared" si="8"/>
        <v>298.08635979999963</v>
      </c>
      <c r="H28" s="21">
        <f t="shared" si="9"/>
        <v>14.861068100000011</v>
      </c>
      <c r="I28" s="21">
        <f t="shared" si="10"/>
        <v>298.58742739902914</v>
      </c>
      <c r="J28" s="21">
        <f t="shared" si="0"/>
        <v>5.2113337131725874</v>
      </c>
      <c r="K28" s="21">
        <f t="shared" si="1"/>
        <v>-1.6836637967829307</v>
      </c>
      <c r="L28" s="21">
        <f t="shared" si="11"/>
        <v>-1.0348425496707574</v>
      </c>
      <c r="M28" s="21">
        <f t="shared" si="12"/>
        <v>300.70788944330832</v>
      </c>
      <c r="N28" s="21">
        <f t="shared" si="13"/>
        <v>2.6215296433086905</v>
      </c>
      <c r="O28" s="21">
        <f t="shared" si="14"/>
        <v>2.6215296433086905</v>
      </c>
      <c r="P28" s="137">
        <f t="shared" si="2"/>
        <v>10.486118573234762</v>
      </c>
      <c r="Q28" s="24">
        <f t="shared" si="3"/>
        <v>10.486118573234762</v>
      </c>
      <c r="R28" s="24">
        <f t="shared" si="15"/>
        <v>10</v>
      </c>
      <c r="S28" s="76">
        <f t="shared" si="4"/>
        <v>10</v>
      </c>
      <c r="T28" s="24">
        <f t="shared" si="16"/>
        <v>29.167114394085729</v>
      </c>
      <c r="U28" s="108">
        <f t="shared" si="5"/>
        <v>29.167114394085729</v>
      </c>
      <c r="V28" s="138">
        <f t="shared" si="17"/>
        <v>0.31887857873948633</v>
      </c>
      <c r="W28" s="32">
        <f t="shared" si="27"/>
        <v>-0.34927925210705907</v>
      </c>
      <c r="X28" s="150">
        <f t="shared" si="18"/>
        <v>-20.443237297209361</v>
      </c>
      <c r="Y28" s="32">
        <f t="shared" si="19"/>
        <v>20.443237297209361</v>
      </c>
      <c r="Z28" s="32">
        <f t="shared" si="20"/>
        <v>20</v>
      </c>
      <c r="AA28" s="109">
        <f t="shared" si="21"/>
        <v>-20</v>
      </c>
      <c r="AB28" s="32">
        <f t="shared" si="22"/>
        <v>26</v>
      </c>
      <c r="AC28" s="32">
        <f t="shared" si="23"/>
        <v>26</v>
      </c>
      <c r="AD28" s="32">
        <f t="shared" si="24"/>
        <v>35</v>
      </c>
      <c r="AE28" s="156">
        <f t="shared" si="25"/>
        <v>0.2035684485424234</v>
      </c>
    </row>
    <row r="29" spans="2:31" s="8" customFormat="1" x14ac:dyDescent="0.3">
      <c r="B29" s="125">
        <v>19</v>
      </c>
      <c r="C29" s="5">
        <v>1</v>
      </c>
      <c r="D29" s="5">
        <f t="shared" si="6"/>
        <v>2017</v>
      </c>
      <c r="E29" s="126">
        <f t="shared" si="7"/>
        <v>42754</v>
      </c>
      <c r="F29" s="10">
        <f t="shared" si="26"/>
        <v>6228</v>
      </c>
      <c r="G29" s="21">
        <f t="shared" si="8"/>
        <v>299.07200719999946</v>
      </c>
      <c r="H29" s="21">
        <f t="shared" si="9"/>
        <v>15.846668400000453</v>
      </c>
      <c r="I29" s="21">
        <f t="shared" si="10"/>
        <v>299.60543202212017</v>
      </c>
      <c r="J29" s="21">
        <f t="shared" si="0"/>
        <v>5.2291012456460493</v>
      </c>
      <c r="K29" s="21">
        <f t="shared" si="1"/>
        <v>-1.6147076014225121</v>
      </c>
      <c r="L29" s="21">
        <f t="shared" si="11"/>
        <v>-1.0163012075840991</v>
      </c>
      <c r="M29" s="21">
        <f t="shared" si="12"/>
        <v>301.77023009138213</v>
      </c>
      <c r="N29" s="21">
        <f t="shared" si="13"/>
        <v>2.6982228913826702</v>
      </c>
      <c r="O29" s="21">
        <f t="shared" si="14"/>
        <v>2.6982228913826702</v>
      </c>
      <c r="P29" s="137">
        <f t="shared" si="2"/>
        <v>10.792891565530681</v>
      </c>
      <c r="Q29" s="24">
        <f t="shared" si="3"/>
        <v>10.792891565530681</v>
      </c>
      <c r="R29" s="24">
        <f t="shared" si="15"/>
        <v>10</v>
      </c>
      <c r="S29" s="76">
        <f t="shared" si="4"/>
        <v>10</v>
      </c>
      <c r="T29" s="24">
        <f t="shared" si="16"/>
        <v>47.573493931840858</v>
      </c>
      <c r="U29" s="108">
        <f t="shared" si="5"/>
        <v>47.573493931840858</v>
      </c>
      <c r="V29" s="138">
        <f t="shared" si="17"/>
        <v>0.30677299229591881</v>
      </c>
      <c r="W29" s="32">
        <f t="shared" si="27"/>
        <v>-0.3458425380895439</v>
      </c>
      <c r="X29" s="150">
        <f t="shared" si="18"/>
        <v>-20.233235902764871</v>
      </c>
      <c r="Y29" s="32">
        <f t="shared" si="19"/>
        <v>20.233235902764871</v>
      </c>
      <c r="Z29" s="32">
        <f t="shared" si="20"/>
        <v>20</v>
      </c>
      <c r="AA29" s="109">
        <f t="shared" si="21"/>
        <v>-20</v>
      </c>
      <c r="AB29" s="32">
        <f t="shared" si="22"/>
        <v>13</v>
      </c>
      <c r="AC29" s="32">
        <f t="shared" si="23"/>
        <v>13</v>
      </c>
      <c r="AD29" s="32">
        <f t="shared" si="24"/>
        <v>59</v>
      </c>
      <c r="AE29" s="156">
        <f t="shared" si="25"/>
        <v>0.21000139444448962</v>
      </c>
    </row>
    <row r="30" spans="2:31" s="8" customFormat="1" ht="13.8" customHeight="1" x14ac:dyDescent="0.3">
      <c r="B30" s="125">
        <v>20</v>
      </c>
      <c r="C30" s="5">
        <v>1</v>
      </c>
      <c r="D30" s="5">
        <f t="shared" si="6"/>
        <v>2017</v>
      </c>
      <c r="E30" s="126">
        <f t="shared" si="7"/>
        <v>42755</v>
      </c>
      <c r="F30" s="10">
        <f t="shared" si="26"/>
        <v>6229</v>
      </c>
      <c r="G30" s="21">
        <f t="shared" si="8"/>
        <v>300.0576545999993</v>
      </c>
      <c r="H30" s="21">
        <f t="shared" si="9"/>
        <v>16.832268699999986</v>
      </c>
      <c r="I30" s="21">
        <f t="shared" si="10"/>
        <v>300.62326947798419</v>
      </c>
      <c r="J30" s="21">
        <f t="shared" si="0"/>
        <v>5.246865860500999</v>
      </c>
      <c r="K30" s="21">
        <f t="shared" si="1"/>
        <v>-1.5499438554562732</v>
      </c>
      <c r="L30" s="21">
        <f t="shared" si="11"/>
        <v>-0.9978136825161128</v>
      </c>
      <c r="M30" s="21">
        <f t="shared" si="12"/>
        <v>302.82948725142006</v>
      </c>
      <c r="N30" s="21">
        <f t="shared" si="13"/>
        <v>2.7718326514207661</v>
      </c>
      <c r="O30" s="21">
        <f t="shared" si="14"/>
        <v>2.7718326514207661</v>
      </c>
      <c r="P30" s="137">
        <f t="shared" si="2"/>
        <v>11.087330605683064</v>
      </c>
      <c r="Q30" s="24">
        <f t="shared" si="3"/>
        <v>11.087330605683064</v>
      </c>
      <c r="R30" s="24">
        <f t="shared" si="15"/>
        <v>11</v>
      </c>
      <c r="S30" s="76">
        <f t="shared" si="4"/>
        <v>11</v>
      </c>
      <c r="T30" s="24">
        <f t="shared" si="16"/>
        <v>5.2398363409838566</v>
      </c>
      <c r="U30" s="108">
        <f t="shared" si="5"/>
        <v>5.2398363409838566</v>
      </c>
      <c r="V30" s="138">
        <f t="shared" si="17"/>
        <v>0.29443904015238331</v>
      </c>
      <c r="W30" s="32">
        <f t="shared" si="27"/>
        <v>-0.34229724074410822</v>
      </c>
      <c r="X30" s="150">
        <f t="shared" si="18"/>
        <v>-20.016896338820942</v>
      </c>
      <c r="Y30" s="32">
        <f t="shared" si="19"/>
        <v>20.016896338820942</v>
      </c>
      <c r="Z30" s="32">
        <f t="shared" si="20"/>
        <v>20</v>
      </c>
      <c r="AA30" s="109">
        <f t="shared" si="21"/>
        <v>-20</v>
      </c>
      <c r="AB30" s="32">
        <f t="shared" si="22"/>
        <v>1</v>
      </c>
      <c r="AC30" s="32">
        <f t="shared" si="23"/>
        <v>1</v>
      </c>
      <c r="AD30" s="32">
        <f t="shared" si="24"/>
        <v>0</v>
      </c>
      <c r="AE30" s="156">
        <f t="shared" si="25"/>
        <v>0.21633956394392939</v>
      </c>
    </row>
    <row r="31" spans="2:31" s="8" customFormat="1" ht="13.8" customHeight="1" x14ac:dyDescent="0.3">
      <c r="B31" s="125">
        <v>21</v>
      </c>
      <c r="C31" s="5">
        <v>1</v>
      </c>
      <c r="D31" s="5">
        <f t="shared" si="6"/>
        <v>2017</v>
      </c>
      <c r="E31" s="126">
        <f t="shared" si="7"/>
        <v>42756</v>
      </c>
      <c r="F31" s="10">
        <f t="shared" si="26"/>
        <v>6230</v>
      </c>
      <c r="G31" s="21">
        <f t="shared" si="8"/>
        <v>301.04330200000004</v>
      </c>
      <c r="H31" s="21">
        <f t="shared" si="9"/>
        <v>17.817869000000428</v>
      </c>
      <c r="I31" s="21">
        <f t="shared" si="10"/>
        <v>301.64092972752184</v>
      </c>
      <c r="J31" s="21">
        <f t="shared" si="0"/>
        <v>5.2646273825220984</v>
      </c>
      <c r="K31" s="21">
        <f t="shared" si="1"/>
        <v>-1.4889647333792091</v>
      </c>
      <c r="L31" s="21">
        <f t="shared" si="11"/>
        <v>-0.9793808875227884</v>
      </c>
      <c r="M31" s="21">
        <f t="shared" si="12"/>
        <v>303.88560860916743</v>
      </c>
      <c r="N31" s="21">
        <f t="shared" si="13"/>
        <v>2.8423066091673945</v>
      </c>
      <c r="O31" s="21">
        <f t="shared" si="14"/>
        <v>2.8423066091673945</v>
      </c>
      <c r="P31" s="137">
        <f t="shared" si="2"/>
        <v>11.369226436669578</v>
      </c>
      <c r="Q31" s="24">
        <f t="shared" si="3"/>
        <v>11.369226436669578</v>
      </c>
      <c r="R31" s="24">
        <f t="shared" si="15"/>
        <v>11</v>
      </c>
      <c r="S31" s="76">
        <f t="shared" si="4"/>
        <v>11</v>
      </c>
      <c r="T31" s="24">
        <f t="shared" si="16"/>
        <v>22.153586200174686</v>
      </c>
      <c r="U31" s="108">
        <f t="shared" si="5"/>
        <v>22.153586200174686</v>
      </c>
      <c r="V31" s="138">
        <f t="shared" si="17"/>
        <v>0.28189583098651383</v>
      </c>
      <c r="W31" s="32">
        <f t="shared" si="27"/>
        <v>-0.33864456892940115</v>
      </c>
      <c r="X31" s="150">
        <f t="shared" si="18"/>
        <v>-19.794315389288709</v>
      </c>
      <c r="Y31" s="32">
        <f t="shared" si="19"/>
        <v>19.794315389288709</v>
      </c>
      <c r="Z31" s="32">
        <f t="shared" si="20"/>
        <v>19</v>
      </c>
      <c r="AA31" s="109">
        <f t="shared" si="21"/>
        <v>-19</v>
      </c>
      <c r="AB31" s="32">
        <f t="shared" si="22"/>
        <v>47</v>
      </c>
      <c r="AC31" s="32">
        <f t="shared" si="23"/>
        <v>47</v>
      </c>
      <c r="AD31" s="32">
        <f t="shared" si="24"/>
        <v>39</v>
      </c>
      <c r="AE31" s="156">
        <f t="shared" si="25"/>
        <v>0.22258094953223306</v>
      </c>
    </row>
    <row r="32" spans="2:31" s="8" customFormat="1" x14ac:dyDescent="0.3">
      <c r="B32" s="125">
        <v>22</v>
      </c>
      <c r="C32" s="5">
        <v>1</v>
      </c>
      <c r="D32" s="5">
        <f t="shared" si="6"/>
        <v>2017</v>
      </c>
      <c r="E32" s="126">
        <f t="shared" si="7"/>
        <v>42757</v>
      </c>
      <c r="F32" s="10">
        <f t="shared" si="26"/>
        <v>6231</v>
      </c>
      <c r="G32" s="21">
        <f t="shared" si="8"/>
        <v>302.02894939999987</v>
      </c>
      <c r="H32" s="21">
        <f t="shared" si="9"/>
        <v>18.803469299999961</v>
      </c>
      <c r="I32" s="21">
        <f t="shared" si="10"/>
        <v>302.65840279571273</v>
      </c>
      <c r="J32" s="21">
        <f t="shared" si="0"/>
        <v>5.2823856376123981</v>
      </c>
      <c r="K32" s="21">
        <f t="shared" si="1"/>
        <v>-1.4314131814324382</v>
      </c>
      <c r="L32" s="21">
        <f t="shared" si="11"/>
        <v>-0.96100365231985241</v>
      </c>
      <c r="M32" s="21">
        <f t="shared" si="12"/>
        <v>304.93854662541492</v>
      </c>
      <c r="N32" s="21">
        <f t="shared" si="13"/>
        <v>2.9095972254150411</v>
      </c>
      <c r="O32" s="21">
        <f t="shared" si="14"/>
        <v>2.9095972254150411</v>
      </c>
      <c r="P32" s="137">
        <f t="shared" si="2"/>
        <v>11.638388901660164</v>
      </c>
      <c r="Q32" s="24">
        <f t="shared" si="3"/>
        <v>11.638388901660164</v>
      </c>
      <c r="R32" s="24">
        <f t="shared" si="15"/>
        <v>11</v>
      </c>
      <c r="S32" s="76">
        <f t="shared" si="4"/>
        <v>11</v>
      </c>
      <c r="T32" s="24">
        <f t="shared" si="16"/>
        <v>38.303334099609856</v>
      </c>
      <c r="U32" s="108">
        <f t="shared" si="5"/>
        <v>38.303334099609856</v>
      </c>
      <c r="V32" s="138">
        <f t="shared" si="17"/>
        <v>0.26916246499058616</v>
      </c>
      <c r="W32" s="32">
        <f t="shared" si="27"/>
        <v>-0.33488576840478179</v>
      </c>
      <c r="X32" s="150">
        <f t="shared" si="18"/>
        <v>-19.565591732015534</v>
      </c>
      <c r="Y32" s="32">
        <f t="shared" si="19"/>
        <v>19.565591732015534</v>
      </c>
      <c r="Z32" s="32">
        <f t="shared" si="20"/>
        <v>19</v>
      </c>
      <c r="AA32" s="109">
        <f t="shared" si="21"/>
        <v>-19</v>
      </c>
      <c r="AB32" s="32">
        <f t="shared" si="22"/>
        <v>33</v>
      </c>
      <c r="AC32" s="32">
        <f t="shared" si="23"/>
        <v>33</v>
      </c>
      <c r="AD32" s="32">
        <f t="shared" si="24"/>
        <v>56</v>
      </c>
      <c r="AE32" s="156">
        <f t="shared" si="25"/>
        <v>0.22872365727317501</v>
      </c>
    </row>
    <row r="33" spans="2:31" s="8" customFormat="1" x14ac:dyDescent="0.3">
      <c r="B33" s="125">
        <v>23</v>
      </c>
      <c r="C33" s="5">
        <v>1</v>
      </c>
      <c r="D33" s="5">
        <f t="shared" si="6"/>
        <v>2017</v>
      </c>
      <c r="E33" s="126">
        <f t="shared" si="7"/>
        <v>42758</v>
      </c>
      <c r="F33" s="10">
        <f t="shared" si="26"/>
        <v>6232</v>
      </c>
      <c r="G33" s="21">
        <f t="shared" si="8"/>
        <v>303.01459679999971</v>
      </c>
      <c r="H33" s="21">
        <f t="shared" si="9"/>
        <v>19.789069600000403</v>
      </c>
      <c r="I33" s="21">
        <f t="shared" si="10"/>
        <v>303.67567877516746</v>
      </c>
      <c r="J33" s="21">
        <f t="shared" si="0"/>
        <v>5.3001404528553326</v>
      </c>
      <c r="K33" s="21">
        <f t="shared" si="1"/>
        <v>-1.3769752353457643</v>
      </c>
      <c r="L33" s="21">
        <f t="shared" si="11"/>
        <v>-0.94268272350391979</v>
      </c>
      <c r="M33" s="21">
        <f t="shared" si="12"/>
        <v>305.98825852332743</v>
      </c>
      <c r="N33" s="21">
        <f t="shared" si="13"/>
        <v>2.9736617233277229</v>
      </c>
      <c r="O33" s="21">
        <f t="shared" si="14"/>
        <v>2.9736617233277229</v>
      </c>
      <c r="P33" s="137">
        <f t="shared" si="2"/>
        <v>11.894646893310892</v>
      </c>
      <c r="Q33" s="24">
        <f t="shared" si="3"/>
        <v>11.894646893310892</v>
      </c>
      <c r="R33" s="24">
        <f t="shared" si="15"/>
        <v>11</v>
      </c>
      <c r="S33" s="76">
        <f t="shared" si="4"/>
        <v>11</v>
      </c>
      <c r="T33" s="24">
        <f t="shared" si="16"/>
        <v>53.678813598653505</v>
      </c>
      <c r="U33" s="108">
        <f t="shared" si="5"/>
        <v>53.678813598653505</v>
      </c>
      <c r="V33" s="138">
        <f t="shared" si="17"/>
        <v>0.25625799165072749</v>
      </c>
      <c r="W33" s="32">
        <f t="shared" si="27"/>
        <v>-0.33102212124442487</v>
      </c>
      <c r="X33" s="150">
        <f t="shared" si="18"/>
        <v>-19.33082582621568</v>
      </c>
      <c r="Y33" s="32">
        <f t="shared" si="19"/>
        <v>19.33082582621568</v>
      </c>
      <c r="Z33" s="32">
        <f t="shared" si="20"/>
        <v>19</v>
      </c>
      <c r="AA33" s="109">
        <f t="shared" si="21"/>
        <v>-19</v>
      </c>
      <c r="AB33" s="32">
        <f t="shared" si="22"/>
        <v>19</v>
      </c>
      <c r="AC33" s="32">
        <f t="shared" si="23"/>
        <v>19</v>
      </c>
      <c r="AD33" s="32">
        <f t="shared" si="24"/>
        <v>50</v>
      </c>
      <c r="AE33" s="156">
        <f t="shared" si="25"/>
        <v>0.23476590579985412</v>
      </c>
    </row>
    <row r="34" spans="2:31" s="8" customFormat="1" x14ac:dyDescent="0.3">
      <c r="B34" s="125">
        <v>24</v>
      </c>
      <c r="C34" s="5">
        <v>1</v>
      </c>
      <c r="D34" s="5">
        <f t="shared" si="6"/>
        <v>2017</v>
      </c>
      <c r="E34" s="126">
        <f t="shared" si="7"/>
        <v>42759</v>
      </c>
      <c r="F34" s="10">
        <f t="shared" si="26"/>
        <v>6233</v>
      </c>
      <c r="G34" s="21">
        <f t="shared" si="8"/>
        <v>304.00024419999954</v>
      </c>
      <c r="H34" s="21">
        <f t="shared" si="9"/>
        <v>20.774669899999935</v>
      </c>
      <c r="I34" s="21">
        <f t="shared" si="10"/>
        <v>304.69274782963555</v>
      </c>
      <c r="J34" s="21">
        <f t="shared" si="0"/>
        <v>5.3178916565759469</v>
      </c>
      <c r="K34" s="21">
        <f t="shared" si="1"/>
        <v>-1.325373691395646</v>
      </c>
      <c r="L34" s="21">
        <f t="shared" si="11"/>
        <v>-0.92441876494955577</v>
      </c>
      <c r="M34" s="21">
        <f t="shared" si="12"/>
        <v>307.03470626569435</v>
      </c>
      <c r="N34" s="21">
        <f t="shared" si="13"/>
        <v>3.0344620656948109</v>
      </c>
      <c r="O34" s="21">
        <f t="shared" si="14"/>
        <v>3.0344620656948109</v>
      </c>
      <c r="P34" s="137">
        <f t="shared" si="2"/>
        <v>12.137848262779244</v>
      </c>
      <c r="Q34" s="24">
        <f t="shared" si="3"/>
        <v>12.137848262779244</v>
      </c>
      <c r="R34" s="24">
        <f t="shared" si="15"/>
        <v>12</v>
      </c>
      <c r="S34" s="76">
        <f t="shared" si="4"/>
        <v>12</v>
      </c>
      <c r="T34" s="24">
        <f t="shared" si="16"/>
        <v>8.2708957667546201</v>
      </c>
      <c r="U34" s="108">
        <f t="shared" si="5"/>
        <v>8.2708957667546201</v>
      </c>
      <c r="V34" s="138">
        <f t="shared" si="17"/>
        <v>0.24320136946835191</v>
      </c>
      <c r="W34" s="32">
        <f t="shared" si="27"/>
        <v>-0.32705494523443485</v>
      </c>
      <c r="X34" s="150">
        <f t="shared" si="18"/>
        <v>-19.09011980118612</v>
      </c>
      <c r="Y34" s="32">
        <f t="shared" si="19"/>
        <v>19.09011980118612</v>
      </c>
      <c r="Z34" s="32">
        <f t="shared" si="20"/>
        <v>19</v>
      </c>
      <c r="AA34" s="109">
        <f t="shared" si="21"/>
        <v>-19</v>
      </c>
      <c r="AB34" s="32">
        <f t="shared" si="22"/>
        <v>5</v>
      </c>
      <c r="AC34" s="32">
        <f t="shared" si="23"/>
        <v>5</v>
      </c>
      <c r="AD34" s="32">
        <f t="shared" si="24"/>
        <v>24</v>
      </c>
      <c r="AE34" s="156">
        <f t="shared" si="25"/>
        <v>0.24070602502956007</v>
      </c>
    </row>
    <row r="35" spans="2:31" s="8" customFormat="1" x14ac:dyDescent="0.3">
      <c r="B35" s="125">
        <v>25</v>
      </c>
      <c r="C35" s="5">
        <v>1</v>
      </c>
      <c r="D35" s="5">
        <f t="shared" si="6"/>
        <v>2017</v>
      </c>
      <c r="E35" s="126">
        <f t="shared" si="7"/>
        <v>42760</v>
      </c>
      <c r="F35" s="10">
        <f t="shared" si="26"/>
        <v>6234</v>
      </c>
      <c r="G35" s="21">
        <f t="shared" si="8"/>
        <v>304.98589159999938</v>
      </c>
      <c r="H35" s="21">
        <f t="shared" si="9"/>
        <v>21.760270200000377</v>
      </c>
      <c r="I35" s="21">
        <f t="shared" si="10"/>
        <v>305.70960019748196</v>
      </c>
      <c r="J35" s="21">
        <f t="shared" si="0"/>
        <v>5.3356390784015675</v>
      </c>
      <c r="K35" s="21">
        <f t="shared" si="1"/>
        <v>-1.2763628605451312</v>
      </c>
      <c r="L35" s="21">
        <f t="shared" si="11"/>
        <v>-0.90621235837308112</v>
      </c>
      <c r="M35" s="21">
        <f t="shared" si="12"/>
        <v>308.07785652262561</v>
      </c>
      <c r="N35" s="21">
        <f t="shared" si="13"/>
        <v>3.0919649226262322</v>
      </c>
      <c r="O35" s="21">
        <f t="shared" si="14"/>
        <v>3.0919649226262322</v>
      </c>
      <c r="P35" s="137">
        <f t="shared" si="2"/>
        <v>12.367859690504929</v>
      </c>
      <c r="Q35" s="24">
        <f t="shared" si="3"/>
        <v>12.367859690504929</v>
      </c>
      <c r="R35" s="24">
        <f t="shared" si="15"/>
        <v>12</v>
      </c>
      <c r="S35" s="76">
        <f t="shared" si="4"/>
        <v>12</v>
      </c>
      <c r="T35" s="24">
        <f t="shared" si="16"/>
        <v>22.071581430295737</v>
      </c>
      <c r="U35" s="108">
        <f t="shared" si="5"/>
        <v>22.071581430295737</v>
      </c>
      <c r="V35" s="138">
        <f t="shared" si="17"/>
        <v>0.23001142772568528</v>
      </c>
      <c r="W35" s="32">
        <f t="shared" si="27"/>
        <v>-0.32298559325342469</v>
      </c>
      <c r="X35" s="150">
        <f t="shared" si="18"/>
        <v>-18.843577346564565</v>
      </c>
      <c r="Y35" s="32">
        <f t="shared" si="19"/>
        <v>18.843577346564565</v>
      </c>
      <c r="Z35" s="32">
        <f t="shared" si="20"/>
        <v>18</v>
      </c>
      <c r="AA35" s="109">
        <f t="shared" si="21"/>
        <v>-18</v>
      </c>
      <c r="AB35" s="32">
        <f t="shared" si="22"/>
        <v>50</v>
      </c>
      <c r="AC35" s="32">
        <f t="shared" si="23"/>
        <v>50</v>
      </c>
      <c r="AD35" s="32">
        <f t="shared" si="24"/>
        <v>36</v>
      </c>
      <c r="AE35" s="156">
        <f t="shared" si="25"/>
        <v>0.24654245462155444</v>
      </c>
    </row>
    <row r="36" spans="2:31" s="8" customFormat="1" x14ac:dyDescent="0.3">
      <c r="B36" s="125">
        <v>26</v>
      </c>
      <c r="C36" s="5">
        <v>1</v>
      </c>
      <c r="D36" s="5">
        <f t="shared" si="6"/>
        <v>2017</v>
      </c>
      <c r="E36" s="126">
        <f t="shared" si="7"/>
        <v>42761</v>
      </c>
      <c r="F36" s="10">
        <f t="shared" si="26"/>
        <v>6235</v>
      </c>
      <c r="G36" s="21">
        <f t="shared" si="8"/>
        <v>305.97153900000012</v>
      </c>
      <c r="H36" s="21">
        <f t="shared" si="9"/>
        <v>22.74587049999991</v>
      </c>
      <c r="I36" s="21">
        <f t="shared" si="10"/>
        <v>306.72622619512538</v>
      </c>
      <c r="J36" s="21">
        <f t="shared" si="0"/>
        <v>5.3533825493218163</v>
      </c>
      <c r="K36" s="21">
        <f t="shared" si="1"/>
        <v>-1.2297241953908278</v>
      </c>
      <c r="L36" s="21">
        <f t="shared" si="11"/>
        <v>-0.88806400405394492</v>
      </c>
      <c r="M36" s="21">
        <f t="shared" si="12"/>
        <v>309.11768063022015</v>
      </c>
      <c r="N36" s="21">
        <f t="shared" si="13"/>
        <v>3.1461416302200291</v>
      </c>
      <c r="O36" s="21">
        <f t="shared" si="14"/>
        <v>3.1461416302200291</v>
      </c>
      <c r="P36" s="137">
        <f t="shared" si="2"/>
        <v>12.584566520880117</v>
      </c>
      <c r="Q36" s="24">
        <f t="shared" si="3"/>
        <v>12.584566520880117</v>
      </c>
      <c r="R36" s="24">
        <f t="shared" si="15"/>
        <v>12</v>
      </c>
      <c r="S36" s="76">
        <f t="shared" si="4"/>
        <v>12</v>
      </c>
      <c r="T36" s="24">
        <f t="shared" si="16"/>
        <v>35.073991252806991</v>
      </c>
      <c r="U36" s="108">
        <f t="shared" si="5"/>
        <v>35.073991252806991</v>
      </c>
      <c r="V36" s="138">
        <f t="shared" si="17"/>
        <v>0.21670683037518756</v>
      </c>
      <c r="W36" s="32">
        <f t="shared" si="27"/>
        <v>-0.31881545263709377</v>
      </c>
      <c r="X36" s="150">
        <f t="shared" si="18"/>
        <v>-18.59130360437323</v>
      </c>
      <c r="Y36" s="32">
        <f t="shared" si="19"/>
        <v>18.59130360437323</v>
      </c>
      <c r="Z36" s="32">
        <f t="shared" si="20"/>
        <v>18</v>
      </c>
      <c r="AA36" s="109">
        <f t="shared" si="21"/>
        <v>-18</v>
      </c>
      <c r="AB36" s="32">
        <f t="shared" si="22"/>
        <v>35</v>
      </c>
      <c r="AC36" s="32">
        <f t="shared" si="23"/>
        <v>35</v>
      </c>
      <c r="AD36" s="32">
        <f t="shared" si="24"/>
        <v>28</v>
      </c>
      <c r="AE36" s="156">
        <f t="shared" si="25"/>
        <v>0.2522737421913348</v>
      </c>
    </row>
    <row r="37" spans="2:31" s="8" customFormat="1" x14ac:dyDescent="0.3">
      <c r="B37" s="125">
        <v>27</v>
      </c>
      <c r="C37" s="5">
        <v>1</v>
      </c>
      <c r="D37" s="5">
        <f t="shared" si="6"/>
        <v>2017</v>
      </c>
      <c r="E37" s="126">
        <f t="shared" si="7"/>
        <v>42762</v>
      </c>
      <c r="F37" s="10">
        <f t="shared" si="26"/>
        <v>6236</v>
      </c>
      <c r="G37" s="21">
        <f t="shared" si="8"/>
        <v>306.95718639999996</v>
      </c>
      <c r="H37" s="21">
        <f t="shared" si="9"/>
        <v>23.731470800000352</v>
      </c>
      <c r="I37" s="21">
        <f t="shared" si="10"/>
        <v>307.74261622043275</v>
      </c>
      <c r="J37" s="21">
        <f t="shared" si="0"/>
        <v>5.3711219017478591</v>
      </c>
      <c r="K37" s="21">
        <f t="shared" si="1"/>
        <v>-1.185262625037274</v>
      </c>
      <c r="L37" s="21">
        <f t="shared" si="11"/>
        <v>-0.86997412170424426</v>
      </c>
      <c r="M37" s="21">
        <f t="shared" si="12"/>
        <v>310.15415454074616</v>
      </c>
      <c r="N37" s="21">
        <f t="shared" si="13"/>
        <v>3.1969681407462076</v>
      </c>
      <c r="O37" s="21">
        <f t="shared" si="14"/>
        <v>3.1969681407462076</v>
      </c>
      <c r="P37" s="137">
        <f t="shared" si="2"/>
        <v>12.78787256298483</v>
      </c>
      <c r="Q37" s="24">
        <f t="shared" si="3"/>
        <v>12.78787256298483</v>
      </c>
      <c r="R37" s="24">
        <f t="shared" si="15"/>
        <v>12</v>
      </c>
      <c r="S37" s="76">
        <f t="shared" si="4"/>
        <v>12</v>
      </c>
      <c r="T37" s="24">
        <f t="shared" si="16"/>
        <v>47.272353779089826</v>
      </c>
      <c r="U37" s="108">
        <f t="shared" si="5"/>
        <v>47.272353779089826</v>
      </c>
      <c r="V37" s="138">
        <f t="shared" si="17"/>
        <v>0.20330604210471392</v>
      </c>
      <c r="W37" s="32">
        <f t="shared" si="27"/>
        <v>-0.3145459445273549</v>
      </c>
      <c r="X37" s="150">
        <f t="shared" si="18"/>
        <v>-18.333405063073911</v>
      </c>
      <c r="Y37" s="32">
        <f t="shared" si="19"/>
        <v>18.333405063073911</v>
      </c>
      <c r="Z37" s="32">
        <f t="shared" si="20"/>
        <v>18</v>
      </c>
      <c r="AA37" s="109">
        <f t="shared" si="21"/>
        <v>-18</v>
      </c>
      <c r="AB37" s="32">
        <f t="shared" si="22"/>
        <v>20</v>
      </c>
      <c r="AC37" s="32">
        <f t="shared" si="23"/>
        <v>20</v>
      </c>
      <c r="AD37" s="32">
        <f t="shared" si="24"/>
        <v>0</v>
      </c>
      <c r="AE37" s="156">
        <f t="shared" si="25"/>
        <v>0.25789854129931911</v>
      </c>
    </row>
    <row r="38" spans="2:31" s="8" customFormat="1" x14ac:dyDescent="0.3">
      <c r="B38" s="125">
        <v>28</v>
      </c>
      <c r="C38" s="5">
        <v>1</v>
      </c>
      <c r="D38" s="5">
        <f t="shared" si="6"/>
        <v>2017</v>
      </c>
      <c r="E38" s="126">
        <f t="shared" si="7"/>
        <v>42763</v>
      </c>
      <c r="F38" s="10">
        <f t="shared" si="26"/>
        <v>6237</v>
      </c>
      <c r="G38" s="21">
        <f t="shared" si="8"/>
        <v>307.94283379999979</v>
      </c>
      <c r="H38" s="21">
        <f t="shared" si="9"/>
        <v>24.717071099999885</v>
      </c>
      <c r="I38" s="21">
        <f t="shared" si="10"/>
        <v>308.7587607560813</v>
      </c>
      <c r="J38" s="21">
        <f t="shared" si="0"/>
        <v>5.3888569695710755</v>
      </c>
      <c r="K38" s="21">
        <f t="shared" si="1"/>
        <v>-1.1428034676780583</v>
      </c>
      <c r="L38" s="21">
        <f t="shared" si="11"/>
        <v>-0.85194305147648453</v>
      </c>
      <c r="M38" s="21">
        <f t="shared" si="12"/>
        <v>311.18725876490078</v>
      </c>
      <c r="N38" s="21">
        <f t="shared" si="13"/>
        <v>3.2444249649009862</v>
      </c>
      <c r="O38" s="21">
        <f t="shared" si="14"/>
        <v>3.2444249649009862</v>
      </c>
      <c r="P38" s="137">
        <f t="shared" si="2"/>
        <v>12.977699859603945</v>
      </c>
      <c r="Q38" s="24">
        <f t="shared" si="3"/>
        <v>12.977699859603945</v>
      </c>
      <c r="R38" s="24">
        <f t="shared" si="15"/>
        <v>12</v>
      </c>
      <c r="S38" s="76">
        <f t="shared" si="4"/>
        <v>12</v>
      </c>
      <c r="T38" s="24">
        <f t="shared" si="16"/>
        <v>58.661991576236687</v>
      </c>
      <c r="U38" s="108">
        <f t="shared" si="5"/>
        <v>58.661991576236687</v>
      </c>
      <c r="V38" s="138">
        <f t="shared" si="17"/>
        <v>0.18982729661911435</v>
      </c>
      <c r="W38" s="32">
        <f t="shared" si="27"/>
        <v>-0.31017852320650485</v>
      </c>
      <c r="X38" s="150">
        <f t="shared" si="18"/>
        <v>-18.069989453837486</v>
      </c>
      <c r="Y38" s="32">
        <f t="shared" si="19"/>
        <v>18.069989453837486</v>
      </c>
      <c r="Z38" s="32">
        <f t="shared" si="20"/>
        <v>18</v>
      </c>
      <c r="AA38" s="109">
        <f t="shared" si="21"/>
        <v>-18</v>
      </c>
      <c r="AB38" s="32">
        <f t="shared" si="22"/>
        <v>4</v>
      </c>
      <c r="AC38" s="32">
        <f t="shared" si="23"/>
        <v>4</v>
      </c>
      <c r="AD38" s="32">
        <f t="shared" si="24"/>
        <v>11</v>
      </c>
      <c r="AE38" s="156">
        <f t="shared" si="25"/>
        <v>0.26341560923642504</v>
      </c>
    </row>
    <row r="39" spans="2:31" s="8" customFormat="1" x14ac:dyDescent="0.3">
      <c r="B39" s="125">
        <v>29</v>
      </c>
      <c r="C39" s="5">
        <v>1</v>
      </c>
      <c r="D39" s="5">
        <f t="shared" si="6"/>
        <v>2017</v>
      </c>
      <c r="E39" s="126">
        <f t="shared" si="7"/>
        <v>42764</v>
      </c>
      <c r="F39" s="10">
        <f t="shared" si="26"/>
        <v>6238</v>
      </c>
      <c r="G39" s="21">
        <f t="shared" si="8"/>
        <v>308.92848119999962</v>
      </c>
      <c r="H39" s="21">
        <f t="shared" si="9"/>
        <v>25.702671400000327</v>
      </c>
      <c r="I39" s="21">
        <f t="shared" si="10"/>
        <v>309.77465037286902</v>
      </c>
      <c r="J39" s="21">
        <f t="shared" si="0"/>
        <v>5.4065875882208445</v>
      </c>
      <c r="K39" s="21">
        <f t="shared" si="1"/>
        <v>-1.1021898173372335</v>
      </c>
      <c r="L39" s="21">
        <f t="shared" si="11"/>
        <v>-0.8339710551000814</v>
      </c>
      <c r="M39" s="21">
        <f t="shared" si="12"/>
        <v>312.21697830669314</v>
      </c>
      <c r="N39" s="21">
        <f t="shared" si="13"/>
        <v>3.2884971066935123</v>
      </c>
      <c r="O39" s="21">
        <f t="shared" si="14"/>
        <v>3.2884971066935123</v>
      </c>
      <c r="P39" s="137">
        <f t="shared" si="2"/>
        <v>13.153988426774049</v>
      </c>
      <c r="Q39" s="24">
        <f t="shared" si="3"/>
        <v>13.153988426774049</v>
      </c>
      <c r="R39" s="24">
        <f t="shared" si="15"/>
        <v>13</v>
      </c>
      <c r="S39" s="76">
        <f t="shared" si="4"/>
        <v>13</v>
      </c>
      <c r="T39" s="24">
        <f t="shared" si="16"/>
        <v>9.2393056064429402</v>
      </c>
      <c r="U39" s="108">
        <f t="shared" si="5"/>
        <v>9.2393056064429402</v>
      </c>
      <c r="V39" s="138">
        <f t="shared" si="17"/>
        <v>0.17628856717010422</v>
      </c>
      <c r="W39" s="32">
        <f t="shared" si="27"/>
        <v>-0.3057146754170561</v>
      </c>
      <c r="X39" s="150">
        <f t="shared" si="18"/>
        <v>-17.801165649219371</v>
      </c>
      <c r="Y39" s="32">
        <f t="shared" si="19"/>
        <v>17.801165649219371</v>
      </c>
      <c r="Z39" s="32">
        <f t="shared" si="20"/>
        <v>17</v>
      </c>
      <c r="AA39" s="109">
        <f t="shared" si="21"/>
        <v>-17</v>
      </c>
      <c r="AB39" s="32">
        <f t="shared" si="22"/>
        <v>48</v>
      </c>
      <c r="AC39" s="32">
        <f t="shared" si="23"/>
        <v>48</v>
      </c>
      <c r="AD39" s="32">
        <f t="shared" si="24"/>
        <v>4</v>
      </c>
      <c r="AE39" s="156">
        <f t="shared" si="25"/>
        <v>0.2688238046181155</v>
      </c>
    </row>
    <row r="40" spans="2:31" s="8" customFormat="1" x14ac:dyDescent="0.3">
      <c r="B40" s="125">
        <v>30</v>
      </c>
      <c r="C40" s="5">
        <v>1</v>
      </c>
      <c r="D40" s="5">
        <f t="shared" si="6"/>
        <v>2017</v>
      </c>
      <c r="E40" s="126">
        <f t="shared" si="7"/>
        <v>42765</v>
      </c>
      <c r="F40" s="10">
        <f t="shared" si="26"/>
        <v>6239</v>
      </c>
      <c r="G40" s="21">
        <f t="shared" si="8"/>
        <v>309.91412859999946</v>
      </c>
      <c r="H40" s="21">
        <f t="shared" si="9"/>
        <v>26.688271699999859</v>
      </c>
      <c r="I40" s="21">
        <f t="shared" si="10"/>
        <v>310.79027573298498</v>
      </c>
      <c r="J40" s="21">
        <f t="shared" si="0"/>
        <v>5.424313594721621</v>
      </c>
      <c r="K40" s="21">
        <f t="shared" si="1"/>
        <v>-1.063280321903197</v>
      </c>
      <c r="L40" s="21">
        <f t="shared" si="11"/>
        <v>-0.81605831713656451</v>
      </c>
      <c r="M40" s="21">
        <f t="shared" si="12"/>
        <v>313.2433025915264</v>
      </c>
      <c r="N40" s="21">
        <f t="shared" si="13"/>
        <v>3.3291739915269432</v>
      </c>
      <c r="O40" s="21">
        <f t="shared" si="14"/>
        <v>3.3291739915269432</v>
      </c>
      <c r="P40" s="137">
        <f t="shared" si="2"/>
        <v>13.316695966107773</v>
      </c>
      <c r="Q40" s="24">
        <f t="shared" si="3"/>
        <v>13.316695966107773</v>
      </c>
      <c r="R40" s="24">
        <f t="shared" si="15"/>
        <v>13</v>
      </c>
      <c r="S40" s="76">
        <f t="shared" si="4"/>
        <v>13</v>
      </c>
      <c r="T40" s="24">
        <f t="shared" si="16"/>
        <v>19.001757966466357</v>
      </c>
      <c r="U40" s="108">
        <f t="shared" si="5"/>
        <v>19.001757966466357</v>
      </c>
      <c r="V40" s="138">
        <f t="shared" si="17"/>
        <v>0.16270753933372362</v>
      </c>
      <c r="W40" s="32">
        <f t="shared" si="27"/>
        <v>-0.30115591966774824</v>
      </c>
      <c r="X40" s="150">
        <f t="shared" si="18"/>
        <v>-17.527043564407808</v>
      </c>
      <c r="Y40" s="32">
        <f t="shared" si="19"/>
        <v>17.527043564407808</v>
      </c>
      <c r="Z40" s="32">
        <f t="shared" si="20"/>
        <v>17</v>
      </c>
      <c r="AA40" s="109">
        <f t="shared" si="21"/>
        <v>-17</v>
      </c>
      <c r="AB40" s="32">
        <f t="shared" si="22"/>
        <v>31</v>
      </c>
      <c r="AC40" s="32">
        <f t="shared" si="23"/>
        <v>31</v>
      </c>
      <c r="AD40" s="32">
        <f t="shared" si="24"/>
        <v>37</v>
      </c>
      <c r="AE40" s="156">
        <f t="shared" si="25"/>
        <v>0.27412208481156242</v>
      </c>
    </row>
    <row r="41" spans="2:31" s="8" customFormat="1" x14ac:dyDescent="0.3">
      <c r="B41" s="125">
        <v>31</v>
      </c>
      <c r="C41" s="5">
        <v>1</v>
      </c>
      <c r="D41" s="5">
        <f t="shared" si="6"/>
        <v>2017</v>
      </c>
      <c r="E41" s="126">
        <f t="shared" si="7"/>
        <v>42766</v>
      </c>
      <c r="F41" s="10">
        <f t="shared" si="26"/>
        <v>6240</v>
      </c>
      <c r="G41" s="21">
        <f t="shared" si="8"/>
        <v>310.89977599999929</v>
      </c>
      <c r="H41" s="21">
        <f t="shared" si="9"/>
        <v>27.673872000000301</v>
      </c>
      <c r="I41" s="21">
        <f t="shared" si="10"/>
        <v>311.80562759323288</v>
      </c>
      <c r="J41" s="21">
        <f t="shared" si="0"/>
        <v>5.4420348277491968</v>
      </c>
      <c r="K41" s="21">
        <f t="shared" si="1"/>
        <v>-1.0259472857346155</v>
      </c>
      <c r="L41" s="21">
        <f t="shared" si="11"/>
        <v>-0.79820494634376504</v>
      </c>
      <c r="M41" s="21">
        <f t="shared" si="12"/>
        <v>314.26622538803593</v>
      </c>
      <c r="N41" s="21">
        <f t="shared" si="13"/>
        <v>3.3664493880366422</v>
      </c>
      <c r="O41" s="21">
        <f t="shared" si="14"/>
        <v>3.3664493880366422</v>
      </c>
      <c r="P41" s="137">
        <f t="shared" si="2"/>
        <v>13.465797552146569</v>
      </c>
      <c r="Q41" s="24">
        <f t="shared" si="3"/>
        <v>13.465797552146569</v>
      </c>
      <c r="R41" s="24">
        <f t="shared" si="15"/>
        <v>13</v>
      </c>
      <c r="S41" s="76">
        <f t="shared" si="4"/>
        <v>13</v>
      </c>
      <c r="T41" s="24">
        <f t="shared" si="16"/>
        <v>27.947853128794122</v>
      </c>
      <c r="U41" s="108">
        <f t="shared" si="5"/>
        <v>27.947853128794122</v>
      </c>
      <c r="V41" s="138">
        <f t="shared" si="17"/>
        <v>0.14910158603879609</v>
      </c>
      <c r="W41" s="32">
        <f t="shared" si="27"/>
        <v>-0.2965038055263296</v>
      </c>
      <c r="X41" s="150">
        <f t="shared" si="18"/>
        <v>-17.247734061197242</v>
      </c>
      <c r="Y41" s="32">
        <f t="shared" si="19"/>
        <v>17.247734061197242</v>
      </c>
      <c r="Z41" s="32">
        <f t="shared" si="20"/>
        <v>17</v>
      </c>
      <c r="AA41" s="109">
        <f t="shared" si="21"/>
        <v>-17</v>
      </c>
      <c r="AB41" s="32">
        <f t="shared" si="22"/>
        <v>14</v>
      </c>
      <c r="AC41" s="32">
        <f t="shared" si="23"/>
        <v>14</v>
      </c>
      <c r="AD41" s="32">
        <f t="shared" si="24"/>
        <v>51</v>
      </c>
      <c r="AE41" s="156">
        <f t="shared" si="25"/>
        <v>0.27930950321056613</v>
      </c>
    </row>
    <row r="42" spans="2:31" s="8" customFormat="1" x14ac:dyDescent="0.3">
      <c r="B42" s="125">
        <v>1</v>
      </c>
      <c r="C42" s="5">
        <v>2</v>
      </c>
      <c r="D42" s="5">
        <f t="shared" si="6"/>
        <v>2017</v>
      </c>
      <c r="E42" s="126">
        <f t="shared" si="7"/>
        <v>42767</v>
      </c>
      <c r="F42" s="10">
        <f t="shared" si="26"/>
        <v>6241</v>
      </c>
      <c r="G42" s="21">
        <f t="shared" si="8"/>
        <v>311.88542340000004</v>
      </c>
      <c r="H42" s="21">
        <f t="shared" si="9"/>
        <v>28.659472299999834</v>
      </c>
      <c r="I42" s="21">
        <f t="shared" si="10"/>
        <v>312.82069680820837</v>
      </c>
      <c r="J42" s="21">
        <f t="shared" si="0"/>
        <v>5.459751127686153</v>
      </c>
      <c r="K42" s="21">
        <f t="shared" si="1"/>
        <v>-0.99007504280894898</v>
      </c>
      <c r="L42" s="21">
        <f t="shared" si="11"/>
        <v>-0.78041097713923291</v>
      </c>
      <c r="M42" s="21">
        <f t="shared" si="12"/>
        <v>315.2857447242414</v>
      </c>
      <c r="N42" s="21">
        <f t="shared" si="13"/>
        <v>3.4003213242413608</v>
      </c>
      <c r="O42" s="21">
        <f t="shared" si="14"/>
        <v>3.4003213242413608</v>
      </c>
      <c r="P42" s="137">
        <f t="shared" si="2"/>
        <v>13.601285296965443</v>
      </c>
      <c r="Q42" s="24">
        <f t="shared" si="3"/>
        <v>13.601285296965443</v>
      </c>
      <c r="R42" s="24">
        <f t="shared" si="15"/>
        <v>13</v>
      </c>
      <c r="S42" s="76">
        <f t="shared" si="4"/>
        <v>13</v>
      </c>
      <c r="T42" s="24">
        <f t="shared" si="16"/>
        <v>36.077117817926592</v>
      </c>
      <c r="U42" s="108">
        <f t="shared" si="5"/>
        <v>36.077117817926592</v>
      </c>
      <c r="V42" s="138">
        <f t="shared" si="17"/>
        <v>0.13548774481887449</v>
      </c>
      <c r="W42" s="32">
        <f t="shared" si="27"/>
        <v>-0.29175991289968367</v>
      </c>
      <c r="X42" s="150">
        <f t="shared" si="18"/>
        <v>-16.963348854819994</v>
      </c>
      <c r="Y42" s="32">
        <f t="shared" si="19"/>
        <v>16.963348854819994</v>
      </c>
      <c r="Z42" s="32">
        <f t="shared" si="20"/>
        <v>16</v>
      </c>
      <c r="AA42" s="109">
        <f t="shared" si="21"/>
        <v>-16</v>
      </c>
      <c r="AB42" s="32">
        <f t="shared" si="22"/>
        <v>57</v>
      </c>
      <c r="AC42" s="32">
        <f t="shared" si="23"/>
        <v>57</v>
      </c>
      <c r="AD42" s="32">
        <f t="shared" si="24"/>
        <v>48</v>
      </c>
      <c r="AE42" s="156">
        <f t="shared" si="25"/>
        <v>0.28438520637724807</v>
      </c>
    </row>
    <row r="43" spans="2:31" s="8" customFormat="1" x14ac:dyDescent="0.3">
      <c r="B43" s="125">
        <v>2</v>
      </c>
      <c r="C43" s="5">
        <v>2</v>
      </c>
      <c r="D43" s="5">
        <f t="shared" si="6"/>
        <v>2017</v>
      </c>
      <c r="E43" s="126">
        <f t="shared" si="7"/>
        <v>42768</v>
      </c>
      <c r="F43" s="10">
        <f t="shared" si="26"/>
        <v>6242</v>
      </c>
      <c r="G43" s="21">
        <f t="shared" si="8"/>
        <v>312.87107079999987</v>
      </c>
      <c r="H43" s="21">
        <f t="shared" si="9"/>
        <v>29.645072600000276</v>
      </c>
      <c r="I43" s="21">
        <f t="shared" si="10"/>
        <v>313.83547433342233</v>
      </c>
      <c r="J43" s="21">
        <f t="shared" si="0"/>
        <v>5.4774623366763757</v>
      </c>
      <c r="K43" s="21">
        <f t="shared" si="1"/>
        <v>-0.95555855642281939</v>
      </c>
      <c r="L43" s="21">
        <f t="shared" si="11"/>
        <v>-0.76267637115340692</v>
      </c>
      <c r="M43" s="21">
        <f t="shared" si="12"/>
        <v>316.30186279855667</v>
      </c>
      <c r="N43" s="21">
        <f t="shared" si="13"/>
        <v>3.4307919985567992</v>
      </c>
      <c r="O43" s="21">
        <f t="shared" si="14"/>
        <v>3.4307919985567992</v>
      </c>
      <c r="P43" s="137">
        <f t="shared" si="2"/>
        <v>13.723167994227197</v>
      </c>
      <c r="Q43" s="24">
        <f t="shared" si="3"/>
        <v>13.723167994227197</v>
      </c>
      <c r="R43" s="24">
        <f t="shared" si="15"/>
        <v>13</v>
      </c>
      <c r="S43" s="76">
        <f t="shared" si="4"/>
        <v>13</v>
      </c>
      <c r="T43" s="24">
        <f t="shared" si="16"/>
        <v>43.390079653631801</v>
      </c>
      <c r="U43" s="108">
        <f t="shared" si="5"/>
        <v>43.390079653631801</v>
      </c>
      <c r="V43" s="138">
        <f t="shared" si="17"/>
        <v>0.12188269726175349</v>
      </c>
      <c r="W43" s="32">
        <f t="shared" si="27"/>
        <v>-0.28692585130191617</v>
      </c>
      <c r="X43" s="150">
        <f t="shared" si="18"/>
        <v>-16.67400042375403</v>
      </c>
      <c r="Y43" s="32">
        <f t="shared" si="19"/>
        <v>16.67400042375403</v>
      </c>
      <c r="Z43" s="32">
        <f t="shared" si="20"/>
        <v>16</v>
      </c>
      <c r="AA43" s="109">
        <f t="shared" si="21"/>
        <v>-16</v>
      </c>
      <c r="AB43" s="32">
        <f t="shared" si="22"/>
        <v>40</v>
      </c>
      <c r="AC43" s="32">
        <f t="shared" si="23"/>
        <v>40</v>
      </c>
      <c r="AD43" s="32">
        <f t="shared" si="24"/>
        <v>26</v>
      </c>
      <c r="AE43" s="156">
        <f t="shared" si="25"/>
        <v>0.28934843106596375</v>
      </c>
    </row>
    <row r="44" spans="2:31" s="8" customFormat="1" x14ac:dyDescent="0.3">
      <c r="B44" s="125">
        <v>3</v>
      </c>
      <c r="C44" s="5">
        <v>2</v>
      </c>
      <c r="D44" s="5">
        <f t="shared" si="6"/>
        <v>2017</v>
      </c>
      <c r="E44" s="126">
        <f t="shared" si="7"/>
        <v>42769</v>
      </c>
      <c r="F44" s="10">
        <f t="shared" si="26"/>
        <v>6243</v>
      </c>
      <c r="G44" s="21">
        <f t="shared" si="8"/>
        <v>313.8567181999997</v>
      </c>
      <c r="H44" s="21">
        <f t="shared" si="9"/>
        <v>30.630672899999809</v>
      </c>
      <c r="I44" s="21">
        <f t="shared" si="10"/>
        <v>314.84995122838353</v>
      </c>
      <c r="J44" s="21">
        <f t="shared" si="0"/>
        <v>5.4951682986788573</v>
      </c>
      <c r="K44" s="21">
        <f t="shared" si="1"/>
        <v>-0.92230220944047181</v>
      </c>
      <c r="L44" s="21">
        <f t="shared" si="11"/>
        <v>-0.74500101886289427</v>
      </c>
      <c r="M44" s="21">
        <f t="shared" si="12"/>
        <v>317.3145858862099</v>
      </c>
      <c r="N44" s="21">
        <f t="shared" si="13"/>
        <v>3.4578676862101929</v>
      </c>
      <c r="O44" s="21">
        <f t="shared" si="14"/>
        <v>3.4578676862101929</v>
      </c>
      <c r="P44" s="137">
        <f t="shared" si="2"/>
        <v>13.831470744840772</v>
      </c>
      <c r="Q44" s="24">
        <f t="shared" si="3"/>
        <v>13.831470744840772</v>
      </c>
      <c r="R44" s="24">
        <f t="shared" si="15"/>
        <v>13</v>
      </c>
      <c r="S44" s="76">
        <f t="shared" si="4"/>
        <v>13</v>
      </c>
      <c r="T44" s="24">
        <f t="shared" si="16"/>
        <v>49.8882446904463</v>
      </c>
      <c r="U44" s="108">
        <f t="shared" si="5"/>
        <v>49.8882446904463</v>
      </c>
      <c r="V44" s="138">
        <f t="shared" si="17"/>
        <v>0.10830275061357497</v>
      </c>
      <c r="W44" s="32">
        <f t="shared" si="27"/>
        <v>-0.28200325911093305</v>
      </c>
      <c r="X44" s="150">
        <f t="shared" si="18"/>
        <v>-16.379801922602105</v>
      </c>
      <c r="Y44" s="32">
        <f t="shared" si="19"/>
        <v>16.379801922602105</v>
      </c>
      <c r="Z44" s="32">
        <f t="shared" si="20"/>
        <v>16</v>
      </c>
      <c r="AA44" s="109">
        <f t="shared" si="21"/>
        <v>-16</v>
      </c>
      <c r="AB44" s="32">
        <f t="shared" si="22"/>
        <v>22</v>
      </c>
      <c r="AC44" s="32">
        <f t="shared" si="23"/>
        <v>22</v>
      </c>
      <c r="AD44" s="32">
        <f t="shared" si="24"/>
        <v>47</v>
      </c>
      <c r="AE44" s="156">
        <f t="shared" si="25"/>
        <v>0.29419850115192503</v>
      </c>
    </row>
    <row r="45" spans="2:31" s="8" customFormat="1" x14ac:dyDescent="0.3">
      <c r="B45" s="125">
        <v>4</v>
      </c>
      <c r="C45" s="5">
        <v>2</v>
      </c>
      <c r="D45" s="5">
        <f t="shared" si="6"/>
        <v>2017</v>
      </c>
      <c r="E45" s="126">
        <f t="shared" si="7"/>
        <v>42770</v>
      </c>
      <c r="F45" s="10">
        <f t="shared" si="26"/>
        <v>6244</v>
      </c>
      <c r="G45" s="21">
        <f t="shared" si="8"/>
        <v>314.84236559999954</v>
      </c>
      <c r="H45" s="21">
        <f t="shared" si="9"/>
        <v>31.616273200000251</v>
      </c>
      <c r="I45" s="21">
        <f t="shared" si="10"/>
        <v>315.86411865962026</v>
      </c>
      <c r="J45" s="21">
        <f t="shared" si="0"/>
        <v>5.5128688595204318</v>
      </c>
      <c r="K45" s="21">
        <f t="shared" si="1"/>
        <v>-0.89021875547988394</v>
      </c>
      <c r="L45" s="21">
        <f t="shared" si="11"/>
        <v>-0.72738474129502795</v>
      </c>
      <c r="M45" s="21">
        <f t="shared" si="12"/>
        <v>318.32392424157968</v>
      </c>
      <c r="N45" s="21">
        <f t="shared" si="13"/>
        <v>3.4815586415801363</v>
      </c>
      <c r="O45" s="21">
        <f t="shared" si="14"/>
        <v>3.4815586415801363</v>
      </c>
      <c r="P45" s="137">
        <f t="shared" si="2"/>
        <v>13.926234566320545</v>
      </c>
      <c r="Q45" s="24">
        <f t="shared" si="3"/>
        <v>13.926234566320545</v>
      </c>
      <c r="R45" s="24">
        <f t="shared" si="15"/>
        <v>13</v>
      </c>
      <c r="S45" s="76">
        <f t="shared" si="4"/>
        <v>13</v>
      </c>
      <c r="T45" s="24">
        <f t="shared" si="16"/>
        <v>55.574073979232708</v>
      </c>
      <c r="U45" s="108">
        <f t="shared" si="5"/>
        <v>55.574073979232708</v>
      </c>
      <c r="V45" s="138">
        <f t="shared" si="17"/>
        <v>9.4763821479773469E-2</v>
      </c>
      <c r="W45" s="32">
        <f t="shared" si="27"/>
        <v>-0.27699380281419878</v>
      </c>
      <c r="X45" s="150">
        <f t="shared" si="18"/>
        <v>-16.080867098130483</v>
      </c>
      <c r="Y45" s="32">
        <f t="shared" si="19"/>
        <v>16.080867098130483</v>
      </c>
      <c r="Z45" s="32">
        <f t="shared" si="20"/>
        <v>16</v>
      </c>
      <c r="AA45" s="109">
        <f t="shared" si="21"/>
        <v>-16</v>
      </c>
      <c r="AB45" s="32">
        <f t="shared" si="22"/>
        <v>4</v>
      </c>
      <c r="AC45" s="32">
        <f t="shared" si="23"/>
        <v>4</v>
      </c>
      <c r="AD45" s="32">
        <f t="shared" si="24"/>
        <v>51</v>
      </c>
      <c r="AE45" s="156">
        <f t="shared" si="25"/>
        <v>0.29893482447162256</v>
      </c>
    </row>
    <row r="46" spans="2:31" s="8" customFormat="1" x14ac:dyDescent="0.3">
      <c r="B46" s="125">
        <v>5</v>
      </c>
      <c r="C46" s="5">
        <v>2</v>
      </c>
      <c r="D46" s="5">
        <f t="shared" si="6"/>
        <v>2017</v>
      </c>
      <c r="E46" s="126">
        <f t="shared" si="7"/>
        <v>42771</v>
      </c>
      <c r="F46" s="10">
        <f t="shared" si="26"/>
        <v>6245</v>
      </c>
      <c r="G46" s="21">
        <f t="shared" si="8"/>
        <v>315.82801299999937</v>
      </c>
      <c r="H46" s="21">
        <f t="shared" si="9"/>
        <v>32.601873499999783</v>
      </c>
      <c r="I46" s="21">
        <f t="shared" si="10"/>
        <v>316.87796790365326</v>
      </c>
      <c r="J46" s="21">
        <f t="shared" si="0"/>
        <v>5.5305638669476629</v>
      </c>
      <c r="K46" s="21">
        <f t="shared" si="1"/>
        <v>-0.85922840656792543</v>
      </c>
      <c r="L46" s="21">
        <f t="shared" si="11"/>
        <v>-0.70982729179456483</v>
      </c>
      <c r="M46" s="21">
        <f t="shared" si="12"/>
        <v>319.32989199697028</v>
      </c>
      <c r="N46" s="21">
        <f t="shared" si="13"/>
        <v>3.5018789969709019</v>
      </c>
      <c r="O46" s="21">
        <f t="shared" si="14"/>
        <v>3.5018789969709019</v>
      </c>
      <c r="P46" s="137">
        <f t="shared" si="2"/>
        <v>14.007515987883608</v>
      </c>
      <c r="Q46" s="24">
        <f t="shared" si="3"/>
        <v>14.007515987883608</v>
      </c>
      <c r="R46" s="24">
        <f t="shared" si="15"/>
        <v>14</v>
      </c>
      <c r="S46" s="76">
        <f t="shared" si="4"/>
        <v>14</v>
      </c>
      <c r="T46" s="24">
        <f t="shared" si="16"/>
        <v>0.45095927301645133</v>
      </c>
      <c r="U46" s="108">
        <f t="shared" si="5"/>
        <v>0.45095927301645133</v>
      </c>
      <c r="V46" s="138">
        <f t="shared" si="17"/>
        <v>8.1281421563062395E-2</v>
      </c>
      <c r="W46" s="32">
        <f t="shared" si="27"/>
        <v>-0.27189917624421794</v>
      </c>
      <c r="X46" s="150">
        <f t="shared" si="18"/>
        <v>-15.77731020853048</v>
      </c>
      <c r="Y46" s="32">
        <f t="shared" si="19"/>
        <v>15.77731020853048</v>
      </c>
      <c r="Z46" s="32">
        <f t="shared" si="20"/>
        <v>15</v>
      </c>
      <c r="AA46" s="109">
        <f t="shared" si="21"/>
        <v>-15</v>
      </c>
      <c r="AB46" s="32">
        <f t="shared" si="22"/>
        <v>46</v>
      </c>
      <c r="AC46" s="32">
        <f t="shared" si="23"/>
        <v>46</v>
      </c>
      <c r="AD46" s="32">
        <f t="shared" si="24"/>
        <v>38</v>
      </c>
      <c r="AE46" s="156">
        <f t="shared" si="25"/>
        <v>0.30355688960000293</v>
      </c>
    </row>
    <row r="47" spans="2:31" s="8" customFormat="1" x14ac:dyDescent="0.3">
      <c r="B47" s="125">
        <v>6</v>
      </c>
      <c r="C47" s="5">
        <v>2</v>
      </c>
      <c r="D47" s="5">
        <f t="shared" si="6"/>
        <v>2017</v>
      </c>
      <c r="E47" s="126">
        <f t="shared" si="7"/>
        <v>42772</v>
      </c>
      <c r="F47" s="10">
        <f t="shared" si="26"/>
        <v>6246</v>
      </c>
      <c r="G47" s="21">
        <f t="shared" si="8"/>
        <v>316.81366040000012</v>
      </c>
      <c r="H47" s="21">
        <f t="shared" si="9"/>
        <v>33.587473800000225</v>
      </c>
      <c r="I47" s="21">
        <f t="shared" si="10"/>
        <v>317.89149034991476</v>
      </c>
      <c r="J47" s="21">
        <f t="shared" si="0"/>
        <v>5.5482531706777936</v>
      </c>
      <c r="K47" s="21">
        <f t="shared" si="1"/>
        <v>-0.82925803695594102</v>
      </c>
      <c r="L47" s="21">
        <f t="shared" si="11"/>
        <v>-0.6923283578440067</v>
      </c>
      <c r="M47" s="21">
        <f t="shared" si="12"/>
        <v>320.33250705831546</v>
      </c>
      <c r="N47" s="21">
        <f t="shared" si="13"/>
        <v>3.5188466583153399</v>
      </c>
      <c r="O47" s="21">
        <f t="shared" si="14"/>
        <v>3.5188466583153399</v>
      </c>
      <c r="P47" s="137">
        <f t="shared" si="2"/>
        <v>14.07538663326136</v>
      </c>
      <c r="Q47" s="24">
        <f t="shared" si="3"/>
        <v>14.07538663326136</v>
      </c>
      <c r="R47" s="24">
        <f t="shared" si="15"/>
        <v>14</v>
      </c>
      <c r="S47" s="76">
        <f t="shared" si="4"/>
        <v>14</v>
      </c>
      <c r="T47" s="24">
        <f t="shared" si="16"/>
        <v>4.5231979956815849</v>
      </c>
      <c r="U47" s="108">
        <f t="shared" si="5"/>
        <v>4.5231979956815849</v>
      </c>
      <c r="V47" s="138">
        <f t="shared" si="17"/>
        <v>6.7870645377752226E-2</v>
      </c>
      <c r="W47" s="32">
        <f t="shared" si="27"/>
        <v>-0.26672109980436814</v>
      </c>
      <c r="X47" s="150">
        <f t="shared" si="18"/>
        <v>-15.469245945956095</v>
      </c>
      <c r="Y47" s="32">
        <f t="shared" si="19"/>
        <v>15.469245945956095</v>
      </c>
      <c r="Z47" s="32">
        <f t="shared" si="20"/>
        <v>15</v>
      </c>
      <c r="AA47" s="109">
        <f t="shared" si="21"/>
        <v>-15</v>
      </c>
      <c r="AB47" s="32">
        <f t="shared" si="22"/>
        <v>28</v>
      </c>
      <c r="AC47" s="32">
        <f t="shared" si="23"/>
        <v>28</v>
      </c>
      <c r="AD47" s="32">
        <f t="shared" si="24"/>
        <v>9</v>
      </c>
      <c r="AE47" s="156">
        <f t="shared" si="25"/>
        <v>0.30806426257438524</v>
      </c>
    </row>
    <row r="48" spans="2:31" s="8" customFormat="1" x14ac:dyDescent="0.3">
      <c r="B48" s="125">
        <v>7</v>
      </c>
      <c r="C48" s="5">
        <v>2</v>
      </c>
      <c r="D48" s="5">
        <f t="shared" si="6"/>
        <v>2017</v>
      </c>
      <c r="E48" s="126">
        <f t="shared" si="7"/>
        <v>42773</v>
      </c>
      <c r="F48" s="10">
        <f t="shared" si="26"/>
        <v>6247</v>
      </c>
      <c r="G48" s="21">
        <f t="shared" si="8"/>
        <v>317.79930779999995</v>
      </c>
      <c r="H48" s="21">
        <f t="shared" si="9"/>
        <v>34.573074099999758</v>
      </c>
      <c r="I48" s="21">
        <f t="shared" si="10"/>
        <v>318.90467750360671</v>
      </c>
      <c r="J48" s="21">
        <f t="shared" si="0"/>
        <v>5.5659366224486275</v>
      </c>
      <c r="K48" s="21">
        <f t="shared" si="1"/>
        <v>-0.8002404861675132</v>
      </c>
      <c r="L48" s="21">
        <f t="shared" si="11"/>
        <v>-0.67488756292939933</v>
      </c>
      <c r="M48" s="21">
        <f t="shared" si="12"/>
        <v>321.33179099827566</v>
      </c>
      <c r="N48" s="21">
        <f t="shared" si="13"/>
        <v>3.5324831982757132</v>
      </c>
      <c r="O48" s="21">
        <f t="shared" si="14"/>
        <v>3.5324831982757132</v>
      </c>
      <c r="P48" s="137">
        <f t="shared" si="2"/>
        <v>14.129932793102853</v>
      </c>
      <c r="Q48" s="24">
        <f t="shared" si="3"/>
        <v>14.129932793102853</v>
      </c>
      <c r="R48" s="24">
        <f t="shared" si="15"/>
        <v>14</v>
      </c>
      <c r="S48" s="76">
        <f t="shared" si="4"/>
        <v>14</v>
      </c>
      <c r="T48" s="24">
        <f t="shared" si="16"/>
        <v>7.795967586171173</v>
      </c>
      <c r="U48" s="108">
        <f t="shared" si="5"/>
        <v>7.795967586171173</v>
      </c>
      <c r="V48" s="138">
        <f t="shared" si="17"/>
        <v>5.4546159841493136E-2</v>
      </c>
      <c r="W48" s="32">
        <f t="shared" si="27"/>
        <v>-0.26146131968573172</v>
      </c>
      <c r="X48" s="150">
        <f t="shared" si="18"/>
        <v>-15.156789362377308</v>
      </c>
      <c r="Y48" s="32">
        <f t="shared" si="19"/>
        <v>15.156789362377308</v>
      </c>
      <c r="Z48" s="32">
        <f t="shared" si="20"/>
        <v>15</v>
      </c>
      <c r="AA48" s="109">
        <f t="shared" si="21"/>
        <v>-15</v>
      </c>
      <c r="AB48" s="32">
        <f t="shared" si="22"/>
        <v>9</v>
      </c>
      <c r="AC48" s="32">
        <f t="shared" si="23"/>
        <v>9</v>
      </c>
      <c r="AD48" s="32">
        <f t="shared" si="24"/>
        <v>24</v>
      </c>
      <c r="AE48" s="156">
        <f t="shared" si="25"/>
        <v>0.31245658357878625</v>
      </c>
    </row>
    <row r="49" spans="2:31" s="8" customFormat="1" x14ac:dyDescent="0.3">
      <c r="B49" s="125">
        <v>8</v>
      </c>
      <c r="C49" s="5">
        <v>2</v>
      </c>
      <c r="D49" s="5">
        <f t="shared" si="6"/>
        <v>2017</v>
      </c>
      <c r="E49" s="126">
        <f t="shared" si="7"/>
        <v>42774</v>
      </c>
      <c r="F49" s="10">
        <f t="shared" si="26"/>
        <v>6248</v>
      </c>
      <c r="G49" s="21">
        <f t="shared" si="8"/>
        <v>318.78495519999979</v>
      </c>
      <c r="H49" s="21">
        <f t="shared" si="9"/>
        <v>35.5586744000002</v>
      </c>
      <c r="I49" s="21">
        <f t="shared" si="10"/>
        <v>319.91752098851214</v>
      </c>
      <c r="J49" s="21">
        <f t="shared" si="0"/>
        <v>5.583614076067601</v>
      </c>
      <c r="K49" s="21">
        <f t="shared" si="1"/>
        <v>-0.77211394710963965</v>
      </c>
      <c r="L49" s="21">
        <f t="shared" si="11"/>
        <v>-0.65750446844343802</v>
      </c>
      <c r="M49" s="21">
        <f t="shared" si="12"/>
        <v>322.32776894719836</v>
      </c>
      <c r="N49" s="21">
        <f t="shared" si="13"/>
        <v>3.5428137471985792</v>
      </c>
      <c r="O49" s="21">
        <f t="shared" si="14"/>
        <v>3.5428137471985792</v>
      </c>
      <c r="P49" s="137">
        <f t="shared" si="2"/>
        <v>14.171254988794317</v>
      </c>
      <c r="Q49" s="24">
        <f t="shared" si="3"/>
        <v>14.171254988794317</v>
      </c>
      <c r="R49" s="24">
        <f t="shared" si="15"/>
        <v>14</v>
      </c>
      <c r="S49" s="76">
        <f t="shared" si="4"/>
        <v>14</v>
      </c>
      <c r="T49" s="24">
        <f t="shared" si="16"/>
        <v>10.275299327659013</v>
      </c>
      <c r="U49" s="108">
        <f t="shared" si="5"/>
        <v>10.275299327659013</v>
      </c>
      <c r="V49" s="138">
        <f t="shared" si="17"/>
        <v>4.1322195691464003E-2</v>
      </c>
      <c r="W49" s="32">
        <f t="shared" si="27"/>
        <v>-0.25612160707546144</v>
      </c>
      <c r="X49" s="150">
        <f t="shared" si="18"/>
        <v>-14.840055798768473</v>
      </c>
      <c r="Y49" s="32">
        <f t="shared" si="19"/>
        <v>14.840055798768473</v>
      </c>
      <c r="Z49" s="32">
        <f t="shared" si="20"/>
        <v>14</v>
      </c>
      <c r="AA49" s="109">
        <f t="shared" si="21"/>
        <v>-14</v>
      </c>
      <c r="AB49" s="32">
        <f t="shared" si="22"/>
        <v>50</v>
      </c>
      <c r="AC49" s="32">
        <f t="shared" si="23"/>
        <v>50</v>
      </c>
      <c r="AD49" s="32">
        <f t="shared" si="24"/>
        <v>24</v>
      </c>
      <c r="AE49" s="156">
        <f t="shared" si="25"/>
        <v>0.31673356360883531</v>
      </c>
    </row>
    <row r="50" spans="2:31" s="8" customFormat="1" x14ac:dyDescent="0.3">
      <c r="B50" s="125">
        <v>9</v>
      </c>
      <c r="C50" s="5">
        <v>2</v>
      </c>
      <c r="D50" s="5">
        <f t="shared" si="6"/>
        <v>2017</v>
      </c>
      <c r="E50" s="126">
        <f t="shared" si="7"/>
        <v>42775</v>
      </c>
      <c r="F50" s="10">
        <f t="shared" si="26"/>
        <v>6249</v>
      </c>
      <c r="G50" s="21">
        <f t="shared" si="8"/>
        <v>319.77060259999962</v>
      </c>
      <c r="H50" s="21">
        <f t="shared" si="9"/>
        <v>36.544274699999733</v>
      </c>
      <c r="I50" s="21">
        <f t="shared" si="10"/>
        <v>320.93001254973836</v>
      </c>
      <c r="J50" s="21">
        <f t="shared" si="0"/>
        <v>5.6012853874596562</v>
      </c>
      <c r="K50" s="21">
        <f t="shared" si="1"/>
        <v>-0.74482142734351575</v>
      </c>
      <c r="L50" s="21">
        <f t="shared" si="11"/>
        <v>-0.64017857561872837</v>
      </c>
      <c r="M50" s="21">
        <f t="shared" si="12"/>
        <v>323.32046948235023</v>
      </c>
      <c r="N50" s="21">
        <f t="shared" si="13"/>
        <v>3.5498668823506137</v>
      </c>
      <c r="O50" s="21">
        <f t="shared" si="14"/>
        <v>3.5498668823506137</v>
      </c>
      <c r="P50" s="137">
        <f t="shared" si="2"/>
        <v>14.199467529402455</v>
      </c>
      <c r="Q50" s="24">
        <f t="shared" si="3"/>
        <v>14.199467529402455</v>
      </c>
      <c r="R50" s="24">
        <f t="shared" si="15"/>
        <v>14</v>
      </c>
      <c r="S50" s="76">
        <f t="shared" si="4"/>
        <v>14</v>
      </c>
      <c r="T50" s="24">
        <f t="shared" si="16"/>
        <v>11.968051764147276</v>
      </c>
      <c r="U50" s="108">
        <f t="shared" si="5"/>
        <v>11.968051764147276</v>
      </c>
      <c r="V50" s="138">
        <f t="shared" si="17"/>
        <v>2.8212540608137715E-2</v>
      </c>
      <c r="W50" s="32">
        <f t="shared" si="27"/>
        <v>-0.25070375735740769</v>
      </c>
      <c r="X50" s="150">
        <f t="shared" si="18"/>
        <v>-14.519160817649595</v>
      </c>
      <c r="Y50" s="32">
        <f t="shared" si="19"/>
        <v>14.519160817649595</v>
      </c>
      <c r="Z50" s="32">
        <f t="shared" si="20"/>
        <v>14</v>
      </c>
      <c r="AA50" s="109">
        <f t="shared" si="21"/>
        <v>-14</v>
      </c>
      <c r="AB50" s="32">
        <f t="shared" si="22"/>
        <v>31</v>
      </c>
      <c r="AC50" s="32">
        <f t="shared" si="23"/>
        <v>31</v>
      </c>
      <c r="AD50" s="32">
        <f t="shared" si="24"/>
        <v>8</v>
      </c>
      <c r="AE50" s="156">
        <f t="shared" si="25"/>
        <v>0.32089498111887771</v>
      </c>
    </row>
    <row r="51" spans="2:31" s="8" customFormat="1" x14ac:dyDescent="0.3">
      <c r="B51" s="125">
        <v>10</v>
      </c>
      <c r="C51" s="5">
        <v>2</v>
      </c>
      <c r="D51" s="5">
        <f t="shared" si="6"/>
        <v>2017</v>
      </c>
      <c r="E51" s="126">
        <f t="shared" si="7"/>
        <v>42776</v>
      </c>
      <c r="F51" s="10">
        <f t="shared" si="26"/>
        <v>6250</v>
      </c>
      <c r="G51" s="21">
        <f t="shared" si="8"/>
        <v>320.75624999999945</v>
      </c>
      <c r="H51" s="21">
        <f t="shared" si="9"/>
        <v>37.529875000000175</v>
      </c>
      <c r="I51" s="21">
        <f t="shared" si="10"/>
        <v>321.94214405640679</v>
      </c>
      <c r="J51" s="21">
        <f t="shared" si="0"/>
        <v>5.6189504147141909</v>
      </c>
      <c r="K51" s="21">
        <f t="shared" si="1"/>
        <v>-0.7183102734747373</v>
      </c>
      <c r="L51" s="21">
        <f t="shared" si="11"/>
        <v>-0.62290932748379646</v>
      </c>
      <c r="M51" s="21">
        <f t="shared" si="12"/>
        <v>324.30992451584598</v>
      </c>
      <c r="N51" s="21">
        <f t="shared" si="13"/>
        <v>3.5536745158465237</v>
      </c>
      <c r="O51" s="21">
        <f t="shared" si="14"/>
        <v>3.5536745158465237</v>
      </c>
      <c r="P51" s="137">
        <f t="shared" si="2"/>
        <v>14.214698063386095</v>
      </c>
      <c r="Q51" s="24">
        <f t="shared" si="3"/>
        <v>14.214698063386095</v>
      </c>
      <c r="R51" s="24">
        <f t="shared" si="15"/>
        <v>14</v>
      </c>
      <c r="S51" s="76">
        <f t="shared" si="4"/>
        <v>14</v>
      </c>
      <c r="T51" s="24">
        <f t="shared" si="16"/>
        <v>12.881883803165692</v>
      </c>
      <c r="U51" s="108">
        <f t="shared" si="5"/>
        <v>12.881883803165692</v>
      </c>
      <c r="V51" s="138">
        <f t="shared" si="17"/>
        <v>1.5230533983640271E-2</v>
      </c>
      <c r="W51" s="32">
        <f t="shared" si="27"/>
        <v>-0.2452095893055406</v>
      </c>
      <c r="X51" s="150">
        <f t="shared" si="18"/>
        <v>-14.194220138974746</v>
      </c>
      <c r="Y51" s="32">
        <f t="shared" si="19"/>
        <v>14.194220138974746</v>
      </c>
      <c r="Z51" s="32">
        <f t="shared" si="20"/>
        <v>14</v>
      </c>
      <c r="AA51" s="109">
        <f t="shared" si="21"/>
        <v>-14</v>
      </c>
      <c r="AB51" s="32">
        <f t="shared" si="22"/>
        <v>11</v>
      </c>
      <c r="AC51" s="32">
        <f t="shared" si="23"/>
        <v>11</v>
      </c>
      <c r="AD51" s="32">
        <f t="shared" si="24"/>
        <v>39</v>
      </c>
      <c r="AE51" s="156">
        <f t="shared" si="25"/>
        <v>0.32494067867484944</v>
      </c>
    </row>
    <row r="52" spans="2:31" s="8" customFormat="1" x14ac:dyDescent="0.3">
      <c r="B52" s="125">
        <v>11</v>
      </c>
      <c r="C52" s="5">
        <v>2</v>
      </c>
      <c r="D52" s="5">
        <f t="shared" si="6"/>
        <v>2017</v>
      </c>
      <c r="E52" s="126">
        <f t="shared" si="7"/>
        <v>42777</v>
      </c>
      <c r="F52" s="10">
        <f t="shared" si="26"/>
        <v>6251</v>
      </c>
      <c r="G52" s="21">
        <f t="shared" si="8"/>
        <v>321.74189739999929</v>
      </c>
      <c r="H52" s="21">
        <f t="shared" si="9"/>
        <v>38.515475299999707</v>
      </c>
      <c r="I52" s="21">
        <f t="shared" si="10"/>
        <v>322.95390750428038</v>
      </c>
      <c r="J52" s="21">
        <f t="shared" si="0"/>
        <v>5.6366090181309154</v>
      </c>
      <c r="K52" s="21">
        <f t="shared" si="1"/>
        <v>-0.69253175016580437</v>
      </c>
      <c r="L52" s="21">
        <f t="shared" si="11"/>
        <v>-0.60569611083527897</v>
      </c>
      <c r="M52" s="21">
        <f t="shared" si="12"/>
        <v>325.29616918165038</v>
      </c>
      <c r="N52" s="21">
        <f t="shared" si="13"/>
        <v>3.5542717816510958</v>
      </c>
      <c r="O52" s="21">
        <f t="shared" si="14"/>
        <v>3.5542717816510958</v>
      </c>
      <c r="P52" s="137">
        <f t="shared" si="2"/>
        <v>14.217087126604383</v>
      </c>
      <c r="Q52" s="24">
        <f t="shared" si="3"/>
        <v>14.217087126604383</v>
      </c>
      <c r="R52" s="24">
        <f t="shared" si="15"/>
        <v>14</v>
      </c>
      <c r="S52" s="76">
        <f t="shared" si="4"/>
        <v>14</v>
      </c>
      <c r="T52" s="24">
        <f t="shared" si="16"/>
        <v>13.025227596262994</v>
      </c>
      <c r="U52" s="108">
        <f t="shared" si="5"/>
        <v>13.025227596262994</v>
      </c>
      <c r="V52" s="138">
        <f t="shared" si="17"/>
        <v>2.3890632182883564E-3</v>
      </c>
      <c r="W52" s="32">
        <f t="shared" si="27"/>
        <v>-0.23964094427083316</v>
      </c>
      <c r="X52" s="150">
        <f t="shared" si="18"/>
        <v>-13.865349579358544</v>
      </c>
      <c r="Y52" s="32">
        <f t="shared" si="19"/>
        <v>13.865349579358544</v>
      </c>
      <c r="Z52" s="32">
        <f t="shared" si="20"/>
        <v>13</v>
      </c>
      <c r="AA52" s="109">
        <f t="shared" si="21"/>
        <v>-13</v>
      </c>
      <c r="AB52" s="32">
        <f t="shared" si="22"/>
        <v>51</v>
      </c>
      <c r="AC52" s="32">
        <f t="shared" si="23"/>
        <v>51</v>
      </c>
      <c r="AD52" s="32">
        <f t="shared" si="24"/>
        <v>55</v>
      </c>
      <c r="AE52" s="156">
        <f t="shared" si="25"/>
        <v>0.32887055961620248</v>
      </c>
    </row>
    <row r="53" spans="2:31" s="8" customFormat="1" x14ac:dyDescent="0.3">
      <c r="B53" s="125">
        <v>12</v>
      </c>
      <c r="C53" s="5">
        <v>2</v>
      </c>
      <c r="D53" s="5">
        <f t="shared" si="6"/>
        <v>2017</v>
      </c>
      <c r="E53" s="126">
        <f t="shared" si="7"/>
        <v>42778</v>
      </c>
      <c r="F53" s="10">
        <f t="shared" si="26"/>
        <v>6252</v>
      </c>
      <c r="G53" s="21">
        <f t="shared" si="8"/>
        <v>322.72754480000003</v>
      </c>
      <c r="H53" s="21">
        <f t="shared" si="9"/>
        <v>39.501075600000149</v>
      </c>
      <c r="I53" s="21">
        <f t="shared" si="10"/>
        <v>323.9652950183318</v>
      </c>
      <c r="J53" s="21">
        <f t="shared" si="0"/>
        <v>5.6542610602646732</v>
      </c>
      <c r="K53" s="21">
        <f t="shared" si="1"/>
        <v>-0.66744066655410061</v>
      </c>
      <c r="L53" s="21">
        <f t="shared" si="11"/>
        <v>-0.58853825821993111</v>
      </c>
      <c r="M53" s="21">
        <f t="shared" si="12"/>
        <v>326.27924172201733</v>
      </c>
      <c r="N53" s="21">
        <f t="shared" si="13"/>
        <v>3.5516969220172996</v>
      </c>
      <c r="O53" s="21">
        <f t="shared" si="14"/>
        <v>3.5516969220172996</v>
      </c>
      <c r="P53" s="137">
        <f t="shared" si="2"/>
        <v>14.206787688069198</v>
      </c>
      <c r="Q53" s="24">
        <f t="shared" si="3"/>
        <v>14.206787688069198</v>
      </c>
      <c r="R53" s="24">
        <f t="shared" si="15"/>
        <v>14</v>
      </c>
      <c r="S53" s="76">
        <f t="shared" si="4"/>
        <v>14</v>
      </c>
      <c r="T53" s="24">
        <f t="shared" si="16"/>
        <v>12.4072612841519</v>
      </c>
      <c r="U53" s="108">
        <f t="shared" si="5"/>
        <v>12.4072612841519</v>
      </c>
      <c r="V53" s="138">
        <f t="shared" si="17"/>
        <v>-1.029943853518489E-2</v>
      </c>
      <c r="W53" s="32">
        <f t="shared" si="27"/>
        <v>-0.23399968536220092</v>
      </c>
      <c r="X53" s="150">
        <f t="shared" si="18"/>
        <v>-13.532664994617102</v>
      </c>
      <c r="Y53" s="32">
        <f t="shared" si="19"/>
        <v>13.532664994617102</v>
      </c>
      <c r="Z53" s="32">
        <f t="shared" si="20"/>
        <v>13</v>
      </c>
      <c r="AA53" s="109">
        <f t="shared" si="21"/>
        <v>-13</v>
      </c>
      <c r="AB53" s="32">
        <f t="shared" si="22"/>
        <v>31</v>
      </c>
      <c r="AC53" s="32">
        <f t="shared" si="23"/>
        <v>31</v>
      </c>
      <c r="AD53" s="32">
        <f t="shared" si="24"/>
        <v>57</v>
      </c>
      <c r="AE53" s="156">
        <f t="shared" si="25"/>
        <v>0.33268458474144147</v>
      </c>
    </row>
    <row r="54" spans="2:31" s="8" customFormat="1" x14ac:dyDescent="0.3">
      <c r="B54" s="125">
        <v>13</v>
      </c>
      <c r="C54" s="5">
        <v>2</v>
      </c>
      <c r="D54" s="5">
        <f t="shared" si="6"/>
        <v>2017</v>
      </c>
      <c r="E54" s="126">
        <f t="shared" si="7"/>
        <v>42779</v>
      </c>
      <c r="F54" s="10">
        <f t="shared" si="26"/>
        <v>6253</v>
      </c>
      <c r="G54" s="21">
        <f t="shared" si="8"/>
        <v>323.71319219999987</v>
      </c>
      <c r="H54" s="21">
        <f t="shared" si="9"/>
        <v>40.486675900000591</v>
      </c>
      <c r="I54" s="21">
        <f t="shared" si="10"/>
        <v>324.97629885524401</v>
      </c>
      <c r="J54" s="21">
        <f t="shared" si="0"/>
        <v>5.6719064059690876</v>
      </c>
      <c r="K54" s="21">
        <f t="shared" si="1"/>
        <v>-0.64299504392619744</v>
      </c>
      <c r="L54" s="21">
        <f t="shared" si="11"/>
        <v>-0.57143504992068994</v>
      </c>
      <c r="M54" s="21">
        <f t="shared" si="12"/>
        <v>327.25918337369694</v>
      </c>
      <c r="N54" s="21">
        <f t="shared" si="13"/>
        <v>3.5459911736970753</v>
      </c>
      <c r="O54" s="21">
        <f t="shared" si="14"/>
        <v>3.5459911736970753</v>
      </c>
      <c r="P54" s="137">
        <f t="shared" si="2"/>
        <v>14.183964694788301</v>
      </c>
      <c r="Q54" s="24">
        <f t="shared" si="3"/>
        <v>14.183964694788301</v>
      </c>
      <c r="R54" s="24">
        <f t="shared" si="15"/>
        <v>14</v>
      </c>
      <c r="S54" s="76">
        <f t="shared" si="4"/>
        <v>14</v>
      </c>
      <c r="T54" s="24">
        <f t="shared" si="16"/>
        <v>11.037881687298068</v>
      </c>
      <c r="U54" s="108">
        <f t="shared" si="5"/>
        <v>11.037881687298068</v>
      </c>
      <c r="V54" s="138">
        <f t="shared" si="17"/>
        <v>-2.2822993280897208E-2</v>
      </c>
      <c r="W54" s="32">
        <f t="shared" si="27"/>
        <v>-0.22828769662215709</v>
      </c>
      <c r="X54" s="150">
        <f t="shared" si="18"/>
        <v>-13.196282225594</v>
      </c>
      <c r="Y54" s="32">
        <f t="shared" si="19"/>
        <v>13.196282225594</v>
      </c>
      <c r="Z54" s="32">
        <f t="shared" si="20"/>
        <v>13</v>
      </c>
      <c r="AA54" s="109">
        <f t="shared" si="21"/>
        <v>-13</v>
      </c>
      <c r="AB54" s="32">
        <f t="shared" si="22"/>
        <v>11</v>
      </c>
      <c r="AC54" s="32">
        <f t="shared" si="23"/>
        <v>11</v>
      </c>
      <c r="AD54" s="32">
        <f t="shared" si="24"/>
        <v>46</v>
      </c>
      <c r="AE54" s="156">
        <f t="shared" si="25"/>
        <v>0.3363827690231016</v>
      </c>
    </row>
    <row r="55" spans="2:31" s="8" customFormat="1" x14ac:dyDescent="0.3">
      <c r="B55" s="125">
        <v>14</v>
      </c>
      <c r="C55" s="5">
        <v>2</v>
      </c>
      <c r="D55" s="5">
        <f t="shared" si="6"/>
        <v>2017</v>
      </c>
      <c r="E55" s="126">
        <f t="shared" si="7"/>
        <v>42780</v>
      </c>
      <c r="F55" s="10">
        <f t="shared" si="26"/>
        <v>6254</v>
      </c>
      <c r="G55" s="21">
        <f t="shared" si="8"/>
        <v>324.6988395999997</v>
      </c>
      <c r="H55" s="21">
        <f t="shared" si="9"/>
        <v>41.472276200000124</v>
      </c>
      <c r="I55" s="21">
        <f t="shared" si="10"/>
        <v>325.98691140585731</v>
      </c>
      <c r="J55" s="21">
        <f t="shared" si="0"/>
        <v>5.6895449224392669</v>
      </c>
      <c r="K55" s="21">
        <f t="shared" si="1"/>
        <v>-0.61915581939167941</v>
      </c>
      <c r="L55" s="21">
        <f t="shared" si="11"/>
        <v>-0.55438571594109931</v>
      </c>
      <c r="M55" s="21">
        <f t="shared" si="12"/>
        <v>328.23603825423646</v>
      </c>
      <c r="N55" s="21">
        <f t="shared" si="13"/>
        <v>3.5371986542367608</v>
      </c>
      <c r="O55" s="21">
        <f t="shared" si="14"/>
        <v>3.5371986542367608</v>
      </c>
      <c r="P55" s="137">
        <f t="shared" si="2"/>
        <v>14.148794616947043</v>
      </c>
      <c r="Q55" s="24">
        <f t="shared" si="3"/>
        <v>14.148794616947043</v>
      </c>
      <c r="R55" s="24">
        <f t="shared" si="15"/>
        <v>14</v>
      </c>
      <c r="S55" s="76">
        <f t="shared" si="4"/>
        <v>14</v>
      </c>
      <c r="T55" s="24">
        <f t="shared" si="16"/>
        <v>8.9276770168225994</v>
      </c>
      <c r="U55" s="108">
        <f t="shared" si="5"/>
        <v>8.9276770168225994</v>
      </c>
      <c r="V55" s="138">
        <f t="shared" si="17"/>
        <v>-3.5170077841257807E-2</v>
      </c>
      <c r="W55" s="32">
        <f t="shared" si="27"/>
        <v>-0.22250688219771819</v>
      </c>
      <c r="X55" s="150">
        <f t="shared" si="18"/>
        <v>-12.856317047226051</v>
      </c>
      <c r="Y55" s="32">
        <f t="shared" si="19"/>
        <v>12.856317047226051</v>
      </c>
      <c r="Z55" s="32">
        <f t="shared" si="20"/>
        <v>12</v>
      </c>
      <c r="AA55" s="109">
        <f t="shared" si="21"/>
        <v>-12</v>
      </c>
      <c r="AB55" s="32">
        <f t="shared" si="22"/>
        <v>51</v>
      </c>
      <c r="AC55" s="32">
        <f t="shared" si="23"/>
        <v>51</v>
      </c>
      <c r="AD55" s="32">
        <f t="shared" si="24"/>
        <v>22</v>
      </c>
      <c r="AE55" s="156">
        <f t="shared" si="25"/>
        <v>0.33996517836794915</v>
      </c>
    </row>
    <row r="56" spans="2:31" s="8" customFormat="1" x14ac:dyDescent="0.3">
      <c r="B56" s="125">
        <v>15</v>
      </c>
      <c r="C56" s="5">
        <v>2</v>
      </c>
      <c r="D56" s="5">
        <f t="shared" si="6"/>
        <v>2017</v>
      </c>
      <c r="E56" s="126">
        <f t="shared" si="7"/>
        <v>42781</v>
      </c>
      <c r="F56" s="10">
        <f t="shared" si="26"/>
        <v>6255</v>
      </c>
      <c r="G56" s="21">
        <f t="shared" si="8"/>
        <v>325.68448699999954</v>
      </c>
      <c r="H56" s="21">
        <f t="shared" si="9"/>
        <v>42.457876500000566</v>
      </c>
      <c r="I56" s="21">
        <f t="shared" si="10"/>
        <v>326.99712519754252</v>
      </c>
      <c r="J56" s="21">
        <f t="shared" si="0"/>
        <v>5.7071764792532296</v>
      </c>
      <c r="K56" s="21">
        <f t="shared" si="1"/>
        <v>-0.59588658104995917</v>
      </c>
      <c r="L56" s="21">
        <f t="shared" si="11"/>
        <v>-0.53738943798337924</v>
      </c>
      <c r="M56" s="21">
        <f t="shared" si="12"/>
        <v>329.20985324864506</v>
      </c>
      <c r="N56" s="21">
        <f t="shared" si="13"/>
        <v>3.5253662486455255</v>
      </c>
      <c r="O56" s="21">
        <f t="shared" si="14"/>
        <v>3.5253662486455255</v>
      </c>
      <c r="P56" s="137">
        <f t="shared" si="2"/>
        <v>14.101464994582102</v>
      </c>
      <c r="Q56" s="24">
        <f t="shared" si="3"/>
        <v>14.101464994582102</v>
      </c>
      <c r="R56" s="24">
        <f t="shared" si="15"/>
        <v>14</v>
      </c>
      <c r="S56" s="76">
        <f t="shared" si="4"/>
        <v>14</v>
      </c>
      <c r="T56" s="24">
        <f t="shared" si="16"/>
        <v>6.0878996749261205</v>
      </c>
      <c r="U56" s="108">
        <f t="shared" si="5"/>
        <v>6.0878996749261205</v>
      </c>
      <c r="V56" s="138">
        <f t="shared" si="17"/>
        <v>-4.7329622364941315E-2</v>
      </c>
      <c r="W56" s="32">
        <f t="shared" si="27"/>
        <v>-0.21665916550727912</v>
      </c>
      <c r="X56" s="150">
        <f t="shared" si="18"/>
        <v>-12.51288512080637</v>
      </c>
      <c r="Y56" s="32">
        <f t="shared" si="19"/>
        <v>12.51288512080637</v>
      </c>
      <c r="Z56" s="32">
        <f t="shared" si="20"/>
        <v>12</v>
      </c>
      <c r="AA56" s="109">
        <f t="shared" si="21"/>
        <v>-12</v>
      </c>
      <c r="AB56" s="32">
        <f t="shared" si="22"/>
        <v>30</v>
      </c>
      <c r="AC56" s="32">
        <f t="shared" si="23"/>
        <v>30</v>
      </c>
      <c r="AD56" s="32">
        <f t="shared" si="24"/>
        <v>46</v>
      </c>
      <c r="AE56" s="156">
        <f t="shared" si="25"/>
        <v>0.34343192641968123</v>
      </c>
    </row>
    <row r="57" spans="2:31" s="8" customFormat="1" x14ac:dyDescent="0.3">
      <c r="B57" s="125">
        <v>16</v>
      </c>
      <c r="C57" s="5">
        <v>2</v>
      </c>
      <c r="D57" s="5">
        <f t="shared" si="6"/>
        <v>2017</v>
      </c>
      <c r="E57" s="126">
        <f t="shared" si="7"/>
        <v>42782</v>
      </c>
      <c r="F57" s="10">
        <f t="shared" si="26"/>
        <v>6256</v>
      </c>
      <c r="G57" s="21">
        <f t="shared" si="8"/>
        <v>326.67013439999937</v>
      </c>
      <c r="H57" s="21">
        <f t="shared" si="9"/>
        <v>43.443476800000099</v>
      </c>
      <c r="I57" s="21">
        <f t="shared" si="10"/>
        <v>328.00693289651468</v>
      </c>
      <c r="J57" s="21">
        <f t="shared" si="0"/>
        <v>5.7248009484122813</v>
      </c>
      <c r="K57" s="21">
        <f t="shared" si="1"/>
        <v>-0.57315333077394315</v>
      </c>
      <c r="L57" s="21">
        <f t="shared" si="11"/>
        <v>-0.52044535141528292</v>
      </c>
      <c r="M57" s="21">
        <f t="shared" si="12"/>
        <v>330.1806778967013</v>
      </c>
      <c r="N57" s="21">
        <f t="shared" si="13"/>
        <v>3.5105434967019278</v>
      </c>
      <c r="O57" s="21">
        <f t="shared" si="14"/>
        <v>3.5105434967019278</v>
      </c>
      <c r="P57" s="137">
        <f t="shared" si="2"/>
        <v>14.042173986807711</v>
      </c>
      <c r="Q57" s="24">
        <f t="shared" si="3"/>
        <v>14.042173986807711</v>
      </c>
      <c r="R57" s="24">
        <f t="shared" si="15"/>
        <v>14</v>
      </c>
      <c r="S57" s="76">
        <f t="shared" si="4"/>
        <v>14</v>
      </c>
      <c r="T57" s="24">
        <f t="shared" si="16"/>
        <v>2.530439208462667</v>
      </c>
      <c r="U57" s="108">
        <f t="shared" si="5"/>
        <v>2.530439208462667</v>
      </c>
      <c r="V57" s="138">
        <f t="shared" si="17"/>
        <v>-5.9291007774390891E-2</v>
      </c>
      <c r="W57" s="32">
        <f t="shared" si="27"/>
        <v>-0.21074648840398691</v>
      </c>
      <c r="X57" s="150">
        <f t="shared" si="18"/>
        <v>-12.166101949384336</v>
      </c>
      <c r="Y57" s="32">
        <f t="shared" si="19"/>
        <v>12.166101949384336</v>
      </c>
      <c r="Z57" s="32">
        <f t="shared" si="20"/>
        <v>12</v>
      </c>
      <c r="AA57" s="109">
        <f t="shared" si="21"/>
        <v>-12</v>
      </c>
      <c r="AB57" s="32">
        <f t="shared" si="22"/>
        <v>9</v>
      </c>
      <c r="AC57" s="32">
        <f t="shared" si="23"/>
        <v>9</v>
      </c>
      <c r="AD57" s="32">
        <f t="shared" si="24"/>
        <v>57</v>
      </c>
      <c r="AE57" s="156">
        <f t="shared" si="25"/>
        <v>0.34678317142203419</v>
      </c>
    </row>
    <row r="58" spans="2:31" s="8" customFormat="1" x14ac:dyDescent="0.3">
      <c r="B58" s="125">
        <v>17</v>
      </c>
      <c r="C58" s="5">
        <v>2</v>
      </c>
      <c r="D58" s="5">
        <f t="shared" si="6"/>
        <v>2017</v>
      </c>
      <c r="E58" s="126">
        <f t="shared" si="7"/>
        <v>42783</v>
      </c>
      <c r="F58" s="10">
        <f t="shared" si="26"/>
        <v>6257</v>
      </c>
      <c r="G58" s="21">
        <f t="shared" si="8"/>
        <v>327.65578180000011</v>
      </c>
      <c r="H58" s="21">
        <f t="shared" si="9"/>
        <v>44.429077100000541</v>
      </c>
      <c r="I58" s="21">
        <f t="shared" si="10"/>
        <v>329.0163273100801</v>
      </c>
      <c r="J58" s="21">
        <f t="shared" si="0"/>
        <v>5.7424182043802361</v>
      </c>
      <c r="K58" s="21">
        <f t="shared" si="1"/>
        <v>-0.55092427126818799</v>
      </c>
      <c r="L58" s="21">
        <f t="shared" si="11"/>
        <v>-0.50355254722162979</v>
      </c>
      <c r="M58" s="21">
        <f t="shared" si="12"/>
        <v>331.14856428113853</v>
      </c>
      <c r="N58" s="21">
        <f t="shared" si="13"/>
        <v>3.4927824811384198</v>
      </c>
      <c r="O58" s="21">
        <f t="shared" si="14"/>
        <v>3.4927824811384198</v>
      </c>
      <c r="P58" s="137">
        <f t="shared" si="2"/>
        <v>13.971129924553679</v>
      </c>
      <c r="Q58" s="24">
        <f t="shared" si="3"/>
        <v>13.971129924553679</v>
      </c>
      <c r="R58" s="24">
        <f t="shared" si="15"/>
        <v>13</v>
      </c>
      <c r="S58" s="76">
        <f t="shared" si="4"/>
        <v>13</v>
      </c>
      <c r="T58" s="24">
        <f t="shared" si="16"/>
        <v>58.267795473220758</v>
      </c>
      <c r="U58" s="108">
        <f t="shared" si="5"/>
        <v>58.267795473220758</v>
      </c>
      <c r="V58" s="138">
        <f t="shared" si="17"/>
        <v>-7.1044062254031815E-2</v>
      </c>
      <c r="W58" s="32">
        <f t="shared" si="27"/>
        <v>-0.20477081033625016</v>
      </c>
      <c r="X58" s="150">
        <f t="shared" si="18"/>
        <v>-11.81608283624182</v>
      </c>
      <c r="Y58" s="32">
        <f t="shared" si="19"/>
        <v>11.81608283624182</v>
      </c>
      <c r="Z58" s="32">
        <f t="shared" si="20"/>
        <v>11</v>
      </c>
      <c r="AA58" s="109">
        <f t="shared" si="21"/>
        <v>-11</v>
      </c>
      <c r="AB58" s="32">
        <f t="shared" si="22"/>
        <v>48</v>
      </c>
      <c r="AC58" s="32">
        <f t="shared" si="23"/>
        <v>48</v>
      </c>
      <c r="AD58" s="32">
        <f t="shared" si="24"/>
        <v>57</v>
      </c>
      <c r="AE58" s="156">
        <f t="shared" si="25"/>
        <v>0.35001911314251544</v>
      </c>
    </row>
    <row r="59" spans="2:31" s="8" customFormat="1" x14ac:dyDescent="0.3">
      <c r="B59" s="125">
        <v>18</v>
      </c>
      <c r="C59" s="5">
        <v>2</v>
      </c>
      <c r="D59" s="5">
        <f t="shared" si="6"/>
        <v>2017</v>
      </c>
      <c r="E59" s="126">
        <f t="shared" si="7"/>
        <v>42784</v>
      </c>
      <c r="F59" s="10">
        <f t="shared" si="26"/>
        <v>6258</v>
      </c>
      <c r="G59" s="21">
        <f t="shared" si="8"/>
        <v>328.64142919999995</v>
      </c>
      <c r="H59" s="21">
        <f t="shared" si="9"/>
        <v>45.414677400000073</v>
      </c>
      <c r="I59" s="21">
        <f t="shared" si="10"/>
        <v>330.02530138881258</v>
      </c>
      <c r="J59" s="21">
        <f t="shared" si="0"/>
        <v>5.7600281241213942</v>
      </c>
      <c r="K59" s="21">
        <f t="shared" si="1"/>
        <v>-0.52916961451111244</v>
      </c>
      <c r="L59" s="21">
        <f t="shared" si="11"/>
        <v>-0.48671007393678223</v>
      </c>
      <c r="M59" s="21">
        <f t="shared" si="12"/>
        <v>332.11356691692214</v>
      </c>
      <c r="N59" s="21">
        <f t="shared" si="13"/>
        <v>3.472137716922191</v>
      </c>
      <c r="O59" s="21">
        <f t="shared" si="14"/>
        <v>3.472137716922191</v>
      </c>
      <c r="P59" s="137">
        <f t="shared" si="2"/>
        <v>13.888550867688764</v>
      </c>
      <c r="Q59" s="24">
        <f t="shared" si="3"/>
        <v>13.888550867688764</v>
      </c>
      <c r="R59" s="24">
        <f t="shared" si="15"/>
        <v>13</v>
      </c>
      <c r="S59" s="76">
        <f t="shared" si="4"/>
        <v>13</v>
      </c>
      <c r="T59" s="24">
        <f t="shared" si="16"/>
        <v>53.313052061325834</v>
      </c>
      <c r="U59" s="108">
        <f t="shared" si="5"/>
        <v>53.313052061325834</v>
      </c>
      <c r="V59" s="138">
        <f t="shared" si="17"/>
        <v>-8.2579056864915401E-2</v>
      </c>
      <c r="W59" s="32">
        <f t="shared" si="27"/>
        <v>-0.19873410750601014</v>
      </c>
      <c r="X59" s="150">
        <f t="shared" si="18"/>
        <v>-11.46294284637913</v>
      </c>
      <c r="Y59" s="32">
        <f t="shared" si="19"/>
        <v>11.46294284637913</v>
      </c>
      <c r="Z59" s="32">
        <f t="shared" si="20"/>
        <v>11</v>
      </c>
      <c r="AA59" s="109">
        <f t="shared" si="21"/>
        <v>-11</v>
      </c>
      <c r="AB59" s="32">
        <f t="shared" si="22"/>
        <v>27</v>
      </c>
      <c r="AC59" s="32">
        <f t="shared" si="23"/>
        <v>27</v>
      </c>
      <c r="AD59" s="32">
        <f t="shared" si="24"/>
        <v>46</v>
      </c>
      <c r="AE59" s="156">
        <f t="shared" si="25"/>
        <v>0.35313998986269013</v>
      </c>
    </row>
    <row r="60" spans="2:31" s="8" customFormat="1" x14ac:dyDescent="0.3">
      <c r="B60" s="125">
        <v>19</v>
      </c>
      <c r="C60" s="5">
        <v>2</v>
      </c>
      <c r="D60" s="5">
        <f t="shared" si="6"/>
        <v>2017</v>
      </c>
      <c r="E60" s="126">
        <f t="shared" si="7"/>
        <v>42785</v>
      </c>
      <c r="F60" s="10">
        <f t="shared" si="26"/>
        <v>6259</v>
      </c>
      <c r="G60" s="21">
        <f t="shared" si="8"/>
        <v>329.62707659999978</v>
      </c>
      <c r="H60" s="21">
        <f t="shared" si="9"/>
        <v>46.400277700000515</v>
      </c>
      <c r="I60" s="21">
        <f t="shared" si="10"/>
        <v>331.03384822867224</v>
      </c>
      <c r="J60" s="21">
        <f t="shared" si="0"/>
        <v>5.7776305871375291</v>
      </c>
      <c r="K60" s="21">
        <f t="shared" si="1"/>
        <v>-0.5078614090745821</v>
      </c>
      <c r="L60" s="21">
        <f t="shared" si="11"/>
        <v>-0.46991693955440117</v>
      </c>
      <c r="M60" s="21">
        <f t="shared" si="12"/>
        <v>333.07574264182858</v>
      </c>
      <c r="N60" s="21">
        <f t="shared" si="13"/>
        <v>3.4486660418288011</v>
      </c>
      <c r="O60" s="21">
        <f t="shared" si="14"/>
        <v>3.4486660418288011</v>
      </c>
      <c r="P60" s="137">
        <f t="shared" si="2"/>
        <v>13.794664167315204</v>
      </c>
      <c r="Q60" s="24">
        <f t="shared" si="3"/>
        <v>13.794664167315204</v>
      </c>
      <c r="R60" s="24">
        <f t="shared" si="15"/>
        <v>13</v>
      </c>
      <c r="S60" s="76">
        <f t="shared" si="4"/>
        <v>13</v>
      </c>
      <c r="T60" s="24">
        <f t="shared" si="16"/>
        <v>47.679850038912264</v>
      </c>
      <c r="U60" s="108">
        <f t="shared" si="5"/>
        <v>47.679850038912264</v>
      </c>
      <c r="V60" s="138">
        <f t="shared" si="17"/>
        <v>-9.3886700373559506E-2</v>
      </c>
      <c r="W60" s="32">
        <f t="shared" si="27"/>
        <v>-0.19263837202527795</v>
      </c>
      <c r="X60" s="150">
        <f t="shared" si="18"/>
        <v>-11.106796770932005</v>
      </c>
      <c r="Y60" s="32">
        <f t="shared" si="19"/>
        <v>11.106796770932005</v>
      </c>
      <c r="Z60" s="32">
        <f t="shared" si="20"/>
        <v>11</v>
      </c>
      <c r="AA60" s="109">
        <f t="shared" si="21"/>
        <v>-11</v>
      </c>
      <c r="AB60" s="32">
        <f t="shared" si="22"/>
        <v>6</v>
      </c>
      <c r="AC60" s="32">
        <f t="shared" si="23"/>
        <v>6</v>
      </c>
      <c r="AD60" s="32">
        <f t="shared" si="24"/>
        <v>24</v>
      </c>
      <c r="AE60" s="156">
        <f t="shared" si="25"/>
        <v>0.35614607544712484</v>
      </c>
    </row>
    <row r="61" spans="2:31" x14ac:dyDescent="0.3">
      <c r="B61" s="125">
        <v>20</v>
      </c>
      <c r="C61" s="5">
        <v>2</v>
      </c>
      <c r="D61" s="5">
        <f t="shared" si="6"/>
        <v>2017</v>
      </c>
      <c r="E61" s="126">
        <f t="shared" si="7"/>
        <v>42786</v>
      </c>
      <c r="F61" s="10">
        <f t="shared" si="26"/>
        <v>6260</v>
      </c>
      <c r="G61" s="21">
        <f t="shared" si="8"/>
        <v>330.61272399999962</v>
      </c>
      <c r="H61" s="21">
        <f t="shared" si="9"/>
        <v>47.385878000000048</v>
      </c>
      <c r="I61" s="21">
        <f t="shared" si="10"/>
        <v>332.04196107304591</v>
      </c>
      <c r="J61" s="21">
        <f t="shared" si="0"/>
        <v>5.7952254755034955</v>
      </c>
      <c r="K61" s="21">
        <f t="shared" si="1"/>
        <v>-0.48697338414248009</v>
      </c>
      <c r="L61" s="21">
        <f t="shared" si="11"/>
        <v>-0.45317211341181562</v>
      </c>
      <c r="M61" s="21">
        <f t="shared" si="12"/>
        <v>334.03515050847909</v>
      </c>
      <c r="N61" s="21">
        <f t="shared" si="13"/>
        <v>3.4224265084794752</v>
      </c>
      <c r="O61" s="21">
        <f t="shared" si="14"/>
        <v>3.4224265084794752</v>
      </c>
      <c r="P61" s="137">
        <f t="shared" si="2"/>
        <v>13.689706033917901</v>
      </c>
      <c r="Q61" s="24">
        <f t="shared" si="3"/>
        <v>13.689706033917901</v>
      </c>
      <c r="R61" s="24">
        <f t="shared" si="15"/>
        <v>13</v>
      </c>
      <c r="S61" s="76">
        <f t="shared" si="4"/>
        <v>13</v>
      </c>
      <c r="T61" s="24">
        <f t="shared" si="16"/>
        <v>41.382362035074038</v>
      </c>
      <c r="U61" s="108">
        <f t="shared" si="5"/>
        <v>41.382362035074038</v>
      </c>
      <c r="V61" s="138">
        <f t="shared" si="17"/>
        <v>-0.10495813339730375</v>
      </c>
      <c r="W61" s="32">
        <f t="shared" si="27"/>
        <v>-0.18648561107165504</v>
      </c>
      <c r="X61" s="150">
        <f t="shared" si="18"/>
        <v>-10.747759094449476</v>
      </c>
      <c r="Y61" s="32">
        <f t="shared" si="19"/>
        <v>10.747759094449476</v>
      </c>
      <c r="Z61" s="32">
        <f t="shared" si="20"/>
        <v>10</v>
      </c>
      <c r="AA61" s="109">
        <f t="shared" si="21"/>
        <v>-10</v>
      </c>
      <c r="AB61" s="32">
        <f t="shared" si="22"/>
        <v>44</v>
      </c>
      <c r="AC61" s="32">
        <f t="shared" si="23"/>
        <v>44</v>
      </c>
      <c r="AD61" s="32">
        <f t="shared" si="24"/>
        <v>51</v>
      </c>
      <c r="AE61" s="156">
        <f t="shared" si="25"/>
        <v>0.35903767648252938</v>
      </c>
    </row>
    <row r="62" spans="2:31" x14ac:dyDescent="0.3">
      <c r="B62" s="125">
        <v>21</v>
      </c>
      <c r="C62" s="5">
        <v>2</v>
      </c>
      <c r="D62" s="5">
        <f t="shared" si="6"/>
        <v>2017</v>
      </c>
      <c r="E62" s="126">
        <f t="shared" si="7"/>
        <v>42787</v>
      </c>
      <c r="F62" s="10">
        <f t="shared" si="26"/>
        <v>6261</v>
      </c>
      <c r="G62" s="21">
        <f t="shared" si="8"/>
        <v>331.59837139999945</v>
      </c>
      <c r="H62" s="21">
        <f t="shared" si="9"/>
        <v>48.37147830000049</v>
      </c>
      <c r="I62" s="21">
        <f t="shared" si="10"/>
        <v>333.04963331472521</v>
      </c>
      <c r="J62" s="21">
        <f t="shared" si="0"/>
        <v>5.8128126739017514</v>
      </c>
      <c r="K62" s="21">
        <f t="shared" si="1"/>
        <v>-0.46648080832893618</v>
      </c>
      <c r="L62" s="21">
        <f t="shared" si="11"/>
        <v>-0.43647452804604969</v>
      </c>
      <c r="M62" s="21">
        <f t="shared" si="12"/>
        <v>334.99185167799686</v>
      </c>
      <c r="N62" s="21">
        <f t="shared" si="13"/>
        <v>3.393480277997412</v>
      </c>
      <c r="O62" s="21">
        <f t="shared" si="14"/>
        <v>3.393480277997412</v>
      </c>
      <c r="P62" s="137">
        <f t="shared" si="2"/>
        <v>13.573921111989648</v>
      </c>
      <c r="Q62" s="24">
        <f t="shared" si="3"/>
        <v>13.573921111989648</v>
      </c>
      <c r="R62" s="24">
        <f t="shared" si="15"/>
        <v>13</v>
      </c>
      <c r="S62" s="76">
        <f t="shared" si="4"/>
        <v>13</v>
      </c>
      <c r="T62" s="24">
        <f t="shared" si="16"/>
        <v>34.435266719378888</v>
      </c>
      <c r="U62" s="108">
        <f t="shared" si="5"/>
        <v>34.435266719378888</v>
      </c>
      <c r="V62" s="138">
        <f t="shared" si="17"/>
        <v>-0.11578492192825252</v>
      </c>
      <c r="W62" s="32">
        <f t="shared" si="27"/>
        <v>-0.18027784604331509</v>
      </c>
      <c r="X62" s="150">
        <f t="shared" si="18"/>
        <v>-10.385943964944833</v>
      </c>
      <c r="Y62" s="32">
        <f t="shared" si="19"/>
        <v>10.385943964944833</v>
      </c>
      <c r="Z62" s="32">
        <f t="shared" si="20"/>
        <v>10</v>
      </c>
      <c r="AA62" s="109">
        <f t="shared" si="21"/>
        <v>-10</v>
      </c>
      <c r="AB62" s="32">
        <f t="shared" si="22"/>
        <v>23</v>
      </c>
      <c r="AC62" s="32">
        <f t="shared" si="23"/>
        <v>23</v>
      </c>
      <c r="AD62" s="32">
        <f t="shared" si="24"/>
        <v>9</v>
      </c>
      <c r="AE62" s="156">
        <f t="shared" si="25"/>
        <v>0.36181512950464345</v>
      </c>
    </row>
    <row r="63" spans="2:31" x14ac:dyDescent="0.3">
      <c r="B63" s="125">
        <v>22</v>
      </c>
      <c r="C63" s="5">
        <v>2</v>
      </c>
      <c r="D63" s="5">
        <f t="shared" si="6"/>
        <v>2017</v>
      </c>
      <c r="E63" s="126">
        <f t="shared" si="7"/>
        <v>42788</v>
      </c>
      <c r="F63" s="10">
        <f t="shared" si="26"/>
        <v>6262</v>
      </c>
      <c r="G63" s="21">
        <f t="shared" si="8"/>
        <v>332.58401879999928</v>
      </c>
      <c r="H63" s="21">
        <f t="shared" si="9"/>
        <v>49.357078600000023</v>
      </c>
      <c r="I63" s="21">
        <f t="shared" si="10"/>
        <v>334.05685849781349</v>
      </c>
      <c r="J63" s="21">
        <f t="shared" si="0"/>
        <v>5.8303920696556437</v>
      </c>
      <c r="K63" s="21">
        <f t="shared" si="1"/>
        <v>-0.4463603616373486</v>
      </c>
      <c r="L63" s="21">
        <f t="shared" si="11"/>
        <v>-0.4198230810193348</v>
      </c>
      <c r="M63" s="21">
        <f t="shared" si="12"/>
        <v>335.9459093154133</v>
      </c>
      <c r="N63" s="21">
        <f t="shared" si="13"/>
        <v>3.361890515414018</v>
      </c>
      <c r="O63" s="21">
        <f t="shared" si="14"/>
        <v>3.361890515414018</v>
      </c>
      <c r="P63" s="137">
        <f t="shared" si="2"/>
        <v>13.447562061656072</v>
      </c>
      <c r="Q63" s="24">
        <f t="shared" si="3"/>
        <v>13.447562061656072</v>
      </c>
      <c r="R63" s="24">
        <f t="shared" si="15"/>
        <v>13</v>
      </c>
      <c r="S63" s="76">
        <f t="shared" si="4"/>
        <v>13</v>
      </c>
      <c r="T63" s="24">
        <f t="shared" si="16"/>
        <v>26.853723699364309</v>
      </c>
      <c r="U63" s="108">
        <f t="shared" si="5"/>
        <v>26.853723699364309</v>
      </c>
      <c r="V63" s="138">
        <f t="shared" si="17"/>
        <v>-0.12635905033357631</v>
      </c>
      <c r="W63" s="32">
        <f t="shared" si="27"/>
        <v>-0.17401711171406842</v>
      </c>
      <c r="X63" s="150">
        <f t="shared" si="18"/>
        <v>-10.021465166637469</v>
      </c>
      <c r="Y63" s="32">
        <f t="shared" si="19"/>
        <v>10.021465166637469</v>
      </c>
      <c r="Z63" s="32">
        <f t="shared" si="20"/>
        <v>10</v>
      </c>
      <c r="AA63" s="109">
        <f t="shared" si="21"/>
        <v>-10</v>
      </c>
      <c r="AB63" s="32">
        <f t="shared" si="22"/>
        <v>1</v>
      </c>
      <c r="AC63" s="32">
        <f t="shared" si="23"/>
        <v>1</v>
      </c>
      <c r="AD63" s="32">
        <f t="shared" si="24"/>
        <v>17</v>
      </c>
      <c r="AE63" s="156">
        <f t="shared" si="25"/>
        <v>0.36447879830736341</v>
      </c>
    </row>
    <row r="64" spans="2:31" x14ac:dyDescent="0.3">
      <c r="B64" s="125">
        <v>23</v>
      </c>
      <c r="C64" s="5">
        <v>2</v>
      </c>
      <c r="D64" s="5">
        <f t="shared" si="6"/>
        <v>2017</v>
      </c>
      <c r="E64" s="126">
        <f t="shared" si="7"/>
        <v>42789</v>
      </c>
      <c r="F64" s="10">
        <f t="shared" si="26"/>
        <v>6263</v>
      </c>
      <c r="G64" s="21">
        <f t="shared" si="8"/>
        <v>333.56966620000003</v>
      </c>
      <c r="H64" s="21">
        <f t="shared" si="9"/>
        <v>50.342678900000465</v>
      </c>
      <c r="I64" s="21">
        <f t="shared" si="10"/>
        <v>335.06363031956442</v>
      </c>
      <c r="J64" s="21">
        <f t="shared" si="0"/>
        <v>5.8479635527614997</v>
      </c>
      <c r="K64" s="21">
        <f t="shared" si="1"/>
        <v>-0.42659001910720934</v>
      </c>
      <c r="L64" s="21">
        <f t="shared" si="11"/>
        <v>-0.40321663671209063</v>
      </c>
      <c r="M64" s="21">
        <f t="shared" si="12"/>
        <v>336.89738848693742</v>
      </c>
      <c r="N64" s="21">
        <f t="shared" si="13"/>
        <v>3.3277222869373873</v>
      </c>
      <c r="O64" s="21">
        <f t="shared" si="14"/>
        <v>3.3277222869373873</v>
      </c>
      <c r="P64" s="137">
        <f t="shared" si="2"/>
        <v>13.310889147749549</v>
      </c>
      <c r="Q64" s="24">
        <f t="shared" si="3"/>
        <v>13.310889147749549</v>
      </c>
      <c r="R64" s="24">
        <f t="shared" si="15"/>
        <v>13</v>
      </c>
      <c r="S64" s="76">
        <f t="shared" si="4"/>
        <v>13</v>
      </c>
      <c r="T64" s="24">
        <f t="shared" si="16"/>
        <v>18.653348864972941</v>
      </c>
      <c r="U64" s="108">
        <f t="shared" si="5"/>
        <v>18.653348864972941</v>
      </c>
      <c r="V64" s="138">
        <f t="shared" si="17"/>
        <v>-0.13667291390652281</v>
      </c>
      <c r="W64" s="32">
        <f t="shared" si="27"/>
        <v>-0.16770545538905737</v>
      </c>
      <c r="X64" s="150">
        <f t="shared" si="18"/>
        <v>-9.6544360952969352</v>
      </c>
      <c r="Y64" s="32">
        <f t="shared" si="19"/>
        <v>9.6544360952969352</v>
      </c>
      <c r="Z64" s="32">
        <f t="shared" si="20"/>
        <v>9</v>
      </c>
      <c r="AA64" s="109">
        <f t="shared" si="21"/>
        <v>-9</v>
      </c>
      <c r="AB64" s="32">
        <f t="shared" si="22"/>
        <v>39</v>
      </c>
      <c r="AC64" s="32">
        <f t="shared" si="23"/>
        <v>39</v>
      </c>
      <c r="AD64" s="32">
        <f t="shared" si="24"/>
        <v>15</v>
      </c>
      <c r="AE64" s="156">
        <f t="shared" si="25"/>
        <v>0.36702907134053397</v>
      </c>
    </row>
    <row r="65" spans="2:31" x14ac:dyDescent="0.3">
      <c r="B65" s="125">
        <v>24</v>
      </c>
      <c r="C65" s="5">
        <v>2</v>
      </c>
      <c r="D65" s="5">
        <f t="shared" si="6"/>
        <v>2017</v>
      </c>
      <c r="E65" s="126">
        <f t="shared" si="7"/>
        <v>42790</v>
      </c>
      <c r="F65" s="10">
        <f t="shared" si="26"/>
        <v>6264</v>
      </c>
      <c r="G65" s="21">
        <f t="shared" si="8"/>
        <v>334.55531359999986</v>
      </c>
      <c r="H65" s="21">
        <f t="shared" si="9"/>
        <v>51.328279199999997</v>
      </c>
      <c r="I65" s="21">
        <f t="shared" si="10"/>
        <v>336.06994263214659</v>
      </c>
      <c r="J65" s="21">
        <f t="shared" si="0"/>
        <v>5.8655270159194162</v>
      </c>
      <c r="K65" s="21">
        <f t="shared" si="1"/>
        <v>-0.40714894487343228</v>
      </c>
      <c r="L65" s="21">
        <f t="shared" si="11"/>
        <v>-0.38665402808182064</v>
      </c>
      <c r="M65" s="21">
        <f t="shared" si="12"/>
        <v>337.84635605917885</v>
      </c>
      <c r="N65" s="21">
        <f t="shared" si="13"/>
        <v>3.291042459178982</v>
      </c>
      <c r="O65" s="21">
        <f t="shared" si="14"/>
        <v>3.291042459178982</v>
      </c>
      <c r="P65" s="137">
        <f t="shared" si="2"/>
        <v>13.164169836715928</v>
      </c>
      <c r="Q65" s="24">
        <f t="shared" si="3"/>
        <v>13.164169836715928</v>
      </c>
      <c r="R65" s="24">
        <f t="shared" si="15"/>
        <v>13</v>
      </c>
      <c r="S65" s="76">
        <f t="shared" si="4"/>
        <v>13</v>
      </c>
      <c r="T65" s="24">
        <f t="shared" si="16"/>
        <v>9.8501902029556732</v>
      </c>
      <c r="U65" s="108">
        <f t="shared" si="5"/>
        <v>9.8501902029556732</v>
      </c>
      <c r="V65" s="138">
        <f t="shared" si="17"/>
        <v>-0.14671931103362112</v>
      </c>
      <c r="W65" s="32">
        <f t="shared" si="27"/>
        <v>-0.16134493606167452</v>
      </c>
      <c r="X65" s="150">
        <f t="shared" si="18"/>
        <v>-9.2849697361010488</v>
      </c>
      <c r="Y65" s="32">
        <f t="shared" si="19"/>
        <v>9.2849697361010488</v>
      </c>
      <c r="Z65" s="32">
        <f t="shared" si="20"/>
        <v>9</v>
      </c>
      <c r="AA65" s="109">
        <f t="shared" si="21"/>
        <v>-9</v>
      </c>
      <c r="AB65" s="32">
        <f t="shared" si="22"/>
        <v>17</v>
      </c>
      <c r="AC65" s="32">
        <f t="shared" si="23"/>
        <v>17</v>
      </c>
      <c r="AD65" s="32">
        <f t="shared" si="24"/>
        <v>5</v>
      </c>
      <c r="AE65" s="156">
        <f t="shared" si="25"/>
        <v>0.36946635919588644</v>
      </c>
    </row>
    <row r="66" spans="2:31" x14ac:dyDescent="0.3">
      <c r="B66" s="125">
        <v>25</v>
      </c>
      <c r="C66" s="5">
        <v>2</v>
      </c>
      <c r="D66" s="5">
        <f t="shared" si="6"/>
        <v>2017</v>
      </c>
      <c r="E66" s="126">
        <f t="shared" si="7"/>
        <v>42791</v>
      </c>
      <c r="F66" s="10">
        <f t="shared" si="26"/>
        <v>6265</v>
      </c>
      <c r="G66" s="21">
        <f t="shared" si="8"/>
        <v>335.5409609999997</v>
      </c>
      <c r="H66" s="21">
        <f t="shared" si="9"/>
        <v>52.313879500000439</v>
      </c>
      <c r="I66" s="21">
        <f t="shared" si="10"/>
        <v>337.07578944434596</v>
      </c>
      <c r="J66" s="21">
        <f t="shared" si="0"/>
        <v>5.8830823545629842</v>
      </c>
      <c r="K66" s="21">
        <f t="shared" si="1"/>
        <v>-0.38801739551574593</v>
      </c>
      <c r="L66" s="21">
        <f t="shared" si="11"/>
        <v>-0.3701340583863541</v>
      </c>
      <c r="M66" s="21">
        <f t="shared" si="12"/>
        <v>338.79288060041313</v>
      </c>
      <c r="N66" s="21">
        <f t="shared" si="13"/>
        <v>3.2519196004134301</v>
      </c>
      <c r="O66" s="21">
        <f t="shared" si="14"/>
        <v>3.2519196004134301</v>
      </c>
      <c r="P66" s="137">
        <f t="shared" si="2"/>
        <v>13.00767840165372</v>
      </c>
      <c r="Q66" s="24">
        <f t="shared" si="3"/>
        <v>13.00767840165372</v>
      </c>
      <c r="R66" s="24">
        <f t="shared" si="15"/>
        <v>13</v>
      </c>
      <c r="S66" s="76">
        <f t="shared" si="4"/>
        <v>13</v>
      </c>
      <c r="T66" s="24">
        <f t="shared" si="16"/>
        <v>0.46070409922322142</v>
      </c>
      <c r="U66" s="108">
        <f t="shared" si="5"/>
        <v>0.46070409922322142</v>
      </c>
      <c r="V66" s="138">
        <f t="shared" si="17"/>
        <v>-0.15649143506220753</v>
      </c>
      <c r="W66" s="32">
        <f t="shared" si="27"/>
        <v>-0.15493762357216245</v>
      </c>
      <c r="X66" s="150">
        <f t="shared" si="18"/>
        <v>-8.9131786439112624</v>
      </c>
      <c r="Y66" s="32">
        <f t="shared" si="19"/>
        <v>8.9131786439112624</v>
      </c>
      <c r="Z66" s="32">
        <f t="shared" si="20"/>
        <v>8</v>
      </c>
      <c r="AA66" s="109">
        <f t="shared" si="21"/>
        <v>-8</v>
      </c>
      <c r="AB66" s="32">
        <f t="shared" si="22"/>
        <v>54</v>
      </c>
      <c r="AC66" s="32">
        <f t="shared" si="23"/>
        <v>54</v>
      </c>
      <c r="AD66" s="32">
        <f t="shared" si="24"/>
        <v>47</v>
      </c>
      <c r="AE66" s="156">
        <f t="shared" si="25"/>
        <v>0.37179109218978645</v>
      </c>
    </row>
    <row r="67" spans="2:31" x14ac:dyDescent="0.3">
      <c r="B67" s="125">
        <v>26</v>
      </c>
      <c r="C67" s="5">
        <v>2</v>
      </c>
      <c r="D67" s="5">
        <f t="shared" si="6"/>
        <v>2017</v>
      </c>
      <c r="E67" s="126">
        <f t="shared" si="7"/>
        <v>42792</v>
      </c>
      <c r="F67" s="10">
        <f t="shared" si="26"/>
        <v>6266</v>
      </c>
      <c r="G67" s="21">
        <f t="shared" si="8"/>
        <v>336.52660839999953</v>
      </c>
      <c r="H67" s="21">
        <f t="shared" si="9"/>
        <v>53.299479799999972</v>
      </c>
      <c r="I67" s="21">
        <f t="shared" si="10"/>
        <v>338.08116492318891</v>
      </c>
      <c r="J67" s="21">
        <f t="shared" si="0"/>
        <v>5.900629466887608</v>
      </c>
      <c r="K67" s="21">
        <f t="shared" si="1"/>
        <v>-0.36917663170894449</v>
      </c>
      <c r="L67" s="21">
        <f t="shared" si="11"/>
        <v>-0.35365550287070285</v>
      </c>
      <c r="M67" s="21">
        <f t="shared" si="12"/>
        <v>339.73703228393197</v>
      </c>
      <c r="N67" s="21">
        <f t="shared" si="13"/>
        <v>3.2104238839324353</v>
      </c>
      <c r="O67" s="21">
        <f t="shared" si="14"/>
        <v>3.2104238839324353</v>
      </c>
      <c r="P67" s="137">
        <f t="shared" si="2"/>
        <v>12.841695535729741</v>
      </c>
      <c r="Q67" s="24">
        <f t="shared" si="3"/>
        <v>12.841695535729741</v>
      </c>
      <c r="R67" s="24">
        <f t="shared" si="15"/>
        <v>12</v>
      </c>
      <c r="S67" s="76">
        <f t="shared" si="4"/>
        <v>12</v>
      </c>
      <c r="T67" s="24">
        <f t="shared" si="16"/>
        <v>50.501732143784466</v>
      </c>
      <c r="U67" s="108">
        <f t="shared" si="5"/>
        <v>50.501732143784466</v>
      </c>
      <c r="V67" s="138">
        <f t="shared" si="17"/>
        <v>-0.16598286592397926</v>
      </c>
      <c r="W67" s="32">
        <f t="shared" si="27"/>
        <v>-0.148485597768553</v>
      </c>
      <c r="X67" s="150">
        <f t="shared" si="18"/>
        <v>-8.539174925878914</v>
      </c>
      <c r="Y67" s="32">
        <f t="shared" si="19"/>
        <v>8.539174925878914</v>
      </c>
      <c r="Z67" s="32">
        <f t="shared" si="20"/>
        <v>8</v>
      </c>
      <c r="AA67" s="109">
        <f t="shared" si="21"/>
        <v>-8</v>
      </c>
      <c r="AB67" s="32">
        <f t="shared" si="22"/>
        <v>32</v>
      </c>
      <c r="AC67" s="32">
        <f t="shared" si="23"/>
        <v>32</v>
      </c>
      <c r="AD67" s="32">
        <f t="shared" si="24"/>
        <v>21</v>
      </c>
      <c r="AE67" s="156">
        <f t="shared" si="25"/>
        <v>0.37400371803234833</v>
      </c>
    </row>
    <row r="68" spans="2:31" x14ac:dyDescent="0.3">
      <c r="B68" s="125">
        <v>27</v>
      </c>
      <c r="C68" s="5">
        <v>2</v>
      </c>
      <c r="D68" s="5">
        <f t="shared" si="6"/>
        <v>2017</v>
      </c>
      <c r="E68" s="126">
        <f t="shared" si="7"/>
        <v>42793</v>
      </c>
      <c r="F68" s="10">
        <f t="shared" si="26"/>
        <v>6267</v>
      </c>
      <c r="G68" s="21">
        <f t="shared" si="8"/>
        <v>337.51225579999937</v>
      </c>
      <c r="H68" s="21">
        <f t="shared" si="9"/>
        <v>54.285080100000414</v>
      </c>
      <c r="I68" s="21">
        <f t="shared" si="10"/>
        <v>339.08606339549868</v>
      </c>
      <c r="J68" s="21">
        <f t="shared" si="0"/>
        <v>5.918168253877675</v>
      </c>
      <c r="K68" s="21">
        <f t="shared" si="1"/>
        <v>-0.35060883729906606</v>
      </c>
      <c r="L68" s="21">
        <f t="shared" si="11"/>
        <v>-0.33721711041651053</v>
      </c>
      <c r="M68" s="21">
        <f t="shared" si="12"/>
        <v>340.6788827935369</v>
      </c>
      <c r="N68" s="21">
        <f t="shared" si="13"/>
        <v>3.166626993537534</v>
      </c>
      <c r="O68" s="21">
        <f t="shared" si="14"/>
        <v>3.166626993537534</v>
      </c>
      <c r="P68" s="137">
        <f t="shared" si="2"/>
        <v>12.666507974150136</v>
      </c>
      <c r="Q68" s="24">
        <f t="shared" si="3"/>
        <v>12.666507974150136</v>
      </c>
      <c r="R68" s="24">
        <f t="shared" si="15"/>
        <v>12</v>
      </c>
      <c r="S68" s="76">
        <f t="shared" si="4"/>
        <v>12</v>
      </c>
      <c r="T68" s="24">
        <f t="shared" si="16"/>
        <v>39.990478449008151</v>
      </c>
      <c r="U68" s="108">
        <f t="shared" si="5"/>
        <v>39.990478449008151</v>
      </c>
      <c r="V68" s="138">
        <f t="shared" si="17"/>
        <v>-0.17518756157960524</v>
      </c>
      <c r="W68" s="32">
        <f t="shared" si="27"/>
        <v>-0.1419909476703774</v>
      </c>
      <c r="X68" s="150">
        <f t="shared" si="18"/>
        <v>-8.1630702262826826</v>
      </c>
      <c r="Y68" s="32">
        <f t="shared" si="19"/>
        <v>8.1630702262826826</v>
      </c>
      <c r="Z68" s="32">
        <f t="shared" si="20"/>
        <v>8</v>
      </c>
      <c r="AA68" s="109">
        <f t="shared" si="21"/>
        <v>-8</v>
      </c>
      <c r="AB68" s="32">
        <f t="shared" si="22"/>
        <v>9</v>
      </c>
      <c r="AC68" s="32">
        <f t="shared" si="23"/>
        <v>9</v>
      </c>
      <c r="AD68" s="32">
        <f t="shared" si="24"/>
        <v>47</v>
      </c>
      <c r="AE68" s="156">
        <f t="shared" si="25"/>
        <v>0.37610469959623138</v>
      </c>
    </row>
    <row r="69" spans="2:31" x14ac:dyDescent="0.3">
      <c r="B69" s="125">
        <v>28</v>
      </c>
      <c r="C69" s="5">
        <v>2</v>
      </c>
      <c r="D69" s="5">
        <f t="shared" si="6"/>
        <v>2017</v>
      </c>
      <c r="E69" s="126">
        <f t="shared" si="7"/>
        <v>42794</v>
      </c>
      <c r="F69" s="10">
        <f t="shared" si="26"/>
        <v>6268</v>
      </c>
      <c r="G69" s="21">
        <f t="shared" si="8"/>
        <v>338.49790320000011</v>
      </c>
      <c r="H69" s="21">
        <f t="shared" si="9"/>
        <v>55.270680399999947</v>
      </c>
      <c r="I69" s="21">
        <f t="shared" si="10"/>
        <v>340.09047934938042</v>
      </c>
      <c r="J69" s="21">
        <f t="shared" si="0"/>
        <v>5.935698619332471</v>
      </c>
      <c r="K69" s="21">
        <f t="shared" si="1"/>
        <v>-0.33229704503084245</v>
      </c>
      <c r="L69" s="21">
        <f t="shared" si="11"/>
        <v>-0.32081760515367808</v>
      </c>
      <c r="M69" s="21">
        <f t="shared" si="12"/>
        <v>341.61850523119978</v>
      </c>
      <c r="N69" s="21">
        <f t="shared" si="13"/>
        <v>3.1206020311996667</v>
      </c>
      <c r="O69" s="21">
        <f t="shared" si="14"/>
        <v>3.1206020311996667</v>
      </c>
      <c r="P69" s="137">
        <f t="shared" si="2"/>
        <v>12.482408124798667</v>
      </c>
      <c r="Q69" s="24">
        <f t="shared" si="3"/>
        <v>12.482408124798667</v>
      </c>
      <c r="R69" s="24">
        <f t="shared" si="15"/>
        <v>12</v>
      </c>
      <c r="S69" s="76">
        <f t="shared" si="4"/>
        <v>12</v>
      </c>
      <c r="T69" s="24">
        <f t="shared" si="16"/>
        <v>28.944487487920014</v>
      </c>
      <c r="U69" s="108">
        <f t="shared" si="5"/>
        <v>28.944487487920014</v>
      </c>
      <c r="V69" s="138">
        <f t="shared" si="17"/>
        <v>-0.18409984935146895</v>
      </c>
      <c r="W69" s="32">
        <f t="shared" si="27"/>
        <v>-0.13545577063569919</v>
      </c>
      <c r="X69" s="150">
        <f t="shared" si="18"/>
        <v>-7.7849757135044726</v>
      </c>
      <c r="Y69" s="32">
        <f t="shared" si="19"/>
        <v>7.7849757135044726</v>
      </c>
      <c r="Z69" s="32">
        <f t="shared" si="20"/>
        <v>7</v>
      </c>
      <c r="AA69" s="109">
        <f t="shared" si="21"/>
        <v>-7</v>
      </c>
      <c r="AB69" s="32">
        <f t="shared" si="22"/>
        <v>47</v>
      </c>
      <c r="AC69" s="32">
        <f t="shared" si="23"/>
        <v>47</v>
      </c>
      <c r="AD69" s="32">
        <f t="shared" si="24"/>
        <v>5</v>
      </c>
      <c r="AE69" s="156">
        <f t="shared" si="25"/>
        <v>0.37809451277821005</v>
      </c>
    </row>
    <row r="70" spans="2:31" x14ac:dyDescent="0.3">
      <c r="B70" s="125" t="str">
        <f>IF(E6=0,29,"")</f>
        <v/>
      </c>
      <c r="C70" s="5" t="str">
        <f>IF(E6=0,2,"")</f>
        <v/>
      </c>
      <c r="D70" s="5" t="str">
        <f>IF(E6=0,$D$6,"")</f>
        <v/>
      </c>
      <c r="E70" s="126" t="str">
        <f>IF(E6=0,DATE(D70,C70,B70),"")</f>
        <v/>
      </c>
      <c r="F70" s="10" t="e">
        <f t="shared" si="26"/>
        <v>#VALUE!</v>
      </c>
      <c r="G70" s="21" t="e">
        <f t="shared" si="8"/>
        <v>#VALUE!</v>
      </c>
      <c r="H70" s="21" t="e">
        <f t="shared" si="9"/>
        <v>#VALUE!</v>
      </c>
      <c r="I70" s="21" t="e">
        <f t="shared" si="10"/>
        <v>#VALUE!</v>
      </c>
      <c r="J70" s="21" t="e">
        <f t="shared" si="0"/>
        <v>#VALUE!</v>
      </c>
      <c r="K70" s="21" t="e">
        <f t="shared" si="1"/>
        <v>#VALUE!</v>
      </c>
      <c r="L70" s="21" t="e">
        <f t="shared" si="11"/>
        <v>#VALUE!</v>
      </c>
      <c r="M70" s="21" t="e">
        <f t="shared" si="12"/>
        <v>#VALUE!</v>
      </c>
      <c r="N70" s="21" t="e">
        <f t="shared" si="13"/>
        <v>#VALUE!</v>
      </c>
      <c r="O70" s="21" t="e">
        <f t="shared" si="14"/>
        <v>#VALUE!</v>
      </c>
      <c r="P70" s="137" t="str">
        <f>IF(E6=0,O70*4,"")</f>
        <v/>
      </c>
      <c r="Q70" s="24" t="e">
        <f t="shared" si="3"/>
        <v>#VALUE!</v>
      </c>
      <c r="R70" s="24" t="e">
        <f t="shared" si="15"/>
        <v>#VALUE!</v>
      </c>
      <c r="S70" s="76" t="str">
        <f>IF(P70="","",SIGN(P70)*R70)</f>
        <v/>
      </c>
      <c r="T70" s="24" t="e">
        <f t="shared" si="16"/>
        <v>#VALUE!</v>
      </c>
      <c r="U70" s="108" t="str">
        <f>IF(P70="","",IF(R70=0,SIGN(P70)*T70,T70))</f>
        <v/>
      </c>
      <c r="V70" s="139" t="str">
        <f>IF(E6=0,P70-P69,"")</f>
        <v/>
      </c>
      <c r="W70" s="32" t="e">
        <f t="shared" si="27"/>
        <v>#VALUE!</v>
      </c>
      <c r="X70" s="150" t="str">
        <f>IF(E6=0,ASIN(W70)*180/PI(),"")</f>
        <v/>
      </c>
      <c r="Y70" s="32" t="e">
        <f t="shared" si="19"/>
        <v>#VALUE!</v>
      </c>
      <c r="Z70" s="32" t="e">
        <f t="shared" si="20"/>
        <v>#VALUE!</v>
      </c>
      <c r="AA70" s="109" t="str">
        <f>IF(E6=0,SIGN(X70)*Z70,"")</f>
        <v/>
      </c>
      <c r="AB70" s="32" t="e">
        <f t="shared" si="22"/>
        <v>#VALUE!</v>
      </c>
      <c r="AC70" s="32" t="str">
        <f>IF(E6=0,IF(Z70=0,SIGN(X70)*AB70,AB70),"")</f>
        <v/>
      </c>
      <c r="AD70" s="32" t="str">
        <f>IF(E6=0,INT((Y70-Z70)*3600-AB70*60),"")</f>
        <v/>
      </c>
      <c r="AE70" s="156" t="str">
        <f>IF(E6=0,(X70-X69),"")</f>
        <v/>
      </c>
    </row>
    <row r="71" spans="2:31" x14ac:dyDescent="0.3">
      <c r="B71" s="125">
        <v>1</v>
      </c>
      <c r="C71" s="5">
        <v>3</v>
      </c>
      <c r="D71" s="5">
        <f t="shared" ref="D71:D134" si="28">$D$6</f>
        <v>2017</v>
      </c>
      <c r="E71" s="126">
        <f t="shared" si="7"/>
        <v>42795</v>
      </c>
      <c r="F71" s="10">
        <f t="shared" si="26"/>
        <v>6269</v>
      </c>
      <c r="G71" s="21">
        <f t="shared" si="8"/>
        <v>339.48355059999994</v>
      </c>
      <c r="H71" s="21">
        <f t="shared" si="9"/>
        <v>56.256280700000389</v>
      </c>
      <c r="I71" s="21">
        <f t="shared" si="10"/>
        <v>341.09440743563005</v>
      </c>
      <c r="J71" s="21">
        <f t="shared" si="0"/>
        <v>5.9532204698907725</v>
      </c>
      <c r="K71" s="21">
        <f t="shared" si="1"/>
        <v>-0.31422506823862384</v>
      </c>
      <c r="L71" s="21">
        <f t="shared" si="11"/>
        <v>-0.30445568803394957</v>
      </c>
      <c r="M71" s="21">
        <f t="shared" si="12"/>
        <v>342.55597402690307</v>
      </c>
      <c r="N71" s="21">
        <f t="shared" si="13"/>
        <v>3.0724234269031285</v>
      </c>
      <c r="O71" s="21">
        <f t="shared" si="14"/>
        <v>3.0724234269031285</v>
      </c>
      <c r="P71" s="137">
        <f t="shared" ref="P71:P134" si="29">O71*4</f>
        <v>12.289693707612514</v>
      </c>
      <c r="Q71" s="24">
        <f t="shared" si="3"/>
        <v>12.289693707612514</v>
      </c>
      <c r="R71" s="24">
        <f t="shared" si="15"/>
        <v>12</v>
      </c>
      <c r="S71" s="76">
        <f t="shared" ref="S71:S134" si="30">SIGN(P71)*R71</f>
        <v>12</v>
      </c>
      <c r="T71" s="24">
        <f t="shared" si="16"/>
        <v>17.381622456750847</v>
      </c>
      <c r="U71" s="108">
        <f t="shared" ref="U71:U134" si="31">IF(R71=0,SIGN(P71)*T71,T71)</f>
        <v>17.381622456750847</v>
      </c>
      <c r="V71" s="139">
        <f>IF(E6=0,P71-P70,P71-P69)</f>
        <v>-0.19271441718615279</v>
      </c>
      <c r="W71" s="32">
        <f t="shared" si="27"/>
        <v>-0.12888217153199777</v>
      </c>
      <c r="X71" s="150">
        <f t="shared" si="18"/>
        <v>-7.4050020690499281</v>
      </c>
      <c r="Y71" s="32">
        <f t="shared" si="19"/>
        <v>7.4050020690499281</v>
      </c>
      <c r="Z71" s="32">
        <f t="shared" si="20"/>
        <v>7</v>
      </c>
      <c r="AA71" s="109">
        <f t="shared" si="21"/>
        <v>-7</v>
      </c>
      <c r="AB71" s="32">
        <f t="shared" si="22"/>
        <v>24</v>
      </c>
      <c r="AC71" s="32">
        <f t="shared" si="23"/>
        <v>24</v>
      </c>
      <c r="AD71" s="32">
        <f t="shared" si="24"/>
        <v>18</v>
      </c>
      <c r="AE71" s="156">
        <f>IF(E6=0,(X71-X70),X71-X69)</f>
        <v>0.37997364445454451</v>
      </c>
    </row>
    <row r="72" spans="2:31" x14ac:dyDescent="0.3">
      <c r="B72" s="125">
        <v>2</v>
      </c>
      <c r="C72" s="5">
        <v>3</v>
      </c>
      <c r="D72" s="5">
        <f t="shared" si="28"/>
        <v>2017</v>
      </c>
      <c r="E72" s="126">
        <f t="shared" si="7"/>
        <v>42796</v>
      </c>
      <c r="F72" s="10">
        <f t="shared" si="26"/>
        <v>6270</v>
      </c>
      <c r="G72" s="21">
        <f t="shared" si="8"/>
        <v>340.46919799999978</v>
      </c>
      <c r="H72" s="21">
        <f t="shared" si="9"/>
        <v>57.241880999999921</v>
      </c>
      <c r="I72" s="21">
        <f t="shared" si="10"/>
        <v>342.09784246908106</v>
      </c>
      <c r="J72" s="21">
        <f t="shared" si="0"/>
        <v>5.9707337150543518</v>
      </c>
      <c r="K72" s="21">
        <f t="shared" si="1"/>
        <v>-0.29637743788845322</v>
      </c>
      <c r="L72" s="21">
        <f t="shared" si="11"/>
        <v>-0.28813003836618922</v>
      </c>
      <c r="M72" s="21">
        <f t="shared" si="12"/>
        <v>343.49136485067487</v>
      </c>
      <c r="N72" s="21">
        <f t="shared" si="13"/>
        <v>3.0221668506750916</v>
      </c>
      <c r="O72" s="21">
        <f t="shared" si="14"/>
        <v>3.0221668506750916</v>
      </c>
      <c r="P72" s="137">
        <f t="shared" si="29"/>
        <v>12.088667402700366</v>
      </c>
      <c r="Q72" s="24">
        <f t="shared" si="3"/>
        <v>12.088667402700366</v>
      </c>
      <c r="R72" s="24">
        <f t="shared" si="15"/>
        <v>12</v>
      </c>
      <c r="S72" s="76">
        <f t="shared" si="30"/>
        <v>12</v>
      </c>
      <c r="T72" s="24">
        <f t="shared" si="16"/>
        <v>5.3200441620219863</v>
      </c>
      <c r="U72" s="108">
        <f t="shared" si="31"/>
        <v>5.3200441620219863</v>
      </c>
      <c r="V72" s="138">
        <f t="shared" ref="V72:V135" si="32">P72-P71</f>
        <v>-0.20102630491214768</v>
      </c>
      <c r="W72" s="32">
        <f t="shared" si="27"/>
        <v>-0.12227226191130522</v>
      </c>
      <c r="X72" s="150">
        <f t="shared" si="18"/>
        <v>-7.0232594785131948</v>
      </c>
      <c r="Y72" s="32">
        <f t="shared" si="19"/>
        <v>7.0232594785131948</v>
      </c>
      <c r="Z72" s="32">
        <f t="shared" si="20"/>
        <v>7</v>
      </c>
      <c r="AA72" s="109">
        <f t="shared" si="21"/>
        <v>-7</v>
      </c>
      <c r="AB72" s="32">
        <f t="shared" si="22"/>
        <v>1</v>
      </c>
      <c r="AC72" s="32">
        <f t="shared" si="23"/>
        <v>1</v>
      </c>
      <c r="AD72" s="32">
        <f t="shared" si="24"/>
        <v>23</v>
      </c>
      <c r="AE72" s="156">
        <f t="shared" si="25"/>
        <v>0.38174259053673332</v>
      </c>
    </row>
    <row r="73" spans="2:31" x14ac:dyDescent="0.3">
      <c r="B73" s="125">
        <v>3</v>
      </c>
      <c r="C73" s="5">
        <v>3</v>
      </c>
      <c r="D73" s="5">
        <f t="shared" si="28"/>
        <v>2017</v>
      </c>
      <c r="E73" s="126">
        <f t="shared" si="7"/>
        <v>42797</v>
      </c>
      <c r="F73" s="10">
        <f t="shared" si="26"/>
        <v>6271</v>
      </c>
      <c r="G73" s="21">
        <f t="shared" si="8"/>
        <v>341.45484539999961</v>
      </c>
      <c r="H73" s="21">
        <f t="shared" si="9"/>
        <v>58.227481300000363</v>
      </c>
      <c r="I73" s="21">
        <f t="shared" si="10"/>
        <v>343.10077942986936</v>
      </c>
      <c r="J73" s="21">
        <f t="shared" si="0"/>
        <v>5.988238267210054</v>
      </c>
      <c r="K73" s="21">
        <f t="shared" si="1"/>
        <v>-0.27873934442574899</v>
      </c>
      <c r="L73" s="21">
        <f t="shared" si="11"/>
        <v>-0.27183931531382882</v>
      </c>
      <c r="M73" s="21">
        <f t="shared" si="12"/>
        <v>344.42475452679162</v>
      </c>
      <c r="N73" s="21">
        <f t="shared" si="13"/>
        <v>2.9699091267920039</v>
      </c>
      <c r="O73" s="21">
        <f t="shared" si="14"/>
        <v>2.9699091267920039</v>
      </c>
      <c r="P73" s="137">
        <f t="shared" si="29"/>
        <v>11.879636507168016</v>
      </c>
      <c r="Q73" s="24">
        <f t="shared" si="3"/>
        <v>11.879636507168016</v>
      </c>
      <c r="R73" s="24">
        <f t="shared" si="15"/>
        <v>11</v>
      </c>
      <c r="S73" s="76">
        <f t="shared" si="30"/>
        <v>11</v>
      </c>
      <c r="T73" s="24">
        <f t="shared" si="16"/>
        <v>52.77819043008094</v>
      </c>
      <c r="U73" s="108">
        <f t="shared" si="31"/>
        <v>52.77819043008094</v>
      </c>
      <c r="V73" s="138">
        <f t="shared" si="32"/>
        <v>-0.20903089553235077</v>
      </c>
      <c r="W73" s="32">
        <f t="shared" si="27"/>
        <v>-0.11562815919020226</v>
      </c>
      <c r="X73" s="150">
        <f t="shared" si="18"/>
        <v>-6.6398576243982754</v>
      </c>
      <c r="Y73" s="32">
        <f t="shared" si="19"/>
        <v>6.6398576243982754</v>
      </c>
      <c r="Z73" s="32">
        <f t="shared" si="20"/>
        <v>6</v>
      </c>
      <c r="AA73" s="109">
        <f t="shared" si="21"/>
        <v>-6</v>
      </c>
      <c r="AB73" s="32">
        <f t="shared" si="22"/>
        <v>38</v>
      </c>
      <c r="AC73" s="32">
        <f t="shared" si="23"/>
        <v>38</v>
      </c>
      <c r="AD73" s="32">
        <f t="shared" si="24"/>
        <v>23</v>
      </c>
      <c r="AE73" s="156">
        <f t="shared" si="25"/>
        <v>0.38340185411491934</v>
      </c>
    </row>
    <row r="74" spans="2:31" x14ac:dyDescent="0.3">
      <c r="B74" s="125">
        <v>4</v>
      </c>
      <c r="C74" s="5">
        <v>3</v>
      </c>
      <c r="D74" s="5">
        <f t="shared" si="28"/>
        <v>2017</v>
      </c>
      <c r="E74" s="126">
        <f t="shared" si="7"/>
        <v>42798</v>
      </c>
      <c r="F74" s="10">
        <f t="shared" si="26"/>
        <v>6272</v>
      </c>
      <c r="G74" s="21">
        <f t="shared" si="8"/>
        <v>342.44049279999945</v>
      </c>
      <c r="H74" s="21">
        <f t="shared" si="9"/>
        <v>59.213081599999896</v>
      </c>
      <c r="I74" s="21">
        <f t="shared" si="10"/>
        <v>344.10321346463149</v>
      </c>
      <c r="J74" s="21">
        <f t="shared" si="0"/>
        <v>6.0057340416507046</v>
      </c>
      <c r="K74" s="21">
        <f t="shared" si="1"/>
        <v>-0.26129658394031108</v>
      </c>
      <c r="L74" s="21">
        <f t="shared" si="11"/>
        <v>-0.2555821593545981</v>
      </c>
      <c r="M74" s="21">
        <f t="shared" si="12"/>
        <v>345.35622095014151</v>
      </c>
      <c r="N74" s="21">
        <f t="shared" si="13"/>
        <v>2.9157281501420584</v>
      </c>
      <c r="O74" s="21">
        <f t="shared" si="14"/>
        <v>2.9157281501420584</v>
      </c>
      <c r="P74" s="137">
        <f t="shared" si="29"/>
        <v>11.662912600568234</v>
      </c>
      <c r="Q74" s="24">
        <f t="shared" si="3"/>
        <v>11.662912600568234</v>
      </c>
      <c r="R74" s="24">
        <f t="shared" si="15"/>
        <v>11</v>
      </c>
      <c r="S74" s="76">
        <f t="shared" si="30"/>
        <v>11</v>
      </c>
      <c r="T74" s="24">
        <f t="shared" si="16"/>
        <v>39.774756034094025</v>
      </c>
      <c r="U74" s="108">
        <f t="shared" si="31"/>
        <v>39.774756034094025</v>
      </c>
      <c r="V74" s="138">
        <f t="shared" si="32"/>
        <v>-0.21672390659978191</v>
      </c>
      <c r="W74" s="32">
        <f t="shared" si="27"/>
        <v>-0.10895198583504266</v>
      </c>
      <c r="X74" s="150">
        <f t="shared" si="18"/>
        <v>-6.2549056806968393</v>
      </c>
      <c r="Y74" s="32">
        <f t="shared" si="19"/>
        <v>6.2549056806968393</v>
      </c>
      <c r="Z74" s="32">
        <f t="shared" si="20"/>
        <v>6</v>
      </c>
      <c r="AA74" s="109">
        <f t="shared" si="21"/>
        <v>-6</v>
      </c>
      <c r="AB74" s="32">
        <f t="shared" si="22"/>
        <v>15</v>
      </c>
      <c r="AC74" s="32">
        <f t="shared" si="23"/>
        <v>15</v>
      </c>
      <c r="AD74" s="32">
        <f t="shared" si="24"/>
        <v>17</v>
      </c>
      <c r="AE74" s="156">
        <f t="shared" si="25"/>
        <v>0.38495194370143615</v>
      </c>
    </row>
    <row r="75" spans="2:31" x14ac:dyDescent="0.3">
      <c r="B75" s="125">
        <v>5</v>
      </c>
      <c r="C75" s="5">
        <v>3</v>
      </c>
      <c r="D75" s="5">
        <f t="shared" si="28"/>
        <v>2017</v>
      </c>
      <c r="E75" s="126">
        <f t="shared" si="7"/>
        <v>42799</v>
      </c>
      <c r="F75" s="10">
        <f t="shared" si="26"/>
        <v>6273</v>
      </c>
      <c r="G75" s="21">
        <f t="shared" si="8"/>
        <v>343.42614019999928</v>
      </c>
      <c r="H75" s="21">
        <f t="shared" si="9"/>
        <v>60.198681900000338</v>
      </c>
      <c r="I75" s="21">
        <f t="shared" si="10"/>
        <v>345.1051398876304</v>
      </c>
      <c r="J75" s="21">
        <f t="shared" ref="J75:J138" si="33">I75*PI()/180</f>
        <v>6.0232209565947645</v>
      </c>
      <c r="K75" s="21">
        <f t="shared" ref="K75:K138" si="34">I$2*TAN(J75)</f>
        <v>-0.24403550821142092</v>
      </c>
      <c r="L75" s="21">
        <f t="shared" si="11"/>
        <v>-0.23935719370315137</v>
      </c>
      <c r="M75" s="21">
        <f t="shared" si="12"/>
        <v>346.28584300471408</v>
      </c>
      <c r="N75" s="21">
        <f t="shared" si="13"/>
        <v>2.8597028047148001</v>
      </c>
      <c r="O75" s="21">
        <f t="shared" si="14"/>
        <v>2.8597028047148001</v>
      </c>
      <c r="P75" s="137">
        <f t="shared" si="29"/>
        <v>11.4388112188592</v>
      </c>
      <c r="Q75" s="24">
        <f t="shared" ref="Q75:Q138" si="35">ABS(P75)</f>
        <v>11.4388112188592</v>
      </c>
      <c r="R75" s="24">
        <f t="shared" si="15"/>
        <v>11</v>
      </c>
      <c r="S75" s="76">
        <f t="shared" si="30"/>
        <v>11</v>
      </c>
      <c r="T75" s="24">
        <f t="shared" si="16"/>
        <v>26.328673131552023</v>
      </c>
      <c r="U75" s="108">
        <f t="shared" si="31"/>
        <v>26.328673131552023</v>
      </c>
      <c r="V75" s="138">
        <f t="shared" si="32"/>
        <v>-0.22410138170903338</v>
      </c>
      <c r="W75" s="32">
        <f t="shared" si="27"/>
        <v>-0.1022458685528899</v>
      </c>
      <c r="X75" s="150">
        <f t="shared" si="18"/>
        <v>-5.8685123091303728</v>
      </c>
      <c r="Y75" s="32">
        <f t="shared" si="19"/>
        <v>5.8685123091303728</v>
      </c>
      <c r="Z75" s="32">
        <f t="shared" si="20"/>
        <v>5</v>
      </c>
      <c r="AA75" s="109">
        <f t="shared" si="21"/>
        <v>-5</v>
      </c>
      <c r="AB75" s="32">
        <f t="shared" si="22"/>
        <v>52</v>
      </c>
      <c r="AC75" s="32">
        <f t="shared" si="23"/>
        <v>52</v>
      </c>
      <c r="AD75" s="32">
        <f t="shared" si="24"/>
        <v>6</v>
      </c>
      <c r="AE75" s="156">
        <f t="shared" si="25"/>
        <v>0.38639337156646647</v>
      </c>
    </row>
    <row r="76" spans="2:31" x14ac:dyDescent="0.3">
      <c r="B76" s="125">
        <v>6</v>
      </c>
      <c r="C76" s="5">
        <v>3</v>
      </c>
      <c r="D76" s="5">
        <f t="shared" si="28"/>
        <v>2017</v>
      </c>
      <c r="E76" s="126">
        <f t="shared" ref="E76:E139" si="36">DATE(D76,C76,B76)</f>
        <v>42800</v>
      </c>
      <c r="F76" s="10">
        <f t="shared" si="26"/>
        <v>6274</v>
      </c>
      <c r="G76" s="21">
        <f t="shared" ref="G76:G139" si="37">MOD((280.46+0.9856474*F76),360)</f>
        <v>344.41178760000003</v>
      </c>
      <c r="H76" s="21">
        <f t="shared" ref="H76:H139" si="38">MOD((357.528+0.9856003*F76),360)</f>
        <v>61.18428219999987</v>
      </c>
      <c r="I76" s="21">
        <f t="shared" ref="I76:I139" si="39">MOD((G76+1.915*SIN(H76*PI()/180)+0.02*SIN(2*H76*PI()/180)),360)</f>
        <v>346.10655418180914</v>
      </c>
      <c r="J76" s="21">
        <f t="shared" si="33"/>
        <v>6.0406989332047187</v>
      </c>
      <c r="K76" s="21">
        <f t="shared" si="34"/>
        <v>-0.22694297824017862</v>
      </c>
      <c r="L76" s="21">
        <f t="shared" ref="L76:L139" si="40">IF(SIGN(SIN(J76))=SIGN(K76),ATAN(K76),ATAN(K76)+PI())</f>
        <v>-0.2231630256973042</v>
      </c>
      <c r="M76" s="21">
        <f t="shared" ref="M76:M139" si="41">MOD((L76*180/PI()),360)</f>
        <v>347.21370048417492</v>
      </c>
      <c r="N76" s="21">
        <f t="shared" ref="N76:N139" si="42">MOD((M76-G76),360)</f>
        <v>2.8019128841748966</v>
      </c>
      <c r="O76" s="21">
        <f t="shared" ref="O76:O139" si="43">IF(N76&gt;180,N76-360,N76)</f>
        <v>2.8019128841748966</v>
      </c>
      <c r="P76" s="137">
        <f t="shared" si="29"/>
        <v>11.207651536699586</v>
      </c>
      <c r="Q76" s="24">
        <f t="shared" si="35"/>
        <v>11.207651536699586</v>
      </c>
      <c r="R76" s="24">
        <f t="shared" ref="R76:R139" si="44">INT(Q76)</f>
        <v>11</v>
      </c>
      <c r="S76" s="76">
        <f t="shared" si="30"/>
        <v>11</v>
      </c>
      <c r="T76" s="24">
        <f t="shared" ref="T76:T139" si="45">(Q76-R76)*60</f>
        <v>12.459092201975182</v>
      </c>
      <c r="U76" s="108">
        <f t="shared" si="31"/>
        <v>12.459092201975182</v>
      </c>
      <c r="V76" s="138">
        <f t="shared" si="32"/>
        <v>-0.23115968215961402</v>
      </c>
      <c r="W76" s="32">
        <f t="shared" si="27"/>
        <v>-9.5511937488612184E-2</v>
      </c>
      <c r="X76" s="150">
        <f t="shared" ref="X76:X139" si="46">ASIN(W76)*180/PI()</f>
        <v>-5.4807856569640405</v>
      </c>
      <c r="Y76" s="32">
        <f t="shared" ref="Y76:Y139" si="47">ABS(X76)</f>
        <v>5.4807856569640405</v>
      </c>
      <c r="Z76" s="32">
        <f t="shared" ref="Z76:Z139" si="48">INT(Y76)</f>
        <v>5</v>
      </c>
      <c r="AA76" s="109">
        <f t="shared" ref="AA76:AA139" si="49">SIGN(X76)*Z76</f>
        <v>-5</v>
      </c>
      <c r="AB76" s="32">
        <f t="shared" ref="AB76:AB139" si="50">INT((Y76-Z76)*60)</f>
        <v>28</v>
      </c>
      <c r="AC76" s="32">
        <f t="shared" ref="AC76:AC139" si="51">IF(Z76=0,SIGN(X76)*AB76,AB76)</f>
        <v>28</v>
      </c>
      <c r="AD76" s="32">
        <f t="shared" ref="AD76:AD139" si="52">INT((Y76-Z76)*3600-AB76*60)</f>
        <v>50</v>
      </c>
      <c r="AE76" s="156">
        <f t="shared" si="25"/>
        <v>0.38772665216633229</v>
      </c>
    </row>
    <row r="77" spans="2:31" x14ac:dyDescent="0.3">
      <c r="B77" s="125">
        <v>7</v>
      </c>
      <c r="C77" s="5">
        <v>3</v>
      </c>
      <c r="D77" s="5">
        <f t="shared" si="28"/>
        <v>2017</v>
      </c>
      <c r="E77" s="126">
        <f t="shared" si="36"/>
        <v>42801</v>
      </c>
      <c r="F77" s="10">
        <f t="shared" si="26"/>
        <v>6275</v>
      </c>
      <c r="G77" s="21">
        <f t="shared" si="37"/>
        <v>345.39743499999986</v>
      </c>
      <c r="H77" s="21">
        <f t="shared" si="38"/>
        <v>62.169882500000313</v>
      </c>
      <c r="I77" s="21">
        <f t="shared" si="39"/>
        <v>347.1074519997693</v>
      </c>
      <c r="J77" s="21">
        <f t="shared" si="33"/>
        <v>6.05816789560415</v>
      </c>
      <c r="K77" s="21">
        <f t="shared" si="34"/>
        <v>-0.21000632091525628</v>
      </c>
      <c r="L77" s="21">
        <f t="shared" si="40"/>
        <v>-0.20699824814877446</v>
      </c>
      <c r="M77" s="21">
        <f t="shared" si="41"/>
        <v>348.13987401447349</v>
      </c>
      <c r="N77" s="21">
        <f t="shared" si="42"/>
        <v>2.7424390144736321</v>
      </c>
      <c r="O77" s="21">
        <f t="shared" si="43"/>
        <v>2.7424390144736321</v>
      </c>
      <c r="P77" s="137">
        <f t="shared" si="29"/>
        <v>10.969756057894529</v>
      </c>
      <c r="Q77" s="24">
        <f t="shared" si="35"/>
        <v>10.969756057894529</v>
      </c>
      <c r="R77" s="24">
        <f t="shared" si="44"/>
        <v>10</v>
      </c>
      <c r="S77" s="76">
        <f t="shared" si="30"/>
        <v>10</v>
      </c>
      <c r="T77" s="24">
        <f t="shared" si="45"/>
        <v>58.185363473671714</v>
      </c>
      <c r="U77" s="108">
        <f t="shared" si="31"/>
        <v>58.185363473671714</v>
      </c>
      <c r="V77" s="138">
        <f t="shared" si="32"/>
        <v>-0.23789547880505779</v>
      </c>
      <c r="W77" s="32">
        <f t="shared" si="27"/>
        <v>-8.8752325428579831E-2</v>
      </c>
      <c r="X77" s="150">
        <f t="shared" si="46"/>
        <v>-5.0918333563012252</v>
      </c>
      <c r="Y77" s="32">
        <f t="shared" si="47"/>
        <v>5.0918333563012252</v>
      </c>
      <c r="Z77" s="32">
        <f t="shared" si="48"/>
        <v>5</v>
      </c>
      <c r="AA77" s="109">
        <f t="shared" si="49"/>
        <v>-5</v>
      </c>
      <c r="AB77" s="32">
        <f t="shared" si="50"/>
        <v>5</v>
      </c>
      <c r="AC77" s="32">
        <f t="shared" si="51"/>
        <v>5</v>
      </c>
      <c r="AD77" s="32">
        <f t="shared" si="52"/>
        <v>30</v>
      </c>
      <c r="AE77" s="156">
        <f t="shared" ref="AE77:AE140" si="53">(X77-X76)</f>
        <v>0.38895230066281528</v>
      </c>
    </row>
    <row r="78" spans="2:31" x14ac:dyDescent="0.3">
      <c r="B78" s="125">
        <v>8</v>
      </c>
      <c r="C78" s="5">
        <v>3</v>
      </c>
      <c r="D78" s="5">
        <f t="shared" si="28"/>
        <v>2017</v>
      </c>
      <c r="E78" s="126">
        <f t="shared" si="36"/>
        <v>42802</v>
      </c>
      <c r="F78" s="10">
        <f t="shared" si="26"/>
        <v>6276</v>
      </c>
      <c r="G78" s="21">
        <f t="shared" si="37"/>
        <v>346.38308239999969</v>
      </c>
      <c r="H78" s="21">
        <f t="shared" si="38"/>
        <v>63.155482799999845</v>
      </c>
      <c r="I78" s="21">
        <f t="shared" si="39"/>
        <v>348.10782916468639</v>
      </c>
      <c r="J78" s="21">
        <f t="shared" si="33"/>
        <v>6.0756277708937194</v>
      </c>
      <c r="K78" s="21">
        <f t="shared" si="34"/>
        <v>-0.19321328849224254</v>
      </c>
      <c r="L78" s="21">
        <f t="shared" si="40"/>
        <v>-0.19086144065921212</v>
      </c>
      <c r="M78" s="21">
        <f t="shared" si="41"/>
        <v>349.06444497844052</v>
      </c>
      <c r="N78" s="21">
        <f t="shared" si="42"/>
        <v>2.6813625784408259</v>
      </c>
      <c r="O78" s="21">
        <f t="shared" si="43"/>
        <v>2.6813625784408259</v>
      </c>
      <c r="P78" s="137">
        <f t="shared" si="29"/>
        <v>10.725450313763304</v>
      </c>
      <c r="Q78" s="24">
        <f t="shared" si="35"/>
        <v>10.725450313763304</v>
      </c>
      <c r="R78" s="24">
        <f t="shared" si="44"/>
        <v>10</v>
      </c>
      <c r="S78" s="76">
        <f t="shared" si="30"/>
        <v>10</v>
      </c>
      <c r="T78" s="24">
        <f t="shared" si="45"/>
        <v>43.527018825798223</v>
      </c>
      <c r="U78" s="108">
        <f t="shared" si="31"/>
        <v>43.527018825798223</v>
      </c>
      <c r="V78" s="138">
        <f t="shared" si="32"/>
        <v>-0.24430574413122486</v>
      </c>
      <c r="W78" s="32">
        <f t="shared" si="27"/>
        <v>-8.1969167011293198E-2</v>
      </c>
      <c r="X78" s="150">
        <f t="shared" si="46"/>
        <v>-4.701762524763029</v>
      </c>
      <c r="Y78" s="32">
        <f t="shared" si="47"/>
        <v>4.701762524763029</v>
      </c>
      <c r="Z78" s="32">
        <f t="shared" si="48"/>
        <v>4</v>
      </c>
      <c r="AA78" s="109">
        <f t="shared" si="49"/>
        <v>-4</v>
      </c>
      <c r="AB78" s="32">
        <f t="shared" si="50"/>
        <v>42</v>
      </c>
      <c r="AC78" s="32">
        <f t="shared" si="51"/>
        <v>42</v>
      </c>
      <c r="AD78" s="32">
        <f t="shared" si="52"/>
        <v>6</v>
      </c>
      <c r="AE78" s="156">
        <f t="shared" si="53"/>
        <v>0.39007083153819622</v>
      </c>
    </row>
    <row r="79" spans="2:31" x14ac:dyDescent="0.3">
      <c r="B79" s="125">
        <v>9</v>
      </c>
      <c r="C79" s="5">
        <v>3</v>
      </c>
      <c r="D79" s="5">
        <f t="shared" si="28"/>
        <v>2017</v>
      </c>
      <c r="E79" s="126">
        <f t="shared" si="36"/>
        <v>42803</v>
      </c>
      <c r="F79" s="10">
        <f t="shared" ref="F79:F142" si="54">E79-F$4</f>
        <v>6277</v>
      </c>
      <c r="G79" s="21">
        <f t="shared" si="37"/>
        <v>347.36872979999953</v>
      </c>
      <c r="H79" s="21">
        <f t="shared" si="38"/>
        <v>64.141083100000287</v>
      </c>
      <c r="I79" s="21">
        <f t="shared" si="39"/>
        <v>349.10768167114452</v>
      </c>
      <c r="J79" s="21">
        <f t="shared" si="33"/>
        <v>6.0930784891657321</v>
      </c>
      <c r="K79" s="21">
        <f t="shared" si="34"/>
        <v>-0.17655202059737057</v>
      </c>
      <c r="L79" s="21">
        <f t="shared" si="40"/>
        <v>-0.1747511709029273</v>
      </c>
      <c r="M79" s="21">
        <f t="shared" si="41"/>
        <v>349.98749544229292</v>
      </c>
      <c r="N79" s="21">
        <f t="shared" si="42"/>
        <v>2.6187656422933969</v>
      </c>
      <c r="O79" s="21">
        <f t="shared" si="43"/>
        <v>2.6187656422933969</v>
      </c>
      <c r="P79" s="137">
        <f t="shared" si="29"/>
        <v>10.475062569173588</v>
      </c>
      <c r="Q79" s="24">
        <f t="shared" si="35"/>
        <v>10.475062569173588</v>
      </c>
      <c r="R79" s="24">
        <f t="shared" si="44"/>
        <v>10</v>
      </c>
      <c r="S79" s="76">
        <f t="shared" si="30"/>
        <v>10</v>
      </c>
      <c r="T79" s="24">
        <f t="shared" si="45"/>
        <v>28.503754150415261</v>
      </c>
      <c r="U79" s="108">
        <f t="shared" si="31"/>
        <v>28.503754150415261</v>
      </c>
      <c r="V79" s="138">
        <f t="shared" si="32"/>
        <v>-0.25038774458971602</v>
      </c>
      <c r="W79" s="32">
        <f t="shared" ref="W79:W142" si="55">J$2*SIN(J79)</f>
        <v>-7.5164597945462819E-2</v>
      </c>
      <c r="X79" s="150">
        <f t="shared" si="46"/>
        <v>-4.3106797674701376</v>
      </c>
      <c r="Y79" s="32">
        <f t="shared" si="47"/>
        <v>4.3106797674701376</v>
      </c>
      <c r="Z79" s="32">
        <f t="shared" si="48"/>
        <v>4</v>
      </c>
      <c r="AA79" s="109">
        <f t="shared" si="49"/>
        <v>-4</v>
      </c>
      <c r="AB79" s="32">
        <f t="shared" si="50"/>
        <v>18</v>
      </c>
      <c r="AC79" s="32">
        <f t="shared" si="51"/>
        <v>18</v>
      </c>
      <c r="AD79" s="32">
        <f t="shared" si="52"/>
        <v>38</v>
      </c>
      <c r="AE79" s="156">
        <f t="shared" si="53"/>
        <v>0.39108275729289144</v>
      </c>
    </row>
    <row r="80" spans="2:31" x14ac:dyDescent="0.3">
      <c r="B80" s="125">
        <v>10</v>
      </c>
      <c r="C80" s="5">
        <v>3</v>
      </c>
      <c r="D80" s="5">
        <f t="shared" si="28"/>
        <v>2017</v>
      </c>
      <c r="E80" s="126">
        <f t="shared" si="36"/>
        <v>42804</v>
      </c>
      <c r="F80" s="10">
        <f t="shared" si="54"/>
        <v>6278</v>
      </c>
      <c r="G80" s="21">
        <f t="shared" si="37"/>
        <v>348.35437719999936</v>
      </c>
      <c r="H80" s="21">
        <f t="shared" si="38"/>
        <v>65.12668339999982</v>
      </c>
      <c r="I80" s="21">
        <f t="shared" si="39"/>
        <v>350.10700568590482</v>
      </c>
      <c r="J80" s="21">
        <f t="shared" si="33"/>
        <v>6.1105199835175474</v>
      </c>
      <c r="K80" s="21">
        <f t="shared" si="34"/>
        <v>-0.16001100849229316</v>
      </c>
      <c r="L80" s="21">
        <f t="shared" si="40"/>
        <v>-0.15866599587730124</v>
      </c>
      <c r="M80" s="21">
        <f t="shared" si="41"/>
        <v>350.90910808399053</v>
      </c>
      <c r="N80" s="21">
        <f t="shared" si="42"/>
        <v>2.5547308839911693</v>
      </c>
      <c r="O80" s="21">
        <f t="shared" si="43"/>
        <v>2.5547308839911693</v>
      </c>
      <c r="P80" s="137">
        <f t="shared" si="29"/>
        <v>10.218923535964677</v>
      </c>
      <c r="Q80" s="24">
        <f t="shared" si="35"/>
        <v>10.218923535964677</v>
      </c>
      <c r="R80" s="24">
        <f t="shared" si="44"/>
        <v>10</v>
      </c>
      <c r="S80" s="76">
        <f t="shared" si="30"/>
        <v>10</v>
      </c>
      <c r="T80" s="24">
        <f t="shared" si="45"/>
        <v>13.135412157880637</v>
      </c>
      <c r="U80" s="108">
        <f t="shared" si="31"/>
        <v>13.135412157880637</v>
      </c>
      <c r="V80" s="138">
        <f t="shared" si="32"/>
        <v>-0.2561390332089104</v>
      </c>
      <c r="W80" s="32">
        <f t="shared" si="55"/>
        <v>-6.8340754235826653E-2</v>
      </c>
      <c r="X80" s="150">
        <f t="shared" si="46"/>
        <v>-3.9186911802329565</v>
      </c>
      <c r="Y80" s="32">
        <f t="shared" si="47"/>
        <v>3.9186911802329565</v>
      </c>
      <c r="Z80" s="32">
        <f t="shared" si="48"/>
        <v>3</v>
      </c>
      <c r="AA80" s="109">
        <f t="shared" si="49"/>
        <v>-3</v>
      </c>
      <c r="AB80" s="32">
        <f t="shared" si="50"/>
        <v>55</v>
      </c>
      <c r="AC80" s="32">
        <f t="shared" si="51"/>
        <v>55</v>
      </c>
      <c r="AD80" s="32">
        <f t="shared" si="52"/>
        <v>7</v>
      </c>
      <c r="AE80" s="156">
        <f t="shared" si="53"/>
        <v>0.39198858723718111</v>
      </c>
    </row>
    <row r="81" spans="2:31" x14ac:dyDescent="0.3">
      <c r="B81" s="125">
        <v>11</v>
      </c>
      <c r="C81" s="5">
        <v>3</v>
      </c>
      <c r="D81" s="5">
        <f t="shared" si="28"/>
        <v>2017</v>
      </c>
      <c r="E81" s="126">
        <f t="shared" si="36"/>
        <v>42805</v>
      </c>
      <c r="F81" s="10">
        <f t="shared" si="54"/>
        <v>6279</v>
      </c>
      <c r="G81" s="21">
        <f t="shared" si="37"/>
        <v>349.34002460000011</v>
      </c>
      <c r="H81" s="21">
        <f t="shared" si="38"/>
        <v>66.112283700000262</v>
      </c>
      <c r="I81" s="21">
        <f t="shared" si="39"/>
        <v>351.10579754860254</v>
      </c>
      <c r="J81" s="21">
        <f t="shared" si="33"/>
        <v>6.1279521900637492</v>
      </c>
      <c r="K81" s="21">
        <f t="shared" si="34"/>
        <v>-0.14357906136011486</v>
      </c>
      <c r="L81" s="21">
        <f t="shared" si="40"/>
        <v>-0.1426044631222807</v>
      </c>
      <c r="M81" s="21">
        <f t="shared" si="41"/>
        <v>351.82936612336431</v>
      </c>
      <c r="N81" s="21">
        <f t="shared" si="42"/>
        <v>2.4893415233642031</v>
      </c>
      <c r="O81" s="21">
        <f t="shared" si="43"/>
        <v>2.4893415233642031</v>
      </c>
      <c r="P81" s="137">
        <f t="shared" si="29"/>
        <v>9.9573660934568125</v>
      </c>
      <c r="Q81" s="24">
        <f t="shared" si="35"/>
        <v>9.9573660934568125</v>
      </c>
      <c r="R81" s="24">
        <f t="shared" si="44"/>
        <v>9</v>
      </c>
      <c r="S81" s="76">
        <f t="shared" si="30"/>
        <v>9</v>
      </c>
      <c r="T81" s="24">
        <f t="shared" si="45"/>
        <v>57.441965607408747</v>
      </c>
      <c r="U81" s="108">
        <f t="shared" si="31"/>
        <v>57.441965607408747</v>
      </c>
      <c r="V81" s="138">
        <f t="shared" si="32"/>
        <v>-0.26155744250786483</v>
      </c>
      <c r="W81" s="32">
        <f t="shared" si="55"/>
        <v>-6.1499771417105914E-2</v>
      </c>
      <c r="X81" s="150">
        <f t="shared" si="46"/>
        <v>-3.525902353864903</v>
      </c>
      <c r="Y81" s="32">
        <f t="shared" si="47"/>
        <v>3.525902353864903</v>
      </c>
      <c r="Z81" s="32">
        <f t="shared" si="48"/>
        <v>3</v>
      </c>
      <c r="AA81" s="109">
        <f t="shared" si="49"/>
        <v>-3</v>
      </c>
      <c r="AB81" s="32">
        <f t="shared" si="50"/>
        <v>31</v>
      </c>
      <c r="AC81" s="32">
        <f t="shared" si="51"/>
        <v>31</v>
      </c>
      <c r="AD81" s="32">
        <f t="shared" si="52"/>
        <v>33</v>
      </c>
      <c r="AE81" s="156">
        <f t="shared" si="53"/>
        <v>0.39278882636805346</v>
      </c>
    </row>
    <row r="82" spans="2:31" x14ac:dyDescent="0.3">
      <c r="B82" s="125">
        <v>12</v>
      </c>
      <c r="C82" s="5">
        <v>3</v>
      </c>
      <c r="D82" s="5">
        <f t="shared" si="28"/>
        <v>2017</v>
      </c>
      <c r="E82" s="126">
        <f t="shared" si="36"/>
        <v>42806</v>
      </c>
      <c r="F82" s="10">
        <f t="shared" si="54"/>
        <v>6280</v>
      </c>
      <c r="G82" s="21">
        <f t="shared" si="37"/>
        <v>350.32567199999994</v>
      </c>
      <c r="H82" s="21">
        <f t="shared" si="38"/>
        <v>67.097883999999794</v>
      </c>
      <c r="I82" s="21">
        <f t="shared" si="39"/>
        <v>352.10405377236901</v>
      </c>
      <c r="J82" s="21">
        <f t="shared" si="33"/>
        <v>6.1453750479469997</v>
      </c>
      <c r="K82" s="21">
        <f t="shared" si="34"/>
        <v>-0.12724527439324682</v>
      </c>
      <c r="L82" s="21">
        <f t="shared" si="40"/>
        <v>-0.12656511191043945</v>
      </c>
      <c r="M82" s="21">
        <f t="shared" si="41"/>
        <v>352.74835325393087</v>
      </c>
      <c r="N82" s="21">
        <f t="shared" si="42"/>
        <v>2.4226812539309321</v>
      </c>
      <c r="O82" s="21">
        <f t="shared" si="43"/>
        <v>2.4226812539309321</v>
      </c>
      <c r="P82" s="137">
        <f t="shared" si="29"/>
        <v>9.6907250157237286</v>
      </c>
      <c r="Q82" s="24">
        <f t="shared" si="35"/>
        <v>9.6907250157237286</v>
      </c>
      <c r="R82" s="24">
        <f t="shared" si="44"/>
        <v>9</v>
      </c>
      <c r="S82" s="76">
        <f t="shared" si="30"/>
        <v>9</v>
      </c>
      <c r="T82" s="24">
        <f t="shared" si="45"/>
        <v>41.443500943423714</v>
      </c>
      <c r="U82" s="108">
        <f t="shared" si="31"/>
        <v>41.443500943423714</v>
      </c>
      <c r="V82" s="138">
        <f t="shared" si="32"/>
        <v>-0.26664107773308388</v>
      </c>
      <c r="W82" s="32">
        <f t="shared" si="55"/>
        <v>-5.4643783796485101E-2</v>
      </c>
      <c r="X82" s="150">
        <f t="shared" si="46"/>
        <v>-3.1324183795349474</v>
      </c>
      <c r="Y82" s="32">
        <f t="shared" si="47"/>
        <v>3.1324183795349474</v>
      </c>
      <c r="Z82" s="32">
        <f t="shared" si="48"/>
        <v>3</v>
      </c>
      <c r="AA82" s="109">
        <f t="shared" si="49"/>
        <v>-3</v>
      </c>
      <c r="AB82" s="32">
        <f t="shared" si="50"/>
        <v>7</v>
      </c>
      <c r="AC82" s="32">
        <f t="shared" si="51"/>
        <v>7</v>
      </c>
      <c r="AD82" s="32">
        <f t="shared" si="52"/>
        <v>56</v>
      </c>
      <c r="AE82" s="156">
        <f t="shared" si="53"/>
        <v>0.39348397432995563</v>
      </c>
    </row>
    <row r="83" spans="2:31" x14ac:dyDescent="0.3">
      <c r="B83" s="125">
        <v>13</v>
      </c>
      <c r="C83" s="5">
        <v>3</v>
      </c>
      <c r="D83" s="5">
        <f t="shared" si="28"/>
        <v>2017</v>
      </c>
      <c r="E83" s="126">
        <f t="shared" si="36"/>
        <v>42807</v>
      </c>
      <c r="F83" s="10">
        <f t="shared" si="54"/>
        <v>6281</v>
      </c>
      <c r="G83" s="21">
        <f t="shared" si="37"/>
        <v>351.31131939999977</v>
      </c>
      <c r="H83" s="21">
        <f t="shared" si="38"/>
        <v>68.083484300000237</v>
      </c>
      <c r="I83" s="21">
        <f t="shared" si="39"/>
        <v>353.10177104439236</v>
      </c>
      <c r="J83" s="21">
        <f t="shared" si="33"/>
        <v>6.1627884993478235</v>
      </c>
      <c r="K83" s="21">
        <f t="shared" si="34"/>
        <v>-0.11099899848117925</v>
      </c>
      <c r="L83" s="21">
        <f t="shared" si="40"/>
        <v>-0.11054647440886693</v>
      </c>
      <c r="M83" s="21">
        <f t="shared" si="41"/>
        <v>353.66615357632094</v>
      </c>
      <c r="N83" s="21">
        <f t="shared" si="42"/>
        <v>2.3548341763211624</v>
      </c>
      <c r="O83" s="21">
        <f t="shared" si="43"/>
        <v>2.3548341763211624</v>
      </c>
      <c r="P83" s="137">
        <f t="shared" si="29"/>
        <v>9.4193367052846497</v>
      </c>
      <c r="Q83" s="24">
        <f t="shared" si="35"/>
        <v>9.4193367052846497</v>
      </c>
      <c r="R83" s="24">
        <f t="shared" si="44"/>
        <v>9</v>
      </c>
      <c r="S83" s="76">
        <f t="shared" si="30"/>
        <v>9</v>
      </c>
      <c r="T83" s="24">
        <f t="shared" si="45"/>
        <v>25.160202317078983</v>
      </c>
      <c r="U83" s="108">
        <f t="shared" si="31"/>
        <v>25.160202317078983</v>
      </c>
      <c r="V83" s="138">
        <f t="shared" si="32"/>
        <v>-0.27138831043907885</v>
      </c>
      <c r="W83" s="32">
        <f t="shared" si="55"/>
        <v>-4.7774923704859334E-2</v>
      </c>
      <c r="X83" s="150">
        <f t="shared" si="46"/>
        <v>-2.7383438550697221</v>
      </c>
      <c r="Y83" s="32">
        <f t="shared" si="47"/>
        <v>2.7383438550697221</v>
      </c>
      <c r="Z83" s="32">
        <f t="shared" si="48"/>
        <v>2</v>
      </c>
      <c r="AA83" s="109">
        <f t="shared" si="49"/>
        <v>-2</v>
      </c>
      <c r="AB83" s="32">
        <f t="shared" si="50"/>
        <v>44</v>
      </c>
      <c r="AC83" s="32">
        <f t="shared" si="51"/>
        <v>44</v>
      </c>
      <c r="AD83" s="32">
        <f t="shared" si="52"/>
        <v>18</v>
      </c>
      <c r="AE83" s="156">
        <f t="shared" si="53"/>
        <v>0.39407452446522528</v>
      </c>
    </row>
    <row r="84" spans="2:31" x14ac:dyDescent="0.3">
      <c r="B84" s="125">
        <v>14</v>
      </c>
      <c r="C84" s="5">
        <v>3</v>
      </c>
      <c r="D84" s="5">
        <f t="shared" si="28"/>
        <v>2017</v>
      </c>
      <c r="E84" s="126">
        <f t="shared" si="36"/>
        <v>42808</v>
      </c>
      <c r="F84" s="10">
        <f t="shared" si="54"/>
        <v>6282</v>
      </c>
      <c r="G84" s="21">
        <f t="shared" si="37"/>
        <v>352.29696679999961</v>
      </c>
      <c r="H84" s="21">
        <f t="shared" si="38"/>
        <v>69.069084599999769</v>
      </c>
      <c r="I84" s="21">
        <f t="shared" si="39"/>
        <v>354.09894622639951</v>
      </c>
      <c r="J84" s="21">
        <f t="shared" si="33"/>
        <v>6.180192489493022</v>
      </c>
      <c r="K84" s="21">
        <f t="shared" si="34"/>
        <v>-9.482981131236462E-2</v>
      </c>
      <c r="L84" s="21">
        <f t="shared" si="40"/>
        <v>-9.4547076814716885E-2</v>
      </c>
      <c r="M84" s="21">
        <f t="shared" si="41"/>
        <v>354.58285153321754</v>
      </c>
      <c r="N84" s="21">
        <f t="shared" si="42"/>
        <v>2.2858847332179266</v>
      </c>
      <c r="O84" s="21">
        <f t="shared" si="43"/>
        <v>2.2858847332179266</v>
      </c>
      <c r="P84" s="137">
        <f t="shared" si="29"/>
        <v>9.1435389328717065</v>
      </c>
      <c r="Q84" s="24">
        <f t="shared" si="35"/>
        <v>9.1435389328717065</v>
      </c>
      <c r="R84" s="24">
        <f t="shared" si="44"/>
        <v>9</v>
      </c>
      <c r="S84" s="76">
        <f t="shared" si="30"/>
        <v>9</v>
      </c>
      <c r="T84" s="24">
        <f t="shared" si="45"/>
        <v>8.6123359723023896</v>
      </c>
      <c r="U84" s="108">
        <f t="shared" si="31"/>
        <v>8.6123359723023896</v>
      </c>
      <c r="V84" s="138">
        <f t="shared" si="32"/>
        <v>-0.27579777241294323</v>
      </c>
      <c r="W84" s="32">
        <f t="shared" si="55"/>
        <v>-4.0895320757291811E-2</v>
      </c>
      <c r="X84" s="150">
        <f t="shared" si="46"/>
        <v>-2.3437828921292061</v>
      </c>
      <c r="Y84" s="32">
        <f t="shared" si="47"/>
        <v>2.3437828921292061</v>
      </c>
      <c r="Z84" s="32">
        <f t="shared" si="48"/>
        <v>2</v>
      </c>
      <c r="AA84" s="109">
        <f t="shared" si="49"/>
        <v>-2</v>
      </c>
      <c r="AB84" s="32">
        <f t="shared" si="50"/>
        <v>20</v>
      </c>
      <c r="AC84" s="32">
        <f t="shared" si="51"/>
        <v>20</v>
      </c>
      <c r="AD84" s="32">
        <f t="shared" si="52"/>
        <v>37</v>
      </c>
      <c r="AE84" s="156">
        <f t="shared" si="53"/>
        <v>0.39456096294051601</v>
      </c>
    </row>
    <row r="85" spans="2:31" x14ac:dyDescent="0.3">
      <c r="B85" s="125">
        <v>15</v>
      </c>
      <c r="C85" s="5">
        <v>3</v>
      </c>
      <c r="D85" s="5">
        <f t="shared" si="28"/>
        <v>2017</v>
      </c>
      <c r="E85" s="126">
        <f t="shared" si="36"/>
        <v>42809</v>
      </c>
      <c r="F85" s="10">
        <f t="shared" si="54"/>
        <v>6283</v>
      </c>
      <c r="G85" s="21">
        <f t="shared" si="37"/>
        <v>353.28261419999944</v>
      </c>
      <c r="H85" s="21">
        <f t="shared" si="38"/>
        <v>70.054684900000211</v>
      </c>
      <c r="I85" s="21">
        <f t="shared" si="39"/>
        <v>355.09557635507258</v>
      </c>
      <c r="J85" s="21">
        <f t="shared" si="33"/>
        <v>6.1975869666629411</v>
      </c>
      <c r="K85" s="21">
        <f t="shared" si="34"/>
        <v>-7.8727489717475646E-2</v>
      </c>
      <c r="L85" s="21">
        <f t="shared" si="40"/>
        <v>-7.8565440465823436E-2</v>
      </c>
      <c r="M85" s="21">
        <f t="shared" si="41"/>
        <v>355.49853184572197</v>
      </c>
      <c r="N85" s="21">
        <f t="shared" si="42"/>
        <v>2.2159176457225271</v>
      </c>
      <c r="O85" s="21">
        <f t="shared" si="43"/>
        <v>2.2159176457225271</v>
      </c>
      <c r="P85" s="137">
        <f t="shared" si="29"/>
        <v>8.8636705828901086</v>
      </c>
      <c r="Q85" s="24">
        <f t="shared" si="35"/>
        <v>8.8636705828901086</v>
      </c>
      <c r="R85" s="24">
        <f t="shared" si="44"/>
        <v>8</v>
      </c>
      <c r="S85" s="76">
        <f t="shared" si="30"/>
        <v>8</v>
      </c>
      <c r="T85" s="24">
        <f t="shared" si="45"/>
        <v>51.820234973406514</v>
      </c>
      <c r="U85" s="108">
        <f t="shared" si="31"/>
        <v>51.820234973406514</v>
      </c>
      <c r="V85" s="138">
        <f t="shared" si="32"/>
        <v>-0.27986834998159793</v>
      </c>
      <c r="W85" s="32">
        <f t="shared" si="55"/>
        <v>-3.4007101122904303E-2</v>
      </c>
      <c r="X85" s="150">
        <f t="shared" si="46"/>
        <v>-1.9488391241697203</v>
      </c>
      <c r="Y85" s="32">
        <f t="shared" si="47"/>
        <v>1.9488391241697203</v>
      </c>
      <c r="Z85" s="32">
        <f t="shared" si="48"/>
        <v>1</v>
      </c>
      <c r="AA85" s="109">
        <f t="shared" si="49"/>
        <v>-1</v>
      </c>
      <c r="AB85" s="32">
        <f t="shared" si="50"/>
        <v>56</v>
      </c>
      <c r="AC85" s="32">
        <f t="shared" si="51"/>
        <v>56</v>
      </c>
      <c r="AD85" s="32">
        <f t="shared" si="52"/>
        <v>55</v>
      </c>
      <c r="AE85" s="156">
        <f t="shared" si="53"/>
        <v>0.39494376795948583</v>
      </c>
    </row>
    <row r="86" spans="2:31" x14ac:dyDescent="0.3">
      <c r="B86" s="125">
        <v>16</v>
      </c>
      <c r="C86" s="5">
        <v>3</v>
      </c>
      <c r="D86" s="5">
        <f t="shared" si="28"/>
        <v>2017</v>
      </c>
      <c r="E86" s="126">
        <f t="shared" si="36"/>
        <v>42810</v>
      </c>
      <c r="F86" s="10">
        <f t="shared" si="54"/>
        <v>6284</v>
      </c>
      <c r="G86" s="21">
        <f t="shared" si="37"/>
        <v>354.26826159999928</v>
      </c>
      <c r="H86" s="21">
        <f t="shared" si="38"/>
        <v>71.040285199999744</v>
      </c>
      <c r="I86" s="21">
        <f t="shared" si="39"/>
        <v>356.09165864239611</v>
      </c>
      <c r="J86" s="21">
        <f t="shared" si="33"/>
        <v>6.214971882197533</v>
      </c>
      <c r="K86" s="21">
        <f t="shared" si="34"/>
        <v>-6.2681983093312785E-2</v>
      </c>
      <c r="L86" s="21">
        <f t="shared" si="40"/>
        <v>-6.2600082928097586E-2</v>
      </c>
      <c r="M86" s="21">
        <f t="shared" si="41"/>
        <v>356.41327945105104</v>
      </c>
      <c r="N86" s="21">
        <f t="shared" si="42"/>
        <v>2.1450178510517617</v>
      </c>
      <c r="O86" s="21">
        <f t="shared" si="43"/>
        <v>2.1450178510517617</v>
      </c>
      <c r="P86" s="137">
        <f t="shared" si="29"/>
        <v>8.5800714042070467</v>
      </c>
      <c r="Q86" s="24">
        <f t="shared" si="35"/>
        <v>8.5800714042070467</v>
      </c>
      <c r="R86" s="24">
        <f t="shared" si="44"/>
        <v>8</v>
      </c>
      <c r="S86" s="76">
        <f t="shared" si="30"/>
        <v>8</v>
      </c>
      <c r="T86" s="24">
        <f t="shared" si="45"/>
        <v>34.804284252422804</v>
      </c>
      <c r="U86" s="108">
        <f t="shared" si="31"/>
        <v>34.804284252422804</v>
      </c>
      <c r="V86" s="138">
        <f t="shared" si="32"/>
        <v>-0.28359917868306184</v>
      </c>
      <c r="W86" s="32">
        <f t="shared" si="55"/>
        <v>-2.7112386804518045E-2</v>
      </c>
      <c r="X86" s="150">
        <f t="shared" si="46"/>
        <v>-1.5536157151156578</v>
      </c>
      <c r="Y86" s="32">
        <f t="shared" si="47"/>
        <v>1.5536157151156578</v>
      </c>
      <c r="Z86" s="32">
        <f t="shared" si="48"/>
        <v>1</v>
      </c>
      <c r="AA86" s="109">
        <f t="shared" si="49"/>
        <v>-1</v>
      </c>
      <c r="AB86" s="32">
        <f t="shared" si="50"/>
        <v>33</v>
      </c>
      <c r="AC86" s="32">
        <f t="shared" si="51"/>
        <v>33</v>
      </c>
      <c r="AD86" s="32">
        <f t="shared" si="52"/>
        <v>13</v>
      </c>
      <c r="AE86" s="156">
        <f t="shared" si="53"/>
        <v>0.3952234090540625</v>
      </c>
    </row>
    <row r="87" spans="2:31" x14ac:dyDescent="0.3">
      <c r="B87" s="125">
        <v>17</v>
      </c>
      <c r="C87" s="5">
        <v>3</v>
      </c>
      <c r="D87" s="5">
        <f t="shared" si="28"/>
        <v>2017</v>
      </c>
      <c r="E87" s="126">
        <f t="shared" si="36"/>
        <v>42811</v>
      </c>
      <c r="F87" s="10">
        <f t="shared" si="54"/>
        <v>6285</v>
      </c>
      <c r="G87" s="21">
        <f t="shared" si="37"/>
        <v>355.25390900000002</v>
      </c>
      <c r="H87" s="21">
        <f t="shared" si="38"/>
        <v>72.025885500000186</v>
      </c>
      <c r="I87" s="21">
        <f t="shared" si="39"/>
        <v>357.08719047593638</v>
      </c>
      <c r="J87" s="21">
        <f t="shared" si="33"/>
        <v>6.2323471905012271</v>
      </c>
      <c r="K87" s="21">
        <f t="shared" si="34"/>
        <v>-4.6683387756672919E-2</v>
      </c>
      <c r="L87" s="21">
        <f t="shared" si="40"/>
        <v>-4.6649519061392211E-2</v>
      </c>
      <c r="M87" s="21">
        <f t="shared" si="41"/>
        <v>357.32717944146714</v>
      </c>
      <c r="N87" s="21">
        <f t="shared" si="42"/>
        <v>2.0732704414671161</v>
      </c>
      <c r="O87" s="21">
        <f t="shared" si="43"/>
        <v>2.0732704414671161</v>
      </c>
      <c r="P87" s="137">
        <f t="shared" si="29"/>
        <v>8.2930817658684646</v>
      </c>
      <c r="Q87" s="24">
        <f t="shared" si="35"/>
        <v>8.2930817658684646</v>
      </c>
      <c r="R87" s="24">
        <f t="shared" si="44"/>
        <v>8</v>
      </c>
      <c r="S87" s="76">
        <f t="shared" si="30"/>
        <v>8</v>
      </c>
      <c r="T87" s="24">
        <f t="shared" si="45"/>
        <v>17.584905952107874</v>
      </c>
      <c r="U87" s="108">
        <f t="shared" si="31"/>
        <v>17.584905952107874</v>
      </c>
      <c r="V87" s="138">
        <f t="shared" si="32"/>
        <v>-0.28698963833858215</v>
      </c>
      <c r="W87" s="32">
        <f t="shared" si="55"/>
        <v>-2.0213294928319952E-2</v>
      </c>
      <c r="X87" s="150">
        <f t="shared" si="46"/>
        <v>-1.1582153686612446</v>
      </c>
      <c r="Y87" s="32">
        <f t="shared" si="47"/>
        <v>1.1582153686612446</v>
      </c>
      <c r="Z87" s="32">
        <f t="shared" si="48"/>
        <v>1</v>
      </c>
      <c r="AA87" s="109">
        <f t="shared" si="49"/>
        <v>-1</v>
      </c>
      <c r="AB87" s="32">
        <f t="shared" si="50"/>
        <v>9</v>
      </c>
      <c r="AC87" s="32">
        <f t="shared" si="51"/>
        <v>9</v>
      </c>
      <c r="AD87" s="32">
        <f t="shared" si="52"/>
        <v>29</v>
      </c>
      <c r="AE87" s="156">
        <f t="shared" si="53"/>
        <v>0.39540034645441313</v>
      </c>
    </row>
    <row r="88" spans="2:31" x14ac:dyDescent="0.3">
      <c r="B88" s="125">
        <v>18</v>
      </c>
      <c r="C88" s="5">
        <v>3</v>
      </c>
      <c r="D88" s="5">
        <f t="shared" si="28"/>
        <v>2017</v>
      </c>
      <c r="E88" s="126">
        <f t="shared" si="36"/>
        <v>42812</v>
      </c>
      <c r="F88" s="10">
        <f t="shared" si="54"/>
        <v>6286</v>
      </c>
      <c r="G88" s="21">
        <f t="shared" si="37"/>
        <v>356.23955639999986</v>
      </c>
      <c r="H88" s="21">
        <f t="shared" si="38"/>
        <v>73.011485799999718</v>
      </c>
      <c r="I88" s="21">
        <f t="shared" si="39"/>
        <v>358.08216941904834</v>
      </c>
      <c r="J88" s="21">
        <f t="shared" si="33"/>
        <v>6.2497128490465448</v>
      </c>
      <c r="K88" s="21">
        <f t="shared" si="34"/>
        <v>-3.0721922086160251E-2</v>
      </c>
      <c r="L88" s="21">
        <f t="shared" si="40"/>
        <v>-3.0712262065620846E-2</v>
      </c>
      <c r="M88" s="21">
        <f t="shared" si="41"/>
        <v>358.24031700434017</v>
      </c>
      <c r="N88" s="21">
        <f t="shared" si="42"/>
        <v>2.0007606043403143</v>
      </c>
      <c r="O88" s="21">
        <f t="shared" si="43"/>
        <v>2.0007606043403143</v>
      </c>
      <c r="P88" s="137">
        <f t="shared" si="29"/>
        <v>8.0030424173612573</v>
      </c>
      <c r="Q88" s="24">
        <f t="shared" si="35"/>
        <v>8.0030424173612573</v>
      </c>
      <c r="R88" s="24">
        <f t="shared" si="44"/>
        <v>8</v>
      </c>
      <c r="S88" s="76">
        <f t="shared" si="30"/>
        <v>8</v>
      </c>
      <c r="T88" s="24">
        <f t="shared" si="45"/>
        <v>0.18254504167543928</v>
      </c>
      <c r="U88" s="108">
        <f t="shared" si="31"/>
        <v>0.18254504167543928</v>
      </c>
      <c r="V88" s="138">
        <f t="shared" si="32"/>
        <v>-0.29003934850720725</v>
      </c>
      <c r="W88" s="32">
        <f t="shared" si="55"/>
        <v>-1.331193704384313E-2</v>
      </c>
      <c r="X88" s="150">
        <f t="shared" si="46"/>
        <v>-0.76274033812665543</v>
      </c>
      <c r="Y88" s="32">
        <f t="shared" si="47"/>
        <v>0.76274033812665543</v>
      </c>
      <c r="Z88" s="32">
        <f t="shared" si="48"/>
        <v>0</v>
      </c>
      <c r="AA88" s="109">
        <f t="shared" si="49"/>
        <v>0</v>
      </c>
      <c r="AB88" s="32">
        <f t="shared" si="50"/>
        <v>45</v>
      </c>
      <c r="AC88" s="32">
        <f t="shared" si="51"/>
        <v>-45</v>
      </c>
      <c r="AD88" s="32">
        <f t="shared" si="52"/>
        <v>45</v>
      </c>
      <c r="AE88" s="156">
        <f t="shared" si="53"/>
        <v>0.39547503053458921</v>
      </c>
    </row>
    <row r="89" spans="2:31" x14ac:dyDescent="0.3">
      <c r="B89" s="125">
        <v>19</v>
      </c>
      <c r="C89" s="5">
        <v>3</v>
      </c>
      <c r="D89" s="5">
        <f t="shared" si="28"/>
        <v>2017</v>
      </c>
      <c r="E89" s="126">
        <f t="shared" si="36"/>
        <v>42813</v>
      </c>
      <c r="F89" s="10">
        <f t="shared" si="54"/>
        <v>6287</v>
      </c>
      <c r="G89" s="21">
        <f t="shared" si="37"/>
        <v>357.22520379999969</v>
      </c>
      <c r="H89" s="21">
        <f t="shared" si="38"/>
        <v>73.997086100000161</v>
      </c>
      <c r="I89" s="21">
        <f t="shared" si="39"/>
        <v>359.07659321102403</v>
      </c>
      <c r="J89" s="21">
        <f t="shared" si="33"/>
        <v>6.2670688183766865</v>
      </c>
      <c r="K89" s="21">
        <f t="shared" si="34"/>
        <v>-1.478790231688281E-2</v>
      </c>
      <c r="L89" s="21">
        <f t="shared" si="40"/>
        <v>-1.4786824508675392E-2</v>
      </c>
      <c r="M89" s="21">
        <f t="shared" si="41"/>
        <v>359.15277736325231</v>
      </c>
      <c r="N89" s="21">
        <f t="shared" si="42"/>
        <v>1.9275735632526221</v>
      </c>
      <c r="O89" s="21">
        <f t="shared" si="43"/>
        <v>1.9275735632526221</v>
      </c>
      <c r="P89" s="137">
        <f t="shared" si="29"/>
        <v>7.7102942530104883</v>
      </c>
      <c r="Q89" s="24">
        <f t="shared" si="35"/>
        <v>7.7102942530104883</v>
      </c>
      <c r="R89" s="24">
        <f t="shared" si="44"/>
        <v>7</v>
      </c>
      <c r="S89" s="76">
        <f t="shared" si="30"/>
        <v>7</v>
      </c>
      <c r="T89" s="24">
        <f t="shared" si="45"/>
        <v>42.617655180629299</v>
      </c>
      <c r="U89" s="108">
        <f t="shared" si="31"/>
        <v>42.617655180629299</v>
      </c>
      <c r="V89" s="138">
        <f t="shared" si="32"/>
        <v>-0.292748164350769</v>
      </c>
      <c r="W89" s="32">
        <f t="shared" si="55"/>
        <v>-6.4104184344216325E-3</v>
      </c>
      <c r="X89" s="150">
        <f t="shared" si="46"/>
        <v>-0.3672924367876288</v>
      </c>
      <c r="Y89" s="32">
        <f t="shared" si="47"/>
        <v>0.3672924367876288</v>
      </c>
      <c r="Z89" s="32">
        <f t="shared" si="48"/>
        <v>0</v>
      </c>
      <c r="AA89" s="109">
        <f t="shared" si="49"/>
        <v>0</v>
      </c>
      <c r="AB89" s="32">
        <f t="shared" si="50"/>
        <v>22</v>
      </c>
      <c r="AC89" s="32">
        <f t="shared" si="51"/>
        <v>-22</v>
      </c>
      <c r="AD89" s="32">
        <f t="shared" si="52"/>
        <v>2</v>
      </c>
      <c r="AE89" s="156">
        <f t="shared" si="53"/>
        <v>0.39544790133902663</v>
      </c>
    </row>
    <row r="90" spans="2:31" x14ac:dyDescent="0.3">
      <c r="B90" s="125">
        <v>20</v>
      </c>
      <c r="C90" s="5">
        <v>3</v>
      </c>
      <c r="D90" s="5">
        <f t="shared" si="28"/>
        <v>2017</v>
      </c>
      <c r="E90" s="126">
        <f t="shared" si="36"/>
        <v>42814</v>
      </c>
      <c r="F90" s="10">
        <f t="shared" si="54"/>
        <v>6288</v>
      </c>
      <c r="G90" s="21">
        <f t="shared" si="37"/>
        <v>358.21085119999952</v>
      </c>
      <c r="H90" s="21">
        <f t="shared" si="38"/>
        <v>74.982686400000603</v>
      </c>
      <c r="I90" s="21">
        <f t="shared" si="39"/>
        <v>7.045976716608493E-2</v>
      </c>
      <c r="J90" s="21">
        <f t="shared" si="33"/>
        <v>1.2297549272367763E-3</v>
      </c>
      <c r="K90" s="21">
        <f t="shared" si="34"/>
        <v>1.1282811406219623E-3</v>
      </c>
      <c r="L90" s="21">
        <f t="shared" si="40"/>
        <v>1.1282806618481359E-3</v>
      </c>
      <c r="M90" s="21">
        <f t="shared" si="41"/>
        <v>6.4645720030125392E-2</v>
      </c>
      <c r="N90" s="21">
        <f t="shared" si="42"/>
        <v>1.8537945200305899</v>
      </c>
      <c r="O90" s="21">
        <f t="shared" si="43"/>
        <v>1.8537945200305899</v>
      </c>
      <c r="P90" s="137">
        <f t="shared" si="29"/>
        <v>7.4151780801223595</v>
      </c>
      <c r="Q90" s="24">
        <f t="shared" si="35"/>
        <v>7.4151780801223595</v>
      </c>
      <c r="R90" s="24">
        <f t="shared" si="44"/>
        <v>7</v>
      </c>
      <c r="S90" s="76">
        <f t="shared" si="30"/>
        <v>7</v>
      </c>
      <c r="T90" s="24">
        <f t="shared" si="45"/>
        <v>24.910684807341568</v>
      </c>
      <c r="U90" s="108">
        <f t="shared" si="31"/>
        <v>24.910684807341568</v>
      </c>
      <c r="V90" s="138">
        <f t="shared" si="32"/>
        <v>-0.29511617288812886</v>
      </c>
      <c r="W90" s="32">
        <f t="shared" si="55"/>
        <v>4.8916256154121545E-4</v>
      </c>
      <c r="X90" s="150">
        <f t="shared" si="46"/>
        <v>2.8026951389835002E-2</v>
      </c>
      <c r="Y90" s="32">
        <f t="shared" si="47"/>
        <v>2.8026951389835002E-2</v>
      </c>
      <c r="Z90" s="32">
        <f t="shared" si="48"/>
        <v>0</v>
      </c>
      <c r="AA90" s="109">
        <f t="shared" si="49"/>
        <v>0</v>
      </c>
      <c r="AB90" s="32">
        <f t="shared" si="50"/>
        <v>1</v>
      </c>
      <c r="AC90" s="32">
        <f t="shared" si="51"/>
        <v>1</v>
      </c>
      <c r="AD90" s="32">
        <f t="shared" si="52"/>
        <v>40</v>
      </c>
      <c r="AE90" s="156">
        <f t="shared" si="53"/>
        <v>0.39531938817746382</v>
      </c>
    </row>
    <row r="91" spans="2:31" x14ac:dyDescent="0.3">
      <c r="B91" s="125">
        <v>21</v>
      </c>
      <c r="C91" s="5">
        <v>3</v>
      </c>
      <c r="D91" s="5">
        <f t="shared" si="28"/>
        <v>2017</v>
      </c>
      <c r="E91" s="126">
        <f t="shared" si="36"/>
        <v>42815</v>
      </c>
      <c r="F91" s="10">
        <f t="shared" si="54"/>
        <v>6289</v>
      </c>
      <c r="G91" s="21">
        <f t="shared" si="37"/>
        <v>359.19649859999936</v>
      </c>
      <c r="H91" s="21">
        <f t="shared" si="38"/>
        <v>75.968286700000135</v>
      </c>
      <c r="I91" s="21">
        <f t="shared" si="39"/>
        <v>1.0637671787986847</v>
      </c>
      <c r="J91" s="21">
        <f t="shared" si="33"/>
        <v>1.8566239744688264E-2</v>
      </c>
      <c r="K91" s="21">
        <f t="shared" si="34"/>
        <v>1.7036186981543518E-2</v>
      </c>
      <c r="L91" s="21">
        <f t="shared" si="40"/>
        <v>1.7034539121509113E-2</v>
      </c>
      <c r="M91" s="21">
        <f t="shared" si="41"/>
        <v>0.97600719761296117</v>
      </c>
      <c r="N91" s="21">
        <f t="shared" si="42"/>
        <v>1.7795085976135852</v>
      </c>
      <c r="O91" s="21">
        <f t="shared" si="43"/>
        <v>1.7795085976135852</v>
      </c>
      <c r="P91" s="137">
        <f t="shared" si="29"/>
        <v>7.1180343904543406</v>
      </c>
      <c r="Q91" s="24">
        <f t="shared" si="35"/>
        <v>7.1180343904543406</v>
      </c>
      <c r="R91" s="24">
        <f t="shared" si="44"/>
        <v>7</v>
      </c>
      <c r="S91" s="76">
        <f t="shared" si="30"/>
        <v>7</v>
      </c>
      <c r="T91" s="24">
        <f t="shared" si="45"/>
        <v>7.0820634272604366</v>
      </c>
      <c r="U91" s="108">
        <f t="shared" si="31"/>
        <v>7.0820634272604366</v>
      </c>
      <c r="V91" s="138">
        <f t="shared" si="32"/>
        <v>-0.29714368966801885</v>
      </c>
      <c r="W91" s="32">
        <f t="shared" si="55"/>
        <v>7.3847152183439367E-3</v>
      </c>
      <c r="X91" s="150">
        <f t="shared" si="46"/>
        <v>0.42311686068703724</v>
      </c>
      <c r="Y91" s="32">
        <f t="shared" si="47"/>
        <v>0.42311686068703724</v>
      </c>
      <c r="Z91" s="32">
        <f t="shared" si="48"/>
        <v>0</v>
      </c>
      <c r="AA91" s="109">
        <f t="shared" si="49"/>
        <v>0</v>
      </c>
      <c r="AB91" s="32">
        <f t="shared" si="50"/>
        <v>25</v>
      </c>
      <c r="AC91" s="32">
        <f t="shared" si="51"/>
        <v>25</v>
      </c>
      <c r="AD91" s="32">
        <f t="shared" si="52"/>
        <v>23</v>
      </c>
      <c r="AE91" s="156">
        <f t="shared" si="53"/>
        <v>0.39508990929720222</v>
      </c>
    </row>
    <row r="92" spans="2:31" x14ac:dyDescent="0.3">
      <c r="B92" s="125">
        <v>22</v>
      </c>
      <c r="C92" s="5">
        <v>3</v>
      </c>
      <c r="D92" s="5">
        <f t="shared" si="28"/>
        <v>2017</v>
      </c>
      <c r="E92" s="126">
        <f t="shared" si="36"/>
        <v>42816</v>
      </c>
      <c r="F92" s="10">
        <f t="shared" si="54"/>
        <v>6290</v>
      </c>
      <c r="G92" s="21">
        <f t="shared" si="37"/>
        <v>0.1821460000001025</v>
      </c>
      <c r="H92" s="21">
        <f t="shared" si="38"/>
        <v>76.953887000000577</v>
      </c>
      <c r="I92" s="21">
        <f t="shared" si="39"/>
        <v>2.0565137132142151</v>
      </c>
      <c r="J92" s="21">
        <f t="shared" si="33"/>
        <v>3.5892935408002466E-2</v>
      </c>
      <c r="K92" s="21">
        <f t="shared" si="34"/>
        <v>3.2945346008564975E-2</v>
      </c>
      <c r="L92" s="21">
        <f t="shared" si="40"/>
        <v>3.2933434184707705E-2</v>
      </c>
      <c r="M92" s="21">
        <f t="shared" si="41"/>
        <v>1.8869467836556209</v>
      </c>
      <c r="N92" s="21">
        <f t="shared" si="42"/>
        <v>1.7048007836555183</v>
      </c>
      <c r="O92" s="21">
        <f t="shared" si="43"/>
        <v>1.7048007836555183</v>
      </c>
      <c r="P92" s="137">
        <f t="shared" si="29"/>
        <v>6.8192031346220734</v>
      </c>
      <c r="Q92" s="24">
        <f t="shared" si="35"/>
        <v>6.8192031346220734</v>
      </c>
      <c r="R92" s="24">
        <f t="shared" si="44"/>
        <v>6</v>
      </c>
      <c r="S92" s="76">
        <f t="shared" si="30"/>
        <v>6</v>
      </c>
      <c r="T92" s="24">
        <f t="shared" si="45"/>
        <v>49.152188077324404</v>
      </c>
      <c r="U92" s="108">
        <f t="shared" si="31"/>
        <v>49.152188077324404</v>
      </c>
      <c r="V92" s="138">
        <f t="shared" si="32"/>
        <v>-0.29883125583226722</v>
      </c>
      <c r="W92" s="32">
        <f t="shared" si="55"/>
        <v>1.4274157079599795E-2</v>
      </c>
      <c r="X92" s="150">
        <f t="shared" si="46"/>
        <v>0.81787673231479463</v>
      </c>
      <c r="Y92" s="32">
        <f t="shared" si="47"/>
        <v>0.81787673231479463</v>
      </c>
      <c r="Z92" s="32">
        <f t="shared" si="48"/>
        <v>0</v>
      </c>
      <c r="AA92" s="109">
        <f t="shared" si="49"/>
        <v>0</v>
      </c>
      <c r="AB92" s="32">
        <f t="shared" si="50"/>
        <v>49</v>
      </c>
      <c r="AC92" s="32">
        <f t="shared" si="51"/>
        <v>49</v>
      </c>
      <c r="AD92" s="32">
        <f t="shared" si="52"/>
        <v>4</v>
      </c>
      <c r="AE92" s="156">
        <f t="shared" si="53"/>
        <v>0.39475987162775739</v>
      </c>
    </row>
    <row r="93" spans="2:31" x14ac:dyDescent="0.3">
      <c r="B93" s="125">
        <v>23</v>
      </c>
      <c r="C93" s="5">
        <v>3</v>
      </c>
      <c r="D93" s="5">
        <f t="shared" si="28"/>
        <v>2017</v>
      </c>
      <c r="E93" s="126">
        <f t="shared" si="36"/>
        <v>42817</v>
      </c>
      <c r="F93" s="10">
        <f t="shared" si="54"/>
        <v>6291</v>
      </c>
      <c r="G93" s="21">
        <f t="shared" si="37"/>
        <v>1.1677933999999368</v>
      </c>
      <c r="H93" s="21">
        <f t="shared" si="38"/>
        <v>77.93948730000011</v>
      </c>
      <c r="I93" s="21">
        <f t="shared" si="39"/>
        <v>3.0486978135503495</v>
      </c>
      <c r="J93" s="21">
        <f t="shared" si="33"/>
        <v>5.3209814744805795E-2</v>
      </c>
      <c r="K93" s="21">
        <f t="shared" si="34"/>
        <v>4.8865283972083423E-2</v>
      </c>
      <c r="L93" s="21">
        <f t="shared" si="40"/>
        <v>4.882644583130983E-2</v>
      </c>
      <c r="M93" s="21">
        <f t="shared" si="41"/>
        <v>2.7975492747581856</v>
      </c>
      <c r="N93" s="21">
        <f t="shared" si="42"/>
        <v>1.6297558747582488</v>
      </c>
      <c r="O93" s="21">
        <f t="shared" si="43"/>
        <v>1.6297558747582488</v>
      </c>
      <c r="P93" s="137">
        <f t="shared" si="29"/>
        <v>6.5190234990329952</v>
      </c>
      <c r="Q93" s="24">
        <f t="shared" si="35"/>
        <v>6.5190234990329952</v>
      </c>
      <c r="R93" s="24">
        <f t="shared" si="44"/>
        <v>6</v>
      </c>
      <c r="S93" s="76">
        <f t="shared" si="30"/>
        <v>6</v>
      </c>
      <c r="T93" s="24">
        <f t="shared" si="45"/>
        <v>31.14140994197971</v>
      </c>
      <c r="U93" s="108">
        <f t="shared" si="31"/>
        <v>31.14140994197971</v>
      </c>
      <c r="V93" s="138">
        <f t="shared" si="32"/>
        <v>-0.30017963558907823</v>
      </c>
      <c r="W93" s="32">
        <f t="shared" si="55"/>
        <v>2.1155414603450752E-2</v>
      </c>
      <c r="X93" s="150">
        <f t="shared" si="46"/>
        <v>1.2122064029082549</v>
      </c>
      <c r="Y93" s="32">
        <f t="shared" si="47"/>
        <v>1.2122064029082549</v>
      </c>
      <c r="Z93" s="32">
        <f t="shared" si="48"/>
        <v>1</v>
      </c>
      <c r="AA93" s="109">
        <f t="shared" si="49"/>
        <v>1</v>
      </c>
      <c r="AB93" s="32">
        <f t="shared" si="50"/>
        <v>12</v>
      </c>
      <c r="AC93" s="32">
        <f t="shared" si="51"/>
        <v>12</v>
      </c>
      <c r="AD93" s="32">
        <f t="shared" si="52"/>
        <v>43</v>
      </c>
      <c r="AE93" s="156">
        <f t="shared" si="53"/>
        <v>0.39432967059346025</v>
      </c>
    </row>
    <row r="94" spans="2:31" x14ac:dyDescent="0.3">
      <c r="B94" s="125">
        <v>24</v>
      </c>
      <c r="C94" s="5">
        <v>3</v>
      </c>
      <c r="D94" s="5">
        <f t="shared" si="28"/>
        <v>2017</v>
      </c>
      <c r="E94" s="126">
        <f t="shared" si="36"/>
        <v>42818</v>
      </c>
      <c r="F94" s="10">
        <f t="shared" si="54"/>
        <v>6292</v>
      </c>
      <c r="G94" s="21">
        <f t="shared" si="37"/>
        <v>2.1534407999997711</v>
      </c>
      <c r="H94" s="21">
        <f t="shared" si="38"/>
        <v>78.925087600000552</v>
      </c>
      <c r="I94" s="21">
        <f t="shared" si="39"/>
        <v>4.04031809861256</v>
      </c>
      <c r="J94" s="21">
        <f t="shared" si="33"/>
        <v>7.0516853648706107E-2</v>
      </c>
      <c r="K94" s="21">
        <f t="shared" si="34"/>
        <v>6.4805544365596268E-2</v>
      </c>
      <c r="L94" s="21">
        <f t="shared" si="40"/>
        <v>6.4715049742717301E-2</v>
      </c>
      <c r="M94" s="21">
        <f t="shared" si="41"/>
        <v>3.7078992212368855</v>
      </c>
      <c r="N94" s="21">
        <f t="shared" si="42"/>
        <v>1.5544584212371144</v>
      </c>
      <c r="O94" s="21">
        <f t="shared" si="43"/>
        <v>1.5544584212371144</v>
      </c>
      <c r="P94" s="137">
        <f t="shared" si="29"/>
        <v>6.2178336849484577</v>
      </c>
      <c r="Q94" s="24">
        <f t="shared" si="35"/>
        <v>6.2178336849484577</v>
      </c>
      <c r="R94" s="24">
        <f t="shared" si="44"/>
        <v>6</v>
      </c>
      <c r="S94" s="76">
        <f t="shared" si="30"/>
        <v>6</v>
      </c>
      <c r="T94" s="24">
        <f t="shared" si="45"/>
        <v>13.07002109690746</v>
      </c>
      <c r="U94" s="108">
        <f t="shared" si="31"/>
        <v>13.07002109690746</v>
      </c>
      <c r="V94" s="138">
        <f t="shared" si="32"/>
        <v>-0.30118981408453749</v>
      </c>
      <c r="W94" s="32">
        <f t="shared" si="55"/>
        <v>2.8026423796320945E-2</v>
      </c>
      <c r="X94" s="150">
        <f t="shared" si="46"/>
        <v>1.6060060929106179</v>
      </c>
      <c r="Y94" s="32">
        <f t="shared" si="47"/>
        <v>1.6060060929106179</v>
      </c>
      <c r="Z94" s="32">
        <f t="shared" si="48"/>
        <v>1</v>
      </c>
      <c r="AA94" s="109">
        <f t="shared" si="49"/>
        <v>1</v>
      </c>
      <c r="AB94" s="32">
        <f t="shared" si="50"/>
        <v>36</v>
      </c>
      <c r="AC94" s="32">
        <f t="shared" si="51"/>
        <v>36</v>
      </c>
      <c r="AD94" s="32">
        <f t="shared" si="52"/>
        <v>21</v>
      </c>
      <c r="AE94" s="156">
        <f t="shared" si="53"/>
        <v>0.39379969000236303</v>
      </c>
    </row>
    <row r="95" spans="2:31" x14ac:dyDescent="0.3">
      <c r="B95" s="125">
        <v>25</v>
      </c>
      <c r="C95" s="5">
        <v>3</v>
      </c>
      <c r="D95" s="5">
        <f t="shared" si="28"/>
        <v>2017</v>
      </c>
      <c r="E95" s="126">
        <f t="shared" si="36"/>
        <v>42819</v>
      </c>
      <c r="F95" s="10">
        <f t="shared" si="54"/>
        <v>6293</v>
      </c>
      <c r="G95" s="21">
        <f t="shared" si="37"/>
        <v>3.1390881999996054</v>
      </c>
      <c r="H95" s="21">
        <f t="shared" si="38"/>
        <v>79.910687900000084</v>
      </c>
      <c r="I95" s="21">
        <f t="shared" si="39"/>
        <v>5.0313733626247146</v>
      </c>
      <c r="J95" s="21">
        <f t="shared" si="33"/>
        <v>8.7814031074939874E-2</v>
      </c>
      <c r="K95" s="21">
        <f t="shared" si="34"/>
        <v>8.077571129193481E-2</v>
      </c>
      <c r="L95" s="21">
        <f t="shared" si="40"/>
        <v>8.0600716345366197E-2</v>
      </c>
      <c r="M95" s="21">
        <f t="shared" si="41"/>
        <v>4.6180808723205926</v>
      </c>
      <c r="N95" s="21">
        <f t="shared" si="42"/>
        <v>1.4789926723209872</v>
      </c>
      <c r="O95" s="21">
        <f t="shared" si="43"/>
        <v>1.4789926723209872</v>
      </c>
      <c r="P95" s="137">
        <f t="shared" si="29"/>
        <v>5.9159706892839488</v>
      </c>
      <c r="Q95" s="24">
        <f t="shared" si="35"/>
        <v>5.9159706892839488</v>
      </c>
      <c r="R95" s="24">
        <f t="shared" si="44"/>
        <v>5</v>
      </c>
      <c r="S95" s="76">
        <f t="shared" si="30"/>
        <v>5</v>
      </c>
      <c r="T95" s="24">
        <f t="shared" si="45"/>
        <v>54.958241357036925</v>
      </c>
      <c r="U95" s="108">
        <f t="shared" si="31"/>
        <v>54.958241357036925</v>
      </c>
      <c r="V95" s="138">
        <f t="shared" si="32"/>
        <v>-0.30186299566450892</v>
      </c>
      <c r="W95" s="32">
        <f t="shared" si="55"/>
        <v>3.4885130834927947E-2</v>
      </c>
      <c r="X95" s="150">
        <f t="shared" si="46"/>
        <v>1.999176394907612</v>
      </c>
      <c r="Y95" s="32">
        <f t="shared" si="47"/>
        <v>1.999176394907612</v>
      </c>
      <c r="Z95" s="32">
        <f t="shared" si="48"/>
        <v>1</v>
      </c>
      <c r="AA95" s="109">
        <f t="shared" si="49"/>
        <v>1</v>
      </c>
      <c r="AB95" s="32">
        <f t="shared" si="50"/>
        <v>59</v>
      </c>
      <c r="AC95" s="32">
        <f t="shared" si="51"/>
        <v>59</v>
      </c>
      <c r="AD95" s="32">
        <f t="shared" si="52"/>
        <v>57</v>
      </c>
      <c r="AE95" s="156">
        <f t="shared" si="53"/>
        <v>0.3931703019969941</v>
      </c>
    </row>
    <row r="96" spans="2:31" x14ac:dyDescent="0.3">
      <c r="B96" s="125">
        <v>26</v>
      </c>
      <c r="C96" s="5">
        <v>3</v>
      </c>
      <c r="D96" s="5">
        <f t="shared" si="28"/>
        <v>2017</v>
      </c>
      <c r="E96" s="126">
        <f t="shared" si="36"/>
        <v>42820</v>
      </c>
      <c r="F96" s="10">
        <f t="shared" si="54"/>
        <v>6294</v>
      </c>
      <c r="G96" s="21">
        <f t="shared" si="37"/>
        <v>4.1247355999994397</v>
      </c>
      <c r="H96" s="21">
        <f t="shared" si="38"/>
        <v>80.896288200000527</v>
      </c>
      <c r="I96" s="21">
        <f t="shared" si="39"/>
        <v>6.0218625749221317</v>
      </c>
      <c r="J96" s="21">
        <f t="shared" si="33"/>
        <v>0.10510132903501491</v>
      </c>
      <c r="K96" s="21">
        <f t="shared" si="34"/>
        <v>9.6785432517065409E-2</v>
      </c>
      <c r="L96" s="21">
        <f t="shared" si="40"/>
        <v>9.6484909860175758E-2</v>
      </c>
      <c r="M96" s="21">
        <f t="shared" si="41"/>
        <v>5.5281781216882528</v>
      </c>
      <c r="N96" s="21">
        <f t="shared" si="42"/>
        <v>1.4034425216888131</v>
      </c>
      <c r="O96" s="21">
        <f t="shared" si="43"/>
        <v>1.4034425216888131</v>
      </c>
      <c r="P96" s="137">
        <f t="shared" si="29"/>
        <v>5.6137700867552525</v>
      </c>
      <c r="Q96" s="24">
        <f t="shared" si="35"/>
        <v>5.6137700867552525</v>
      </c>
      <c r="R96" s="24">
        <f t="shared" si="44"/>
        <v>5</v>
      </c>
      <c r="S96" s="76">
        <f t="shared" si="30"/>
        <v>5</v>
      </c>
      <c r="T96" s="24">
        <f t="shared" si="45"/>
        <v>36.826205205315148</v>
      </c>
      <c r="U96" s="108">
        <f t="shared" si="31"/>
        <v>36.826205205315148</v>
      </c>
      <c r="V96" s="138">
        <f t="shared" si="32"/>
        <v>-0.30220060252869629</v>
      </c>
      <c r="W96" s="32">
        <f t="shared" si="55"/>
        <v>4.1729492676507433E-2</v>
      </c>
      <c r="X96" s="150">
        <f t="shared" si="46"/>
        <v>2.3916182619864044</v>
      </c>
      <c r="Y96" s="32">
        <f t="shared" si="47"/>
        <v>2.3916182619864044</v>
      </c>
      <c r="Z96" s="32">
        <f t="shared" si="48"/>
        <v>2</v>
      </c>
      <c r="AA96" s="109">
        <f t="shared" si="49"/>
        <v>2</v>
      </c>
      <c r="AB96" s="32">
        <f t="shared" si="50"/>
        <v>23</v>
      </c>
      <c r="AC96" s="32">
        <f t="shared" si="51"/>
        <v>23</v>
      </c>
      <c r="AD96" s="32">
        <f t="shared" si="52"/>
        <v>29</v>
      </c>
      <c r="AE96" s="156">
        <f t="shared" si="53"/>
        <v>0.39244186707879236</v>
      </c>
    </row>
    <row r="97" spans="2:31" x14ac:dyDescent="0.3">
      <c r="B97" s="125">
        <v>27</v>
      </c>
      <c r="C97" s="5">
        <v>3</v>
      </c>
      <c r="D97" s="5">
        <f t="shared" si="28"/>
        <v>2017</v>
      </c>
      <c r="E97" s="126">
        <f t="shared" si="36"/>
        <v>42821</v>
      </c>
      <c r="F97" s="10">
        <f t="shared" si="54"/>
        <v>6295</v>
      </c>
      <c r="G97" s="21">
        <f t="shared" si="37"/>
        <v>5.1103830000001835</v>
      </c>
      <c r="H97" s="21">
        <f t="shared" si="38"/>
        <v>81.881888500000059</v>
      </c>
      <c r="I97" s="21">
        <f t="shared" si="39"/>
        <v>7.0117848795833835</v>
      </c>
      <c r="J97" s="21">
        <f t="shared" si="33"/>
        <v>0.12237873259028416</v>
      </c>
      <c r="K97" s="21">
        <f t="shared" si="34"/>
        <v>0.11284444282943375</v>
      </c>
      <c r="L97" s="21">
        <f t="shared" si="40"/>
        <v>0.11236908735621194</v>
      </c>
      <c r="M97" s="21">
        <f t="shared" si="41"/>
        <v>6.4382744532478062</v>
      </c>
      <c r="N97" s="21">
        <f t="shared" si="42"/>
        <v>1.3278914532476227</v>
      </c>
      <c r="O97" s="21">
        <f t="shared" si="43"/>
        <v>1.3278914532476227</v>
      </c>
      <c r="P97" s="137">
        <f t="shared" si="29"/>
        <v>5.3115658129904908</v>
      </c>
      <c r="Q97" s="24">
        <f t="shared" si="35"/>
        <v>5.3115658129904908</v>
      </c>
      <c r="R97" s="24">
        <f t="shared" si="44"/>
        <v>5</v>
      </c>
      <c r="S97" s="76">
        <f t="shared" si="30"/>
        <v>5</v>
      </c>
      <c r="T97" s="24">
        <f t="shared" si="45"/>
        <v>18.693948779429448</v>
      </c>
      <c r="U97" s="108">
        <f t="shared" si="31"/>
        <v>18.693948779429448</v>
      </c>
      <c r="V97" s="138">
        <f t="shared" si="32"/>
        <v>-0.30220427376476167</v>
      </c>
      <c r="W97" s="32">
        <f t="shared" si="55"/>
        <v>4.8557477657095741E-2</v>
      </c>
      <c r="X97" s="150">
        <f t="shared" si="46"/>
        <v>2.7832329961845597</v>
      </c>
      <c r="Y97" s="32">
        <f t="shared" si="47"/>
        <v>2.7832329961845597</v>
      </c>
      <c r="Z97" s="32">
        <f t="shared" si="48"/>
        <v>2</v>
      </c>
      <c r="AA97" s="109">
        <f t="shared" si="49"/>
        <v>2</v>
      </c>
      <c r="AB97" s="32">
        <f t="shared" si="50"/>
        <v>46</v>
      </c>
      <c r="AC97" s="32">
        <f t="shared" si="51"/>
        <v>46</v>
      </c>
      <c r="AD97" s="32">
        <f t="shared" si="52"/>
        <v>59</v>
      </c>
      <c r="AE97" s="156">
        <f t="shared" si="53"/>
        <v>0.39161473419815529</v>
      </c>
    </row>
    <row r="98" spans="2:31" x14ac:dyDescent="0.3">
      <c r="B98" s="125">
        <v>28</v>
      </c>
      <c r="C98" s="5">
        <v>3</v>
      </c>
      <c r="D98" s="5">
        <f t="shared" si="28"/>
        <v>2017</v>
      </c>
      <c r="E98" s="126">
        <f t="shared" si="36"/>
        <v>42822</v>
      </c>
      <c r="F98" s="10">
        <f t="shared" si="54"/>
        <v>6296</v>
      </c>
      <c r="G98" s="21">
        <f t="shared" si="37"/>
        <v>6.0960304000000178</v>
      </c>
      <c r="H98" s="21">
        <f t="shared" si="38"/>
        <v>82.867488800000501</v>
      </c>
      <c r="I98" s="21">
        <f t="shared" si="39"/>
        <v>8.0011395949973423</v>
      </c>
      <c r="J98" s="21">
        <f t="shared" si="33"/>
        <v>0.13964622984438924</v>
      </c>
      <c r="K98" s="21">
        <f t="shared" si="34"/>
        <v>0.12896258782541417</v>
      </c>
      <c r="L98" s="21">
        <f t="shared" si="40"/>
        <v>0.12825469780687024</v>
      </c>
      <c r="M98" s="21">
        <f t="shared" si="41"/>
        <v>7.3484528870594401</v>
      </c>
      <c r="N98" s="21">
        <f t="shared" si="42"/>
        <v>1.2524224870594223</v>
      </c>
      <c r="O98" s="21">
        <f t="shared" si="43"/>
        <v>1.2524224870594223</v>
      </c>
      <c r="P98" s="137">
        <f t="shared" si="29"/>
        <v>5.0096899482376891</v>
      </c>
      <c r="Q98" s="24">
        <f t="shared" si="35"/>
        <v>5.0096899482376891</v>
      </c>
      <c r="R98" s="24">
        <f t="shared" si="44"/>
        <v>5</v>
      </c>
      <c r="S98" s="76">
        <f t="shared" si="30"/>
        <v>5</v>
      </c>
      <c r="T98" s="24">
        <f t="shared" si="45"/>
        <v>0.58139689426134566</v>
      </c>
      <c r="U98" s="108">
        <f t="shared" si="31"/>
        <v>0.58139689426134566</v>
      </c>
      <c r="V98" s="138">
        <f t="shared" si="32"/>
        <v>-0.3018758647528017</v>
      </c>
      <c r="W98" s="32">
        <f t="shared" si="55"/>
        <v>5.5367066077730502E-2</v>
      </c>
      <c r="X98" s="150">
        <f t="shared" si="46"/>
        <v>3.1739222370939326</v>
      </c>
      <c r="Y98" s="32">
        <f t="shared" si="47"/>
        <v>3.1739222370939326</v>
      </c>
      <c r="Z98" s="32">
        <f t="shared" si="48"/>
        <v>3</v>
      </c>
      <c r="AA98" s="109">
        <f t="shared" si="49"/>
        <v>3</v>
      </c>
      <c r="AB98" s="32">
        <f t="shared" si="50"/>
        <v>10</v>
      </c>
      <c r="AC98" s="32">
        <f t="shared" si="51"/>
        <v>10</v>
      </c>
      <c r="AD98" s="32">
        <f t="shared" si="52"/>
        <v>26</v>
      </c>
      <c r="AE98" s="156">
        <f t="shared" si="53"/>
        <v>0.39068924090937296</v>
      </c>
    </row>
    <row r="99" spans="2:31" x14ac:dyDescent="0.3">
      <c r="B99" s="125">
        <v>29</v>
      </c>
      <c r="C99" s="5">
        <v>3</v>
      </c>
      <c r="D99" s="5">
        <f t="shared" si="28"/>
        <v>2017</v>
      </c>
      <c r="E99" s="126">
        <f t="shared" si="36"/>
        <v>42823</v>
      </c>
      <c r="F99" s="10">
        <f t="shared" si="54"/>
        <v>6297</v>
      </c>
      <c r="G99" s="21">
        <f t="shared" si="37"/>
        <v>7.0816777999998521</v>
      </c>
      <c r="H99" s="21">
        <f t="shared" si="38"/>
        <v>83.853089100000034</v>
      </c>
      <c r="I99" s="21">
        <f t="shared" si="39"/>
        <v>8.9899262133799098</v>
      </c>
      <c r="J99" s="21">
        <f t="shared" si="33"/>
        <v>0.15690381193482572</v>
      </c>
      <c r="K99" s="21">
        <f t="shared" si="34"/>
        <v>0.14514984824537572</v>
      </c>
      <c r="L99" s="21">
        <f t="shared" si="40"/>
        <v>0.14414318114721281</v>
      </c>
      <c r="M99" s="21">
        <f t="shared" si="41"/>
        <v>8.2587959253249892</v>
      </c>
      <c r="N99" s="21">
        <f t="shared" si="42"/>
        <v>1.177118125325137</v>
      </c>
      <c r="O99" s="21">
        <f t="shared" si="43"/>
        <v>1.177118125325137</v>
      </c>
      <c r="P99" s="137">
        <f t="shared" si="29"/>
        <v>4.7084725013005482</v>
      </c>
      <c r="Q99" s="24">
        <f t="shared" si="35"/>
        <v>4.7084725013005482</v>
      </c>
      <c r="R99" s="24">
        <f t="shared" si="44"/>
        <v>4</v>
      </c>
      <c r="S99" s="76">
        <f t="shared" si="30"/>
        <v>4</v>
      </c>
      <c r="T99" s="24">
        <f t="shared" si="45"/>
        <v>42.50835007803289</v>
      </c>
      <c r="U99" s="108">
        <f t="shared" si="31"/>
        <v>42.50835007803289</v>
      </c>
      <c r="V99" s="138">
        <f t="shared" si="32"/>
        <v>-0.30121744693714092</v>
      </c>
      <c r="W99" s="32">
        <f t="shared" si="55"/>
        <v>6.2156250778567519E-2</v>
      </c>
      <c r="X99" s="150">
        <f t="shared" si="46"/>
        <v>3.5635879506907271</v>
      </c>
      <c r="Y99" s="32">
        <f t="shared" si="47"/>
        <v>3.5635879506907271</v>
      </c>
      <c r="Z99" s="32">
        <f t="shared" si="48"/>
        <v>3</v>
      </c>
      <c r="AA99" s="109">
        <f t="shared" si="49"/>
        <v>3</v>
      </c>
      <c r="AB99" s="32">
        <f t="shared" si="50"/>
        <v>33</v>
      </c>
      <c r="AC99" s="32">
        <f t="shared" si="51"/>
        <v>33</v>
      </c>
      <c r="AD99" s="32">
        <f t="shared" si="52"/>
        <v>48</v>
      </c>
      <c r="AE99" s="156">
        <f t="shared" si="53"/>
        <v>0.38966571359679447</v>
      </c>
    </row>
    <row r="100" spans="2:31" x14ac:dyDescent="0.3">
      <c r="B100" s="125">
        <v>30</v>
      </c>
      <c r="C100" s="5">
        <v>3</v>
      </c>
      <c r="D100" s="5">
        <f t="shared" si="28"/>
        <v>2017</v>
      </c>
      <c r="E100" s="126">
        <f t="shared" si="36"/>
        <v>42824</v>
      </c>
      <c r="F100" s="10">
        <f t="shared" si="54"/>
        <v>6298</v>
      </c>
      <c r="G100" s="21">
        <f t="shared" si="37"/>
        <v>8.0673251999996864</v>
      </c>
      <c r="H100" s="21">
        <f t="shared" si="38"/>
        <v>84.838689400000476</v>
      </c>
      <c r="I100" s="21">
        <f t="shared" si="39"/>
        <v>9.9781444002233126</v>
      </c>
      <c r="J100" s="21">
        <f t="shared" si="33"/>
        <v>0.17415147302333162</v>
      </c>
      <c r="K100" s="21">
        <f t="shared" si="34"/>
        <v>0.1614163649891461</v>
      </c>
      <c r="L100" s="21">
        <f t="shared" si="40"/>
        <v>0.16003596733063907</v>
      </c>
      <c r="M100" s="21">
        <f t="shared" si="41"/>
        <v>9.1693854983391425</v>
      </c>
      <c r="N100" s="21">
        <f t="shared" si="42"/>
        <v>1.1020602983394561</v>
      </c>
      <c r="O100" s="21">
        <f t="shared" si="43"/>
        <v>1.1020602983394561</v>
      </c>
      <c r="P100" s="137">
        <f t="shared" si="29"/>
        <v>4.4082411933578243</v>
      </c>
      <c r="Q100" s="24">
        <f t="shared" si="35"/>
        <v>4.4082411933578243</v>
      </c>
      <c r="R100" s="24">
        <f t="shared" si="44"/>
        <v>4</v>
      </c>
      <c r="S100" s="76">
        <f t="shared" si="30"/>
        <v>4</v>
      </c>
      <c r="T100" s="24">
        <f t="shared" si="45"/>
        <v>24.494471601469456</v>
      </c>
      <c r="U100" s="108">
        <f t="shared" si="31"/>
        <v>24.494471601469456</v>
      </c>
      <c r="V100" s="138">
        <f t="shared" si="32"/>
        <v>-0.3002313079427239</v>
      </c>
      <c r="W100" s="32">
        <f t="shared" si="55"/>
        <v>6.8923037700708123E-2</v>
      </c>
      <c r="X100" s="150">
        <f t="shared" si="46"/>
        <v>3.9521324184497777</v>
      </c>
      <c r="Y100" s="32">
        <f t="shared" si="47"/>
        <v>3.9521324184497777</v>
      </c>
      <c r="Z100" s="32">
        <f t="shared" si="48"/>
        <v>3</v>
      </c>
      <c r="AA100" s="109">
        <f t="shared" si="49"/>
        <v>3</v>
      </c>
      <c r="AB100" s="32">
        <f t="shared" si="50"/>
        <v>57</v>
      </c>
      <c r="AC100" s="32">
        <f t="shared" si="51"/>
        <v>57</v>
      </c>
      <c r="AD100" s="32">
        <f t="shared" si="52"/>
        <v>7</v>
      </c>
      <c r="AE100" s="156">
        <f t="shared" si="53"/>
        <v>0.3885444677590506</v>
      </c>
    </row>
    <row r="101" spans="2:31" x14ac:dyDescent="0.3">
      <c r="B101" s="125">
        <v>31</v>
      </c>
      <c r="C101" s="5">
        <v>3</v>
      </c>
      <c r="D101" s="5">
        <f t="shared" si="28"/>
        <v>2017</v>
      </c>
      <c r="E101" s="126">
        <f t="shared" si="36"/>
        <v>42825</v>
      </c>
      <c r="F101" s="10">
        <f t="shared" si="54"/>
        <v>6299</v>
      </c>
      <c r="G101" s="21">
        <f t="shared" si="37"/>
        <v>9.0529725999995208</v>
      </c>
      <c r="H101" s="21">
        <f t="shared" si="38"/>
        <v>85.824289700000008</v>
      </c>
      <c r="I101" s="21">
        <f t="shared" si="39"/>
        <v>10.965793993692513</v>
      </c>
      <c r="J101" s="21">
        <f t="shared" si="33"/>
        <v>0.19138921028535263</v>
      </c>
      <c r="K101" s="21">
        <f t="shared" si="34"/>
        <v>0.17777246494613447</v>
      </c>
      <c r="L101" s="21">
        <f t="shared" si="40"/>
        <v>0.17593447538362994</v>
      </c>
      <c r="M101" s="21">
        <f t="shared" si="41"/>
        <v>10.080302910330269</v>
      </c>
      <c r="N101" s="21">
        <f t="shared" si="42"/>
        <v>1.0273303103307487</v>
      </c>
      <c r="O101" s="21">
        <f t="shared" si="43"/>
        <v>1.0273303103307487</v>
      </c>
      <c r="P101" s="137">
        <f t="shared" si="29"/>
        <v>4.1093212413229949</v>
      </c>
      <c r="Q101" s="24">
        <f t="shared" si="35"/>
        <v>4.1093212413229949</v>
      </c>
      <c r="R101" s="24">
        <f t="shared" si="44"/>
        <v>4</v>
      </c>
      <c r="S101" s="76">
        <f t="shared" si="30"/>
        <v>4</v>
      </c>
      <c r="T101" s="24">
        <f t="shared" si="45"/>
        <v>6.5592744793796953</v>
      </c>
      <c r="U101" s="108">
        <f t="shared" si="31"/>
        <v>6.5592744793796953</v>
      </c>
      <c r="V101" s="138">
        <f t="shared" si="32"/>
        <v>-0.29891995203482935</v>
      </c>
      <c r="W101" s="32">
        <f t="shared" si="55"/>
        <v>7.5665446435763492E-2</v>
      </c>
      <c r="X101" s="150">
        <f t="shared" si="46"/>
        <v>4.3394582268129875</v>
      </c>
      <c r="Y101" s="32">
        <f t="shared" si="47"/>
        <v>4.3394582268129875</v>
      </c>
      <c r="Z101" s="32">
        <f t="shared" si="48"/>
        <v>4</v>
      </c>
      <c r="AA101" s="109">
        <f t="shared" si="49"/>
        <v>4</v>
      </c>
      <c r="AB101" s="32">
        <f t="shared" si="50"/>
        <v>20</v>
      </c>
      <c r="AC101" s="32">
        <f t="shared" si="51"/>
        <v>20</v>
      </c>
      <c r="AD101" s="32">
        <f t="shared" si="52"/>
        <v>22</v>
      </c>
      <c r="AE101" s="156">
        <f t="shared" si="53"/>
        <v>0.38732580836320984</v>
      </c>
    </row>
    <row r="102" spans="2:31" x14ac:dyDescent="0.3">
      <c r="B102" s="125">
        <v>1</v>
      </c>
      <c r="C102" s="5">
        <v>4</v>
      </c>
      <c r="D102" s="5">
        <f t="shared" si="28"/>
        <v>2017</v>
      </c>
      <c r="E102" s="126">
        <f t="shared" si="36"/>
        <v>42826</v>
      </c>
      <c r="F102" s="10">
        <f t="shared" si="54"/>
        <v>6300</v>
      </c>
      <c r="G102" s="21">
        <f t="shared" si="37"/>
        <v>10.038619999999355</v>
      </c>
      <c r="H102" s="21">
        <f t="shared" si="38"/>
        <v>86.809890000000451</v>
      </c>
      <c r="I102" s="21">
        <f t="shared" si="39"/>
        <v>11.952875003964342</v>
      </c>
      <c r="J102" s="21">
        <f t="shared" si="33"/>
        <v>0.20861702389850803</v>
      </c>
      <c r="K102" s="21">
        <f t="shared" si="34"/>
        <v>0.19422868778230293</v>
      </c>
      <c r="L102" s="21">
        <f t="shared" si="40"/>
        <v>0.19184011245706406</v>
      </c>
      <c r="M102" s="21">
        <f t="shared" si="41"/>
        <v>10.99162878510486</v>
      </c>
      <c r="N102" s="21">
        <f t="shared" si="42"/>
        <v>0.95300878510550469</v>
      </c>
      <c r="O102" s="21">
        <f t="shared" si="43"/>
        <v>0.95300878510550469</v>
      </c>
      <c r="P102" s="137">
        <f t="shared" si="29"/>
        <v>3.8120351404220187</v>
      </c>
      <c r="Q102" s="24">
        <f t="shared" si="35"/>
        <v>3.8120351404220187</v>
      </c>
      <c r="R102" s="24">
        <f t="shared" si="44"/>
        <v>3</v>
      </c>
      <c r="S102" s="76">
        <f t="shared" si="30"/>
        <v>3</v>
      </c>
      <c r="T102" s="24">
        <f t="shared" si="45"/>
        <v>48.722108425321125</v>
      </c>
      <c r="U102" s="108">
        <f t="shared" si="31"/>
        <v>48.722108425321125</v>
      </c>
      <c r="V102" s="138">
        <f t="shared" si="32"/>
        <v>-0.29728610090097618</v>
      </c>
      <c r="W102" s="32">
        <f t="shared" si="55"/>
        <v>8.2381510763064839E-2</v>
      </c>
      <c r="X102" s="150">
        <f t="shared" si="46"/>
        <v>4.7254682570737288</v>
      </c>
      <c r="Y102" s="32">
        <f t="shared" si="47"/>
        <v>4.7254682570737288</v>
      </c>
      <c r="Z102" s="32">
        <f t="shared" si="48"/>
        <v>4</v>
      </c>
      <c r="AA102" s="109">
        <f t="shared" si="49"/>
        <v>4</v>
      </c>
      <c r="AB102" s="32">
        <f t="shared" si="50"/>
        <v>43</v>
      </c>
      <c r="AC102" s="32">
        <f t="shared" si="51"/>
        <v>43</v>
      </c>
      <c r="AD102" s="32">
        <f t="shared" si="52"/>
        <v>31</v>
      </c>
      <c r="AE102" s="156">
        <f t="shared" si="53"/>
        <v>0.38601003026074121</v>
      </c>
    </row>
    <row r="103" spans="2:31" x14ac:dyDescent="0.3">
      <c r="B103" s="125">
        <v>2</v>
      </c>
      <c r="C103" s="5">
        <v>4</v>
      </c>
      <c r="D103" s="5">
        <f t="shared" si="28"/>
        <v>2017</v>
      </c>
      <c r="E103" s="126">
        <f t="shared" si="36"/>
        <v>42827</v>
      </c>
      <c r="F103" s="10">
        <f t="shared" si="54"/>
        <v>6301</v>
      </c>
      <c r="G103" s="21">
        <f t="shared" si="37"/>
        <v>11.024267400000099</v>
      </c>
      <c r="H103" s="21">
        <f t="shared" si="38"/>
        <v>87.795490299999983</v>
      </c>
      <c r="I103" s="21">
        <f t="shared" si="39"/>
        <v>12.939387612512174</v>
      </c>
      <c r="J103" s="21">
        <f t="shared" si="33"/>
        <v>0.22583491703010566</v>
      </c>
      <c r="K103" s="21">
        <f t="shared" si="34"/>
        <v>0.21079581383489401</v>
      </c>
      <c r="L103" s="21">
        <f t="shared" si="40"/>
        <v>0.20775427287278495</v>
      </c>
      <c r="M103" s="21">
        <f t="shared" si="41"/>
        <v>11.903443011419826</v>
      </c>
      <c r="N103" s="21">
        <f t="shared" si="42"/>
        <v>0.87917561141972733</v>
      </c>
      <c r="O103" s="21">
        <f t="shared" si="43"/>
        <v>0.87917561141972733</v>
      </c>
      <c r="P103" s="137">
        <f t="shared" si="29"/>
        <v>3.5167024456789093</v>
      </c>
      <c r="Q103" s="24">
        <f t="shared" si="35"/>
        <v>3.5167024456789093</v>
      </c>
      <c r="R103" s="24">
        <f t="shared" si="44"/>
        <v>3</v>
      </c>
      <c r="S103" s="76">
        <f t="shared" si="30"/>
        <v>3</v>
      </c>
      <c r="T103" s="24">
        <f t="shared" si="45"/>
        <v>31.00214674073456</v>
      </c>
      <c r="U103" s="108">
        <f t="shared" si="31"/>
        <v>31.00214674073456</v>
      </c>
      <c r="V103" s="138">
        <f t="shared" si="32"/>
        <v>-0.29533269474310941</v>
      </c>
      <c r="W103" s="32">
        <f t="shared" si="55"/>
        <v>8.9069279174491284E-2</v>
      </c>
      <c r="X103" s="150">
        <f t="shared" si="46"/>
        <v>5.1100656757413496</v>
      </c>
      <c r="Y103" s="32">
        <f t="shared" si="47"/>
        <v>5.1100656757413496</v>
      </c>
      <c r="Z103" s="32">
        <f t="shared" si="48"/>
        <v>5</v>
      </c>
      <c r="AA103" s="109">
        <f t="shared" si="49"/>
        <v>5</v>
      </c>
      <c r="AB103" s="32">
        <f t="shared" si="50"/>
        <v>6</v>
      </c>
      <c r="AC103" s="32">
        <f t="shared" si="51"/>
        <v>6</v>
      </c>
      <c r="AD103" s="32">
        <f t="shared" si="52"/>
        <v>36</v>
      </c>
      <c r="AE103" s="156">
        <f t="shared" si="53"/>
        <v>0.38459741866762087</v>
      </c>
    </row>
    <row r="104" spans="2:31" x14ac:dyDescent="0.3">
      <c r="B104" s="125">
        <v>3</v>
      </c>
      <c r="C104" s="5">
        <v>4</v>
      </c>
      <c r="D104" s="5">
        <f t="shared" si="28"/>
        <v>2017</v>
      </c>
      <c r="E104" s="126">
        <f t="shared" si="36"/>
        <v>42828</v>
      </c>
      <c r="F104" s="10">
        <f t="shared" si="54"/>
        <v>6302</v>
      </c>
      <c r="G104" s="21">
        <f t="shared" si="37"/>
        <v>12.009914799999933</v>
      </c>
      <c r="H104" s="21">
        <f t="shared" si="38"/>
        <v>88.781090600000425</v>
      </c>
      <c r="I104" s="21">
        <f t="shared" si="39"/>
        <v>13.925332171331769</v>
      </c>
      <c r="J104" s="21">
        <f t="shared" si="33"/>
        <v>0.24304289582363051</v>
      </c>
      <c r="K104" s="21">
        <f t="shared" si="34"/>
        <v>0.22748489327579077</v>
      </c>
      <c r="L104" s="21">
        <f t="shared" si="40"/>
        <v>0.22367833716405514</v>
      </c>
      <c r="M104" s="21">
        <f t="shared" si="41"/>
        <v>12.815824688004589</v>
      </c>
      <c r="N104" s="21">
        <f t="shared" si="42"/>
        <v>0.80590988800465624</v>
      </c>
      <c r="O104" s="21">
        <f t="shared" si="43"/>
        <v>0.80590988800465624</v>
      </c>
      <c r="P104" s="137">
        <f t="shared" si="29"/>
        <v>3.223639552018625</v>
      </c>
      <c r="Q104" s="24">
        <f t="shared" si="35"/>
        <v>3.223639552018625</v>
      </c>
      <c r="R104" s="24">
        <f t="shared" si="44"/>
        <v>3</v>
      </c>
      <c r="S104" s="76">
        <f t="shared" si="30"/>
        <v>3</v>
      </c>
      <c r="T104" s="24">
        <f t="shared" si="45"/>
        <v>13.418373121117497</v>
      </c>
      <c r="U104" s="108">
        <f t="shared" si="31"/>
        <v>13.418373121117497</v>
      </c>
      <c r="V104" s="138">
        <f t="shared" si="32"/>
        <v>-0.29306289366028437</v>
      </c>
      <c r="W104" s="32">
        <f t="shared" si="55"/>
        <v>9.5726815386851044E-2</v>
      </c>
      <c r="X104" s="150">
        <f t="shared" si="46"/>
        <v>5.4931539254464967</v>
      </c>
      <c r="Y104" s="32">
        <f t="shared" si="47"/>
        <v>5.4931539254464967</v>
      </c>
      <c r="Z104" s="32">
        <f t="shared" si="48"/>
        <v>5</v>
      </c>
      <c r="AA104" s="109">
        <f t="shared" si="49"/>
        <v>5</v>
      </c>
      <c r="AB104" s="32">
        <f t="shared" si="50"/>
        <v>29</v>
      </c>
      <c r="AC104" s="32">
        <f t="shared" si="51"/>
        <v>29</v>
      </c>
      <c r="AD104" s="32">
        <f t="shared" si="52"/>
        <v>35</v>
      </c>
      <c r="AE104" s="156">
        <f t="shared" si="53"/>
        <v>0.3830882497051471</v>
      </c>
    </row>
    <row r="105" spans="2:31" x14ac:dyDescent="0.3">
      <c r="B105" s="125">
        <v>4</v>
      </c>
      <c r="C105" s="5">
        <v>4</v>
      </c>
      <c r="D105" s="5">
        <f t="shared" si="28"/>
        <v>2017</v>
      </c>
      <c r="E105" s="126">
        <f t="shared" si="36"/>
        <v>42829</v>
      </c>
      <c r="F105" s="10">
        <f t="shared" si="54"/>
        <v>6303</v>
      </c>
      <c r="G105" s="21">
        <f t="shared" si="37"/>
        <v>12.995562199999767</v>
      </c>
      <c r="H105" s="21">
        <f t="shared" si="38"/>
        <v>89.766690899999958</v>
      </c>
      <c r="I105" s="21">
        <f t="shared" si="39"/>
        <v>14.910709202122975</v>
      </c>
      <c r="J105" s="21">
        <f t="shared" si="33"/>
        <v>0.26024096938446256</v>
      </c>
      <c r="K105" s="21">
        <f t="shared" si="34"/>
        <v>0.24430727671642199</v>
      </c>
      <c r="L105" s="21">
        <f t="shared" si="40"/>
        <v>0.2396136711089176</v>
      </c>
      <c r="M105" s="21">
        <f t="shared" si="41"/>
        <v>13.728852068176767</v>
      </c>
      <c r="N105" s="21">
        <f t="shared" si="42"/>
        <v>0.7332898681769997</v>
      </c>
      <c r="O105" s="21">
        <f t="shared" si="43"/>
        <v>0.7332898681769997</v>
      </c>
      <c r="P105" s="137">
        <f t="shared" si="29"/>
        <v>2.9331594727079988</v>
      </c>
      <c r="Q105" s="24">
        <f t="shared" si="35"/>
        <v>2.9331594727079988</v>
      </c>
      <c r="R105" s="24">
        <f t="shared" si="44"/>
        <v>2</v>
      </c>
      <c r="S105" s="76">
        <f t="shared" si="30"/>
        <v>2</v>
      </c>
      <c r="T105" s="24">
        <f t="shared" si="45"/>
        <v>55.989568362479929</v>
      </c>
      <c r="U105" s="108">
        <f t="shared" si="31"/>
        <v>55.989568362479929</v>
      </c>
      <c r="V105" s="138">
        <f t="shared" si="32"/>
        <v>-0.29048007931062614</v>
      </c>
      <c r="W105" s="32">
        <f t="shared" si="55"/>
        <v>0.1023521988418938</v>
      </c>
      <c r="X105" s="150">
        <f t="shared" si="46"/>
        <v>5.8746367164549698</v>
      </c>
      <c r="Y105" s="32">
        <f t="shared" si="47"/>
        <v>5.8746367164549698</v>
      </c>
      <c r="Z105" s="32">
        <f t="shared" si="48"/>
        <v>5</v>
      </c>
      <c r="AA105" s="109">
        <f t="shared" si="49"/>
        <v>5</v>
      </c>
      <c r="AB105" s="32">
        <f t="shared" si="50"/>
        <v>52</v>
      </c>
      <c r="AC105" s="32">
        <f t="shared" si="51"/>
        <v>52</v>
      </c>
      <c r="AD105" s="32">
        <f t="shared" si="52"/>
        <v>28</v>
      </c>
      <c r="AE105" s="156">
        <f t="shared" si="53"/>
        <v>0.38148279100847304</v>
      </c>
    </row>
    <row r="106" spans="2:31" x14ac:dyDescent="0.3">
      <c r="B106" s="125">
        <v>5</v>
      </c>
      <c r="C106" s="5">
        <v>4</v>
      </c>
      <c r="D106" s="5">
        <f t="shared" si="28"/>
        <v>2017</v>
      </c>
      <c r="E106" s="126">
        <f t="shared" si="36"/>
        <v>42830</v>
      </c>
      <c r="F106" s="10">
        <f t="shared" si="54"/>
        <v>6304</v>
      </c>
      <c r="G106" s="21">
        <f t="shared" si="37"/>
        <v>13.981209599999602</v>
      </c>
      <c r="H106" s="21">
        <f t="shared" si="38"/>
        <v>90.7522912000004</v>
      </c>
      <c r="I106" s="21">
        <f t="shared" si="39"/>
        <v>15.895519395410213</v>
      </c>
      <c r="J106" s="21">
        <f t="shared" si="33"/>
        <v>0.27742914976452665</v>
      </c>
      <c r="K106" s="21">
        <f t="shared" si="34"/>
        <v>0.26127464744010775</v>
      </c>
      <c r="L106" s="21">
        <f t="shared" si="40"/>
        <v>0.25556162475505784</v>
      </c>
      <c r="M106" s="21">
        <f t="shared" si="41"/>
        <v>14.642602503970874</v>
      </c>
      <c r="N106" s="21">
        <f t="shared" si="42"/>
        <v>0.66139290397127226</v>
      </c>
      <c r="O106" s="21">
        <f t="shared" si="43"/>
        <v>0.66139290397127226</v>
      </c>
      <c r="P106" s="137">
        <f t="shared" si="29"/>
        <v>2.645571615885089</v>
      </c>
      <c r="Q106" s="24">
        <f t="shared" si="35"/>
        <v>2.645571615885089</v>
      </c>
      <c r="R106" s="24">
        <f t="shared" si="44"/>
        <v>2</v>
      </c>
      <c r="S106" s="76">
        <f t="shared" si="30"/>
        <v>2</v>
      </c>
      <c r="T106" s="24">
        <f t="shared" si="45"/>
        <v>38.734296953105343</v>
      </c>
      <c r="U106" s="108">
        <f t="shared" si="31"/>
        <v>38.734296953105343</v>
      </c>
      <c r="V106" s="138">
        <f t="shared" si="32"/>
        <v>-0.28758785682290977</v>
      </c>
      <c r="W106" s="32">
        <f t="shared" si="55"/>
        <v>0.10894352519382787</v>
      </c>
      <c r="X106" s="150">
        <f t="shared" si="46"/>
        <v>6.2544180188448744</v>
      </c>
      <c r="Y106" s="32">
        <f t="shared" si="47"/>
        <v>6.2544180188448744</v>
      </c>
      <c r="Z106" s="32">
        <f t="shared" si="48"/>
        <v>6</v>
      </c>
      <c r="AA106" s="109">
        <f t="shared" si="49"/>
        <v>6</v>
      </c>
      <c r="AB106" s="32">
        <f t="shared" si="50"/>
        <v>15</v>
      </c>
      <c r="AC106" s="32">
        <f t="shared" si="51"/>
        <v>15</v>
      </c>
      <c r="AD106" s="32">
        <f t="shared" si="52"/>
        <v>15</v>
      </c>
      <c r="AE106" s="156">
        <f t="shared" si="53"/>
        <v>0.3797813023899046</v>
      </c>
    </row>
    <row r="107" spans="2:31" x14ac:dyDescent="0.3">
      <c r="B107" s="125">
        <v>6</v>
      </c>
      <c r="C107" s="5">
        <v>4</v>
      </c>
      <c r="D107" s="5">
        <f t="shared" si="28"/>
        <v>2017</v>
      </c>
      <c r="E107" s="126">
        <f t="shared" si="36"/>
        <v>42831</v>
      </c>
      <c r="F107" s="10">
        <f t="shared" si="54"/>
        <v>6305</v>
      </c>
      <c r="G107" s="21">
        <f t="shared" si="37"/>
        <v>14.966856999999436</v>
      </c>
      <c r="H107" s="21">
        <f t="shared" si="38"/>
        <v>91.737891499999932</v>
      </c>
      <c r="I107" s="21">
        <f t="shared" si="39"/>
        <v>16.879763609616507</v>
      </c>
      <c r="J107" s="21">
        <f t="shared" si="33"/>
        <v>0.2946074519461308</v>
      </c>
      <c r="K107" s="21">
        <f t="shared" si="34"/>
        <v>0.27839905546377991</v>
      </c>
      <c r="L107" s="21">
        <f t="shared" si="40"/>
        <v>0.27152353143535962</v>
      </c>
      <c r="M107" s="21">
        <f t="shared" si="41"/>
        <v>15.557152389733842</v>
      </c>
      <c r="N107" s="21">
        <f t="shared" si="42"/>
        <v>0.59029538973440587</v>
      </c>
      <c r="O107" s="21">
        <f t="shared" si="43"/>
        <v>0.59029538973440587</v>
      </c>
      <c r="P107" s="137">
        <f t="shared" si="29"/>
        <v>2.3611815589376235</v>
      </c>
      <c r="Q107" s="24">
        <f t="shared" si="35"/>
        <v>2.3611815589376235</v>
      </c>
      <c r="R107" s="24">
        <f t="shared" si="44"/>
        <v>2</v>
      </c>
      <c r="S107" s="76">
        <f t="shared" si="30"/>
        <v>2</v>
      </c>
      <c r="T107" s="24">
        <f t="shared" si="45"/>
        <v>21.67089353625741</v>
      </c>
      <c r="U107" s="108">
        <f t="shared" si="31"/>
        <v>21.67089353625741</v>
      </c>
      <c r="V107" s="138">
        <f t="shared" si="32"/>
        <v>-0.28439005694746555</v>
      </c>
      <c r="W107" s="32">
        <f t="shared" si="55"/>
        <v>0.1154989067844451</v>
      </c>
      <c r="X107" s="150">
        <f t="shared" si="46"/>
        <v>6.6324020554137855</v>
      </c>
      <c r="Y107" s="32">
        <f t="shared" si="47"/>
        <v>6.6324020554137855</v>
      </c>
      <c r="Z107" s="32">
        <f t="shared" si="48"/>
        <v>6</v>
      </c>
      <c r="AA107" s="109">
        <f t="shared" si="49"/>
        <v>6</v>
      </c>
      <c r="AB107" s="32">
        <f t="shared" si="50"/>
        <v>37</v>
      </c>
      <c r="AC107" s="32">
        <f t="shared" si="51"/>
        <v>37</v>
      </c>
      <c r="AD107" s="32">
        <f t="shared" si="52"/>
        <v>56</v>
      </c>
      <c r="AE107" s="156">
        <f t="shared" si="53"/>
        <v>0.37798403656891111</v>
      </c>
    </row>
    <row r="108" spans="2:31" x14ac:dyDescent="0.3">
      <c r="B108" s="125">
        <v>7</v>
      </c>
      <c r="C108" s="5">
        <v>4</v>
      </c>
      <c r="D108" s="5">
        <f t="shared" si="28"/>
        <v>2017</v>
      </c>
      <c r="E108" s="126">
        <f t="shared" si="36"/>
        <v>42832</v>
      </c>
      <c r="F108" s="10">
        <f t="shared" si="54"/>
        <v>6306</v>
      </c>
      <c r="G108" s="21">
        <f t="shared" si="37"/>
        <v>15.95250440000018</v>
      </c>
      <c r="H108" s="21">
        <f t="shared" si="38"/>
        <v>92.723491800000374</v>
      </c>
      <c r="I108" s="21">
        <f t="shared" si="39"/>
        <v>17.86344287008761</v>
      </c>
      <c r="J108" s="21">
        <f t="shared" si="33"/>
        <v>0.31177589382493448</v>
      </c>
      <c r="K108" s="21">
        <f t="shared" si="34"/>
        <v>0.29569295364844567</v>
      </c>
      <c r="L108" s="21">
        <f t="shared" si="40"/>
        <v>0.28750070677315526</v>
      </c>
      <c r="M108" s="21">
        <f t="shared" si="41"/>
        <v>16.472577105130036</v>
      </c>
      <c r="N108" s="21">
        <f t="shared" si="42"/>
        <v>0.52007270512985571</v>
      </c>
      <c r="O108" s="21">
        <f t="shared" si="43"/>
        <v>0.52007270512985571</v>
      </c>
      <c r="P108" s="137">
        <f t="shared" si="29"/>
        <v>2.0802908205194228</v>
      </c>
      <c r="Q108" s="24">
        <f t="shared" si="35"/>
        <v>2.0802908205194228</v>
      </c>
      <c r="R108" s="24">
        <f t="shared" si="44"/>
        <v>2</v>
      </c>
      <c r="S108" s="76">
        <f t="shared" si="30"/>
        <v>2</v>
      </c>
      <c r="T108" s="24">
        <f t="shared" si="45"/>
        <v>4.8174492311653694</v>
      </c>
      <c r="U108" s="108">
        <f t="shared" si="31"/>
        <v>4.8174492311653694</v>
      </c>
      <c r="V108" s="138">
        <f t="shared" si="32"/>
        <v>-0.28089073841820067</v>
      </c>
      <c r="W108" s="32">
        <f t="shared" si="55"/>
        <v>0.12201647310584281</v>
      </c>
      <c r="X108" s="150">
        <f t="shared" si="46"/>
        <v>7.0084932953750041</v>
      </c>
      <c r="Y108" s="32">
        <f t="shared" si="47"/>
        <v>7.0084932953750041</v>
      </c>
      <c r="Z108" s="32">
        <f t="shared" si="48"/>
        <v>7</v>
      </c>
      <c r="AA108" s="109">
        <f t="shared" si="49"/>
        <v>7</v>
      </c>
      <c r="AB108" s="32">
        <f t="shared" si="50"/>
        <v>0</v>
      </c>
      <c r="AC108" s="32">
        <f t="shared" si="51"/>
        <v>0</v>
      </c>
      <c r="AD108" s="32">
        <f t="shared" si="52"/>
        <v>30</v>
      </c>
      <c r="AE108" s="156">
        <f t="shared" si="53"/>
        <v>0.37609123996121863</v>
      </c>
    </row>
    <row r="109" spans="2:31" x14ac:dyDescent="0.3">
      <c r="B109" s="125">
        <v>8</v>
      </c>
      <c r="C109" s="5">
        <v>4</v>
      </c>
      <c r="D109" s="5">
        <f t="shared" si="28"/>
        <v>2017</v>
      </c>
      <c r="E109" s="126">
        <f t="shared" si="36"/>
        <v>42833</v>
      </c>
      <c r="F109" s="10">
        <f t="shared" si="54"/>
        <v>6307</v>
      </c>
      <c r="G109" s="21">
        <f t="shared" si="37"/>
        <v>16.938151800000014</v>
      </c>
      <c r="H109" s="21">
        <f t="shared" si="38"/>
        <v>93.709092099999907</v>
      </c>
      <c r="I109" s="21">
        <f t="shared" si="39"/>
        <v>18.846558368062873</v>
      </c>
      <c r="J109" s="21">
        <f t="shared" si="33"/>
        <v>0.32893449619198645</v>
      </c>
      <c r="K109" s="21">
        <f t="shared" si="34"/>
        <v>0.31316923609797948</v>
      </c>
      <c r="L109" s="21">
        <f t="shared" si="40"/>
        <v>0.30349444767626771</v>
      </c>
      <c r="M109" s="21">
        <f t="shared" si="41"/>
        <v>17.388950957504132</v>
      </c>
      <c r="N109" s="21">
        <f t="shared" si="42"/>
        <v>0.45079915750411814</v>
      </c>
      <c r="O109" s="21">
        <f t="shared" si="43"/>
        <v>0.45079915750411814</v>
      </c>
      <c r="P109" s="137">
        <f t="shared" si="29"/>
        <v>1.8031966300164726</v>
      </c>
      <c r="Q109" s="24">
        <f t="shared" si="35"/>
        <v>1.8031966300164726</v>
      </c>
      <c r="R109" s="24">
        <f t="shared" si="44"/>
        <v>1</v>
      </c>
      <c r="S109" s="76">
        <f t="shared" si="30"/>
        <v>1</v>
      </c>
      <c r="T109" s="24">
        <f t="shared" si="45"/>
        <v>48.191797800988354</v>
      </c>
      <c r="U109" s="108">
        <f t="shared" si="31"/>
        <v>48.191797800988354</v>
      </c>
      <c r="V109" s="138">
        <f t="shared" si="32"/>
        <v>-0.27709419050295025</v>
      </c>
      <c r="W109" s="32">
        <f t="shared" si="55"/>
        <v>0.12849437125074611</v>
      </c>
      <c r="X109" s="150">
        <f t="shared" si="46"/>
        <v>7.3825964489016123</v>
      </c>
      <c r="Y109" s="32">
        <f t="shared" si="47"/>
        <v>7.3825964489016123</v>
      </c>
      <c r="Z109" s="32">
        <f t="shared" si="48"/>
        <v>7</v>
      </c>
      <c r="AA109" s="109">
        <f t="shared" si="49"/>
        <v>7</v>
      </c>
      <c r="AB109" s="32">
        <f t="shared" si="50"/>
        <v>22</v>
      </c>
      <c r="AC109" s="32">
        <f t="shared" si="51"/>
        <v>22</v>
      </c>
      <c r="AD109" s="32">
        <f t="shared" si="52"/>
        <v>57</v>
      </c>
      <c r="AE109" s="156">
        <f t="shared" si="53"/>
        <v>0.37410315352660817</v>
      </c>
    </row>
    <row r="110" spans="2:31" x14ac:dyDescent="0.3">
      <c r="B110" s="125">
        <v>9</v>
      </c>
      <c r="C110" s="5">
        <v>4</v>
      </c>
      <c r="D110" s="5">
        <f t="shared" si="28"/>
        <v>2017</v>
      </c>
      <c r="E110" s="126">
        <f t="shared" si="36"/>
        <v>42834</v>
      </c>
      <c r="F110" s="10">
        <f t="shared" si="54"/>
        <v>6308</v>
      </c>
      <c r="G110" s="21">
        <f t="shared" si="37"/>
        <v>17.923799199999848</v>
      </c>
      <c r="H110" s="21">
        <f t="shared" si="38"/>
        <v>94.694692400000349</v>
      </c>
      <c r="I110" s="21">
        <f t="shared" si="39"/>
        <v>19.829111459607589</v>
      </c>
      <c r="J110" s="21">
        <f t="shared" si="33"/>
        <v>0.34608328271509098</v>
      </c>
      <c r="K110" s="21">
        <f t="shared" si="34"/>
        <v>0.33084127910918515</v>
      </c>
      <c r="L110" s="21">
        <f t="shared" si="40"/>
        <v>0.31950603131934924</v>
      </c>
      <c r="M110" s="21">
        <f t="shared" si="41"/>
        <v>18.30634712357341</v>
      </c>
      <c r="N110" s="21">
        <f t="shared" si="42"/>
        <v>0.38254792357356138</v>
      </c>
      <c r="O110" s="21">
        <f t="shared" si="43"/>
        <v>0.38254792357356138</v>
      </c>
      <c r="P110" s="137">
        <f t="shared" si="29"/>
        <v>1.5301916942942455</v>
      </c>
      <c r="Q110" s="24">
        <f t="shared" si="35"/>
        <v>1.5301916942942455</v>
      </c>
      <c r="R110" s="24">
        <f t="shared" si="44"/>
        <v>1</v>
      </c>
      <c r="S110" s="76">
        <f t="shared" si="30"/>
        <v>1</v>
      </c>
      <c r="T110" s="24">
        <f t="shared" si="45"/>
        <v>31.81150165765473</v>
      </c>
      <c r="U110" s="108">
        <f t="shared" si="31"/>
        <v>31.81150165765473</v>
      </c>
      <c r="V110" s="138">
        <f t="shared" si="32"/>
        <v>-0.27300493572222706</v>
      </c>
      <c r="W110" s="32">
        <f t="shared" si="55"/>
        <v>0.13493076635056409</v>
      </c>
      <c r="X110" s="150">
        <f t="shared" si="46"/>
        <v>7.7546164625833338</v>
      </c>
      <c r="Y110" s="32">
        <f t="shared" si="47"/>
        <v>7.7546164625833338</v>
      </c>
      <c r="Z110" s="32">
        <f t="shared" si="48"/>
        <v>7</v>
      </c>
      <c r="AA110" s="109">
        <f t="shared" si="49"/>
        <v>7</v>
      </c>
      <c r="AB110" s="32">
        <f t="shared" si="50"/>
        <v>45</v>
      </c>
      <c r="AC110" s="32">
        <f t="shared" si="51"/>
        <v>45</v>
      </c>
      <c r="AD110" s="32">
        <f t="shared" si="52"/>
        <v>16</v>
      </c>
      <c r="AE110" s="156">
        <f t="shared" si="53"/>
        <v>0.37202001368172155</v>
      </c>
    </row>
    <row r="111" spans="2:31" x14ac:dyDescent="0.3">
      <c r="B111" s="125">
        <v>10</v>
      </c>
      <c r="C111" s="5">
        <v>4</v>
      </c>
      <c r="D111" s="5">
        <f t="shared" si="28"/>
        <v>2017</v>
      </c>
      <c r="E111" s="126">
        <f t="shared" si="36"/>
        <v>42835</v>
      </c>
      <c r="F111" s="10">
        <f t="shared" si="54"/>
        <v>6309</v>
      </c>
      <c r="G111" s="21">
        <f t="shared" si="37"/>
        <v>18.909446599999683</v>
      </c>
      <c r="H111" s="21">
        <f t="shared" si="38"/>
        <v>95.680292699999882</v>
      </c>
      <c r="I111" s="21">
        <f t="shared" si="39"/>
        <v>20.811103664489867</v>
      </c>
      <c r="J111" s="21">
        <f t="shared" si="33"/>
        <v>0.36322227991920547</v>
      </c>
      <c r="K111" s="21">
        <f t="shared" si="34"/>
        <v>0.34872298496171117</v>
      </c>
      <c r="L111" s="21">
        <f t="shared" si="40"/>
        <v>0.33553671411361774</v>
      </c>
      <c r="M111" s="21">
        <f t="shared" si="41"/>
        <v>19.224837590397978</v>
      </c>
      <c r="N111" s="21">
        <f t="shared" si="42"/>
        <v>0.31539099039829566</v>
      </c>
      <c r="O111" s="21">
        <f t="shared" si="43"/>
        <v>0.31539099039829566</v>
      </c>
      <c r="P111" s="137">
        <f t="shared" si="29"/>
        <v>1.2615639615931826</v>
      </c>
      <c r="Q111" s="24">
        <f t="shared" si="35"/>
        <v>1.2615639615931826</v>
      </c>
      <c r="R111" s="24">
        <f t="shared" si="44"/>
        <v>1</v>
      </c>
      <c r="S111" s="76">
        <f t="shared" si="30"/>
        <v>1</v>
      </c>
      <c r="T111" s="24">
        <f t="shared" si="45"/>
        <v>15.693837695590958</v>
      </c>
      <c r="U111" s="108">
        <f t="shared" si="31"/>
        <v>15.693837695590958</v>
      </c>
      <c r="V111" s="138">
        <f t="shared" si="32"/>
        <v>-0.26862773270106288</v>
      </c>
      <c r="W111" s="32">
        <f t="shared" si="55"/>
        <v>0.14132384200111361</v>
      </c>
      <c r="X111" s="150">
        <f t="shared" si="46"/>
        <v>8.1244585158485574</v>
      </c>
      <c r="Y111" s="32">
        <f t="shared" si="47"/>
        <v>8.1244585158485574</v>
      </c>
      <c r="Z111" s="32">
        <f t="shared" si="48"/>
        <v>8</v>
      </c>
      <c r="AA111" s="109">
        <f t="shared" si="49"/>
        <v>8</v>
      </c>
      <c r="AB111" s="32">
        <f t="shared" si="50"/>
        <v>7</v>
      </c>
      <c r="AC111" s="32">
        <f t="shared" si="51"/>
        <v>7</v>
      </c>
      <c r="AD111" s="32">
        <f t="shared" si="52"/>
        <v>28</v>
      </c>
      <c r="AE111" s="156">
        <f t="shared" si="53"/>
        <v>0.36984205326522357</v>
      </c>
    </row>
    <row r="112" spans="2:31" x14ac:dyDescent="0.3">
      <c r="B112" s="125">
        <v>11</v>
      </c>
      <c r="C112" s="5">
        <v>4</v>
      </c>
      <c r="D112" s="5">
        <f t="shared" si="28"/>
        <v>2017</v>
      </c>
      <c r="E112" s="126">
        <f t="shared" si="36"/>
        <v>42836</v>
      </c>
      <c r="F112" s="10">
        <f t="shared" si="54"/>
        <v>6310</v>
      </c>
      <c r="G112" s="21">
        <f t="shared" si="37"/>
        <v>19.895093999999517</v>
      </c>
      <c r="H112" s="21">
        <f t="shared" si="38"/>
        <v>96.665893000000324</v>
      </c>
      <c r="I112" s="21">
        <f t="shared" si="39"/>
        <v>21.792536665016783</v>
      </c>
      <c r="J112" s="21">
        <f t="shared" si="33"/>
        <v>0.38035151716612747</v>
      </c>
      <c r="K112" s="21">
        <f t="shared" si="34"/>
        <v>0.36682882886675672</v>
      </c>
      <c r="L112" s="21">
        <f t="shared" si="40"/>
        <v>0.35158773066373039</v>
      </c>
      <c r="M112" s="21">
        <f t="shared" si="41"/>
        <v>20.14449309561407</v>
      </c>
      <c r="N112" s="21">
        <f t="shared" si="42"/>
        <v>0.24939909561455309</v>
      </c>
      <c r="O112" s="21">
        <f t="shared" si="43"/>
        <v>0.24939909561455309</v>
      </c>
      <c r="P112" s="137">
        <f t="shared" si="29"/>
        <v>0.99759638245821236</v>
      </c>
      <c r="Q112" s="24">
        <f t="shared" si="35"/>
        <v>0.99759638245821236</v>
      </c>
      <c r="R112" s="24">
        <f t="shared" si="44"/>
        <v>0</v>
      </c>
      <c r="S112" s="76">
        <f t="shared" si="30"/>
        <v>0</v>
      </c>
      <c r="T112" s="24">
        <f t="shared" si="45"/>
        <v>59.855782947492742</v>
      </c>
      <c r="U112" s="108">
        <f t="shared" si="31"/>
        <v>59.855782947492742</v>
      </c>
      <c r="V112" s="138">
        <f t="shared" si="32"/>
        <v>-0.26396757913497026</v>
      </c>
      <c r="W112" s="32">
        <f t="shared" si="55"/>
        <v>0.14767180067616545</v>
      </c>
      <c r="X112" s="150">
        <f t="shared" si="46"/>
        <v>8.492028018415386</v>
      </c>
      <c r="Y112" s="32">
        <f t="shared" si="47"/>
        <v>8.492028018415386</v>
      </c>
      <c r="Z112" s="32">
        <f t="shared" si="48"/>
        <v>8</v>
      </c>
      <c r="AA112" s="109">
        <f t="shared" si="49"/>
        <v>8</v>
      </c>
      <c r="AB112" s="32">
        <f t="shared" si="50"/>
        <v>29</v>
      </c>
      <c r="AC112" s="32">
        <f t="shared" si="51"/>
        <v>29</v>
      </c>
      <c r="AD112" s="32">
        <f t="shared" si="52"/>
        <v>31</v>
      </c>
      <c r="AE112" s="156">
        <f t="shared" si="53"/>
        <v>0.36756950256682863</v>
      </c>
    </row>
    <row r="113" spans="2:31" x14ac:dyDescent="0.3">
      <c r="B113" s="125">
        <v>12</v>
      </c>
      <c r="C113" s="5">
        <v>4</v>
      </c>
      <c r="D113" s="5">
        <f t="shared" si="28"/>
        <v>2017</v>
      </c>
      <c r="E113" s="126">
        <f t="shared" si="36"/>
        <v>42837</v>
      </c>
      <c r="F113" s="10">
        <f t="shared" si="54"/>
        <v>6311</v>
      </c>
      <c r="G113" s="21">
        <f t="shared" si="37"/>
        <v>20.880741399999351</v>
      </c>
      <c r="H113" s="21">
        <f t="shared" si="38"/>
        <v>97.651493299999856</v>
      </c>
      <c r="I113" s="21">
        <f t="shared" si="39"/>
        <v>22.773412304825662</v>
      </c>
      <c r="J113" s="21">
        <f t="shared" si="33"/>
        <v>0.39747102663339834</v>
      </c>
      <c r="K113" s="21">
        <f t="shared" si="34"/>
        <v>0.38517390942705215</v>
      </c>
      <c r="L113" s="21">
        <f t="shared" si="40"/>
        <v>0.36766029271135164</v>
      </c>
      <c r="M113" s="21">
        <f t="shared" si="41"/>
        <v>21.065383066904911</v>
      </c>
      <c r="N113" s="21">
        <f t="shared" si="42"/>
        <v>0.18464166690555928</v>
      </c>
      <c r="O113" s="21">
        <f t="shared" si="43"/>
        <v>0.18464166690555928</v>
      </c>
      <c r="P113" s="137">
        <f t="shared" si="29"/>
        <v>0.73856666762223711</v>
      </c>
      <c r="Q113" s="24">
        <f t="shared" si="35"/>
        <v>0.73856666762223711</v>
      </c>
      <c r="R113" s="24">
        <f t="shared" si="44"/>
        <v>0</v>
      </c>
      <c r="S113" s="76">
        <f t="shared" si="30"/>
        <v>0</v>
      </c>
      <c r="T113" s="24">
        <f t="shared" si="45"/>
        <v>44.314000057334226</v>
      </c>
      <c r="U113" s="108">
        <f t="shared" si="31"/>
        <v>44.314000057334226</v>
      </c>
      <c r="V113" s="138">
        <f t="shared" si="32"/>
        <v>-0.25902971483597526</v>
      </c>
      <c r="W113" s="32">
        <f t="shared" si="55"/>
        <v>0.1539728641288515</v>
      </c>
      <c r="X113" s="150">
        <f t="shared" si="46"/>
        <v>8.85723060882761</v>
      </c>
      <c r="Y113" s="32">
        <f t="shared" si="47"/>
        <v>8.85723060882761</v>
      </c>
      <c r="Z113" s="32">
        <f t="shared" si="48"/>
        <v>8</v>
      </c>
      <c r="AA113" s="109">
        <f t="shared" si="49"/>
        <v>8</v>
      </c>
      <c r="AB113" s="32">
        <f t="shared" si="50"/>
        <v>51</v>
      </c>
      <c r="AC113" s="32">
        <f t="shared" si="51"/>
        <v>51</v>
      </c>
      <c r="AD113" s="32">
        <f t="shared" si="52"/>
        <v>26</v>
      </c>
      <c r="AE113" s="156">
        <f t="shared" si="53"/>
        <v>0.36520259041222403</v>
      </c>
    </row>
    <row r="114" spans="2:31" x14ac:dyDescent="0.3">
      <c r="B114" s="125">
        <v>13</v>
      </c>
      <c r="C114" s="5">
        <v>4</v>
      </c>
      <c r="D114" s="5">
        <f t="shared" si="28"/>
        <v>2017</v>
      </c>
      <c r="E114" s="126">
        <f t="shared" si="36"/>
        <v>42838</v>
      </c>
      <c r="F114" s="10">
        <f t="shared" si="54"/>
        <v>6312</v>
      </c>
      <c r="G114" s="21">
        <f t="shared" si="37"/>
        <v>21.866388800000095</v>
      </c>
      <c r="H114" s="21">
        <f t="shared" si="38"/>
        <v>98.637093600000298</v>
      </c>
      <c r="I114" s="21">
        <f t="shared" si="39"/>
        <v>23.753732587633301</v>
      </c>
      <c r="J114" s="21">
        <f t="shared" si="33"/>
        <v>0.41458084329247363</v>
      </c>
      <c r="K114" s="21">
        <f t="shared" si="34"/>
        <v>0.40377400299926475</v>
      </c>
      <c r="L114" s="21">
        <f t="shared" si="40"/>
        <v>0.38375558806522569</v>
      </c>
      <c r="M114" s="21">
        <f t="shared" si="41"/>
        <v>21.987575560698421</v>
      </c>
      <c r="N114" s="21">
        <f t="shared" si="42"/>
        <v>0.12118676069832546</v>
      </c>
      <c r="O114" s="21">
        <f t="shared" si="43"/>
        <v>0.12118676069832546</v>
      </c>
      <c r="P114" s="137">
        <f t="shared" si="29"/>
        <v>0.48474704279330183</v>
      </c>
      <c r="Q114" s="24">
        <f t="shared" si="35"/>
        <v>0.48474704279330183</v>
      </c>
      <c r="R114" s="24">
        <f t="shared" si="44"/>
        <v>0</v>
      </c>
      <c r="S114" s="76">
        <f t="shared" si="30"/>
        <v>0</v>
      </c>
      <c r="T114" s="24">
        <f t="shared" si="45"/>
        <v>29.08482256759811</v>
      </c>
      <c r="U114" s="108">
        <f t="shared" si="31"/>
        <v>29.08482256759811</v>
      </c>
      <c r="V114" s="138">
        <f t="shared" si="32"/>
        <v>-0.25381962482893528</v>
      </c>
      <c r="W114" s="32">
        <f t="shared" si="55"/>
        <v>0.16022527378102749</v>
      </c>
      <c r="X114" s="150">
        <f t="shared" si="46"/>
        <v>9.219972154133508</v>
      </c>
      <c r="Y114" s="32">
        <f t="shared" si="47"/>
        <v>9.219972154133508</v>
      </c>
      <c r="Z114" s="32">
        <f t="shared" si="48"/>
        <v>9</v>
      </c>
      <c r="AA114" s="109">
        <f t="shared" si="49"/>
        <v>9</v>
      </c>
      <c r="AB114" s="32">
        <f t="shared" si="50"/>
        <v>13</v>
      </c>
      <c r="AC114" s="32">
        <f t="shared" si="51"/>
        <v>13</v>
      </c>
      <c r="AD114" s="32">
        <f t="shared" si="52"/>
        <v>11</v>
      </c>
      <c r="AE114" s="156">
        <f t="shared" si="53"/>
        <v>0.36274154530589797</v>
      </c>
    </row>
    <row r="115" spans="2:31" x14ac:dyDescent="0.3">
      <c r="B115" s="125">
        <v>14</v>
      </c>
      <c r="C115" s="5">
        <v>4</v>
      </c>
      <c r="D115" s="5">
        <f t="shared" si="28"/>
        <v>2017</v>
      </c>
      <c r="E115" s="126">
        <f t="shared" si="36"/>
        <v>42839</v>
      </c>
      <c r="F115" s="10">
        <f t="shared" si="54"/>
        <v>6313</v>
      </c>
      <c r="G115" s="21">
        <f t="shared" si="37"/>
        <v>22.85203619999993</v>
      </c>
      <c r="H115" s="21">
        <f t="shared" si="38"/>
        <v>99.622693899999831</v>
      </c>
      <c r="I115" s="21">
        <f t="shared" si="39"/>
        <v>24.733499675939168</v>
      </c>
      <c r="J115" s="21">
        <f t="shared" si="33"/>
        <v>0.43168100488608901</v>
      </c>
      <c r="K115" s="21">
        <f t="shared" si="34"/>
        <v>0.42264562239371156</v>
      </c>
      <c r="L115" s="21">
        <f t="shared" si="40"/>
        <v>0.39987477951758427</v>
      </c>
      <c r="M115" s="21">
        <f t="shared" si="41"/>
        <v>22.911137200081914</v>
      </c>
      <c r="N115" s="21">
        <f t="shared" si="42"/>
        <v>5.9101000081984267E-2</v>
      </c>
      <c r="O115" s="21">
        <f t="shared" si="43"/>
        <v>5.9101000081984267E-2</v>
      </c>
      <c r="P115" s="137">
        <f t="shared" si="29"/>
        <v>0.23640400032793707</v>
      </c>
      <c r="Q115" s="24">
        <f t="shared" si="35"/>
        <v>0.23640400032793707</v>
      </c>
      <c r="R115" s="24">
        <f t="shared" si="44"/>
        <v>0</v>
      </c>
      <c r="S115" s="76">
        <f t="shared" si="30"/>
        <v>0</v>
      </c>
      <c r="T115" s="24">
        <f t="shared" si="45"/>
        <v>14.184240019676224</v>
      </c>
      <c r="U115" s="108">
        <f t="shared" si="31"/>
        <v>14.184240019676224</v>
      </c>
      <c r="V115" s="138">
        <f t="shared" si="32"/>
        <v>-0.24834304246536476</v>
      </c>
      <c r="W115" s="32">
        <f t="shared" si="55"/>
        <v>0.16642729110065083</v>
      </c>
      <c r="X115" s="150">
        <f t="shared" si="46"/>
        <v>9.5801587507617878</v>
      </c>
      <c r="Y115" s="32">
        <f t="shared" si="47"/>
        <v>9.5801587507617878</v>
      </c>
      <c r="Z115" s="32">
        <f t="shared" si="48"/>
        <v>9</v>
      </c>
      <c r="AA115" s="109">
        <f t="shared" si="49"/>
        <v>9</v>
      </c>
      <c r="AB115" s="32">
        <f t="shared" si="50"/>
        <v>34</v>
      </c>
      <c r="AC115" s="32">
        <f t="shared" si="51"/>
        <v>34</v>
      </c>
      <c r="AD115" s="32">
        <f t="shared" si="52"/>
        <v>48</v>
      </c>
      <c r="AE115" s="156">
        <f t="shared" si="53"/>
        <v>0.36018659662827979</v>
      </c>
    </row>
    <row r="116" spans="2:31" x14ac:dyDescent="0.3">
      <c r="B116" s="125">
        <v>15</v>
      </c>
      <c r="C116" s="5">
        <v>4</v>
      </c>
      <c r="D116" s="5">
        <f t="shared" si="28"/>
        <v>2017</v>
      </c>
      <c r="E116" s="126">
        <f t="shared" si="36"/>
        <v>42840</v>
      </c>
      <c r="F116" s="10">
        <f t="shared" si="54"/>
        <v>6314</v>
      </c>
      <c r="G116" s="21">
        <f t="shared" si="37"/>
        <v>23.837683599999764</v>
      </c>
      <c r="H116" s="21">
        <f t="shared" si="38"/>
        <v>100.60829420000027</v>
      </c>
      <c r="I116" s="21">
        <f t="shared" si="39"/>
        <v>25.712715889697108</v>
      </c>
      <c r="J116" s="21">
        <f t="shared" si="33"/>
        <v>0.44877155190507767</v>
      </c>
      <c r="K116" s="21">
        <f t="shared" si="34"/>
        <v>0.44180608039659858</v>
      </c>
      <c r="L116" s="21">
        <f t="shared" si="40"/>
        <v>0.41601900374718109</v>
      </c>
      <c r="M116" s="21">
        <f t="shared" si="41"/>
        <v>23.836133111950659</v>
      </c>
      <c r="N116" s="21">
        <f t="shared" si="42"/>
        <v>359.99844951195087</v>
      </c>
      <c r="O116" s="21">
        <f t="shared" si="43"/>
        <v>-1.5504880491334916E-3</v>
      </c>
      <c r="P116" s="137">
        <f t="shared" si="29"/>
        <v>-6.2019521965339663E-3</v>
      </c>
      <c r="Q116" s="24">
        <f t="shared" si="35"/>
        <v>6.2019521965339663E-3</v>
      </c>
      <c r="R116" s="24">
        <f t="shared" si="44"/>
        <v>0</v>
      </c>
      <c r="S116" s="76">
        <f t="shared" si="30"/>
        <v>0</v>
      </c>
      <c r="T116" s="24">
        <f t="shared" si="45"/>
        <v>0.37211713179203798</v>
      </c>
      <c r="U116" s="108">
        <f t="shared" si="31"/>
        <v>-0.37211713179203798</v>
      </c>
      <c r="V116" s="138">
        <f t="shared" si="32"/>
        <v>-0.24260595252447104</v>
      </c>
      <c r="W116" s="32">
        <f t="shared" si="55"/>
        <v>0.1725771979673606</v>
      </c>
      <c r="X116" s="150">
        <f t="shared" si="46"/>
        <v>9.9376967266552061</v>
      </c>
      <c r="Y116" s="32">
        <f t="shared" si="47"/>
        <v>9.9376967266552061</v>
      </c>
      <c r="Z116" s="32">
        <f t="shared" si="48"/>
        <v>9</v>
      </c>
      <c r="AA116" s="109">
        <f t="shared" si="49"/>
        <v>9</v>
      </c>
      <c r="AB116" s="32">
        <f t="shared" si="50"/>
        <v>56</v>
      </c>
      <c r="AC116" s="32">
        <f t="shared" si="51"/>
        <v>56</v>
      </c>
      <c r="AD116" s="32">
        <f t="shared" si="52"/>
        <v>15</v>
      </c>
      <c r="AE116" s="156">
        <f t="shared" si="53"/>
        <v>0.35753797589341829</v>
      </c>
    </row>
    <row r="117" spans="2:31" x14ac:dyDescent="0.3">
      <c r="B117" s="125">
        <v>16</v>
      </c>
      <c r="C117" s="5">
        <v>4</v>
      </c>
      <c r="D117" s="5">
        <f t="shared" si="28"/>
        <v>2017</v>
      </c>
      <c r="E117" s="126">
        <f t="shared" si="36"/>
        <v>42841</v>
      </c>
      <c r="F117" s="10">
        <f t="shared" si="54"/>
        <v>6315</v>
      </c>
      <c r="G117" s="21">
        <f t="shared" si="37"/>
        <v>24.823330999999598</v>
      </c>
      <c r="H117" s="21">
        <f t="shared" si="38"/>
        <v>101.59389449999981</v>
      </c>
      <c r="I117" s="21">
        <f t="shared" si="39"/>
        <v>26.691383704938918</v>
      </c>
      <c r="J117" s="21">
        <f t="shared" si="33"/>
        <v>0.46585252756434675</v>
      </c>
      <c r="K117" s="21">
        <f t="shared" si="34"/>
        <v>0.46127355865640585</v>
      </c>
      <c r="L117" s="21">
        <f t="shared" si="40"/>
        <v>0.4321893702088796</v>
      </c>
      <c r="M117" s="21">
        <f t="shared" si="41"/>
        <v>24.762626863385876</v>
      </c>
      <c r="N117" s="21">
        <f t="shared" si="42"/>
        <v>359.93929586338629</v>
      </c>
      <c r="O117" s="21">
        <f t="shared" si="43"/>
        <v>-6.0704136613708215E-2</v>
      </c>
      <c r="P117" s="137">
        <f t="shared" si="29"/>
        <v>-0.24281654645483286</v>
      </c>
      <c r="Q117" s="24">
        <f t="shared" si="35"/>
        <v>0.24281654645483286</v>
      </c>
      <c r="R117" s="24">
        <f t="shared" si="44"/>
        <v>0</v>
      </c>
      <c r="S117" s="76">
        <f t="shared" si="30"/>
        <v>0</v>
      </c>
      <c r="T117" s="24">
        <f t="shared" si="45"/>
        <v>14.568992787289972</v>
      </c>
      <c r="U117" s="108">
        <f t="shared" si="31"/>
        <v>-14.568992787289972</v>
      </c>
      <c r="V117" s="138">
        <f t="shared" si="32"/>
        <v>-0.23661459425829889</v>
      </c>
      <c r="W117" s="32">
        <f t="shared" si="55"/>
        <v>0.17867329702625551</v>
      </c>
      <c r="X117" s="150">
        <f t="shared" si="46"/>
        <v>10.292492644709426</v>
      </c>
      <c r="Y117" s="32">
        <f t="shared" si="47"/>
        <v>10.292492644709426</v>
      </c>
      <c r="Z117" s="32">
        <f t="shared" si="48"/>
        <v>10</v>
      </c>
      <c r="AA117" s="109">
        <f t="shared" si="49"/>
        <v>10</v>
      </c>
      <c r="AB117" s="32">
        <f t="shared" si="50"/>
        <v>17</v>
      </c>
      <c r="AC117" s="32">
        <f t="shared" si="51"/>
        <v>17</v>
      </c>
      <c r="AD117" s="32">
        <f t="shared" si="52"/>
        <v>32</v>
      </c>
      <c r="AE117" s="156">
        <f t="shared" si="53"/>
        <v>0.35479591805422039</v>
      </c>
    </row>
    <row r="118" spans="2:31" x14ac:dyDescent="0.3">
      <c r="B118" s="125">
        <v>17</v>
      </c>
      <c r="C118" s="5">
        <v>4</v>
      </c>
      <c r="D118" s="5">
        <f t="shared" si="28"/>
        <v>2017</v>
      </c>
      <c r="E118" s="126">
        <f t="shared" si="36"/>
        <v>42842</v>
      </c>
      <c r="F118" s="10">
        <f t="shared" si="54"/>
        <v>6316</v>
      </c>
      <c r="G118" s="21">
        <f t="shared" si="37"/>
        <v>25.808978399999432</v>
      </c>
      <c r="H118" s="21">
        <f t="shared" si="38"/>
        <v>102.57949480000025</v>
      </c>
      <c r="I118" s="21">
        <f t="shared" si="39"/>
        <v>27.669505752364305</v>
      </c>
      <c r="J118" s="21">
        <f t="shared" si="33"/>
        <v>0.4829239777782679</v>
      </c>
      <c r="K118" s="21">
        <f t="shared" si="34"/>
        <v>0.4810671825417237</v>
      </c>
      <c r="L118" s="21">
        <f t="shared" si="40"/>
        <v>0.44838696001039557</v>
      </c>
      <c r="M118" s="21">
        <f t="shared" si="41"/>
        <v>25.690680397296884</v>
      </c>
      <c r="N118" s="21">
        <f t="shared" si="42"/>
        <v>359.88170199729745</v>
      </c>
      <c r="O118" s="21">
        <f t="shared" si="43"/>
        <v>-0.11829800270254509</v>
      </c>
      <c r="P118" s="137">
        <f t="shared" si="29"/>
        <v>-0.47319201081018036</v>
      </c>
      <c r="Q118" s="24">
        <f t="shared" si="35"/>
        <v>0.47319201081018036</v>
      </c>
      <c r="R118" s="24">
        <f t="shared" si="44"/>
        <v>0</v>
      </c>
      <c r="S118" s="76">
        <f t="shared" si="30"/>
        <v>0</v>
      </c>
      <c r="T118" s="24">
        <f t="shared" si="45"/>
        <v>28.391520648610822</v>
      </c>
      <c r="U118" s="108">
        <f t="shared" si="31"/>
        <v>-28.391520648610822</v>
      </c>
      <c r="V118" s="138">
        <f t="shared" si="32"/>
        <v>-0.2303754643553475</v>
      </c>
      <c r="W118" s="32">
        <f t="shared" si="55"/>
        <v>0.18471391203007279</v>
      </c>
      <c r="X118" s="150">
        <f t="shared" si="46"/>
        <v>10.644453307575327</v>
      </c>
      <c r="Y118" s="32">
        <f t="shared" si="47"/>
        <v>10.644453307575327</v>
      </c>
      <c r="Z118" s="32">
        <f t="shared" si="48"/>
        <v>10</v>
      </c>
      <c r="AA118" s="109">
        <f t="shared" si="49"/>
        <v>10</v>
      </c>
      <c r="AB118" s="32">
        <f t="shared" si="50"/>
        <v>38</v>
      </c>
      <c r="AC118" s="32">
        <f t="shared" si="51"/>
        <v>38</v>
      </c>
      <c r="AD118" s="32">
        <f t="shared" si="52"/>
        <v>40</v>
      </c>
      <c r="AE118" s="156">
        <f t="shared" si="53"/>
        <v>0.35196066286590089</v>
      </c>
    </row>
    <row r="119" spans="2:31" x14ac:dyDescent="0.3">
      <c r="B119" s="125">
        <v>18</v>
      </c>
      <c r="C119" s="5">
        <v>4</v>
      </c>
      <c r="D119" s="5">
        <f t="shared" si="28"/>
        <v>2017</v>
      </c>
      <c r="E119" s="126">
        <f t="shared" si="36"/>
        <v>42843</v>
      </c>
      <c r="F119" s="10">
        <f t="shared" si="54"/>
        <v>6317</v>
      </c>
      <c r="G119" s="21">
        <f t="shared" si="37"/>
        <v>26.794625800000176</v>
      </c>
      <c r="H119" s="21">
        <f t="shared" si="38"/>
        <v>103.56509509999978</v>
      </c>
      <c r="I119" s="21">
        <f t="shared" si="39"/>
        <v>28.647084815894264</v>
      </c>
      <c r="J119" s="21">
        <f t="shared" si="33"/>
        <v>0.49998595113542854</v>
      </c>
      <c r="K119" s="21">
        <f t="shared" si="34"/>
        <v>0.50120710265195956</v>
      </c>
      <c r="L119" s="21">
        <f t="shared" si="40"/>
        <v>0.46461282477667482</v>
      </c>
      <c r="M119" s="21">
        <f t="shared" si="41"/>
        <v>26.620353967354713</v>
      </c>
      <c r="N119" s="21">
        <f t="shared" si="42"/>
        <v>359.82572816735455</v>
      </c>
      <c r="O119" s="21">
        <f t="shared" si="43"/>
        <v>-0.1742718326454451</v>
      </c>
      <c r="P119" s="137">
        <f t="shared" si="29"/>
        <v>-0.69708733058178041</v>
      </c>
      <c r="Q119" s="24">
        <f t="shared" si="35"/>
        <v>0.69708733058178041</v>
      </c>
      <c r="R119" s="24">
        <f t="shared" si="44"/>
        <v>0</v>
      </c>
      <c r="S119" s="76">
        <f t="shared" si="30"/>
        <v>0</v>
      </c>
      <c r="T119" s="24">
        <f t="shared" si="45"/>
        <v>41.825239834906824</v>
      </c>
      <c r="U119" s="108">
        <f t="shared" si="31"/>
        <v>-41.825239834906824</v>
      </c>
      <c r="V119" s="138">
        <f t="shared" si="32"/>
        <v>-0.22389531977160004</v>
      </c>
      <c r="W119" s="32">
        <f t="shared" si="55"/>
        <v>0.19069738816986642</v>
      </c>
      <c r="X119" s="150">
        <f t="shared" si="46"/>
        <v>10.993485763874935</v>
      </c>
      <c r="Y119" s="32">
        <f t="shared" si="47"/>
        <v>10.993485763874935</v>
      </c>
      <c r="Z119" s="32">
        <f t="shared" si="48"/>
        <v>10</v>
      </c>
      <c r="AA119" s="109">
        <f t="shared" si="49"/>
        <v>10</v>
      </c>
      <c r="AB119" s="32">
        <f t="shared" si="50"/>
        <v>59</v>
      </c>
      <c r="AC119" s="32">
        <f t="shared" si="51"/>
        <v>59</v>
      </c>
      <c r="AD119" s="32">
        <f t="shared" si="52"/>
        <v>36</v>
      </c>
      <c r="AE119" s="156">
        <f t="shared" si="53"/>
        <v>0.34903245629960722</v>
      </c>
    </row>
    <row r="120" spans="2:31" x14ac:dyDescent="0.3">
      <c r="B120" s="125">
        <v>19</v>
      </c>
      <c r="C120" s="5">
        <v>4</v>
      </c>
      <c r="D120" s="5">
        <f t="shared" si="28"/>
        <v>2017</v>
      </c>
      <c r="E120" s="126">
        <f t="shared" si="36"/>
        <v>42844</v>
      </c>
      <c r="F120" s="10">
        <f t="shared" si="54"/>
        <v>6318</v>
      </c>
      <c r="G120" s="21">
        <f t="shared" si="37"/>
        <v>27.780273200000011</v>
      </c>
      <c r="H120" s="21">
        <f t="shared" si="38"/>
        <v>104.55069540000022</v>
      </c>
      <c r="I120" s="21">
        <f t="shared" si="39"/>
        <v>29.624123831184171</v>
      </c>
      <c r="J120" s="21">
        <f t="shared" si="33"/>
        <v>0.51703849887268061</v>
      </c>
      <c r="K120" s="21">
        <f t="shared" si="34"/>
        <v>0.52171458374758028</v>
      </c>
      <c r="L120" s="21">
        <f t="shared" si="40"/>
        <v>0.48086798550254567</v>
      </c>
      <c r="M120" s="21">
        <f t="shared" si="41"/>
        <v>27.551706072253925</v>
      </c>
      <c r="N120" s="21">
        <f t="shared" si="42"/>
        <v>359.77143287225391</v>
      </c>
      <c r="O120" s="21">
        <f t="shared" si="43"/>
        <v>-0.22856712774608923</v>
      </c>
      <c r="P120" s="137">
        <f t="shared" si="29"/>
        <v>-0.91426851098435691</v>
      </c>
      <c r="Q120" s="24">
        <f t="shared" si="35"/>
        <v>0.91426851098435691</v>
      </c>
      <c r="R120" s="24">
        <f t="shared" si="44"/>
        <v>0</v>
      </c>
      <c r="S120" s="76">
        <f t="shared" si="30"/>
        <v>0</v>
      </c>
      <c r="T120" s="24">
        <f t="shared" si="45"/>
        <v>54.856110659061414</v>
      </c>
      <c r="U120" s="108">
        <f t="shared" si="31"/>
        <v>-54.856110659061414</v>
      </c>
      <c r="V120" s="138">
        <f t="shared" si="32"/>
        <v>-0.2171811804025765</v>
      </c>
      <c r="W120" s="32">
        <f t="shared" si="55"/>
        <v>0.19662209239428766</v>
      </c>
      <c r="X120" s="150">
        <f t="shared" si="46"/>
        <v>11.339497315879544</v>
      </c>
      <c r="Y120" s="32">
        <f t="shared" si="47"/>
        <v>11.339497315879544</v>
      </c>
      <c r="Z120" s="32">
        <f t="shared" si="48"/>
        <v>11</v>
      </c>
      <c r="AA120" s="109">
        <f t="shared" si="49"/>
        <v>11</v>
      </c>
      <c r="AB120" s="32">
        <f t="shared" si="50"/>
        <v>20</v>
      </c>
      <c r="AC120" s="32">
        <f t="shared" si="51"/>
        <v>20</v>
      </c>
      <c r="AD120" s="32">
        <f t="shared" si="52"/>
        <v>22</v>
      </c>
      <c r="AE120" s="156">
        <f t="shared" si="53"/>
        <v>0.34601155200460987</v>
      </c>
    </row>
    <row r="121" spans="2:31" x14ac:dyDescent="0.3">
      <c r="B121" s="125">
        <v>20</v>
      </c>
      <c r="C121" s="5">
        <v>4</v>
      </c>
      <c r="D121" s="5">
        <f t="shared" si="28"/>
        <v>2017</v>
      </c>
      <c r="E121" s="126">
        <f t="shared" si="36"/>
        <v>42845</v>
      </c>
      <c r="F121" s="10">
        <f t="shared" si="54"/>
        <v>6319</v>
      </c>
      <c r="G121" s="21">
        <f t="shared" si="37"/>
        <v>28.765920599999845</v>
      </c>
      <c r="H121" s="21">
        <f t="shared" si="38"/>
        <v>105.53629569999976</v>
      </c>
      <c r="I121" s="21">
        <f t="shared" si="39"/>
        <v>30.600625884111814</v>
      </c>
      <c r="J121" s="21">
        <f t="shared" si="33"/>
        <v>0.53408167484875191</v>
      </c>
      <c r="K121" s="21">
        <f t="shared" si="34"/>
        <v>0.54261210196479692</v>
      </c>
      <c r="L121" s="21">
        <f t="shared" si="40"/>
        <v>0.49715343139478152</v>
      </c>
      <c r="M121" s="21">
        <f t="shared" si="41"/>
        <v>28.484793389367702</v>
      </c>
      <c r="N121" s="21">
        <f t="shared" si="42"/>
        <v>359.71887278936788</v>
      </c>
      <c r="O121" s="21">
        <f t="shared" si="43"/>
        <v>-0.2811272106321212</v>
      </c>
      <c r="P121" s="137">
        <f t="shared" si="29"/>
        <v>-1.1245088425284848</v>
      </c>
      <c r="Q121" s="24">
        <f t="shared" si="35"/>
        <v>1.1245088425284848</v>
      </c>
      <c r="R121" s="24">
        <f t="shared" si="44"/>
        <v>1</v>
      </c>
      <c r="S121" s="76">
        <f t="shared" si="30"/>
        <v>-1</v>
      </c>
      <c r="T121" s="24">
        <f t="shared" si="45"/>
        <v>7.4705305517090892</v>
      </c>
      <c r="U121" s="108">
        <f t="shared" si="31"/>
        <v>7.4705305517090892</v>
      </c>
      <c r="V121" s="138">
        <f t="shared" si="32"/>
        <v>-0.21024033154412791</v>
      </c>
      <c r="W121" s="32">
        <f t="shared" si="55"/>
        <v>0.20248641371769299</v>
      </c>
      <c r="X121" s="150">
        <f t="shared" si="46"/>
        <v>11.682395528703662</v>
      </c>
      <c r="Y121" s="32">
        <f t="shared" si="47"/>
        <v>11.682395528703662</v>
      </c>
      <c r="Z121" s="32">
        <f t="shared" si="48"/>
        <v>11</v>
      </c>
      <c r="AA121" s="109">
        <f t="shared" si="49"/>
        <v>11</v>
      </c>
      <c r="AB121" s="32">
        <f t="shared" si="50"/>
        <v>40</v>
      </c>
      <c r="AC121" s="32">
        <f t="shared" si="51"/>
        <v>40</v>
      </c>
      <c r="AD121" s="32">
        <f t="shared" si="52"/>
        <v>56</v>
      </c>
      <c r="AE121" s="156">
        <f t="shared" si="53"/>
        <v>0.34289821282411737</v>
      </c>
    </row>
    <row r="122" spans="2:31" x14ac:dyDescent="0.3">
      <c r="B122" s="125">
        <v>21</v>
      </c>
      <c r="C122" s="5">
        <v>4</v>
      </c>
      <c r="D122" s="5">
        <f t="shared" si="28"/>
        <v>2017</v>
      </c>
      <c r="E122" s="126">
        <f t="shared" si="36"/>
        <v>42846</v>
      </c>
      <c r="F122" s="10">
        <f t="shared" si="54"/>
        <v>6320</v>
      </c>
      <c r="G122" s="21">
        <f t="shared" si="37"/>
        <v>29.751567999999679</v>
      </c>
      <c r="H122" s="21">
        <f t="shared" si="38"/>
        <v>106.5218960000002</v>
      </c>
      <c r="I122" s="21">
        <f t="shared" si="39"/>
        <v>31.576594209223078</v>
      </c>
      <c r="J122" s="21">
        <f t="shared" si="33"/>
        <v>0.55111553551711789</v>
      </c>
      <c r="K122" s="21">
        <f t="shared" si="34"/>
        <v>0.56392345129140575</v>
      </c>
      <c r="L122" s="21">
        <f t="shared" si="40"/>
        <v>0.51347011870434778</v>
      </c>
      <c r="M122" s="21">
        <f t="shared" si="41"/>
        <v>29.41967070784052</v>
      </c>
      <c r="N122" s="21">
        <f t="shared" si="42"/>
        <v>359.66810270784083</v>
      </c>
      <c r="O122" s="21">
        <f t="shared" si="43"/>
        <v>-0.33189729215916941</v>
      </c>
      <c r="P122" s="137">
        <f t="shared" si="29"/>
        <v>-1.3275891686366776</v>
      </c>
      <c r="Q122" s="24">
        <f t="shared" si="35"/>
        <v>1.3275891686366776</v>
      </c>
      <c r="R122" s="24">
        <f t="shared" si="44"/>
        <v>1</v>
      </c>
      <c r="S122" s="76">
        <f t="shared" si="30"/>
        <v>-1</v>
      </c>
      <c r="T122" s="24">
        <f t="shared" si="45"/>
        <v>19.655350118200658</v>
      </c>
      <c r="U122" s="108">
        <f t="shared" si="31"/>
        <v>19.655350118200658</v>
      </c>
      <c r="V122" s="138">
        <f t="shared" si="32"/>
        <v>-0.20308032610819282</v>
      </c>
      <c r="W122" s="32">
        <f t="shared" si="55"/>
        <v>0.20828876351711201</v>
      </c>
      <c r="X122" s="150">
        <f t="shared" si="46"/>
        <v>12.022088241054849</v>
      </c>
      <c r="Y122" s="32">
        <f t="shared" si="47"/>
        <v>12.022088241054849</v>
      </c>
      <c r="Z122" s="32">
        <f t="shared" si="48"/>
        <v>12</v>
      </c>
      <c r="AA122" s="109">
        <f t="shared" si="49"/>
        <v>12</v>
      </c>
      <c r="AB122" s="32">
        <f t="shared" si="50"/>
        <v>1</v>
      </c>
      <c r="AC122" s="32">
        <f t="shared" si="51"/>
        <v>1</v>
      </c>
      <c r="AD122" s="32">
        <f t="shared" si="52"/>
        <v>19</v>
      </c>
      <c r="AE122" s="156">
        <f t="shared" si="53"/>
        <v>0.33969271235118725</v>
      </c>
    </row>
    <row r="123" spans="2:31" x14ac:dyDescent="0.3">
      <c r="B123" s="125">
        <v>22</v>
      </c>
      <c r="C123" s="5">
        <v>4</v>
      </c>
      <c r="D123" s="5">
        <f t="shared" si="28"/>
        <v>2017</v>
      </c>
      <c r="E123" s="126">
        <f t="shared" si="36"/>
        <v>42847</v>
      </c>
      <c r="F123" s="10">
        <f t="shared" si="54"/>
        <v>6321</v>
      </c>
      <c r="G123" s="21">
        <f t="shared" si="37"/>
        <v>30.737215399999513</v>
      </c>
      <c r="H123" s="21">
        <f t="shared" si="38"/>
        <v>107.50749629999973</v>
      </c>
      <c r="I123" s="21">
        <f t="shared" si="39"/>
        <v>32.552032188150399</v>
      </c>
      <c r="J123" s="21">
        <f t="shared" si="33"/>
        <v>0.56814013989839873</v>
      </c>
      <c r="K123" s="21">
        <f t="shared" si="34"/>
        <v>0.58567386041073055</v>
      </c>
      <c r="L123" s="21">
        <f t="shared" si="40"/>
        <v>0.52981896955034247</v>
      </c>
      <c r="M123" s="21">
        <f t="shared" si="41"/>
        <v>30.356390861204897</v>
      </c>
      <c r="N123" s="21">
        <f t="shared" si="42"/>
        <v>359.61917546120537</v>
      </c>
      <c r="O123" s="21">
        <f t="shared" si="43"/>
        <v>-0.38082453879462719</v>
      </c>
      <c r="P123" s="137">
        <f t="shared" si="29"/>
        <v>-1.5232981551785088</v>
      </c>
      <c r="Q123" s="24">
        <f t="shared" si="35"/>
        <v>1.5232981551785088</v>
      </c>
      <c r="R123" s="24">
        <f t="shared" si="44"/>
        <v>1</v>
      </c>
      <c r="S123" s="76">
        <f t="shared" si="30"/>
        <v>-1</v>
      </c>
      <c r="T123" s="24">
        <f t="shared" si="45"/>
        <v>31.397889310710525</v>
      </c>
      <c r="U123" s="108">
        <f t="shared" si="31"/>
        <v>31.397889310710525</v>
      </c>
      <c r="V123" s="138">
        <f t="shared" si="32"/>
        <v>-0.19570898654183111</v>
      </c>
      <c r="W123" s="32">
        <f t="shared" si="55"/>
        <v>0.21402757581831233</v>
      </c>
      <c r="X123" s="150">
        <f t="shared" si="46"/>
        <v>12.358483577589128</v>
      </c>
      <c r="Y123" s="32">
        <f t="shared" si="47"/>
        <v>12.358483577589128</v>
      </c>
      <c r="Z123" s="32">
        <f t="shared" si="48"/>
        <v>12</v>
      </c>
      <c r="AA123" s="109">
        <f t="shared" si="49"/>
        <v>12</v>
      </c>
      <c r="AB123" s="32">
        <f t="shared" si="50"/>
        <v>21</v>
      </c>
      <c r="AC123" s="32">
        <f t="shared" si="51"/>
        <v>21</v>
      </c>
      <c r="AD123" s="32">
        <f t="shared" si="52"/>
        <v>30</v>
      </c>
      <c r="AE123" s="156">
        <f t="shared" si="53"/>
        <v>0.33639533653427911</v>
      </c>
    </row>
    <row r="124" spans="2:31" x14ac:dyDescent="0.3">
      <c r="B124" s="125">
        <v>23</v>
      </c>
      <c r="C124" s="5">
        <v>4</v>
      </c>
      <c r="D124" s="5">
        <f t="shared" si="28"/>
        <v>2017</v>
      </c>
      <c r="E124" s="126">
        <f t="shared" si="36"/>
        <v>42848</v>
      </c>
      <c r="F124" s="10">
        <f t="shared" si="54"/>
        <v>6322</v>
      </c>
      <c r="G124" s="21">
        <f t="shared" si="37"/>
        <v>31.722862799999348</v>
      </c>
      <c r="H124" s="21">
        <f t="shared" si="38"/>
        <v>108.49309660000017</v>
      </c>
      <c r="I124" s="21">
        <f t="shared" si="39"/>
        <v>33.526943347999513</v>
      </c>
      <c r="J124" s="21">
        <f t="shared" si="33"/>
        <v>0.5851555495522025</v>
      </c>
      <c r="K124" s="21">
        <f t="shared" si="34"/>
        <v>0.60789012116974228</v>
      </c>
      <c r="L124" s="21">
        <f t="shared" si="40"/>
        <v>0.54620087073700263</v>
      </c>
      <c r="M124" s="21">
        <f t="shared" si="41"/>
        <v>31.295004659600881</v>
      </c>
      <c r="N124" s="21">
        <f t="shared" si="42"/>
        <v>359.57214185960152</v>
      </c>
      <c r="O124" s="21">
        <f t="shared" si="43"/>
        <v>-0.42785814039848447</v>
      </c>
      <c r="P124" s="137">
        <f t="shared" si="29"/>
        <v>-1.7114325615939379</v>
      </c>
      <c r="Q124" s="24">
        <f t="shared" si="35"/>
        <v>1.7114325615939379</v>
      </c>
      <c r="R124" s="24">
        <f t="shared" si="44"/>
        <v>1</v>
      </c>
      <c r="S124" s="76">
        <f t="shared" si="30"/>
        <v>-1</v>
      </c>
      <c r="T124" s="24">
        <f t="shared" si="45"/>
        <v>42.685953695636272</v>
      </c>
      <c r="U124" s="108">
        <f t="shared" si="31"/>
        <v>42.685953695636272</v>
      </c>
      <c r="V124" s="138">
        <f t="shared" si="32"/>
        <v>-0.18813440641542911</v>
      </c>
      <c r="W124" s="32">
        <f t="shared" si="55"/>
        <v>0.21970130757108433</v>
      </c>
      <c r="X124" s="150">
        <f t="shared" si="46"/>
        <v>12.691489962912225</v>
      </c>
      <c r="Y124" s="32">
        <f t="shared" si="47"/>
        <v>12.691489962912225</v>
      </c>
      <c r="Z124" s="32">
        <f t="shared" si="48"/>
        <v>12</v>
      </c>
      <c r="AA124" s="109">
        <f t="shared" si="49"/>
        <v>12</v>
      </c>
      <c r="AB124" s="32">
        <f t="shared" si="50"/>
        <v>41</v>
      </c>
      <c r="AC124" s="32">
        <f t="shared" si="51"/>
        <v>41</v>
      </c>
      <c r="AD124" s="32">
        <f t="shared" si="52"/>
        <v>29</v>
      </c>
      <c r="AE124" s="156">
        <f t="shared" si="53"/>
        <v>0.33300638532309712</v>
      </c>
    </row>
    <row r="125" spans="2:31" x14ac:dyDescent="0.3">
      <c r="B125" s="125">
        <v>24</v>
      </c>
      <c r="C125" s="5">
        <v>4</v>
      </c>
      <c r="D125" s="5">
        <f t="shared" si="28"/>
        <v>2017</v>
      </c>
      <c r="E125" s="126">
        <f t="shared" si="36"/>
        <v>42849</v>
      </c>
      <c r="F125" s="10">
        <f t="shared" si="54"/>
        <v>6323</v>
      </c>
      <c r="G125" s="21">
        <f t="shared" si="37"/>
        <v>32.708510200000092</v>
      </c>
      <c r="H125" s="21">
        <f t="shared" si="38"/>
        <v>109.4786968999997</v>
      </c>
      <c r="I125" s="21">
        <f t="shared" si="39"/>
        <v>34.501331359707713</v>
      </c>
      <c r="J125" s="21">
        <f t="shared" si="33"/>
        <v>0.60216182854847167</v>
      </c>
      <c r="K125" s="21">
        <f t="shared" si="34"/>
        <v>0.63060073010056827</v>
      </c>
      <c r="L125" s="21">
        <f t="shared" si="40"/>
        <v>0.5626166725654802</v>
      </c>
      <c r="M125" s="21">
        <f t="shared" si="41"/>
        <v>32.235560821695785</v>
      </c>
      <c r="N125" s="21">
        <f t="shared" si="42"/>
        <v>359.52705062169571</v>
      </c>
      <c r="O125" s="21">
        <f t="shared" si="43"/>
        <v>-0.47294937830429262</v>
      </c>
      <c r="P125" s="137">
        <f t="shared" si="29"/>
        <v>-1.8917975132171705</v>
      </c>
      <c r="Q125" s="24">
        <f t="shared" si="35"/>
        <v>1.8917975132171705</v>
      </c>
      <c r="R125" s="24">
        <f t="shared" si="44"/>
        <v>1</v>
      </c>
      <c r="S125" s="76">
        <f t="shared" si="30"/>
        <v>-1</v>
      </c>
      <c r="T125" s="24">
        <f t="shared" si="45"/>
        <v>53.507850793030229</v>
      </c>
      <c r="U125" s="108">
        <f t="shared" si="31"/>
        <v>53.507850793030229</v>
      </c>
      <c r="V125" s="138">
        <f t="shared" si="32"/>
        <v>-0.18036495162323263</v>
      </c>
      <c r="W125" s="32">
        <f t="shared" si="55"/>
        <v>0.22530843891392002</v>
      </c>
      <c r="X125" s="150">
        <f t="shared" si="46"/>
        <v>13.021016137267168</v>
      </c>
      <c r="Y125" s="32">
        <f t="shared" si="47"/>
        <v>13.021016137267168</v>
      </c>
      <c r="Z125" s="32">
        <f t="shared" si="48"/>
        <v>13</v>
      </c>
      <c r="AA125" s="109">
        <f t="shared" si="49"/>
        <v>13</v>
      </c>
      <c r="AB125" s="32">
        <f t="shared" si="50"/>
        <v>1</v>
      </c>
      <c r="AC125" s="32">
        <f t="shared" si="51"/>
        <v>1</v>
      </c>
      <c r="AD125" s="32">
        <f t="shared" si="52"/>
        <v>15</v>
      </c>
      <c r="AE125" s="156">
        <f t="shared" si="53"/>
        <v>0.32952617435494247</v>
      </c>
    </row>
    <row r="126" spans="2:31" x14ac:dyDescent="0.3">
      <c r="B126" s="125">
        <v>25</v>
      </c>
      <c r="C126" s="5">
        <v>4</v>
      </c>
      <c r="D126" s="5">
        <f t="shared" si="28"/>
        <v>2017</v>
      </c>
      <c r="E126" s="126">
        <f t="shared" si="36"/>
        <v>42850</v>
      </c>
      <c r="F126" s="10">
        <f t="shared" si="54"/>
        <v>6324</v>
      </c>
      <c r="G126" s="21">
        <f t="shared" si="37"/>
        <v>33.694157599999926</v>
      </c>
      <c r="H126" s="21">
        <f t="shared" si="38"/>
        <v>110.46429720000015</v>
      </c>
      <c r="I126" s="21">
        <f t="shared" si="39"/>
        <v>35.475200036369202</v>
      </c>
      <c r="J126" s="21">
        <f t="shared" si="33"/>
        <v>0.61915904343825479</v>
      </c>
      <c r="K126" s="21">
        <f t="shared" si="34"/>
        <v>0.65383604462495448</v>
      </c>
      <c r="L126" s="21">
        <f t="shared" si="40"/>
        <v>0.57906718764216214</v>
      </c>
      <c r="M126" s="21">
        <f t="shared" si="41"/>
        <v>33.178105906405996</v>
      </c>
      <c r="N126" s="21">
        <f t="shared" si="42"/>
        <v>359.48394830640609</v>
      </c>
      <c r="O126" s="21">
        <f t="shared" si="43"/>
        <v>-0.51605169359390857</v>
      </c>
      <c r="P126" s="137">
        <f t="shared" si="29"/>
        <v>-2.0642067743756343</v>
      </c>
      <c r="Q126" s="24">
        <f t="shared" si="35"/>
        <v>2.0642067743756343</v>
      </c>
      <c r="R126" s="24">
        <f t="shared" si="44"/>
        <v>2</v>
      </c>
      <c r="S126" s="76">
        <f t="shared" si="30"/>
        <v>-2</v>
      </c>
      <c r="T126" s="24">
        <f t="shared" si="45"/>
        <v>3.8524064625380561</v>
      </c>
      <c r="U126" s="108">
        <f t="shared" si="31"/>
        <v>3.8524064625380561</v>
      </c>
      <c r="V126" s="138">
        <f t="shared" si="32"/>
        <v>-0.17240926115846378</v>
      </c>
      <c r="W126" s="32">
        <f t="shared" si="55"/>
        <v>0.2308474734282224</v>
      </c>
      <c r="X126" s="150">
        <f t="shared" si="46"/>
        <v>13.346971173943368</v>
      </c>
      <c r="Y126" s="32">
        <f t="shared" si="47"/>
        <v>13.346971173943368</v>
      </c>
      <c r="Z126" s="32">
        <f t="shared" si="48"/>
        <v>13</v>
      </c>
      <c r="AA126" s="109">
        <f t="shared" si="49"/>
        <v>13</v>
      </c>
      <c r="AB126" s="32">
        <f t="shared" si="50"/>
        <v>20</v>
      </c>
      <c r="AC126" s="32">
        <f t="shared" si="51"/>
        <v>20</v>
      </c>
      <c r="AD126" s="32">
        <f t="shared" si="52"/>
        <v>49</v>
      </c>
      <c r="AE126" s="156">
        <f t="shared" si="53"/>
        <v>0.32595503667620029</v>
      </c>
    </row>
    <row r="127" spans="2:31" x14ac:dyDescent="0.3">
      <c r="B127" s="125">
        <v>26</v>
      </c>
      <c r="C127" s="5">
        <v>4</v>
      </c>
      <c r="D127" s="5">
        <f t="shared" si="28"/>
        <v>2017</v>
      </c>
      <c r="E127" s="126">
        <f t="shared" si="36"/>
        <v>42851</v>
      </c>
      <c r="F127" s="10">
        <f t="shared" si="54"/>
        <v>6325</v>
      </c>
      <c r="G127" s="21">
        <f t="shared" si="37"/>
        <v>34.67980499999976</v>
      </c>
      <c r="H127" s="21">
        <f t="shared" si="38"/>
        <v>111.44989750000059</v>
      </c>
      <c r="I127" s="21">
        <f t="shared" si="39"/>
        <v>36.448553331542492</v>
      </c>
      <c r="J127" s="21">
        <f t="shared" si="33"/>
        <v>0.63614726322416482</v>
      </c>
      <c r="K127" s="21">
        <f t="shared" si="34"/>
        <v>0.67762845580473807</v>
      </c>
      <c r="L127" s="21">
        <f t="shared" si="40"/>
        <v>0.59555318968584381</v>
      </c>
      <c r="M127" s="21">
        <f t="shared" si="41"/>
        <v>34.122684244553</v>
      </c>
      <c r="N127" s="21">
        <f t="shared" si="42"/>
        <v>359.44287924455324</v>
      </c>
      <c r="O127" s="21">
        <f t="shared" si="43"/>
        <v>-0.55712075544676054</v>
      </c>
      <c r="P127" s="137">
        <f t="shared" si="29"/>
        <v>-2.2284830217870422</v>
      </c>
      <c r="Q127" s="24">
        <f t="shared" si="35"/>
        <v>2.2284830217870422</v>
      </c>
      <c r="R127" s="24">
        <f t="shared" si="44"/>
        <v>2</v>
      </c>
      <c r="S127" s="76">
        <f t="shared" si="30"/>
        <v>-2</v>
      </c>
      <c r="T127" s="24">
        <f t="shared" si="45"/>
        <v>13.70898130722253</v>
      </c>
      <c r="U127" s="108">
        <f t="shared" si="31"/>
        <v>13.70898130722253</v>
      </c>
      <c r="V127" s="138">
        <f t="shared" si="32"/>
        <v>-0.16427624741140789</v>
      </c>
      <c r="W127" s="32">
        <f t="shared" si="55"/>
        <v>0.23631693838229484</v>
      </c>
      <c r="X127" s="150">
        <f t="shared" si="46"/>
        <v>13.669264498445729</v>
      </c>
      <c r="Y127" s="32">
        <f t="shared" si="47"/>
        <v>13.669264498445729</v>
      </c>
      <c r="Z127" s="32">
        <f t="shared" si="48"/>
        <v>13</v>
      </c>
      <c r="AA127" s="109">
        <f t="shared" si="49"/>
        <v>13</v>
      </c>
      <c r="AB127" s="32">
        <f t="shared" si="50"/>
        <v>40</v>
      </c>
      <c r="AC127" s="32">
        <f t="shared" si="51"/>
        <v>40</v>
      </c>
      <c r="AD127" s="32">
        <f t="shared" si="52"/>
        <v>9</v>
      </c>
      <c r="AE127" s="156">
        <f t="shared" si="53"/>
        <v>0.32229332450236114</v>
      </c>
    </row>
    <row r="128" spans="2:31" x14ac:dyDescent="0.3">
      <c r="B128" s="125">
        <v>27</v>
      </c>
      <c r="C128" s="5">
        <v>4</v>
      </c>
      <c r="D128" s="5">
        <f t="shared" si="28"/>
        <v>2017</v>
      </c>
      <c r="E128" s="126">
        <f t="shared" si="36"/>
        <v>42852</v>
      </c>
      <c r="F128" s="10">
        <f t="shared" si="54"/>
        <v>6326</v>
      </c>
      <c r="G128" s="21">
        <f t="shared" si="37"/>
        <v>35.665452399999594</v>
      </c>
      <c r="H128" s="21">
        <f t="shared" si="38"/>
        <v>112.43549780000012</v>
      </c>
      <c r="I128" s="21">
        <f t="shared" si="39"/>
        <v>37.42139533752276</v>
      </c>
      <c r="J128" s="21">
        <f t="shared" si="33"/>
        <v>0.6531265593302269</v>
      </c>
      <c r="K128" s="21">
        <f t="shared" si="34"/>
        <v>0.70201257977211362</v>
      </c>
      <c r="L128" s="21">
        <f t="shared" si="40"/>
        <v>0.61207541233573382</v>
      </c>
      <c r="M128" s="21">
        <f t="shared" si="41"/>
        <v>35.069337870567153</v>
      </c>
      <c r="N128" s="21">
        <f t="shared" si="42"/>
        <v>359.40388547056756</v>
      </c>
      <c r="O128" s="21">
        <f t="shared" si="43"/>
        <v>-0.59611452943244103</v>
      </c>
      <c r="P128" s="137">
        <f t="shared" si="29"/>
        <v>-2.3844581177297641</v>
      </c>
      <c r="Q128" s="24">
        <f t="shared" si="35"/>
        <v>2.3844581177297641</v>
      </c>
      <c r="R128" s="24">
        <f t="shared" si="44"/>
        <v>2</v>
      </c>
      <c r="S128" s="76">
        <f t="shared" si="30"/>
        <v>-2</v>
      </c>
      <c r="T128" s="24">
        <f t="shared" si="45"/>
        <v>23.067487063785848</v>
      </c>
      <c r="U128" s="108">
        <f t="shared" si="31"/>
        <v>23.067487063785848</v>
      </c>
      <c r="V128" s="138">
        <f t="shared" si="32"/>
        <v>-0.15597509594272196</v>
      </c>
      <c r="W128" s="32">
        <f t="shared" si="55"/>
        <v>0.24171538496518338</v>
      </c>
      <c r="X128" s="150">
        <f t="shared" si="46"/>
        <v>13.987805909448324</v>
      </c>
      <c r="Y128" s="32">
        <f t="shared" si="47"/>
        <v>13.987805909448324</v>
      </c>
      <c r="Z128" s="32">
        <f t="shared" si="48"/>
        <v>13</v>
      </c>
      <c r="AA128" s="109">
        <f t="shared" si="49"/>
        <v>13</v>
      </c>
      <c r="AB128" s="32">
        <f t="shared" si="50"/>
        <v>59</v>
      </c>
      <c r="AC128" s="32">
        <f t="shared" si="51"/>
        <v>59</v>
      </c>
      <c r="AD128" s="32">
        <f t="shared" si="52"/>
        <v>16</v>
      </c>
      <c r="AE128" s="156">
        <f t="shared" si="53"/>
        <v>0.31854141100259525</v>
      </c>
    </row>
    <row r="129" spans="2:31" x14ac:dyDescent="0.3">
      <c r="B129" s="125">
        <v>28</v>
      </c>
      <c r="C129" s="5">
        <v>4</v>
      </c>
      <c r="D129" s="5">
        <f t="shared" si="28"/>
        <v>2017</v>
      </c>
      <c r="E129" s="126">
        <f t="shared" si="36"/>
        <v>42853</v>
      </c>
      <c r="F129" s="10">
        <f t="shared" si="54"/>
        <v>6327</v>
      </c>
      <c r="G129" s="21">
        <f t="shared" si="37"/>
        <v>36.651099799999429</v>
      </c>
      <c r="H129" s="21">
        <f t="shared" si="38"/>
        <v>113.42109810000056</v>
      </c>
      <c r="I129" s="21">
        <f t="shared" si="39"/>
        <v>38.393730283593918</v>
      </c>
      <c r="J129" s="21">
        <f t="shared" si="33"/>
        <v>0.67009700557137009</v>
      </c>
      <c r="K129" s="21">
        <f t="shared" si="34"/>
        <v>0.72702547029128262</v>
      </c>
      <c r="L129" s="21">
        <f t="shared" si="40"/>
        <v>0.62863454796300844</v>
      </c>
      <c r="M129" s="21">
        <f t="shared" si="41"/>
        <v>36.018106454394704</v>
      </c>
      <c r="N129" s="21">
        <f t="shared" si="42"/>
        <v>359.36700665439525</v>
      </c>
      <c r="O129" s="21">
        <f t="shared" si="43"/>
        <v>-0.63299334560474563</v>
      </c>
      <c r="P129" s="137">
        <f t="shared" si="29"/>
        <v>-2.5319733824189825</v>
      </c>
      <c r="Q129" s="24">
        <f t="shared" si="35"/>
        <v>2.5319733824189825</v>
      </c>
      <c r="R129" s="24">
        <f t="shared" si="44"/>
        <v>2</v>
      </c>
      <c r="S129" s="76">
        <f t="shared" si="30"/>
        <v>-2</v>
      </c>
      <c r="T129" s="24">
        <f t="shared" si="45"/>
        <v>31.918402945138951</v>
      </c>
      <c r="U129" s="108">
        <f t="shared" si="31"/>
        <v>31.918402945138951</v>
      </c>
      <c r="V129" s="138">
        <f t="shared" si="32"/>
        <v>-0.14751526468921838</v>
      </c>
      <c r="W129" s="32">
        <f t="shared" si="55"/>
        <v>0.24704138851062865</v>
      </c>
      <c r="X129" s="150">
        <f t="shared" si="46"/>
        <v>14.302505601564164</v>
      </c>
      <c r="Y129" s="32">
        <f t="shared" si="47"/>
        <v>14.302505601564164</v>
      </c>
      <c r="Z129" s="32">
        <f t="shared" si="48"/>
        <v>14</v>
      </c>
      <c r="AA129" s="109">
        <f t="shared" si="49"/>
        <v>14</v>
      </c>
      <c r="AB129" s="32">
        <f t="shared" si="50"/>
        <v>18</v>
      </c>
      <c r="AC129" s="32">
        <f t="shared" si="51"/>
        <v>18</v>
      </c>
      <c r="AD129" s="32">
        <f t="shared" si="52"/>
        <v>9</v>
      </c>
      <c r="AE129" s="156">
        <f t="shared" si="53"/>
        <v>0.31469969211583937</v>
      </c>
    </row>
    <row r="130" spans="2:31" x14ac:dyDescent="0.3">
      <c r="B130" s="125">
        <v>29</v>
      </c>
      <c r="C130" s="5">
        <v>4</v>
      </c>
      <c r="D130" s="5">
        <f t="shared" si="28"/>
        <v>2017</v>
      </c>
      <c r="E130" s="126">
        <f t="shared" si="36"/>
        <v>42854</v>
      </c>
      <c r="F130" s="10">
        <f t="shared" si="54"/>
        <v>6328</v>
      </c>
      <c r="G130" s="21">
        <f t="shared" si="37"/>
        <v>37.636747200000173</v>
      </c>
      <c r="H130" s="21">
        <f t="shared" si="38"/>
        <v>114.4066984000001</v>
      </c>
      <c r="I130" s="21">
        <f t="shared" si="39"/>
        <v>39.365562534257215</v>
      </c>
      <c r="J130" s="21">
        <f t="shared" si="33"/>
        <v>0.68705867812251153</v>
      </c>
      <c r="K130" s="21">
        <f t="shared" si="34"/>
        <v>0.75270685527399528</v>
      </c>
      <c r="L130" s="21">
        <f t="shared" si="40"/>
        <v>0.64523124648855279</v>
      </c>
      <c r="M130" s="21">
        <f t="shared" si="41"/>
        <v>36.969027233759391</v>
      </c>
      <c r="N130" s="21">
        <f t="shared" si="42"/>
        <v>359.33228003375922</v>
      </c>
      <c r="O130" s="21">
        <f t="shared" si="43"/>
        <v>-0.66771996624078156</v>
      </c>
      <c r="P130" s="137">
        <f t="shared" si="29"/>
        <v>-2.6708798649631262</v>
      </c>
      <c r="Q130" s="24">
        <f t="shared" si="35"/>
        <v>2.6708798649631262</v>
      </c>
      <c r="R130" s="24">
        <f t="shared" si="44"/>
        <v>2</v>
      </c>
      <c r="S130" s="76">
        <f t="shared" si="30"/>
        <v>-2</v>
      </c>
      <c r="T130" s="24">
        <f t="shared" si="45"/>
        <v>40.252791897787574</v>
      </c>
      <c r="U130" s="108">
        <f t="shared" si="31"/>
        <v>40.252791897787574</v>
      </c>
      <c r="V130" s="138">
        <f t="shared" si="32"/>
        <v>-0.13890648254414373</v>
      </c>
      <c r="W130" s="32">
        <f t="shared" si="55"/>
        <v>0.25229354871128673</v>
      </c>
      <c r="X130" s="150">
        <f t="shared" si="46"/>
        <v>14.613274189952797</v>
      </c>
      <c r="Y130" s="32">
        <f t="shared" si="47"/>
        <v>14.613274189952797</v>
      </c>
      <c r="Z130" s="32">
        <f t="shared" si="48"/>
        <v>14</v>
      </c>
      <c r="AA130" s="109">
        <f t="shared" si="49"/>
        <v>14</v>
      </c>
      <c r="AB130" s="32">
        <f t="shared" si="50"/>
        <v>36</v>
      </c>
      <c r="AC130" s="32">
        <f t="shared" si="51"/>
        <v>36</v>
      </c>
      <c r="AD130" s="32">
        <f t="shared" si="52"/>
        <v>47</v>
      </c>
      <c r="AE130" s="156">
        <f t="shared" si="53"/>
        <v>0.3107685883886333</v>
      </c>
    </row>
    <row r="131" spans="2:31" x14ac:dyDescent="0.3">
      <c r="B131" s="125">
        <v>30</v>
      </c>
      <c r="C131" s="5">
        <v>4</v>
      </c>
      <c r="D131" s="5">
        <f t="shared" si="28"/>
        <v>2017</v>
      </c>
      <c r="E131" s="126">
        <f t="shared" si="36"/>
        <v>42855</v>
      </c>
      <c r="F131" s="10">
        <f t="shared" si="54"/>
        <v>6329</v>
      </c>
      <c r="G131" s="21">
        <f t="shared" si="37"/>
        <v>38.622394600000007</v>
      </c>
      <c r="H131" s="21">
        <f t="shared" si="38"/>
        <v>115.39229870000054</v>
      </c>
      <c r="I131" s="21">
        <f t="shared" si="39"/>
        <v>40.33689658743269</v>
      </c>
      <c r="J131" s="21">
        <f t="shared" si="33"/>
        <v>0.70401165548716516</v>
      </c>
      <c r="K131" s="21">
        <f t="shared" si="34"/>
        <v>0.7790994005074976</v>
      </c>
      <c r="L131" s="21">
        <f t="shared" si="40"/>
        <v>0.66186611420971342</v>
      </c>
      <c r="M131" s="21">
        <f t="shared" si="41"/>
        <v>37.922134946940304</v>
      </c>
      <c r="N131" s="21">
        <f t="shared" si="42"/>
        <v>359.29974034694033</v>
      </c>
      <c r="O131" s="21">
        <f t="shared" si="43"/>
        <v>-0.70025965305967475</v>
      </c>
      <c r="P131" s="137">
        <f t="shared" si="29"/>
        <v>-2.801038612238699</v>
      </c>
      <c r="Q131" s="24">
        <f t="shared" si="35"/>
        <v>2.801038612238699</v>
      </c>
      <c r="R131" s="24">
        <f t="shared" si="44"/>
        <v>2</v>
      </c>
      <c r="S131" s="76">
        <f t="shared" si="30"/>
        <v>-2</v>
      </c>
      <c r="T131" s="24">
        <f t="shared" si="45"/>
        <v>48.062316734321939</v>
      </c>
      <c r="U131" s="108">
        <f t="shared" si="31"/>
        <v>48.062316734321939</v>
      </c>
      <c r="V131" s="138">
        <f t="shared" si="32"/>
        <v>-0.13015874727557275</v>
      </c>
      <c r="W131" s="32">
        <f t="shared" si="55"/>
        <v>0.257470489823378</v>
      </c>
      <c r="X131" s="150">
        <f t="shared" si="46"/>
        <v>14.920022736782988</v>
      </c>
      <c r="Y131" s="32">
        <f t="shared" si="47"/>
        <v>14.920022736782988</v>
      </c>
      <c r="Z131" s="32">
        <f t="shared" si="48"/>
        <v>14</v>
      </c>
      <c r="AA131" s="109">
        <f t="shared" si="49"/>
        <v>14</v>
      </c>
      <c r="AB131" s="32">
        <f t="shared" si="50"/>
        <v>55</v>
      </c>
      <c r="AC131" s="32">
        <f t="shared" si="51"/>
        <v>55</v>
      </c>
      <c r="AD131" s="32">
        <f t="shared" si="52"/>
        <v>12</v>
      </c>
      <c r="AE131" s="156">
        <f t="shared" si="53"/>
        <v>0.3067485468301907</v>
      </c>
    </row>
    <row r="132" spans="2:31" x14ac:dyDescent="0.3">
      <c r="B132" s="125">
        <v>1</v>
      </c>
      <c r="C132" s="5">
        <v>5</v>
      </c>
      <c r="D132" s="5">
        <f t="shared" si="28"/>
        <v>2017</v>
      </c>
      <c r="E132" s="126">
        <f t="shared" si="36"/>
        <v>42856</v>
      </c>
      <c r="F132" s="10">
        <f t="shared" si="54"/>
        <v>6330</v>
      </c>
      <c r="G132" s="21">
        <f t="shared" si="37"/>
        <v>39.608041999999841</v>
      </c>
      <c r="H132" s="21">
        <f t="shared" si="38"/>
        <v>116.37789900000007</v>
      </c>
      <c r="I132" s="21">
        <f t="shared" si="39"/>
        <v>41.3077370726485</v>
      </c>
      <c r="J132" s="21">
        <f t="shared" si="33"/>
        <v>0.72095601846584034</v>
      </c>
      <c r="K132" s="21">
        <f t="shared" si="34"/>
        <v>0.80624900436747293</v>
      </c>
      <c r="L132" s="21">
        <f t="shared" si="40"/>
        <v>0.67853971263942414</v>
      </c>
      <c r="M132" s="21">
        <f t="shared" si="41"/>
        <v>38.877461766258683</v>
      </c>
      <c r="N132" s="21">
        <f t="shared" si="42"/>
        <v>359.26941976625886</v>
      </c>
      <c r="O132" s="21">
        <f t="shared" si="43"/>
        <v>-0.73058023374113645</v>
      </c>
      <c r="P132" s="137">
        <f t="shared" si="29"/>
        <v>-2.9223209349645458</v>
      </c>
      <c r="Q132" s="24">
        <f t="shared" si="35"/>
        <v>2.9223209349645458</v>
      </c>
      <c r="R132" s="24">
        <f t="shared" si="44"/>
        <v>2</v>
      </c>
      <c r="S132" s="76">
        <f t="shared" si="30"/>
        <v>-2</v>
      </c>
      <c r="T132" s="24">
        <f t="shared" si="45"/>
        <v>55.339256097872749</v>
      </c>
      <c r="U132" s="108">
        <f t="shared" si="31"/>
        <v>55.339256097872749</v>
      </c>
      <c r="V132" s="138">
        <f t="shared" si="32"/>
        <v>-0.12128232272584683</v>
      </c>
      <c r="W132" s="32">
        <f t="shared" si="55"/>
        <v>0.26257086086202974</v>
      </c>
      <c r="X132" s="150">
        <f t="shared" si="46"/>
        <v>15.222662779569486</v>
      </c>
      <c r="Y132" s="32">
        <f t="shared" si="47"/>
        <v>15.222662779569486</v>
      </c>
      <c r="Z132" s="32">
        <f t="shared" si="48"/>
        <v>15</v>
      </c>
      <c r="AA132" s="109">
        <f t="shared" si="49"/>
        <v>15</v>
      </c>
      <c r="AB132" s="32">
        <f t="shared" si="50"/>
        <v>13</v>
      </c>
      <c r="AC132" s="32">
        <f t="shared" si="51"/>
        <v>13</v>
      </c>
      <c r="AD132" s="32">
        <f t="shared" si="52"/>
        <v>21</v>
      </c>
      <c r="AE132" s="156">
        <f t="shared" si="53"/>
        <v>0.30264004278649814</v>
      </c>
    </row>
    <row r="133" spans="2:31" x14ac:dyDescent="0.3">
      <c r="B133" s="125">
        <v>2</v>
      </c>
      <c r="C133" s="5">
        <v>5</v>
      </c>
      <c r="D133" s="5">
        <f t="shared" si="28"/>
        <v>2017</v>
      </c>
      <c r="E133" s="126">
        <f t="shared" si="36"/>
        <v>42857</v>
      </c>
      <c r="F133" s="10">
        <f t="shared" si="54"/>
        <v>6331</v>
      </c>
      <c r="G133" s="21">
        <f t="shared" si="37"/>
        <v>40.593689399999676</v>
      </c>
      <c r="H133" s="21">
        <f t="shared" si="38"/>
        <v>117.36349930000051</v>
      </c>
      <c r="I133" s="21">
        <f t="shared" si="39"/>
        <v>42.278088749200741</v>
      </c>
      <c r="J133" s="21">
        <f t="shared" si="33"/>
        <v>0.73789185012392411</v>
      </c>
      <c r="K133" s="21">
        <f t="shared" si="34"/>
        <v>0.83420512789436441</v>
      </c>
      <c r="L133" s="21">
        <f t="shared" si="40"/>
        <v>0.69525255736071223</v>
      </c>
      <c r="M133" s="21">
        <f t="shared" si="41"/>
        <v>39.835037232445984</v>
      </c>
      <c r="N133" s="21">
        <f t="shared" si="42"/>
        <v>359.24134783244631</v>
      </c>
      <c r="O133" s="21">
        <f t="shared" si="43"/>
        <v>-0.75865216755369147</v>
      </c>
      <c r="P133" s="137">
        <f t="shared" si="29"/>
        <v>-3.0346086702147659</v>
      </c>
      <c r="Q133" s="24">
        <f t="shared" si="35"/>
        <v>3.0346086702147659</v>
      </c>
      <c r="R133" s="24">
        <f t="shared" si="44"/>
        <v>3</v>
      </c>
      <c r="S133" s="76">
        <f t="shared" si="30"/>
        <v>-3</v>
      </c>
      <c r="T133" s="24">
        <f t="shared" si="45"/>
        <v>2.0765202128859528</v>
      </c>
      <c r="U133" s="108">
        <f t="shared" si="31"/>
        <v>2.0765202128859528</v>
      </c>
      <c r="V133" s="138">
        <f t="shared" si="32"/>
        <v>-0.11228773525022007</v>
      </c>
      <c r="W133" s="32">
        <f t="shared" si="55"/>
        <v>0.26759333578740274</v>
      </c>
      <c r="X133" s="150">
        <f t="shared" si="46"/>
        <v>15.521106361387373</v>
      </c>
      <c r="Y133" s="32">
        <f t="shared" si="47"/>
        <v>15.521106361387373</v>
      </c>
      <c r="Z133" s="32">
        <f t="shared" si="48"/>
        <v>15</v>
      </c>
      <c r="AA133" s="109">
        <f t="shared" si="49"/>
        <v>15</v>
      </c>
      <c r="AB133" s="32">
        <f t="shared" si="50"/>
        <v>31</v>
      </c>
      <c r="AC133" s="32">
        <f t="shared" si="51"/>
        <v>31</v>
      </c>
      <c r="AD133" s="32">
        <f t="shared" si="52"/>
        <v>15</v>
      </c>
      <c r="AE133" s="156">
        <f t="shared" si="53"/>
        <v>0.29844358181788699</v>
      </c>
    </row>
    <row r="134" spans="2:31" x14ac:dyDescent="0.3">
      <c r="B134" s="125">
        <v>3</v>
      </c>
      <c r="C134" s="5">
        <v>5</v>
      </c>
      <c r="D134" s="5">
        <f t="shared" si="28"/>
        <v>2017</v>
      </c>
      <c r="E134" s="126">
        <f t="shared" si="36"/>
        <v>42858</v>
      </c>
      <c r="F134" s="10">
        <f t="shared" si="54"/>
        <v>6332</v>
      </c>
      <c r="G134" s="21">
        <f t="shared" si="37"/>
        <v>41.57933679999951</v>
      </c>
      <c r="H134" s="21">
        <f t="shared" si="38"/>
        <v>118.34909960000005</v>
      </c>
      <c r="I134" s="21">
        <f t="shared" si="39"/>
        <v>43.247956504298983</v>
      </c>
      <c r="J134" s="21">
        <f t="shared" si="33"/>
        <v>0.75481923575931442</v>
      </c>
      <c r="K134" s="21">
        <f t="shared" si="34"/>
        <v>0.8630211653312283</v>
      </c>
      <c r="L134" s="21">
        <f t="shared" si="40"/>
        <v>0.71200511690034984</v>
      </c>
      <c r="M134" s="21">
        <f t="shared" si="41"/>
        <v>40.79488819010885</v>
      </c>
      <c r="N134" s="21">
        <f t="shared" si="42"/>
        <v>359.21555139010934</v>
      </c>
      <c r="O134" s="21">
        <f t="shared" si="43"/>
        <v>-0.78444860989066001</v>
      </c>
      <c r="P134" s="137">
        <f t="shared" si="29"/>
        <v>-3.13779443956264</v>
      </c>
      <c r="Q134" s="24">
        <f t="shared" si="35"/>
        <v>3.13779443956264</v>
      </c>
      <c r="R134" s="24">
        <f t="shared" si="44"/>
        <v>3</v>
      </c>
      <c r="S134" s="76">
        <f t="shared" si="30"/>
        <v>-3</v>
      </c>
      <c r="T134" s="24">
        <f t="shared" si="45"/>
        <v>8.2676663737584022</v>
      </c>
      <c r="U134" s="108">
        <f t="shared" si="31"/>
        <v>8.2676663737584022</v>
      </c>
      <c r="V134" s="138">
        <f t="shared" si="32"/>
        <v>-0.10318576934787416</v>
      </c>
      <c r="W134" s="32">
        <f t="shared" si="55"/>
        <v>0.27253661368187176</v>
      </c>
      <c r="X134" s="150">
        <f t="shared" si="46"/>
        <v>15.81526606297305</v>
      </c>
      <c r="Y134" s="32">
        <f t="shared" si="47"/>
        <v>15.81526606297305</v>
      </c>
      <c r="Z134" s="32">
        <f t="shared" si="48"/>
        <v>15</v>
      </c>
      <c r="AA134" s="109">
        <f t="shared" si="49"/>
        <v>15</v>
      </c>
      <c r="AB134" s="32">
        <f t="shared" si="50"/>
        <v>48</v>
      </c>
      <c r="AC134" s="32">
        <f t="shared" si="51"/>
        <v>48</v>
      </c>
      <c r="AD134" s="32">
        <f t="shared" si="52"/>
        <v>54</v>
      </c>
      <c r="AE134" s="156">
        <f t="shared" si="53"/>
        <v>0.29415970158567717</v>
      </c>
    </row>
    <row r="135" spans="2:31" x14ac:dyDescent="0.3">
      <c r="B135" s="125">
        <v>4</v>
      </c>
      <c r="C135" s="5">
        <v>5</v>
      </c>
      <c r="D135" s="5">
        <f t="shared" ref="D135:D198" si="56">$D$6</f>
        <v>2017</v>
      </c>
      <c r="E135" s="126">
        <f t="shared" si="36"/>
        <v>42859</v>
      </c>
      <c r="F135" s="10">
        <f t="shared" si="54"/>
        <v>6333</v>
      </c>
      <c r="G135" s="21">
        <f t="shared" si="37"/>
        <v>42.564984199999344</v>
      </c>
      <c r="H135" s="21">
        <f t="shared" si="38"/>
        <v>119.33469990000049</v>
      </c>
      <c r="I135" s="21">
        <f t="shared" si="39"/>
        <v>44.217345351192471</v>
      </c>
      <c r="J135" s="21">
        <f t="shared" si="33"/>
        <v>0.77173826286971692</v>
      </c>
      <c r="K135" s="21">
        <f t="shared" si="34"/>
        <v>0.89275486107539259</v>
      </c>
      <c r="L135" s="21">
        <f t="shared" si="40"/>
        <v>0.72879781162527069</v>
      </c>
      <c r="M135" s="21">
        <f t="shared" si="41"/>
        <v>41.757038724498415</v>
      </c>
      <c r="N135" s="21">
        <f t="shared" si="42"/>
        <v>359.1920545244991</v>
      </c>
      <c r="O135" s="21">
        <f t="shared" si="43"/>
        <v>-0.80794547550090101</v>
      </c>
      <c r="P135" s="137">
        <f t="shared" ref="P135:P198" si="57">O135*4</f>
        <v>-3.231781902003604</v>
      </c>
      <c r="Q135" s="24">
        <f t="shared" si="35"/>
        <v>3.231781902003604</v>
      </c>
      <c r="R135" s="24">
        <f t="shared" si="44"/>
        <v>3</v>
      </c>
      <c r="S135" s="76">
        <f t="shared" ref="S135:S198" si="58">SIGN(P135)*R135</f>
        <v>-3</v>
      </c>
      <c r="T135" s="24">
        <f t="shared" si="45"/>
        <v>13.906914120216243</v>
      </c>
      <c r="U135" s="108">
        <f t="shared" ref="U135:U198" si="59">IF(R135=0,SIGN(P135)*T135,T135)</f>
        <v>13.906914120216243</v>
      </c>
      <c r="V135" s="138">
        <f t="shared" si="32"/>
        <v>-9.3987462440964009E-2</v>
      </c>
      <c r="W135" s="32">
        <f t="shared" si="55"/>
        <v>0.27739941891842251</v>
      </c>
      <c r="X135" s="150">
        <f t="shared" si="46"/>
        <v>16.105055036708887</v>
      </c>
      <c r="Y135" s="32">
        <f t="shared" si="47"/>
        <v>16.105055036708887</v>
      </c>
      <c r="Z135" s="32">
        <f t="shared" si="48"/>
        <v>16</v>
      </c>
      <c r="AA135" s="109">
        <f t="shared" si="49"/>
        <v>16</v>
      </c>
      <c r="AB135" s="32">
        <f t="shared" si="50"/>
        <v>6</v>
      </c>
      <c r="AC135" s="32">
        <f t="shared" si="51"/>
        <v>6</v>
      </c>
      <c r="AD135" s="32">
        <f t="shared" si="52"/>
        <v>18</v>
      </c>
      <c r="AE135" s="156">
        <f t="shared" si="53"/>
        <v>0.28978897373583656</v>
      </c>
    </row>
    <row r="136" spans="2:31" x14ac:dyDescent="0.3">
      <c r="B136" s="125">
        <v>5</v>
      </c>
      <c r="C136" s="5">
        <v>5</v>
      </c>
      <c r="D136" s="5">
        <f t="shared" si="56"/>
        <v>2017</v>
      </c>
      <c r="E136" s="126">
        <f t="shared" si="36"/>
        <v>42860</v>
      </c>
      <c r="F136" s="10">
        <f t="shared" si="54"/>
        <v>6334</v>
      </c>
      <c r="G136" s="21">
        <f t="shared" si="37"/>
        <v>43.550631600000088</v>
      </c>
      <c r="H136" s="21">
        <f t="shared" si="38"/>
        <v>120.32030020000002</v>
      </c>
      <c r="I136" s="21">
        <f t="shared" si="39"/>
        <v>45.18626042728058</v>
      </c>
      <c r="J136" s="21">
        <f t="shared" si="33"/>
        <v>0.78864902111966584</v>
      </c>
      <c r="K136" s="21">
        <f t="shared" si="34"/>
        <v>0.92346878001592436</v>
      </c>
      <c r="L136" s="21">
        <f t="shared" si="40"/>
        <v>0.74563101266569498</v>
      </c>
      <c r="M136" s="21">
        <f t="shared" si="41"/>
        <v>42.721510099809947</v>
      </c>
      <c r="N136" s="21">
        <f t="shared" si="42"/>
        <v>359.17087849980987</v>
      </c>
      <c r="O136" s="21">
        <f t="shared" si="43"/>
        <v>-0.82912150019012643</v>
      </c>
      <c r="P136" s="137">
        <f t="shared" si="57"/>
        <v>-3.3164860007605057</v>
      </c>
      <c r="Q136" s="24">
        <f t="shared" si="35"/>
        <v>3.3164860007605057</v>
      </c>
      <c r="R136" s="24">
        <f t="shared" si="44"/>
        <v>3</v>
      </c>
      <c r="S136" s="76">
        <f t="shared" si="58"/>
        <v>-3</v>
      </c>
      <c r="T136" s="24">
        <f t="shared" si="45"/>
        <v>18.989160045630342</v>
      </c>
      <c r="U136" s="108">
        <f t="shared" si="59"/>
        <v>18.989160045630342</v>
      </c>
      <c r="V136" s="138">
        <f t="shared" ref="V136:V199" si="60">P136-P135</f>
        <v>-8.4704098756901658E-2</v>
      </c>
      <c r="W136" s="32">
        <f t="shared" si="55"/>
        <v>0.28218050132047395</v>
      </c>
      <c r="X136" s="150">
        <f t="shared" si="46"/>
        <v>16.390387042485433</v>
      </c>
      <c r="Y136" s="32">
        <f t="shared" si="47"/>
        <v>16.390387042485433</v>
      </c>
      <c r="Z136" s="32">
        <f t="shared" si="48"/>
        <v>16</v>
      </c>
      <c r="AA136" s="109">
        <f t="shared" si="49"/>
        <v>16</v>
      </c>
      <c r="AB136" s="32">
        <f t="shared" si="50"/>
        <v>23</v>
      </c>
      <c r="AC136" s="32">
        <f t="shared" si="51"/>
        <v>23</v>
      </c>
      <c r="AD136" s="32">
        <f t="shared" si="52"/>
        <v>25</v>
      </c>
      <c r="AE136" s="156">
        <f t="shared" si="53"/>
        <v>0.28533200577654583</v>
      </c>
    </row>
    <row r="137" spans="2:31" x14ac:dyDescent="0.3">
      <c r="B137" s="125">
        <v>6</v>
      </c>
      <c r="C137" s="5">
        <v>5</v>
      </c>
      <c r="D137" s="5">
        <f t="shared" si="56"/>
        <v>2017</v>
      </c>
      <c r="E137" s="126">
        <f t="shared" si="36"/>
        <v>42861</v>
      </c>
      <c r="F137" s="10">
        <f t="shared" si="54"/>
        <v>6335</v>
      </c>
      <c r="G137" s="21">
        <f t="shared" si="37"/>
        <v>44.536278999999922</v>
      </c>
      <c r="H137" s="21">
        <f t="shared" si="38"/>
        <v>121.30590050000046</v>
      </c>
      <c r="I137" s="21">
        <f t="shared" si="39"/>
        <v>46.154706992202485</v>
      </c>
      <c r="J137" s="21">
        <f t="shared" si="33"/>
        <v>0.80555160230718215</v>
      </c>
      <c r="K137" s="21">
        <f t="shared" si="34"/>
        <v>0.95523083944908738</v>
      </c>
      <c r="L137" s="21">
        <f t="shared" si="40"/>
        <v>0.76250504086894444</v>
      </c>
      <c r="M137" s="21">
        <f t="shared" si="41"/>
        <v>43.688320699240869</v>
      </c>
      <c r="N137" s="21">
        <f t="shared" si="42"/>
        <v>359.15204169924095</v>
      </c>
      <c r="O137" s="21">
        <f t="shared" si="43"/>
        <v>-0.84795830075904632</v>
      </c>
      <c r="P137" s="137">
        <f t="shared" si="57"/>
        <v>-3.3918332030361853</v>
      </c>
      <c r="Q137" s="24">
        <f t="shared" si="35"/>
        <v>3.3918332030361853</v>
      </c>
      <c r="R137" s="24">
        <f t="shared" si="44"/>
        <v>3</v>
      </c>
      <c r="S137" s="76">
        <f t="shared" si="58"/>
        <v>-3</v>
      </c>
      <c r="T137" s="24">
        <f t="shared" si="45"/>
        <v>23.509992182171118</v>
      </c>
      <c r="U137" s="108">
        <f t="shared" si="59"/>
        <v>23.509992182171118</v>
      </c>
      <c r="V137" s="138">
        <f t="shared" si="60"/>
        <v>-7.5347202275679592E-2</v>
      </c>
      <c r="W137" s="32">
        <f t="shared" si="55"/>
        <v>0.28687863631329358</v>
      </c>
      <c r="X137" s="150">
        <f t="shared" si="46"/>
        <v>16.671176485426667</v>
      </c>
      <c r="Y137" s="32">
        <f t="shared" si="47"/>
        <v>16.671176485426667</v>
      </c>
      <c r="Z137" s="32">
        <f t="shared" si="48"/>
        <v>16</v>
      </c>
      <c r="AA137" s="109">
        <f t="shared" si="49"/>
        <v>16</v>
      </c>
      <c r="AB137" s="32">
        <f t="shared" si="50"/>
        <v>40</v>
      </c>
      <c r="AC137" s="32">
        <f t="shared" si="51"/>
        <v>40</v>
      </c>
      <c r="AD137" s="32">
        <f t="shared" si="52"/>
        <v>16</v>
      </c>
      <c r="AE137" s="156">
        <f t="shared" si="53"/>
        <v>0.28078944294123431</v>
      </c>
    </row>
    <row r="138" spans="2:31" x14ac:dyDescent="0.3">
      <c r="B138" s="125">
        <v>7</v>
      </c>
      <c r="C138" s="5">
        <v>5</v>
      </c>
      <c r="D138" s="5">
        <f t="shared" si="56"/>
        <v>2017</v>
      </c>
      <c r="E138" s="126">
        <f t="shared" si="36"/>
        <v>42862</v>
      </c>
      <c r="F138" s="10">
        <f t="shared" si="54"/>
        <v>6336</v>
      </c>
      <c r="G138" s="21">
        <f t="shared" si="37"/>
        <v>45.521926399999757</v>
      </c>
      <c r="H138" s="21">
        <f t="shared" si="38"/>
        <v>122.29150079999999</v>
      </c>
      <c r="I138" s="21">
        <f t="shared" si="39"/>
        <v>47.122690425921284</v>
      </c>
      <c r="J138" s="21">
        <f t="shared" si="33"/>
        <v>0.82244610033033549</v>
      </c>
      <c r="K138" s="21">
        <f t="shared" si="34"/>
        <v>0.98811491223095504</v>
      </c>
      <c r="L138" s="21">
        <f t="shared" si="40"/>
        <v>0.77942016578844631</v>
      </c>
      <c r="M138" s="21">
        <f t="shared" si="41"/>
        <v>44.657485967064893</v>
      </c>
      <c r="N138" s="21">
        <f t="shared" si="42"/>
        <v>359.13555956706512</v>
      </c>
      <c r="O138" s="21">
        <f t="shared" si="43"/>
        <v>-0.86444043293488448</v>
      </c>
      <c r="P138" s="137">
        <f t="shared" si="57"/>
        <v>-3.4577617317395379</v>
      </c>
      <c r="Q138" s="24">
        <f t="shared" si="35"/>
        <v>3.4577617317395379</v>
      </c>
      <c r="R138" s="24">
        <f t="shared" si="44"/>
        <v>3</v>
      </c>
      <c r="S138" s="76">
        <f t="shared" si="58"/>
        <v>-3</v>
      </c>
      <c r="T138" s="24">
        <f t="shared" si="45"/>
        <v>27.465703904372276</v>
      </c>
      <c r="U138" s="108">
        <f t="shared" si="59"/>
        <v>27.465703904372276</v>
      </c>
      <c r="V138" s="138">
        <f t="shared" si="60"/>
        <v>-6.592852870335264E-2</v>
      </c>
      <c r="W138" s="32">
        <f t="shared" si="55"/>
        <v>0.29149262506727408</v>
      </c>
      <c r="X138" s="150">
        <f t="shared" si="46"/>
        <v>16.947338455463132</v>
      </c>
      <c r="Y138" s="32">
        <f t="shared" si="47"/>
        <v>16.947338455463132</v>
      </c>
      <c r="Z138" s="32">
        <f t="shared" si="48"/>
        <v>16</v>
      </c>
      <c r="AA138" s="109">
        <f t="shared" si="49"/>
        <v>16</v>
      </c>
      <c r="AB138" s="32">
        <f t="shared" si="50"/>
        <v>56</v>
      </c>
      <c r="AC138" s="32">
        <f t="shared" si="51"/>
        <v>56</v>
      </c>
      <c r="AD138" s="32">
        <f t="shared" si="52"/>
        <v>50</v>
      </c>
      <c r="AE138" s="156">
        <f t="shared" si="53"/>
        <v>0.27616197003646548</v>
      </c>
    </row>
    <row r="139" spans="2:31" x14ac:dyDescent="0.3">
      <c r="B139" s="125">
        <v>8</v>
      </c>
      <c r="C139" s="5">
        <v>5</v>
      </c>
      <c r="D139" s="5">
        <f t="shared" si="56"/>
        <v>2017</v>
      </c>
      <c r="E139" s="126">
        <f t="shared" si="36"/>
        <v>42863</v>
      </c>
      <c r="F139" s="10">
        <f t="shared" si="54"/>
        <v>6337</v>
      </c>
      <c r="G139" s="21">
        <f t="shared" si="37"/>
        <v>46.507573799999591</v>
      </c>
      <c r="H139" s="21">
        <f t="shared" si="38"/>
        <v>123.27710110000044</v>
      </c>
      <c r="I139" s="21">
        <f t="shared" si="39"/>
        <v>48.090216226784769</v>
      </c>
      <c r="J139" s="21">
        <f t="shared" ref="J139:J202" si="61">I139*PI()/180</f>
        <v>0.8393326111533983</v>
      </c>
      <c r="K139" s="21">
        <f t="shared" ref="K139:K202" si="62">I$2*TAN(J139)</f>
        <v>1.0222015125938355</v>
      </c>
      <c r="L139" s="21">
        <f t="shared" si="40"/>
        <v>0.79637660471200244</v>
      </c>
      <c r="M139" s="21">
        <f t="shared" si="41"/>
        <v>45.62901835295601</v>
      </c>
      <c r="N139" s="21">
        <f t="shared" si="42"/>
        <v>359.1214445529564</v>
      </c>
      <c r="O139" s="21">
        <f t="shared" si="43"/>
        <v>-0.87855544704359545</v>
      </c>
      <c r="P139" s="137">
        <f t="shared" si="57"/>
        <v>-3.5142217881743818</v>
      </c>
      <c r="Q139" s="24">
        <f t="shared" ref="Q139:Q202" si="63">ABS(P139)</f>
        <v>3.5142217881743818</v>
      </c>
      <c r="R139" s="24">
        <f t="shared" si="44"/>
        <v>3</v>
      </c>
      <c r="S139" s="76">
        <f t="shared" si="58"/>
        <v>-3</v>
      </c>
      <c r="T139" s="24">
        <f t="shared" si="45"/>
        <v>30.853307290462908</v>
      </c>
      <c r="U139" s="108">
        <f t="shared" si="59"/>
        <v>30.853307290462908</v>
      </c>
      <c r="V139" s="138">
        <f t="shared" si="60"/>
        <v>-5.6460056434843864E-2</v>
      </c>
      <c r="W139" s="32">
        <f t="shared" si="55"/>
        <v>0.29602129463317678</v>
      </c>
      <c r="X139" s="150">
        <f t="shared" si="46"/>
        <v>17.218788768721542</v>
      </c>
      <c r="Y139" s="32">
        <f t="shared" si="47"/>
        <v>17.218788768721542</v>
      </c>
      <c r="Z139" s="32">
        <f t="shared" si="48"/>
        <v>17</v>
      </c>
      <c r="AA139" s="109">
        <f t="shared" si="49"/>
        <v>17</v>
      </c>
      <c r="AB139" s="32">
        <f t="shared" si="50"/>
        <v>13</v>
      </c>
      <c r="AC139" s="32">
        <f t="shared" si="51"/>
        <v>13</v>
      </c>
      <c r="AD139" s="32">
        <f t="shared" si="52"/>
        <v>7</v>
      </c>
      <c r="AE139" s="156">
        <f t="shared" si="53"/>
        <v>0.27145031325840918</v>
      </c>
    </row>
    <row r="140" spans="2:31" x14ac:dyDescent="0.3">
      <c r="B140" s="125">
        <v>9</v>
      </c>
      <c r="C140" s="5">
        <v>5</v>
      </c>
      <c r="D140" s="5">
        <f t="shared" si="56"/>
        <v>2017</v>
      </c>
      <c r="E140" s="126">
        <f t="shared" ref="E140:E203" si="64">DATE(D140,C140,B140)</f>
        <v>42864</v>
      </c>
      <c r="F140" s="10">
        <f t="shared" si="54"/>
        <v>6338</v>
      </c>
      <c r="G140" s="21">
        <f t="shared" ref="G140:G203" si="65">MOD((280.46+0.9856474*F140),360)</f>
        <v>47.493221199999425</v>
      </c>
      <c r="H140" s="21">
        <f t="shared" ref="H140:H203" si="66">MOD((357.528+0.9856003*F140),360)</f>
        <v>124.26270139999997</v>
      </c>
      <c r="I140" s="21">
        <f t="shared" ref="I140:I203" si="67">MOD((G140+1.915*SIN(H140*PI()/180)+0.02*SIN(2*H140*PI()/180)),360)</f>
        <v>49.057290009578125</v>
      </c>
      <c r="J140" s="21">
        <f t="shared" si="61"/>
        <v>0.85621123277285882</v>
      </c>
      <c r="K140" s="21">
        <f t="shared" si="62"/>
        <v>1.0575785781957707</v>
      </c>
      <c r="L140" s="21">
        <f t="shared" ref="L140:L203" si="68">IF(SIGN(SIN(J140))=SIGN(K140),ATAN(K140),ATAN(K140)+PI())</f>
        <v>0.81337452173412028</v>
      </c>
      <c r="M140" s="21">
        <f t="shared" ref="M140:M203" si="69">MOD((L140*180/PI()),360)</f>
        <v>46.602927258836942</v>
      </c>
      <c r="N140" s="21">
        <f t="shared" ref="N140:N203" si="70">MOD((M140-G140),360)</f>
        <v>359.1097060588375</v>
      </c>
      <c r="O140" s="21">
        <f t="shared" ref="O140:O203" si="71">IF(N140&gt;180,N140-360,N140)</f>
        <v>-0.89029394116249705</v>
      </c>
      <c r="P140" s="137">
        <f t="shared" si="57"/>
        <v>-3.5611757646499882</v>
      </c>
      <c r="Q140" s="24">
        <f t="shared" si="63"/>
        <v>3.5611757646499882</v>
      </c>
      <c r="R140" s="24">
        <f t="shared" ref="R140:R203" si="72">INT(Q140)</f>
        <v>3</v>
      </c>
      <c r="S140" s="76">
        <f t="shared" si="58"/>
        <v>-3</v>
      </c>
      <c r="T140" s="24">
        <f t="shared" ref="T140:T203" si="73">(Q140-R140)*60</f>
        <v>33.670545878999292</v>
      </c>
      <c r="U140" s="108">
        <f t="shared" si="59"/>
        <v>33.670545878999292</v>
      </c>
      <c r="V140" s="138">
        <f t="shared" si="60"/>
        <v>-4.6953976475606396E-2</v>
      </c>
      <c r="W140" s="32">
        <f t="shared" si="55"/>
        <v>0.30046349806961237</v>
      </c>
      <c r="X140" s="150">
        <f t="shared" ref="X140:X203" si="74">ASIN(W140)*180/PI()</f>
        <v>17.485444010702302</v>
      </c>
      <c r="Y140" s="32">
        <f t="shared" ref="Y140:Y203" si="75">ABS(X140)</f>
        <v>17.485444010702302</v>
      </c>
      <c r="Z140" s="32">
        <f t="shared" ref="Z140:Z203" si="76">INT(Y140)</f>
        <v>17</v>
      </c>
      <c r="AA140" s="109">
        <f t="shared" ref="AA140:AA203" si="77">SIGN(X140)*Z140</f>
        <v>17</v>
      </c>
      <c r="AB140" s="32">
        <f t="shared" ref="AB140:AB203" si="78">INT((Y140-Z140)*60)</f>
        <v>29</v>
      </c>
      <c r="AC140" s="32">
        <f t="shared" ref="AC140:AC203" si="79">IF(Z140=0,SIGN(X140)*AB140,AB140)</f>
        <v>29</v>
      </c>
      <c r="AD140" s="32">
        <f t="shared" ref="AD140:AD203" si="80">INT((Y140-Z140)*3600-AB140*60)</f>
        <v>7</v>
      </c>
      <c r="AE140" s="156">
        <f t="shared" si="53"/>
        <v>0.26665524198076085</v>
      </c>
    </row>
    <row r="141" spans="2:31" x14ac:dyDescent="0.3">
      <c r="B141" s="125">
        <v>10</v>
      </c>
      <c r="C141" s="5">
        <v>5</v>
      </c>
      <c r="D141" s="5">
        <f t="shared" si="56"/>
        <v>2017</v>
      </c>
      <c r="E141" s="126">
        <f t="shared" si="64"/>
        <v>42865</v>
      </c>
      <c r="F141" s="10">
        <f t="shared" si="54"/>
        <v>6339</v>
      </c>
      <c r="G141" s="21">
        <f t="shared" si="65"/>
        <v>48.478868600000169</v>
      </c>
      <c r="H141" s="21">
        <f t="shared" si="66"/>
        <v>125.24830170000041</v>
      </c>
      <c r="I141" s="21">
        <f t="shared" si="67"/>
        <v>50.02391750356432</v>
      </c>
      <c r="J141" s="21">
        <f t="shared" si="61"/>
        <v>0.87308206518321962</v>
      </c>
      <c r="K141" s="21">
        <f t="shared" si="62"/>
        <v>1.094342364575839</v>
      </c>
      <c r="L141" s="21">
        <f t="shared" si="68"/>
        <v>0.83041402687698351</v>
      </c>
      <c r="M141" s="21">
        <f t="shared" si="69"/>
        <v>47.579218988514462</v>
      </c>
      <c r="N141" s="21">
        <f t="shared" si="70"/>
        <v>359.1003503885143</v>
      </c>
      <c r="O141" s="21">
        <f t="shared" si="71"/>
        <v>-0.89964961148569955</v>
      </c>
      <c r="P141" s="137">
        <f t="shared" si="57"/>
        <v>-3.5985984459427982</v>
      </c>
      <c r="Q141" s="24">
        <f t="shared" si="63"/>
        <v>3.5985984459427982</v>
      </c>
      <c r="R141" s="24">
        <f t="shared" si="72"/>
        <v>3</v>
      </c>
      <c r="S141" s="76">
        <f t="shared" si="58"/>
        <v>-3</v>
      </c>
      <c r="T141" s="24">
        <f t="shared" si="73"/>
        <v>35.915906756567892</v>
      </c>
      <c r="U141" s="108">
        <f t="shared" si="59"/>
        <v>35.915906756567892</v>
      </c>
      <c r="V141" s="138">
        <f t="shared" si="60"/>
        <v>-3.7422681292810012E-2</v>
      </c>
      <c r="W141" s="32">
        <f t="shared" si="55"/>
        <v>0.30481811456293001</v>
      </c>
      <c r="X141" s="150">
        <f t="shared" si="74"/>
        <v>17.747221581203277</v>
      </c>
      <c r="Y141" s="32">
        <f t="shared" si="75"/>
        <v>17.747221581203277</v>
      </c>
      <c r="Z141" s="32">
        <f t="shared" si="76"/>
        <v>17</v>
      </c>
      <c r="AA141" s="109">
        <f t="shared" si="77"/>
        <v>17</v>
      </c>
      <c r="AB141" s="32">
        <f t="shared" si="78"/>
        <v>44</v>
      </c>
      <c r="AC141" s="32">
        <f t="shared" si="79"/>
        <v>44</v>
      </c>
      <c r="AD141" s="32">
        <f t="shared" si="80"/>
        <v>49</v>
      </c>
      <c r="AE141" s="156">
        <f t="shared" ref="AE141:AE204" si="81">(X141-X140)</f>
        <v>0.26177757050097483</v>
      </c>
    </row>
    <row r="142" spans="2:31" x14ac:dyDescent="0.3">
      <c r="B142" s="125">
        <v>11</v>
      </c>
      <c r="C142" s="5">
        <v>5</v>
      </c>
      <c r="D142" s="5">
        <f t="shared" si="56"/>
        <v>2017</v>
      </c>
      <c r="E142" s="126">
        <f t="shared" si="64"/>
        <v>42866</v>
      </c>
      <c r="F142" s="10">
        <f t="shared" si="54"/>
        <v>6340</v>
      </c>
      <c r="G142" s="21">
        <f t="shared" si="65"/>
        <v>49.464516000000003</v>
      </c>
      <c r="H142" s="21">
        <f t="shared" si="66"/>
        <v>126.23390199999994</v>
      </c>
      <c r="I142" s="21">
        <f t="shared" si="67"/>
        <v>50.990104550509187</v>
      </c>
      <c r="J142" s="21">
        <f t="shared" si="61"/>
        <v>0.88994521034252849</v>
      </c>
      <c r="K142" s="21">
        <f t="shared" si="62"/>
        <v>1.1325984713682711</v>
      </c>
      <c r="L142" s="21">
        <f t="shared" si="68"/>
        <v>0.84749517526476947</v>
      </c>
      <c r="M142" s="21">
        <f t="shared" si="69"/>
        <v>48.557896700371295</v>
      </c>
      <c r="N142" s="21">
        <f t="shared" si="70"/>
        <v>359.09338070037131</v>
      </c>
      <c r="O142" s="21">
        <f t="shared" si="71"/>
        <v>-0.90661929962868726</v>
      </c>
      <c r="P142" s="137">
        <f t="shared" si="57"/>
        <v>-3.626477198514749</v>
      </c>
      <c r="Q142" s="24">
        <f t="shared" si="63"/>
        <v>3.626477198514749</v>
      </c>
      <c r="R142" s="24">
        <f t="shared" si="72"/>
        <v>3</v>
      </c>
      <c r="S142" s="76">
        <f t="shared" si="58"/>
        <v>-3</v>
      </c>
      <c r="T142" s="24">
        <f t="shared" si="73"/>
        <v>37.588631910884942</v>
      </c>
      <c r="U142" s="108">
        <f t="shared" si="59"/>
        <v>37.588631910884942</v>
      </c>
      <c r="V142" s="138">
        <f t="shared" si="60"/>
        <v>-2.7878752571950827E-2</v>
      </c>
      <c r="W142" s="32">
        <f t="shared" si="55"/>
        <v>0.30908404953969754</v>
      </c>
      <c r="X142" s="150">
        <f t="shared" si="74"/>
        <v>18.004039740941376</v>
      </c>
      <c r="Y142" s="32">
        <f t="shared" si="75"/>
        <v>18.004039740941376</v>
      </c>
      <c r="Z142" s="32">
        <f t="shared" si="76"/>
        <v>18</v>
      </c>
      <c r="AA142" s="109">
        <f t="shared" si="77"/>
        <v>18</v>
      </c>
      <c r="AB142" s="32">
        <f t="shared" si="78"/>
        <v>0</v>
      </c>
      <c r="AC142" s="32">
        <f t="shared" si="79"/>
        <v>0</v>
      </c>
      <c r="AD142" s="32">
        <f t="shared" si="80"/>
        <v>14</v>
      </c>
      <c r="AE142" s="156">
        <f t="shared" si="81"/>
        <v>0.25681815973809918</v>
      </c>
    </row>
    <row r="143" spans="2:31" x14ac:dyDescent="0.3">
      <c r="B143" s="125">
        <v>12</v>
      </c>
      <c r="C143" s="5">
        <v>5</v>
      </c>
      <c r="D143" s="5">
        <f t="shared" si="56"/>
        <v>2017</v>
      </c>
      <c r="E143" s="126">
        <f t="shared" si="64"/>
        <v>42867</v>
      </c>
      <c r="F143" s="10">
        <f t="shared" ref="F143:F206" si="82">E143-F$4</f>
        <v>6341</v>
      </c>
      <c r="G143" s="21">
        <f t="shared" si="65"/>
        <v>50.450163399999838</v>
      </c>
      <c r="H143" s="21">
        <f t="shared" si="66"/>
        <v>127.21950230000039</v>
      </c>
      <c r="I143" s="21">
        <f t="shared" si="67"/>
        <v>51.955857102705167</v>
      </c>
      <c r="J143" s="21">
        <f t="shared" si="61"/>
        <v>0.90680077213788679</v>
      </c>
      <c r="K143" s="21">
        <f t="shared" si="62"/>
        <v>1.1724630235308005</v>
      </c>
      <c r="L143" s="21">
        <f t="shared" si="68"/>
        <v>0.86461796635640487</v>
      </c>
      <c r="M143" s="21">
        <f t="shared" si="69"/>
        <v>49.538960363406204</v>
      </c>
      <c r="N143" s="21">
        <f t="shared" si="70"/>
        <v>359.08879696340637</v>
      </c>
      <c r="O143" s="21">
        <f t="shared" si="71"/>
        <v>-0.91120303659363344</v>
      </c>
      <c r="P143" s="137">
        <f t="shared" si="57"/>
        <v>-3.6448121463745338</v>
      </c>
      <c r="Q143" s="24">
        <f t="shared" si="63"/>
        <v>3.6448121463745338</v>
      </c>
      <c r="R143" s="24">
        <f t="shared" si="72"/>
        <v>3</v>
      </c>
      <c r="S143" s="76">
        <f t="shared" si="58"/>
        <v>-3</v>
      </c>
      <c r="T143" s="24">
        <f t="shared" si="73"/>
        <v>38.688728782472026</v>
      </c>
      <c r="U143" s="108">
        <f t="shared" si="59"/>
        <v>38.688728782472026</v>
      </c>
      <c r="V143" s="138">
        <f t="shared" si="60"/>
        <v>-1.8334947859784734E-2</v>
      </c>
      <c r="W143" s="32">
        <f t="shared" ref="W143:W206" si="83">J$2*SIN(J143)</f>
        <v>0.31326023477202802</v>
      </c>
      <c r="X143" s="150">
        <f t="shared" si="74"/>
        <v>18.255817659820373</v>
      </c>
      <c r="Y143" s="32">
        <f t="shared" si="75"/>
        <v>18.255817659820373</v>
      </c>
      <c r="Z143" s="32">
        <f t="shared" si="76"/>
        <v>18</v>
      </c>
      <c r="AA143" s="109">
        <f t="shared" si="77"/>
        <v>18</v>
      </c>
      <c r="AB143" s="32">
        <f t="shared" si="78"/>
        <v>15</v>
      </c>
      <c r="AC143" s="32">
        <f t="shared" si="79"/>
        <v>15</v>
      </c>
      <c r="AD143" s="32">
        <f t="shared" si="80"/>
        <v>20</v>
      </c>
      <c r="AE143" s="156">
        <f t="shared" si="81"/>
        <v>0.25177791887899659</v>
      </c>
    </row>
    <row r="144" spans="2:31" x14ac:dyDescent="0.3">
      <c r="B144" s="125">
        <v>13</v>
      </c>
      <c r="C144" s="5">
        <v>5</v>
      </c>
      <c r="D144" s="5">
        <f t="shared" si="56"/>
        <v>2017</v>
      </c>
      <c r="E144" s="126">
        <f t="shared" si="64"/>
        <v>42868</v>
      </c>
      <c r="F144" s="10">
        <f t="shared" si="82"/>
        <v>6342</v>
      </c>
      <c r="G144" s="21">
        <f t="shared" si="65"/>
        <v>51.435810799999672</v>
      </c>
      <c r="H144" s="21">
        <f t="shared" si="66"/>
        <v>128.20510259999992</v>
      </c>
      <c r="I144" s="21">
        <f t="shared" si="67"/>
        <v>52.921181220976926</v>
      </c>
      <c r="J144" s="21">
        <f t="shared" si="61"/>
        <v>0.9236488563506402</v>
      </c>
      <c r="K144" s="21">
        <f t="shared" si="62"/>
        <v>1.2140640356512187</v>
      </c>
      <c r="L144" s="21">
        <f t="shared" si="68"/>
        <v>0.88178234324137239</v>
      </c>
      <c r="M144" s="21">
        <f t="shared" si="69"/>
        <v>50.522406716886749</v>
      </c>
      <c r="N144" s="21">
        <f t="shared" si="70"/>
        <v>359.08659591688706</v>
      </c>
      <c r="O144" s="21">
        <f t="shared" si="71"/>
        <v>-0.91340408311293686</v>
      </c>
      <c r="P144" s="137">
        <f t="shared" si="57"/>
        <v>-3.6536163324517474</v>
      </c>
      <c r="Q144" s="24">
        <f t="shared" si="63"/>
        <v>3.6536163324517474</v>
      </c>
      <c r="R144" s="24">
        <f t="shared" si="72"/>
        <v>3</v>
      </c>
      <c r="S144" s="76">
        <f t="shared" si="58"/>
        <v>-3</v>
      </c>
      <c r="T144" s="24">
        <f t="shared" si="73"/>
        <v>39.216979947104846</v>
      </c>
      <c r="U144" s="108">
        <f t="shared" si="59"/>
        <v>39.216979947104846</v>
      </c>
      <c r="V144" s="138">
        <f t="shared" si="60"/>
        <v>-8.8041860772136715E-3</v>
      </c>
      <c r="W144" s="32">
        <f t="shared" si="83"/>
        <v>0.31734562847587083</v>
      </c>
      <c r="X144" s="150">
        <f t="shared" si="74"/>
        <v>18.502475466777259</v>
      </c>
      <c r="Y144" s="32">
        <f t="shared" si="75"/>
        <v>18.502475466777259</v>
      </c>
      <c r="Z144" s="32">
        <f t="shared" si="76"/>
        <v>18</v>
      </c>
      <c r="AA144" s="109">
        <f t="shared" si="77"/>
        <v>18</v>
      </c>
      <c r="AB144" s="32">
        <f t="shared" si="78"/>
        <v>30</v>
      </c>
      <c r="AC144" s="32">
        <f t="shared" si="79"/>
        <v>30</v>
      </c>
      <c r="AD144" s="32">
        <f t="shared" si="80"/>
        <v>8</v>
      </c>
      <c r="AE144" s="156">
        <f t="shared" si="81"/>
        <v>0.24665780695688611</v>
      </c>
    </row>
    <row r="145" spans="2:31" x14ac:dyDescent="0.3">
      <c r="B145" s="125">
        <v>14</v>
      </c>
      <c r="C145" s="5">
        <v>5</v>
      </c>
      <c r="D145" s="5">
        <f t="shared" si="56"/>
        <v>2017</v>
      </c>
      <c r="E145" s="126">
        <f t="shared" si="64"/>
        <v>42869</v>
      </c>
      <c r="F145" s="10">
        <f t="shared" si="82"/>
        <v>6343</v>
      </c>
      <c r="G145" s="21">
        <f t="shared" si="65"/>
        <v>52.421458199999506</v>
      </c>
      <c r="H145" s="21">
        <f t="shared" si="66"/>
        <v>129.19070290000036</v>
      </c>
      <c r="I145" s="21">
        <f t="shared" si="67"/>
        <v>53.886083072682922</v>
      </c>
      <c r="J145" s="21">
        <f t="shared" si="61"/>
        <v>0.94048957062149974</v>
      </c>
      <c r="K145" s="21">
        <f t="shared" si="62"/>
        <v>1.2575429933559832</v>
      </c>
      <c r="L145" s="21">
        <f t="shared" si="68"/>
        <v>0.89898819200376689</v>
      </c>
      <c r="M145" s="21">
        <f t="shared" si="69"/>
        <v>51.508229233912346</v>
      </c>
      <c r="N145" s="21">
        <f t="shared" si="70"/>
        <v>359.08677103391284</v>
      </c>
      <c r="O145" s="21">
        <f t="shared" si="71"/>
        <v>-0.91322896608716064</v>
      </c>
      <c r="P145" s="137">
        <f t="shared" si="57"/>
        <v>-3.6529158643486426</v>
      </c>
      <c r="Q145" s="24">
        <f t="shared" si="63"/>
        <v>3.6529158643486426</v>
      </c>
      <c r="R145" s="24">
        <f t="shared" si="72"/>
        <v>3</v>
      </c>
      <c r="S145" s="76">
        <f t="shared" si="58"/>
        <v>-3</v>
      </c>
      <c r="T145" s="24">
        <f t="shared" si="73"/>
        <v>39.174951860918554</v>
      </c>
      <c r="U145" s="108">
        <f t="shared" si="59"/>
        <v>39.174951860918554</v>
      </c>
      <c r="V145" s="138">
        <f t="shared" si="60"/>
        <v>7.0046810310486762E-4</v>
      </c>
      <c r="W145" s="32">
        <f t="shared" si="83"/>
        <v>0.32133921540252136</v>
      </c>
      <c r="X145" s="150">
        <f t="shared" si="74"/>
        <v>18.743934301139735</v>
      </c>
      <c r="Y145" s="32">
        <f t="shared" si="75"/>
        <v>18.743934301139735</v>
      </c>
      <c r="Z145" s="32">
        <f t="shared" si="76"/>
        <v>18</v>
      </c>
      <c r="AA145" s="109">
        <f t="shared" si="77"/>
        <v>18</v>
      </c>
      <c r="AB145" s="32">
        <f t="shared" si="78"/>
        <v>44</v>
      </c>
      <c r="AC145" s="32">
        <f t="shared" si="79"/>
        <v>44</v>
      </c>
      <c r="AD145" s="32">
        <f t="shared" si="80"/>
        <v>38</v>
      </c>
      <c r="AE145" s="156">
        <f t="shared" si="81"/>
        <v>0.24145883436247573</v>
      </c>
    </row>
    <row r="146" spans="2:31" x14ac:dyDescent="0.3">
      <c r="B146" s="125">
        <v>15</v>
      </c>
      <c r="C146" s="5">
        <v>5</v>
      </c>
      <c r="D146" s="5">
        <f t="shared" si="56"/>
        <v>2017</v>
      </c>
      <c r="E146" s="126">
        <f t="shared" si="64"/>
        <v>42870</v>
      </c>
      <c r="F146" s="10">
        <f t="shared" si="82"/>
        <v>6344</v>
      </c>
      <c r="G146" s="21">
        <f t="shared" si="65"/>
        <v>53.40710559999934</v>
      </c>
      <c r="H146" s="21">
        <f t="shared" si="66"/>
        <v>130.17630319999989</v>
      </c>
      <c r="I146" s="21">
        <f t="shared" si="67"/>
        <v>54.850568929708736</v>
      </c>
      <c r="J146" s="21">
        <f t="shared" si="61"/>
        <v>0.95732302441551964</v>
      </c>
      <c r="K146" s="21">
        <f t="shared" si="62"/>
        <v>1.3030566932650267</v>
      </c>
      <c r="L146" s="21">
        <f t="shared" si="68"/>
        <v>0.91623534115949401</v>
      </c>
      <c r="M146" s="21">
        <f t="shared" si="69"/>
        <v>52.496418089168131</v>
      </c>
      <c r="N146" s="21">
        <f t="shared" si="70"/>
        <v>359.08931248916878</v>
      </c>
      <c r="O146" s="21">
        <f t="shared" si="71"/>
        <v>-0.91068751083122379</v>
      </c>
      <c r="P146" s="137">
        <f t="shared" si="57"/>
        <v>-3.6427500433248952</v>
      </c>
      <c r="Q146" s="24">
        <f t="shared" si="63"/>
        <v>3.6427500433248952</v>
      </c>
      <c r="R146" s="24">
        <f t="shared" si="72"/>
        <v>3</v>
      </c>
      <c r="S146" s="76">
        <f t="shared" si="58"/>
        <v>-3</v>
      </c>
      <c r="T146" s="24">
        <f t="shared" si="73"/>
        <v>38.56500259949371</v>
      </c>
      <c r="U146" s="108">
        <f t="shared" si="59"/>
        <v>38.56500259949371</v>
      </c>
      <c r="V146" s="138">
        <f t="shared" si="60"/>
        <v>1.0165821023747412E-2</v>
      </c>
      <c r="W146" s="32">
        <f t="shared" si="83"/>
        <v>0.32524000692352217</v>
      </c>
      <c r="X146" s="150">
        <f t="shared" si="74"/>
        <v>18.980116365414673</v>
      </c>
      <c r="Y146" s="32">
        <f t="shared" si="75"/>
        <v>18.980116365414673</v>
      </c>
      <c r="Z146" s="32">
        <f t="shared" si="76"/>
        <v>18</v>
      </c>
      <c r="AA146" s="109">
        <f t="shared" si="77"/>
        <v>18</v>
      </c>
      <c r="AB146" s="32">
        <f t="shared" si="78"/>
        <v>58</v>
      </c>
      <c r="AC146" s="32">
        <f t="shared" si="79"/>
        <v>58</v>
      </c>
      <c r="AD146" s="32">
        <f t="shared" si="80"/>
        <v>48</v>
      </c>
      <c r="AE146" s="156">
        <f t="shared" si="81"/>
        <v>0.2361820642749386</v>
      </c>
    </row>
    <row r="147" spans="2:31" x14ac:dyDescent="0.3">
      <c r="B147" s="125">
        <v>16</v>
      </c>
      <c r="C147" s="5">
        <v>5</v>
      </c>
      <c r="D147" s="5">
        <f t="shared" si="56"/>
        <v>2017</v>
      </c>
      <c r="E147" s="126">
        <f t="shared" si="64"/>
        <v>42871</v>
      </c>
      <c r="F147" s="10">
        <f t="shared" si="82"/>
        <v>6345</v>
      </c>
      <c r="G147" s="21">
        <f t="shared" si="65"/>
        <v>54.392753000000084</v>
      </c>
      <c r="H147" s="21">
        <f t="shared" si="66"/>
        <v>131.16190350000034</v>
      </c>
      <c r="I147" s="21">
        <f t="shared" si="67"/>
        <v>55.814645166454191</v>
      </c>
      <c r="J147" s="21">
        <f t="shared" si="61"/>
        <v>0.97414932898696405</v>
      </c>
      <c r="K147" s="21">
        <f t="shared" si="62"/>
        <v>1.3507793922302365</v>
      </c>
      <c r="L147" s="21">
        <f t="shared" si="68"/>
        <v>0.93352356117159252</v>
      </c>
      <c r="M147" s="21">
        <f t="shared" si="69"/>
        <v>53.486960131154987</v>
      </c>
      <c r="N147" s="21">
        <f t="shared" si="70"/>
        <v>359.09420713115492</v>
      </c>
      <c r="O147" s="21">
        <f t="shared" si="71"/>
        <v>-0.90579286884508292</v>
      </c>
      <c r="P147" s="137">
        <f t="shared" si="57"/>
        <v>-3.6231714753803317</v>
      </c>
      <c r="Q147" s="24">
        <f t="shared" si="63"/>
        <v>3.6231714753803317</v>
      </c>
      <c r="R147" s="24">
        <f t="shared" si="72"/>
        <v>3</v>
      </c>
      <c r="S147" s="76">
        <f t="shared" si="58"/>
        <v>-3</v>
      </c>
      <c r="T147" s="24">
        <f t="shared" si="73"/>
        <v>37.390288522819901</v>
      </c>
      <c r="U147" s="108">
        <f t="shared" si="59"/>
        <v>37.390288522819901</v>
      </c>
      <c r="V147" s="138">
        <f t="shared" si="60"/>
        <v>1.9578567944563474E-2</v>
      </c>
      <c r="W147" s="32">
        <f t="shared" si="83"/>
        <v>0.32904704110915239</v>
      </c>
      <c r="X147" s="150">
        <f t="shared" si="74"/>
        <v>19.210944979420493</v>
      </c>
      <c r="Y147" s="32">
        <f t="shared" si="75"/>
        <v>19.210944979420493</v>
      </c>
      <c r="Z147" s="32">
        <f t="shared" si="76"/>
        <v>19</v>
      </c>
      <c r="AA147" s="109">
        <f t="shared" si="77"/>
        <v>19</v>
      </c>
      <c r="AB147" s="32">
        <f t="shared" si="78"/>
        <v>12</v>
      </c>
      <c r="AC147" s="32">
        <f t="shared" si="79"/>
        <v>12</v>
      </c>
      <c r="AD147" s="32">
        <f t="shared" si="80"/>
        <v>39</v>
      </c>
      <c r="AE147" s="156">
        <f t="shared" si="81"/>
        <v>0.23082861400581933</v>
      </c>
    </row>
    <row r="148" spans="2:31" x14ac:dyDescent="0.3">
      <c r="B148" s="125">
        <v>17</v>
      </c>
      <c r="C148" s="5">
        <v>5</v>
      </c>
      <c r="D148" s="5">
        <f t="shared" si="56"/>
        <v>2017</v>
      </c>
      <c r="E148" s="126">
        <f t="shared" si="64"/>
        <v>42872</v>
      </c>
      <c r="F148" s="10">
        <f t="shared" si="82"/>
        <v>6346</v>
      </c>
      <c r="G148" s="21">
        <f t="shared" si="65"/>
        <v>55.378400399999919</v>
      </c>
      <c r="H148" s="21">
        <f t="shared" si="66"/>
        <v>132.14750379999987</v>
      </c>
      <c r="I148" s="21">
        <f t="shared" si="67"/>
        <v>56.77831825781039</v>
      </c>
      <c r="J148" s="21">
        <f t="shared" si="61"/>
        <v>0.990968597344002</v>
      </c>
      <c r="K148" s="21">
        <f t="shared" si="62"/>
        <v>1.4009053282999677</v>
      </c>
      <c r="L148" s="21">
        <f t="shared" si="68"/>
        <v>0.95085256404852936</v>
      </c>
      <c r="M148" s="21">
        <f t="shared" si="69"/>
        <v>54.479838859173526</v>
      </c>
      <c r="N148" s="21">
        <f t="shared" si="70"/>
        <v>359.10143845917361</v>
      </c>
      <c r="O148" s="21">
        <f t="shared" si="71"/>
        <v>-0.8985615408263925</v>
      </c>
      <c r="P148" s="137">
        <f t="shared" si="57"/>
        <v>-3.59424616330557</v>
      </c>
      <c r="Q148" s="24">
        <f t="shared" si="63"/>
        <v>3.59424616330557</v>
      </c>
      <c r="R148" s="24">
        <f t="shared" si="72"/>
        <v>3</v>
      </c>
      <c r="S148" s="76">
        <f t="shared" si="58"/>
        <v>-3</v>
      </c>
      <c r="T148" s="24">
        <f t="shared" si="73"/>
        <v>35.6547697983342</v>
      </c>
      <c r="U148" s="108">
        <f t="shared" si="59"/>
        <v>35.6547697983342</v>
      </c>
      <c r="V148" s="138">
        <f t="shared" si="60"/>
        <v>2.8925312074761678E-2</v>
      </c>
      <c r="W148" s="32">
        <f t="shared" si="83"/>
        <v>0.33275938280067896</v>
      </c>
      <c r="X148" s="150">
        <f t="shared" si="74"/>
        <v>19.436344635667126</v>
      </c>
      <c r="Y148" s="32">
        <f t="shared" si="75"/>
        <v>19.436344635667126</v>
      </c>
      <c r="Z148" s="32">
        <f t="shared" si="76"/>
        <v>19</v>
      </c>
      <c r="AA148" s="109">
        <f t="shared" si="77"/>
        <v>19</v>
      </c>
      <c r="AB148" s="32">
        <f t="shared" si="78"/>
        <v>26</v>
      </c>
      <c r="AC148" s="32">
        <f t="shared" si="79"/>
        <v>26</v>
      </c>
      <c r="AD148" s="32">
        <f t="shared" si="80"/>
        <v>10</v>
      </c>
      <c r="AE148" s="156">
        <f t="shared" si="81"/>
        <v>0.22539965624663338</v>
      </c>
    </row>
    <row r="149" spans="2:31" x14ac:dyDescent="0.3">
      <c r="B149" s="125">
        <v>18</v>
      </c>
      <c r="C149" s="5">
        <v>5</v>
      </c>
      <c r="D149" s="5">
        <f t="shared" si="56"/>
        <v>2017</v>
      </c>
      <c r="E149" s="126">
        <f t="shared" si="64"/>
        <v>42873</v>
      </c>
      <c r="F149" s="10">
        <f t="shared" si="82"/>
        <v>6347</v>
      </c>
      <c r="G149" s="21">
        <f t="shared" si="65"/>
        <v>56.364047799999753</v>
      </c>
      <c r="H149" s="21">
        <f t="shared" si="66"/>
        <v>133.13310410000031</v>
      </c>
      <c r="I149" s="21">
        <f t="shared" si="67"/>
        <v>57.741594777140186</v>
      </c>
      <c r="J149" s="21">
        <f t="shared" si="61"/>
        <v>1.0077809442134578</v>
      </c>
      <c r="K149" s="21">
        <f t="shared" si="62"/>
        <v>1.4536516906862038</v>
      </c>
      <c r="L149" s="21">
        <f t="shared" si="68"/>
        <v>0.96822200303053818</v>
      </c>
      <c r="M149" s="21">
        <f t="shared" si="69"/>
        <v>55.475034405352638</v>
      </c>
      <c r="N149" s="21">
        <f t="shared" si="70"/>
        <v>359.11098660535288</v>
      </c>
      <c r="O149" s="21">
        <f t="shared" si="71"/>
        <v>-0.88901339464712237</v>
      </c>
      <c r="P149" s="137">
        <f t="shared" si="57"/>
        <v>-3.5560535785884895</v>
      </c>
      <c r="Q149" s="24">
        <f t="shared" si="63"/>
        <v>3.5560535785884895</v>
      </c>
      <c r="R149" s="24">
        <f t="shared" si="72"/>
        <v>3</v>
      </c>
      <c r="S149" s="76">
        <f t="shared" si="58"/>
        <v>-3</v>
      </c>
      <c r="T149" s="24">
        <f t="shared" si="73"/>
        <v>33.363214715309368</v>
      </c>
      <c r="U149" s="108">
        <f t="shared" si="59"/>
        <v>33.363214715309368</v>
      </c>
      <c r="V149" s="138">
        <f t="shared" si="60"/>
        <v>3.8192584717080535E-2</v>
      </c>
      <c r="W149" s="32">
        <f t="shared" si="83"/>
        <v>0.33637612367660791</v>
      </c>
      <c r="X149" s="150">
        <f t="shared" si="74"/>
        <v>19.656241055883008</v>
      </c>
      <c r="Y149" s="32">
        <f t="shared" si="75"/>
        <v>19.656241055883008</v>
      </c>
      <c r="Z149" s="32">
        <f t="shared" si="76"/>
        <v>19</v>
      </c>
      <c r="AA149" s="109">
        <f t="shared" si="77"/>
        <v>19</v>
      </c>
      <c r="AB149" s="32">
        <f t="shared" si="78"/>
        <v>39</v>
      </c>
      <c r="AC149" s="32">
        <f t="shared" si="79"/>
        <v>39</v>
      </c>
      <c r="AD149" s="32">
        <f t="shared" si="80"/>
        <v>22</v>
      </c>
      <c r="AE149" s="156">
        <f t="shared" si="81"/>
        <v>0.21989642021588196</v>
      </c>
    </row>
    <row r="150" spans="2:31" x14ac:dyDescent="0.3">
      <c r="B150" s="125">
        <v>19</v>
      </c>
      <c r="C150" s="5">
        <v>5</v>
      </c>
      <c r="D150" s="5">
        <f t="shared" si="56"/>
        <v>2017</v>
      </c>
      <c r="E150" s="126">
        <f t="shared" si="64"/>
        <v>42874</v>
      </c>
      <c r="F150" s="10">
        <f t="shared" si="82"/>
        <v>6348</v>
      </c>
      <c r="G150" s="21">
        <f t="shared" si="65"/>
        <v>57.349695199999587</v>
      </c>
      <c r="H150" s="21">
        <f t="shared" si="66"/>
        <v>134.11870439999984</v>
      </c>
      <c r="I150" s="21">
        <f t="shared" si="67"/>
        <v>58.704481394245427</v>
      </c>
      <c r="J150" s="21">
        <f t="shared" si="61"/>
        <v>1.024586486005334</v>
      </c>
      <c r="K150" s="21">
        <f t="shared" si="62"/>
        <v>1.5092621349286131</v>
      </c>
      <c r="L150" s="21">
        <f t="shared" si="68"/>
        <v>0.98563147236844217</v>
      </c>
      <c r="M150" s="21">
        <f t="shared" si="69"/>
        <v>56.472523521976953</v>
      </c>
      <c r="N150" s="21">
        <f t="shared" si="70"/>
        <v>359.12282832197735</v>
      </c>
      <c r="O150" s="21">
        <f t="shared" si="71"/>
        <v>-0.87717167802264839</v>
      </c>
      <c r="P150" s="137">
        <f t="shared" si="57"/>
        <v>-3.5086867120905936</v>
      </c>
      <c r="Q150" s="24">
        <f t="shared" si="63"/>
        <v>3.5086867120905936</v>
      </c>
      <c r="R150" s="24">
        <f t="shared" si="72"/>
        <v>3</v>
      </c>
      <c r="S150" s="76">
        <f t="shared" si="58"/>
        <v>-3</v>
      </c>
      <c r="T150" s="24">
        <f t="shared" si="73"/>
        <v>30.521202725435614</v>
      </c>
      <c r="U150" s="108">
        <f t="shared" si="59"/>
        <v>30.521202725435614</v>
      </c>
      <c r="V150" s="138">
        <f t="shared" si="60"/>
        <v>4.7366866497895899E-2</v>
      </c>
      <c r="W150" s="32">
        <f t="shared" si="83"/>
        <v>0.33989638231305513</v>
      </c>
      <c r="X150" s="150">
        <f t="shared" si="74"/>
        <v>19.870561248573321</v>
      </c>
      <c r="Y150" s="32">
        <f t="shared" si="75"/>
        <v>19.870561248573321</v>
      </c>
      <c r="Z150" s="32">
        <f t="shared" si="76"/>
        <v>19</v>
      </c>
      <c r="AA150" s="109">
        <f t="shared" si="77"/>
        <v>19</v>
      </c>
      <c r="AB150" s="32">
        <f t="shared" si="78"/>
        <v>52</v>
      </c>
      <c r="AC150" s="32">
        <f t="shared" si="79"/>
        <v>52</v>
      </c>
      <c r="AD150" s="32">
        <f t="shared" si="80"/>
        <v>14</v>
      </c>
      <c r="AE150" s="156">
        <f t="shared" si="81"/>
        <v>0.21432019269031244</v>
      </c>
    </row>
    <row r="151" spans="2:31" x14ac:dyDescent="0.3">
      <c r="B151" s="125">
        <v>20</v>
      </c>
      <c r="C151" s="5">
        <v>5</v>
      </c>
      <c r="D151" s="5">
        <f t="shared" si="56"/>
        <v>2017</v>
      </c>
      <c r="E151" s="126">
        <f t="shared" si="64"/>
        <v>42875</v>
      </c>
      <c r="F151" s="10">
        <f t="shared" si="82"/>
        <v>6349</v>
      </c>
      <c r="G151" s="21">
        <f t="shared" si="65"/>
        <v>58.335342599999422</v>
      </c>
      <c r="H151" s="21">
        <f t="shared" si="66"/>
        <v>135.10430470000028</v>
      </c>
      <c r="I151" s="21">
        <f t="shared" si="67"/>
        <v>59.666984873334691</v>
      </c>
      <c r="J151" s="21">
        <f t="shared" si="61"/>
        <v>1.0413853407773421</v>
      </c>
      <c r="K151" s="21">
        <f t="shared" si="62"/>
        <v>1.5680109637457837</v>
      </c>
      <c r="L151" s="21">
        <f t="shared" si="68"/>
        <v>1.0030805071997988</v>
      </c>
      <c r="M151" s="21">
        <f t="shared" si="69"/>
        <v>57.472279574390456</v>
      </c>
      <c r="N151" s="21">
        <f t="shared" si="70"/>
        <v>359.13693697439101</v>
      </c>
      <c r="O151" s="21">
        <f t="shared" si="71"/>
        <v>-0.86306302560899439</v>
      </c>
      <c r="P151" s="137">
        <f t="shared" si="57"/>
        <v>-3.4522521024359776</v>
      </c>
      <c r="Q151" s="24">
        <f t="shared" si="63"/>
        <v>3.4522521024359776</v>
      </c>
      <c r="R151" s="24">
        <f t="shared" si="72"/>
        <v>3</v>
      </c>
      <c r="S151" s="76">
        <f t="shared" si="58"/>
        <v>-3</v>
      </c>
      <c r="T151" s="24">
        <f t="shared" si="73"/>
        <v>27.135126146158655</v>
      </c>
      <c r="U151" s="108">
        <f t="shared" si="59"/>
        <v>27.135126146158655</v>
      </c>
      <c r="V151" s="138">
        <f t="shared" si="60"/>
        <v>5.6434609654615997E-2</v>
      </c>
      <c r="W151" s="32">
        <f t="shared" si="83"/>
        <v>0.34331930423847062</v>
      </c>
      <c r="X151" s="150">
        <f t="shared" si="74"/>
        <v>20.079233567492857</v>
      </c>
      <c r="Y151" s="32">
        <f t="shared" si="75"/>
        <v>20.079233567492857</v>
      </c>
      <c r="Z151" s="32">
        <f t="shared" si="76"/>
        <v>20</v>
      </c>
      <c r="AA151" s="109">
        <f t="shared" si="77"/>
        <v>20</v>
      </c>
      <c r="AB151" s="32">
        <f t="shared" si="78"/>
        <v>4</v>
      </c>
      <c r="AC151" s="32">
        <f t="shared" si="79"/>
        <v>4</v>
      </c>
      <c r="AD151" s="32">
        <f t="shared" si="80"/>
        <v>45</v>
      </c>
      <c r="AE151" s="156">
        <f t="shared" si="81"/>
        <v>0.20867231891953608</v>
      </c>
    </row>
    <row r="152" spans="2:31" x14ac:dyDescent="0.3">
      <c r="B152" s="125">
        <v>21</v>
      </c>
      <c r="C152" s="5">
        <v>5</v>
      </c>
      <c r="D152" s="5">
        <f t="shared" si="56"/>
        <v>2017</v>
      </c>
      <c r="E152" s="126">
        <f t="shared" si="64"/>
        <v>42876</v>
      </c>
      <c r="F152" s="10">
        <f t="shared" si="82"/>
        <v>6350</v>
      </c>
      <c r="G152" s="21">
        <f t="shared" si="65"/>
        <v>59.320990000000165</v>
      </c>
      <c r="H152" s="21">
        <f t="shared" si="66"/>
        <v>136.08990499999982</v>
      </c>
      <c r="I152" s="21">
        <f t="shared" si="67"/>
        <v>60.629112070988121</v>
      </c>
      <c r="J152" s="21">
        <f t="shared" si="61"/>
        <v>1.0581776281993809</v>
      </c>
      <c r="K152" s="21">
        <f t="shared" si="62"/>
        <v>1.6302081254855421</v>
      </c>
      <c r="L152" s="21">
        <f t="shared" si="68"/>
        <v>1.0205685835267264</v>
      </c>
      <c r="M152" s="21">
        <f t="shared" si="69"/>
        <v>58.474272539726051</v>
      </c>
      <c r="N152" s="21">
        <f t="shared" si="70"/>
        <v>359.15328253972586</v>
      </c>
      <c r="O152" s="21">
        <f t="shared" si="71"/>
        <v>-0.84671746027413519</v>
      </c>
      <c r="P152" s="137">
        <f t="shared" si="57"/>
        <v>-3.3868698410965408</v>
      </c>
      <c r="Q152" s="24">
        <f t="shared" si="63"/>
        <v>3.3868698410965408</v>
      </c>
      <c r="R152" s="24">
        <f t="shared" si="72"/>
        <v>3</v>
      </c>
      <c r="S152" s="76">
        <f t="shared" si="58"/>
        <v>-3</v>
      </c>
      <c r="T152" s="24">
        <f t="shared" si="73"/>
        <v>23.212190465792446</v>
      </c>
      <c r="U152" s="108">
        <f t="shared" si="59"/>
        <v>23.212190465792446</v>
      </c>
      <c r="V152" s="138">
        <f t="shared" si="60"/>
        <v>6.5382261339436809E-2</v>
      </c>
      <c r="W152" s="32">
        <f t="shared" si="83"/>
        <v>0.34664406198288289</v>
      </c>
      <c r="X152" s="150">
        <f t="shared" si="74"/>
        <v>20.282187770905018</v>
      </c>
      <c r="Y152" s="32">
        <f t="shared" si="75"/>
        <v>20.282187770905018</v>
      </c>
      <c r="Z152" s="32">
        <f t="shared" si="76"/>
        <v>20</v>
      </c>
      <c r="AA152" s="109">
        <f t="shared" si="77"/>
        <v>20</v>
      </c>
      <c r="AB152" s="32">
        <f t="shared" si="78"/>
        <v>16</v>
      </c>
      <c r="AC152" s="32">
        <f t="shared" si="79"/>
        <v>16</v>
      </c>
      <c r="AD152" s="32">
        <f t="shared" si="80"/>
        <v>55</v>
      </c>
      <c r="AE152" s="156">
        <f t="shared" si="81"/>
        <v>0.20295420341216186</v>
      </c>
    </row>
    <row r="153" spans="2:31" x14ac:dyDescent="0.3">
      <c r="B153" s="125">
        <v>22</v>
      </c>
      <c r="C153" s="5">
        <v>5</v>
      </c>
      <c r="D153" s="5">
        <f t="shared" si="56"/>
        <v>2017</v>
      </c>
      <c r="E153" s="126">
        <f t="shared" si="64"/>
        <v>42877</v>
      </c>
      <c r="F153" s="10">
        <f t="shared" si="82"/>
        <v>6351</v>
      </c>
      <c r="G153" s="21">
        <f t="shared" si="65"/>
        <v>60.3066374</v>
      </c>
      <c r="H153" s="21">
        <f t="shared" si="66"/>
        <v>137.07550530000026</v>
      </c>
      <c r="I153" s="21">
        <f t="shared" si="67"/>
        <v>61.59086993411497</v>
      </c>
      <c r="J153" s="21">
        <f t="shared" si="61"/>
        <v>1.0749634695178891</v>
      </c>
      <c r="K153" s="21">
        <f t="shared" si="62"/>
        <v>1.6962052230383</v>
      </c>
      <c r="L153" s="21">
        <f t="shared" si="68"/>
        <v>1.0380951182995533</v>
      </c>
      <c r="M153" s="21">
        <f t="shared" si="69"/>
        <v>59.478469011698316</v>
      </c>
      <c r="N153" s="21">
        <f t="shared" si="70"/>
        <v>359.17183161169834</v>
      </c>
      <c r="O153" s="21">
        <f t="shared" si="71"/>
        <v>-0.82816838830166262</v>
      </c>
      <c r="P153" s="137">
        <f t="shared" si="57"/>
        <v>-3.3126735532066505</v>
      </c>
      <c r="Q153" s="24">
        <f t="shared" si="63"/>
        <v>3.3126735532066505</v>
      </c>
      <c r="R153" s="24">
        <f t="shared" si="72"/>
        <v>3</v>
      </c>
      <c r="S153" s="76">
        <f t="shared" si="58"/>
        <v>-3</v>
      </c>
      <c r="T153" s="24">
        <f t="shared" si="73"/>
        <v>18.760413192399028</v>
      </c>
      <c r="U153" s="108">
        <f t="shared" si="59"/>
        <v>18.760413192399028</v>
      </c>
      <c r="V153" s="138">
        <f t="shared" si="60"/>
        <v>7.41962878898903E-2</v>
      </c>
      <c r="W153" s="32">
        <f t="shared" si="83"/>
        <v>0.34986985512182517</v>
      </c>
      <c r="X153" s="150">
        <f t="shared" si="74"/>
        <v>20.479355081490784</v>
      </c>
      <c r="Y153" s="32">
        <f t="shared" si="75"/>
        <v>20.479355081490784</v>
      </c>
      <c r="Z153" s="32">
        <f t="shared" si="76"/>
        <v>20</v>
      </c>
      <c r="AA153" s="109">
        <f t="shared" si="77"/>
        <v>20</v>
      </c>
      <c r="AB153" s="32">
        <f t="shared" si="78"/>
        <v>28</v>
      </c>
      <c r="AC153" s="32">
        <f t="shared" si="79"/>
        <v>28</v>
      </c>
      <c r="AD153" s="32">
        <f t="shared" si="80"/>
        <v>45</v>
      </c>
      <c r="AE153" s="156">
        <f t="shared" si="81"/>
        <v>0.19716731058576542</v>
      </c>
    </row>
    <row r="154" spans="2:31" x14ac:dyDescent="0.3">
      <c r="B154" s="125">
        <v>23</v>
      </c>
      <c r="C154" s="5">
        <v>5</v>
      </c>
      <c r="D154" s="5">
        <f t="shared" si="56"/>
        <v>2017</v>
      </c>
      <c r="E154" s="126">
        <f t="shared" si="64"/>
        <v>42878</v>
      </c>
      <c r="F154" s="10">
        <f t="shared" si="82"/>
        <v>6352</v>
      </c>
      <c r="G154" s="21">
        <f t="shared" si="65"/>
        <v>61.292284799999834</v>
      </c>
      <c r="H154" s="21">
        <f t="shared" si="66"/>
        <v>138.06110559999979</v>
      </c>
      <c r="I154" s="21">
        <f t="shared" si="67"/>
        <v>62.552265497918718</v>
      </c>
      <c r="J154" s="21">
        <f t="shared" si="61"/>
        <v>1.0917429875203319</v>
      </c>
      <c r="K154" s="21">
        <f t="shared" si="62"/>
        <v>1.7664027798838837</v>
      </c>
      <c r="L154" s="21">
        <f t="shared" si="68"/>
        <v>1.0556594696105306</v>
      </c>
      <c r="M154" s="21">
        <f t="shared" si="69"/>
        <v>60.48483221170239</v>
      </c>
      <c r="N154" s="21">
        <f t="shared" si="70"/>
        <v>359.19254741170255</v>
      </c>
      <c r="O154" s="21">
        <f t="shared" si="71"/>
        <v>-0.80745258829745126</v>
      </c>
      <c r="P154" s="137">
        <f t="shared" si="57"/>
        <v>-3.229810353189805</v>
      </c>
      <c r="Q154" s="24">
        <f t="shared" si="63"/>
        <v>3.229810353189805</v>
      </c>
      <c r="R154" s="24">
        <f t="shared" si="72"/>
        <v>3</v>
      </c>
      <c r="S154" s="76">
        <f t="shared" si="58"/>
        <v>-3</v>
      </c>
      <c r="T154" s="24">
        <f t="shared" si="73"/>
        <v>13.788621191388302</v>
      </c>
      <c r="U154" s="108">
        <f t="shared" si="59"/>
        <v>13.788621191388302</v>
      </c>
      <c r="V154" s="138">
        <f t="shared" si="60"/>
        <v>8.286320001684544E-2</v>
      </c>
      <c r="W154" s="32">
        <f t="shared" si="83"/>
        <v>0.35299591031516853</v>
      </c>
      <c r="X154" s="150">
        <f t="shared" si="74"/>
        <v>20.670668246768212</v>
      </c>
      <c r="Y154" s="32">
        <f t="shared" si="75"/>
        <v>20.670668246768212</v>
      </c>
      <c r="Z154" s="32">
        <f t="shared" si="76"/>
        <v>20</v>
      </c>
      <c r="AA154" s="109">
        <f t="shared" si="77"/>
        <v>20</v>
      </c>
      <c r="AB154" s="32">
        <f t="shared" si="78"/>
        <v>40</v>
      </c>
      <c r="AC154" s="32">
        <f t="shared" si="79"/>
        <v>40</v>
      </c>
      <c r="AD154" s="32">
        <f t="shared" si="80"/>
        <v>14</v>
      </c>
      <c r="AE154" s="156">
        <f t="shared" si="81"/>
        <v>0.19131316527742825</v>
      </c>
    </row>
    <row r="155" spans="2:31" x14ac:dyDescent="0.3">
      <c r="B155" s="125">
        <v>24</v>
      </c>
      <c r="C155" s="5">
        <v>5</v>
      </c>
      <c r="D155" s="5">
        <f t="shared" si="56"/>
        <v>2017</v>
      </c>
      <c r="E155" s="126">
        <f t="shared" si="64"/>
        <v>42879</v>
      </c>
      <c r="F155" s="10">
        <f t="shared" si="82"/>
        <v>6353</v>
      </c>
      <c r="G155" s="21">
        <f t="shared" si="65"/>
        <v>62.277932199999668</v>
      </c>
      <c r="H155" s="21">
        <f t="shared" si="66"/>
        <v>139.04670590000023</v>
      </c>
      <c r="I155" s="21">
        <f t="shared" si="67"/>
        <v>63.51330588385138</v>
      </c>
      <c r="J155" s="21">
        <f t="shared" si="61"/>
        <v>1.1085163064994938</v>
      </c>
      <c r="K155" s="21">
        <f t="shared" si="62"/>
        <v>1.841259081242578</v>
      </c>
      <c r="L155" s="21">
        <f t="shared" si="68"/>
        <v>1.0732609370009667</v>
      </c>
      <c r="M155" s="21">
        <f t="shared" si="69"/>
        <v>61.493322006411532</v>
      </c>
      <c r="N155" s="21">
        <f t="shared" si="70"/>
        <v>359.21538980641185</v>
      </c>
      <c r="O155" s="21">
        <f t="shared" si="71"/>
        <v>-0.78461019358815065</v>
      </c>
      <c r="P155" s="137">
        <f t="shared" si="57"/>
        <v>-3.1384407743526026</v>
      </c>
      <c r="Q155" s="24">
        <f t="shared" si="63"/>
        <v>3.1384407743526026</v>
      </c>
      <c r="R155" s="24">
        <f t="shared" si="72"/>
        <v>3</v>
      </c>
      <c r="S155" s="76">
        <f t="shared" si="58"/>
        <v>-3</v>
      </c>
      <c r="T155" s="24">
        <f t="shared" si="73"/>
        <v>8.3064464611561561</v>
      </c>
      <c r="U155" s="108">
        <f t="shared" si="59"/>
        <v>8.3064464611561561</v>
      </c>
      <c r="V155" s="138">
        <f t="shared" si="60"/>
        <v>9.1369578837202425E-2</v>
      </c>
      <c r="W155" s="32">
        <f t="shared" si="83"/>
        <v>0.35602148134096911</v>
      </c>
      <c r="X155" s="150">
        <f t="shared" si="74"/>
        <v>20.856061599868866</v>
      </c>
      <c r="Y155" s="32">
        <f t="shared" si="75"/>
        <v>20.856061599868866</v>
      </c>
      <c r="Z155" s="32">
        <f t="shared" si="76"/>
        <v>20</v>
      </c>
      <c r="AA155" s="109">
        <f t="shared" si="77"/>
        <v>20</v>
      </c>
      <c r="AB155" s="32">
        <f t="shared" si="78"/>
        <v>51</v>
      </c>
      <c r="AC155" s="32">
        <f t="shared" si="79"/>
        <v>51</v>
      </c>
      <c r="AD155" s="32">
        <f t="shared" si="80"/>
        <v>21</v>
      </c>
      <c r="AE155" s="156">
        <f t="shared" si="81"/>
        <v>0.18539335310065397</v>
      </c>
    </row>
    <row r="156" spans="2:31" x14ac:dyDescent="0.3">
      <c r="B156" s="125">
        <v>25</v>
      </c>
      <c r="C156" s="5">
        <v>5</v>
      </c>
      <c r="D156" s="5">
        <f t="shared" si="56"/>
        <v>2017</v>
      </c>
      <c r="E156" s="126">
        <f t="shared" si="64"/>
        <v>42880</v>
      </c>
      <c r="F156" s="10">
        <f t="shared" si="82"/>
        <v>6354</v>
      </c>
      <c r="G156" s="21">
        <f t="shared" si="65"/>
        <v>63.263579599999503</v>
      </c>
      <c r="H156" s="21">
        <f t="shared" si="66"/>
        <v>140.03230619999977</v>
      </c>
      <c r="I156" s="21">
        <f t="shared" si="67"/>
        <v>64.473998297572194</v>
      </c>
      <c r="J156" s="21">
        <f t="shared" si="61"/>
        <v>1.1252835522178535</v>
      </c>
      <c r="K156" s="21">
        <f t="shared" si="62"/>
        <v>1.9213010036622662</v>
      </c>
      <c r="L156" s="21">
        <f t="shared" si="68"/>
        <v>1.0908987618854462</v>
      </c>
      <c r="M156" s="21">
        <f t="shared" si="69"/>
        <v>62.503894932083014</v>
      </c>
      <c r="N156" s="21">
        <f t="shared" si="70"/>
        <v>359.24031533208353</v>
      </c>
      <c r="O156" s="21">
        <f t="shared" si="71"/>
        <v>-0.75968466791647415</v>
      </c>
      <c r="P156" s="137">
        <f t="shared" si="57"/>
        <v>-3.0387386716658966</v>
      </c>
      <c r="Q156" s="24">
        <f t="shared" si="63"/>
        <v>3.0387386716658966</v>
      </c>
      <c r="R156" s="24">
        <f t="shared" si="72"/>
        <v>3</v>
      </c>
      <c r="S156" s="76">
        <f t="shared" si="58"/>
        <v>-3</v>
      </c>
      <c r="T156" s="24">
        <f t="shared" si="73"/>
        <v>2.3243202999537971</v>
      </c>
      <c r="U156" s="108">
        <f t="shared" si="59"/>
        <v>2.3243202999537971</v>
      </c>
      <c r="V156" s="138">
        <f t="shared" si="60"/>
        <v>9.9702102686705985E-2</v>
      </c>
      <c r="W156" s="32">
        <f t="shared" si="83"/>
        <v>0.35894584912455163</v>
      </c>
      <c r="X156" s="150">
        <f t="shared" si="74"/>
        <v>21.035471120518618</v>
      </c>
      <c r="Y156" s="32">
        <f t="shared" si="75"/>
        <v>21.035471120518618</v>
      </c>
      <c r="Z156" s="32">
        <f t="shared" si="76"/>
        <v>21</v>
      </c>
      <c r="AA156" s="109">
        <f t="shared" si="77"/>
        <v>21</v>
      </c>
      <c r="AB156" s="32">
        <f t="shared" si="78"/>
        <v>2</v>
      </c>
      <c r="AC156" s="32">
        <f t="shared" si="79"/>
        <v>2</v>
      </c>
      <c r="AD156" s="32">
        <f t="shared" si="80"/>
        <v>7</v>
      </c>
      <c r="AE156" s="156">
        <f t="shared" si="81"/>
        <v>0.17940952064975235</v>
      </c>
    </row>
    <row r="157" spans="2:31" x14ac:dyDescent="0.3">
      <c r="B157" s="125">
        <v>26</v>
      </c>
      <c r="C157" s="5">
        <v>5</v>
      </c>
      <c r="D157" s="5">
        <f t="shared" si="56"/>
        <v>2017</v>
      </c>
      <c r="E157" s="126">
        <f t="shared" si="64"/>
        <v>42881</v>
      </c>
      <c r="F157" s="10">
        <f t="shared" si="82"/>
        <v>6355</v>
      </c>
      <c r="G157" s="21">
        <f t="shared" si="65"/>
        <v>64.249226999999337</v>
      </c>
      <c r="H157" s="21">
        <f t="shared" si="66"/>
        <v>141.01790650000021</v>
      </c>
      <c r="I157" s="21">
        <f t="shared" si="67"/>
        <v>65.434350026904553</v>
      </c>
      <c r="J157" s="21">
        <f t="shared" si="61"/>
        <v>1.1420448518719246</v>
      </c>
      <c r="K157" s="21">
        <f t="shared" si="62"/>
        <v>2.0071373751567814</v>
      </c>
      <c r="L157" s="21">
        <f t="shared" si="68"/>
        <v>1.1085721280960483</v>
      </c>
      <c r="M157" s="21">
        <f t="shared" si="69"/>
        <v>63.516504225739638</v>
      </c>
      <c r="N157" s="21">
        <f t="shared" si="70"/>
        <v>359.26727722574032</v>
      </c>
      <c r="O157" s="21">
        <f t="shared" si="71"/>
        <v>-0.73272277425968468</v>
      </c>
      <c r="P157" s="137">
        <f t="shared" si="57"/>
        <v>-2.9308910970387387</v>
      </c>
      <c r="Q157" s="24">
        <f t="shared" si="63"/>
        <v>2.9308910970387387</v>
      </c>
      <c r="R157" s="24">
        <f t="shared" si="72"/>
        <v>2</v>
      </c>
      <c r="S157" s="76">
        <f t="shared" si="58"/>
        <v>-2</v>
      </c>
      <c r="T157" s="24">
        <f t="shared" si="73"/>
        <v>55.853465822324324</v>
      </c>
      <c r="U157" s="108">
        <f t="shared" si="59"/>
        <v>55.853465822324324</v>
      </c>
      <c r="V157" s="138">
        <f t="shared" si="60"/>
        <v>0.10784757462715788</v>
      </c>
      <c r="W157" s="32">
        <f t="shared" si="83"/>
        <v>0.36176832176297036</v>
      </c>
      <c r="X157" s="150">
        <f t="shared" si="74"/>
        <v>21.208834496058824</v>
      </c>
      <c r="Y157" s="32">
        <f t="shared" si="75"/>
        <v>21.208834496058824</v>
      </c>
      <c r="Z157" s="32">
        <f t="shared" si="76"/>
        <v>21</v>
      </c>
      <c r="AA157" s="109">
        <f t="shared" si="77"/>
        <v>21</v>
      </c>
      <c r="AB157" s="32">
        <f t="shared" si="78"/>
        <v>12</v>
      </c>
      <c r="AC157" s="32">
        <f t="shared" si="79"/>
        <v>12</v>
      </c>
      <c r="AD157" s="32">
        <f t="shared" si="80"/>
        <v>31</v>
      </c>
      <c r="AE157" s="156">
        <f t="shared" si="81"/>
        <v>0.17336337554020531</v>
      </c>
    </row>
    <row r="158" spans="2:31" x14ac:dyDescent="0.3">
      <c r="B158" s="125">
        <v>27</v>
      </c>
      <c r="C158" s="5">
        <v>5</v>
      </c>
      <c r="D158" s="5">
        <f t="shared" si="56"/>
        <v>2017</v>
      </c>
      <c r="E158" s="126">
        <f t="shared" si="64"/>
        <v>42882</v>
      </c>
      <c r="F158" s="10">
        <f t="shared" si="82"/>
        <v>6356</v>
      </c>
      <c r="G158" s="21">
        <f t="shared" si="65"/>
        <v>65.234874400000081</v>
      </c>
      <c r="H158" s="21">
        <f t="shared" si="66"/>
        <v>142.00350679999974</v>
      </c>
      <c r="I158" s="21">
        <f t="shared" si="67"/>
        <v>66.39436843979486</v>
      </c>
      <c r="J158" s="21">
        <f t="shared" si="61"/>
        <v>1.1588003340566309</v>
      </c>
      <c r="K158" s="21">
        <f t="shared" si="62"/>
        <v>2.0994755837678474</v>
      </c>
      <c r="L158" s="21">
        <f t="shared" si="68"/>
        <v>1.1262801625492844</v>
      </c>
      <c r="M158" s="21">
        <f t="shared" si="69"/>
        <v>64.531099863382323</v>
      </c>
      <c r="N158" s="21">
        <f t="shared" si="70"/>
        <v>359.29622546338226</v>
      </c>
      <c r="O158" s="21">
        <f t="shared" si="71"/>
        <v>-0.70377453661774325</v>
      </c>
      <c r="P158" s="137">
        <f t="shared" si="57"/>
        <v>-2.815098146470973</v>
      </c>
      <c r="Q158" s="24">
        <f t="shared" si="63"/>
        <v>2.815098146470973</v>
      </c>
      <c r="R158" s="24">
        <f t="shared" si="72"/>
        <v>2</v>
      </c>
      <c r="S158" s="76">
        <f t="shared" si="58"/>
        <v>-2</v>
      </c>
      <c r="T158" s="24">
        <f t="shared" si="73"/>
        <v>48.90588878825838</v>
      </c>
      <c r="U158" s="108">
        <f t="shared" si="59"/>
        <v>48.90588878825838</v>
      </c>
      <c r="V158" s="138">
        <f t="shared" si="60"/>
        <v>0.11579295056776573</v>
      </c>
      <c r="W158" s="32">
        <f t="shared" si="83"/>
        <v>0.36448823454502316</v>
      </c>
      <c r="X158" s="150">
        <f t="shared" si="74"/>
        <v>21.376091182341305</v>
      </c>
      <c r="Y158" s="32">
        <f t="shared" si="75"/>
        <v>21.376091182341305</v>
      </c>
      <c r="Z158" s="32">
        <f t="shared" si="76"/>
        <v>21</v>
      </c>
      <c r="AA158" s="109">
        <f t="shared" si="77"/>
        <v>21</v>
      </c>
      <c r="AB158" s="32">
        <f t="shared" si="78"/>
        <v>22</v>
      </c>
      <c r="AC158" s="32">
        <f t="shared" si="79"/>
        <v>22</v>
      </c>
      <c r="AD158" s="32">
        <f t="shared" si="80"/>
        <v>33</v>
      </c>
      <c r="AE158" s="156">
        <f t="shared" si="81"/>
        <v>0.16725668628248158</v>
      </c>
    </row>
    <row r="159" spans="2:31" x14ac:dyDescent="0.3">
      <c r="B159" s="125">
        <v>28</v>
      </c>
      <c r="C159" s="5">
        <v>5</v>
      </c>
      <c r="D159" s="5">
        <f t="shared" si="56"/>
        <v>2017</v>
      </c>
      <c r="E159" s="126">
        <f t="shared" si="64"/>
        <v>42883</v>
      </c>
      <c r="F159" s="10">
        <f t="shared" si="82"/>
        <v>6357</v>
      </c>
      <c r="G159" s="21">
        <f t="shared" si="65"/>
        <v>66.220521799999915</v>
      </c>
      <c r="H159" s="21">
        <f t="shared" si="66"/>
        <v>142.98910710000018</v>
      </c>
      <c r="I159" s="21">
        <f t="shared" si="67"/>
        <v>67.354060982266887</v>
      </c>
      <c r="J159" s="21">
        <f t="shared" si="61"/>
        <v>1.1755501287296033</v>
      </c>
      <c r="K159" s="21">
        <f t="shared" si="62"/>
        <v>2.1991423949900519</v>
      </c>
      <c r="L159" s="21">
        <f t="shared" si="68"/>
        <v>1.1440219360378672</v>
      </c>
      <c r="M159" s="21">
        <f t="shared" si="69"/>
        <v>65.547628605355214</v>
      </c>
      <c r="N159" s="21">
        <f t="shared" si="70"/>
        <v>359.3271068053553</v>
      </c>
      <c r="O159" s="21">
        <f t="shared" si="71"/>
        <v>-0.67289319464470054</v>
      </c>
      <c r="P159" s="137">
        <f t="shared" si="57"/>
        <v>-2.6915727785788022</v>
      </c>
      <c r="Q159" s="24">
        <f t="shared" si="63"/>
        <v>2.6915727785788022</v>
      </c>
      <c r="R159" s="24">
        <f t="shared" si="72"/>
        <v>2</v>
      </c>
      <c r="S159" s="76">
        <f t="shared" si="58"/>
        <v>-2</v>
      </c>
      <c r="T159" s="24">
        <f t="shared" si="73"/>
        <v>41.49436671472813</v>
      </c>
      <c r="U159" s="108">
        <f t="shared" si="59"/>
        <v>41.49436671472813</v>
      </c>
      <c r="V159" s="138">
        <f t="shared" si="60"/>
        <v>0.12352536789217083</v>
      </c>
      <c r="W159" s="32">
        <f t="shared" si="83"/>
        <v>0.36710494996695708</v>
      </c>
      <c r="X159" s="150">
        <f t="shared" si="74"/>
        <v>21.537182464322985</v>
      </c>
      <c r="Y159" s="32">
        <f t="shared" si="75"/>
        <v>21.537182464322985</v>
      </c>
      <c r="Z159" s="32">
        <f t="shared" si="76"/>
        <v>21</v>
      </c>
      <c r="AA159" s="109">
        <f t="shared" si="77"/>
        <v>21</v>
      </c>
      <c r="AB159" s="32">
        <f t="shared" si="78"/>
        <v>32</v>
      </c>
      <c r="AC159" s="32">
        <f t="shared" si="79"/>
        <v>32</v>
      </c>
      <c r="AD159" s="32">
        <f t="shared" si="80"/>
        <v>13</v>
      </c>
      <c r="AE159" s="156">
        <f t="shared" si="81"/>
        <v>0.16109128198167966</v>
      </c>
    </row>
    <row r="160" spans="2:31" x14ac:dyDescent="0.3">
      <c r="B160" s="125">
        <v>29</v>
      </c>
      <c r="C160" s="5">
        <v>5</v>
      </c>
      <c r="D160" s="5">
        <f t="shared" si="56"/>
        <v>2017</v>
      </c>
      <c r="E160" s="126">
        <f t="shared" si="64"/>
        <v>42884</v>
      </c>
      <c r="F160" s="10">
        <f t="shared" si="82"/>
        <v>6358</v>
      </c>
      <c r="G160" s="21">
        <f t="shared" si="65"/>
        <v>67.206169199999749</v>
      </c>
      <c r="H160" s="21">
        <f t="shared" si="66"/>
        <v>143.97470739999972</v>
      </c>
      <c r="I160" s="21">
        <f t="shared" si="67"/>
        <v>68.313435176387159</v>
      </c>
      <c r="J160" s="21">
        <f t="shared" si="61"/>
        <v>1.1922943671756692</v>
      </c>
      <c r="K160" s="21">
        <f t="shared" si="62"/>
        <v>2.3071102773437837</v>
      </c>
      <c r="L160" s="21">
        <f t="shared" si="68"/>
        <v>1.1617964641493781</v>
      </c>
      <c r="M160" s="21">
        <f t="shared" si="69"/>
        <v>66.566034048981422</v>
      </c>
      <c r="N160" s="21">
        <f t="shared" si="70"/>
        <v>359.35986484898166</v>
      </c>
      <c r="O160" s="21">
        <f t="shared" si="71"/>
        <v>-0.64013515101834173</v>
      </c>
      <c r="P160" s="137">
        <f t="shared" si="57"/>
        <v>-2.5605406040733669</v>
      </c>
      <c r="Q160" s="24">
        <f t="shared" si="63"/>
        <v>2.5605406040733669</v>
      </c>
      <c r="R160" s="24">
        <f t="shared" si="72"/>
        <v>2</v>
      </c>
      <c r="S160" s="76">
        <f t="shared" si="58"/>
        <v>-2</v>
      </c>
      <c r="T160" s="24">
        <f t="shared" si="73"/>
        <v>33.632436244402015</v>
      </c>
      <c r="U160" s="108">
        <f t="shared" si="59"/>
        <v>33.632436244402015</v>
      </c>
      <c r="V160" s="138">
        <f t="shared" si="60"/>
        <v>0.13103217450543525</v>
      </c>
      <c r="W160" s="32">
        <f t="shared" si="83"/>
        <v>0.36961785774406475</v>
      </c>
      <c r="X160" s="150">
        <f t="shared" si="74"/>
        <v>21.692051516185995</v>
      </c>
      <c r="Y160" s="32">
        <f t="shared" si="75"/>
        <v>21.692051516185995</v>
      </c>
      <c r="Z160" s="32">
        <f t="shared" si="76"/>
        <v>21</v>
      </c>
      <c r="AA160" s="109">
        <f t="shared" si="77"/>
        <v>21</v>
      </c>
      <c r="AB160" s="32">
        <f t="shared" si="78"/>
        <v>41</v>
      </c>
      <c r="AC160" s="32">
        <f t="shared" si="79"/>
        <v>41</v>
      </c>
      <c r="AD160" s="32">
        <f t="shared" si="80"/>
        <v>31</v>
      </c>
      <c r="AE160" s="156">
        <f t="shared" si="81"/>
        <v>0.15486905186300959</v>
      </c>
    </row>
    <row r="161" spans="2:31" x14ac:dyDescent="0.3">
      <c r="B161" s="125">
        <v>30</v>
      </c>
      <c r="C161" s="5">
        <v>5</v>
      </c>
      <c r="D161" s="5">
        <f t="shared" si="56"/>
        <v>2017</v>
      </c>
      <c r="E161" s="126">
        <f t="shared" si="64"/>
        <v>42885</v>
      </c>
      <c r="F161" s="10">
        <f t="shared" si="82"/>
        <v>6359</v>
      </c>
      <c r="G161" s="21">
        <f t="shared" si="65"/>
        <v>68.191816599999584</v>
      </c>
      <c r="H161" s="21">
        <f t="shared" si="66"/>
        <v>144.96030770000016</v>
      </c>
      <c r="I161" s="21">
        <f t="shared" si="67"/>
        <v>69.272498618222158</v>
      </c>
      <c r="J161" s="21">
        <f t="shared" si="61"/>
        <v>1.209033181971199</v>
      </c>
      <c r="K161" s="21">
        <f t="shared" si="62"/>
        <v>2.424531014912783</v>
      </c>
      <c r="L161" s="21">
        <f t="shared" si="68"/>
        <v>1.1796027083127867</v>
      </c>
      <c r="M161" s="21">
        <f t="shared" si="69"/>
        <v>67.586256688524188</v>
      </c>
      <c r="N161" s="21">
        <f t="shared" si="70"/>
        <v>359.39444008852462</v>
      </c>
      <c r="O161" s="21">
        <f t="shared" si="71"/>
        <v>-0.6055599114753818</v>
      </c>
      <c r="P161" s="137">
        <f t="shared" si="57"/>
        <v>-2.4222396459015272</v>
      </c>
      <c r="Q161" s="24">
        <f t="shared" si="63"/>
        <v>2.4222396459015272</v>
      </c>
      <c r="R161" s="24">
        <f t="shared" si="72"/>
        <v>2</v>
      </c>
      <c r="S161" s="76">
        <f t="shared" si="58"/>
        <v>-2</v>
      </c>
      <c r="T161" s="24">
        <f t="shared" si="73"/>
        <v>25.334378754091631</v>
      </c>
      <c r="U161" s="108">
        <f t="shared" si="59"/>
        <v>25.334378754091631</v>
      </c>
      <c r="V161" s="138">
        <f t="shared" si="60"/>
        <v>0.13830095817183974</v>
      </c>
      <c r="W161" s="32">
        <f t="shared" si="83"/>
        <v>0.37202637481826767</v>
      </c>
      <c r="X161" s="150">
        <f t="shared" si="74"/>
        <v>21.840643460799285</v>
      </c>
      <c r="Y161" s="32">
        <f t="shared" si="75"/>
        <v>21.840643460799285</v>
      </c>
      <c r="Z161" s="32">
        <f t="shared" si="76"/>
        <v>21</v>
      </c>
      <c r="AA161" s="109">
        <f t="shared" si="77"/>
        <v>21</v>
      </c>
      <c r="AB161" s="32">
        <f t="shared" si="78"/>
        <v>50</v>
      </c>
      <c r="AC161" s="32">
        <f t="shared" si="79"/>
        <v>50</v>
      </c>
      <c r="AD161" s="32">
        <f t="shared" si="80"/>
        <v>26</v>
      </c>
      <c r="AE161" s="156">
        <f t="shared" si="81"/>
        <v>0.14859194461329039</v>
      </c>
    </row>
    <row r="162" spans="2:31" x14ac:dyDescent="0.3">
      <c r="B162" s="125">
        <v>31</v>
      </c>
      <c r="C162" s="5">
        <v>5</v>
      </c>
      <c r="D162" s="5">
        <f t="shared" si="56"/>
        <v>2017</v>
      </c>
      <c r="E162" s="126">
        <f t="shared" si="64"/>
        <v>42886</v>
      </c>
      <c r="F162" s="10">
        <f t="shared" si="82"/>
        <v>6360</v>
      </c>
      <c r="G162" s="21">
        <f t="shared" si="65"/>
        <v>69.177463999999418</v>
      </c>
      <c r="H162" s="21">
        <f t="shared" si="66"/>
        <v>145.9459080000006</v>
      </c>
      <c r="I162" s="21">
        <f t="shared" si="67"/>
        <v>70.231258975802774</v>
      </c>
      <c r="J162" s="21">
        <f t="shared" si="61"/>
        <v>1.2257667069485789</v>
      </c>
      <c r="K162" s="21">
        <f t="shared" si="62"/>
        <v>2.5527790739397727</v>
      </c>
      <c r="L162" s="21">
        <f t="shared" si="68"/>
        <v>1.1974395769739024</v>
      </c>
      <c r="M162" s="21">
        <f t="shared" si="69"/>
        <v>68.608233982535282</v>
      </c>
      <c r="N162" s="21">
        <f t="shared" si="70"/>
        <v>359.43076998253588</v>
      </c>
      <c r="O162" s="21">
        <f t="shared" si="71"/>
        <v>-0.56923001746412183</v>
      </c>
      <c r="P162" s="137">
        <f t="shared" si="57"/>
        <v>-2.2769200698564873</v>
      </c>
      <c r="Q162" s="24">
        <f t="shared" si="63"/>
        <v>2.2769200698564873</v>
      </c>
      <c r="R162" s="24">
        <f t="shared" si="72"/>
        <v>2</v>
      </c>
      <c r="S162" s="76">
        <f t="shared" si="58"/>
        <v>-2</v>
      </c>
      <c r="T162" s="24">
        <f t="shared" si="73"/>
        <v>16.615204191389239</v>
      </c>
      <c r="U162" s="108">
        <f t="shared" si="59"/>
        <v>16.615204191389239</v>
      </c>
      <c r="V162" s="138">
        <f t="shared" si="60"/>
        <v>0.14531957604503987</v>
      </c>
      <c r="W162" s="32">
        <f t="shared" si="83"/>
        <v>0.37432994536187814</v>
      </c>
      <c r="X162" s="150">
        <f t="shared" si="74"/>
        <v>21.98290542834096</v>
      </c>
      <c r="Y162" s="32">
        <f t="shared" si="75"/>
        <v>21.98290542834096</v>
      </c>
      <c r="Z162" s="32">
        <f t="shared" si="76"/>
        <v>21</v>
      </c>
      <c r="AA162" s="109">
        <f t="shared" si="77"/>
        <v>21</v>
      </c>
      <c r="AB162" s="32">
        <f t="shared" si="78"/>
        <v>58</v>
      </c>
      <c r="AC162" s="32">
        <f t="shared" si="79"/>
        <v>58</v>
      </c>
      <c r="AD162" s="32">
        <f t="shared" si="80"/>
        <v>58</v>
      </c>
      <c r="AE162" s="156">
        <f t="shared" si="81"/>
        <v>0.14226196754167475</v>
      </c>
    </row>
    <row r="163" spans="2:31" x14ac:dyDescent="0.3">
      <c r="B163" s="125">
        <v>1</v>
      </c>
      <c r="C163" s="5">
        <v>6</v>
      </c>
      <c r="D163" s="5">
        <f t="shared" si="56"/>
        <v>2017</v>
      </c>
      <c r="E163" s="126">
        <f t="shared" si="64"/>
        <v>42887</v>
      </c>
      <c r="F163" s="10">
        <f t="shared" si="82"/>
        <v>6361</v>
      </c>
      <c r="G163" s="21">
        <f t="shared" si="65"/>
        <v>70.163111400000162</v>
      </c>
      <c r="H163" s="21">
        <f t="shared" si="66"/>
        <v>146.93150830000013</v>
      </c>
      <c r="I163" s="21">
        <f t="shared" si="67"/>
        <v>71.189723987090616</v>
      </c>
      <c r="J163" s="21">
        <f t="shared" si="61"/>
        <v>1.2424950771607164</v>
      </c>
      <c r="K163" s="21">
        <f t="shared" si="62"/>
        <v>2.6935081936732037</v>
      </c>
      <c r="L163" s="21">
        <f t="shared" si="68"/>
        <v>1.2153059268999233</v>
      </c>
      <c r="M163" s="21">
        <f t="shared" si="69"/>
        <v>69.631900428600147</v>
      </c>
      <c r="N163" s="21">
        <f t="shared" si="70"/>
        <v>359.46878902859999</v>
      </c>
      <c r="O163" s="21">
        <f t="shared" si="71"/>
        <v>-0.53121097140001439</v>
      </c>
      <c r="P163" s="137">
        <f t="shared" si="57"/>
        <v>-2.1248438856000575</v>
      </c>
      <c r="Q163" s="24">
        <f t="shared" si="63"/>
        <v>2.1248438856000575</v>
      </c>
      <c r="R163" s="24">
        <f t="shared" si="72"/>
        <v>2</v>
      </c>
      <c r="S163" s="76">
        <f t="shared" si="58"/>
        <v>-2</v>
      </c>
      <c r="T163" s="24">
        <f t="shared" si="73"/>
        <v>7.4906331360034528</v>
      </c>
      <c r="U163" s="108">
        <f t="shared" si="59"/>
        <v>7.4906331360034528</v>
      </c>
      <c r="V163" s="138">
        <f t="shared" si="60"/>
        <v>0.15207618425642977</v>
      </c>
      <c r="W163" s="32">
        <f t="shared" si="83"/>
        <v>0.37652804077766677</v>
      </c>
      <c r="X163" s="150">
        <f t="shared" si="74"/>
        <v>22.118786613894994</v>
      </c>
      <c r="Y163" s="32">
        <f t="shared" si="75"/>
        <v>22.118786613894994</v>
      </c>
      <c r="Z163" s="32">
        <f t="shared" si="76"/>
        <v>22</v>
      </c>
      <c r="AA163" s="109">
        <f t="shared" si="77"/>
        <v>22</v>
      </c>
      <c r="AB163" s="32">
        <f t="shared" si="78"/>
        <v>7</v>
      </c>
      <c r="AC163" s="32">
        <f t="shared" si="79"/>
        <v>7</v>
      </c>
      <c r="AD163" s="32">
        <f t="shared" si="80"/>
        <v>7</v>
      </c>
      <c r="AE163" s="156">
        <f t="shared" si="81"/>
        <v>0.13588118555403383</v>
      </c>
    </row>
    <row r="164" spans="2:31" x14ac:dyDescent="0.3">
      <c r="B164" s="125">
        <v>2</v>
      </c>
      <c r="C164" s="5">
        <v>6</v>
      </c>
      <c r="D164" s="5">
        <f t="shared" si="56"/>
        <v>2017</v>
      </c>
      <c r="E164" s="126">
        <f t="shared" si="64"/>
        <v>42888</v>
      </c>
      <c r="F164" s="10">
        <f t="shared" si="82"/>
        <v>6362</v>
      </c>
      <c r="G164" s="21">
        <f t="shared" si="65"/>
        <v>71.148758799999996</v>
      </c>
      <c r="H164" s="21">
        <f t="shared" si="66"/>
        <v>147.91710860000057</v>
      </c>
      <c r="I164" s="21">
        <f t="shared" si="67"/>
        <v>72.147901457942538</v>
      </c>
      <c r="J164" s="21">
        <f t="shared" si="61"/>
        <v>1.2592184288455144</v>
      </c>
      <c r="K164" s="21">
        <f t="shared" si="62"/>
        <v>2.8487261581635308</v>
      </c>
      <c r="L164" s="21">
        <f t="shared" si="68"/>
        <v>1.2332005646127318</v>
      </c>
      <c r="M164" s="21">
        <f t="shared" si="69"/>
        <v>70.6571876454597</v>
      </c>
      <c r="N164" s="21">
        <f t="shared" si="70"/>
        <v>359.50842884545972</v>
      </c>
      <c r="O164" s="21">
        <f t="shared" si="71"/>
        <v>-0.49157115454028144</v>
      </c>
      <c r="P164" s="137">
        <f t="shared" si="57"/>
        <v>-1.9662846181611258</v>
      </c>
      <c r="Q164" s="24">
        <f t="shared" si="63"/>
        <v>1.9662846181611258</v>
      </c>
      <c r="R164" s="24">
        <f t="shared" si="72"/>
        <v>1</v>
      </c>
      <c r="S164" s="76">
        <f t="shared" si="58"/>
        <v>-1</v>
      </c>
      <c r="T164" s="24">
        <f t="shared" si="73"/>
        <v>57.977077089667546</v>
      </c>
      <c r="U164" s="108">
        <f t="shared" si="59"/>
        <v>57.977077089667546</v>
      </c>
      <c r="V164" s="138">
        <f t="shared" si="60"/>
        <v>0.15855926743893178</v>
      </c>
      <c r="W164" s="32">
        <f t="shared" si="83"/>
        <v>0.37862015969536794</v>
      </c>
      <c r="X164" s="150">
        <f t="shared" si="74"/>
        <v>22.248238333835261</v>
      </c>
      <c r="Y164" s="32">
        <f t="shared" si="75"/>
        <v>22.248238333835261</v>
      </c>
      <c r="Z164" s="32">
        <f t="shared" si="76"/>
        <v>22</v>
      </c>
      <c r="AA164" s="109">
        <f t="shared" si="77"/>
        <v>22</v>
      </c>
      <c r="AB164" s="32">
        <f t="shared" si="78"/>
        <v>14</v>
      </c>
      <c r="AC164" s="32">
        <f t="shared" si="79"/>
        <v>14</v>
      </c>
      <c r="AD164" s="32">
        <f t="shared" si="80"/>
        <v>53</v>
      </c>
      <c r="AE164" s="156">
        <f t="shared" si="81"/>
        <v>0.12945171994026694</v>
      </c>
    </row>
    <row r="165" spans="2:31" x14ac:dyDescent="0.3">
      <c r="B165" s="125">
        <v>3</v>
      </c>
      <c r="C165" s="5">
        <v>6</v>
      </c>
      <c r="D165" s="5">
        <f t="shared" si="56"/>
        <v>2017</v>
      </c>
      <c r="E165" s="126">
        <f t="shared" si="64"/>
        <v>42889</v>
      </c>
      <c r="F165" s="10">
        <f t="shared" si="82"/>
        <v>6363</v>
      </c>
      <c r="G165" s="21">
        <f t="shared" si="65"/>
        <v>72.13440619999983</v>
      </c>
      <c r="H165" s="21">
        <f t="shared" si="66"/>
        <v>148.90270890000011</v>
      </c>
      <c r="I165" s="21">
        <f t="shared" si="67"/>
        <v>73.105799260087565</v>
      </c>
      <c r="J165" s="21">
        <f t="shared" si="61"/>
        <v>1.2759368993905622</v>
      </c>
      <c r="K165" s="21">
        <f t="shared" si="62"/>
        <v>3.0208949491050028</v>
      </c>
      <c r="L165" s="21">
        <f t="shared" si="68"/>
        <v>1.2511222479503332</v>
      </c>
      <c r="M165" s="21">
        <f t="shared" si="69"/>
        <v>71.684024462474213</v>
      </c>
      <c r="N165" s="21">
        <f t="shared" si="70"/>
        <v>359.54961826247438</v>
      </c>
      <c r="O165" s="21">
        <f t="shared" si="71"/>
        <v>-0.45038173752561761</v>
      </c>
      <c r="P165" s="137">
        <f t="shared" si="57"/>
        <v>-1.8015269501024704</v>
      </c>
      <c r="Q165" s="24">
        <f t="shared" si="63"/>
        <v>1.8015269501024704</v>
      </c>
      <c r="R165" s="24">
        <f t="shared" si="72"/>
        <v>1</v>
      </c>
      <c r="S165" s="76">
        <f t="shared" si="58"/>
        <v>-1</v>
      </c>
      <c r="T165" s="24">
        <f t="shared" si="73"/>
        <v>48.091617006148226</v>
      </c>
      <c r="U165" s="108">
        <f t="shared" si="59"/>
        <v>48.091617006148226</v>
      </c>
      <c r="V165" s="138">
        <f t="shared" si="60"/>
        <v>0.16475766805865533</v>
      </c>
      <c r="W165" s="32">
        <f t="shared" si="83"/>
        <v>0.3806058279647912</v>
      </c>
      <c r="X165" s="150">
        <f t="shared" si="74"/>
        <v>22.371214080812042</v>
      </c>
      <c r="Y165" s="32">
        <f t="shared" si="75"/>
        <v>22.371214080812042</v>
      </c>
      <c r="Z165" s="32">
        <f t="shared" si="76"/>
        <v>22</v>
      </c>
      <c r="AA165" s="109">
        <f t="shared" si="77"/>
        <v>22</v>
      </c>
      <c r="AB165" s="32">
        <f t="shared" si="78"/>
        <v>22</v>
      </c>
      <c r="AC165" s="32">
        <f t="shared" si="79"/>
        <v>22</v>
      </c>
      <c r="AD165" s="32">
        <f t="shared" si="80"/>
        <v>16</v>
      </c>
      <c r="AE165" s="156">
        <f t="shared" si="81"/>
        <v>0.12297574697678115</v>
      </c>
    </row>
    <row r="166" spans="2:31" x14ac:dyDescent="0.3">
      <c r="B166" s="125">
        <v>4</v>
      </c>
      <c r="C166" s="5">
        <v>6</v>
      </c>
      <c r="D166" s="5">
        <f t="shared" si="56"/>
        <v>2017</v>
      </c>
      <c r="E166" s="126">
        <f t="shared" si="64"/>
        <v>42890</v>
      </c>
      <c r="F166" s="10">
        <f t="shared" si="82"/>
        <v>6364</v>
      </c>
      <c r="G166" s="21">
        <f t="shared" si="65"/>
        <v>73.120053599999665</v>
      </c>
      <c r="H166" s="21">
        <f t="shared" si="66"/>
        <v>149.88830920000055</v>
      </c>
      <c r="I166" s="21">
        <f t="shared" si="67"/>
        <v>74.063425329097527</v>
      </c>
      <c r="J166" s="21">
        <f t="shared" si="61"/>
        <v>1.2926506272977165</v>
      </c>
      <c r="K166" s="21">
        <f t="shared" si="62"/>
        <v>3.2130669339853952</v>
      </c>
      <c r="L166" s="21">
        <f t="shared" si="68"/>
        <v>1.269069687754649</v>
      </c>
      <c r="M166" s="21">
        <f t="shared" si="69"/>
        <v>72.7123370163266</v>
      </c>
      <c r="N166" s="21">
        <f t="shared" si="70"/>
        <v>359.59228341632695</v>
      </c>
      <c r="O166" s="21">
        <f t="shared" si="71"/>
        <v>-0.40771658367305008</v>
      </c>
      <c r="P166" s="137">
        <f t="shared" si="57"/>
        <v>-1.6308663346922003</v>
      </c>
      <c r="Q166" s="24">
        <f t="shared" si="63"/>
        <v>1.6308663346922003</v>
      </c>
      <c r="R166" s="24">
        <f t="shared" si="72"/>
        <v>1</v>
      </c>
      <c r="S166" s="76">
        <f t="shared" si="58"/>
        <v>-1</v>
      </c>
      <c r="T166" s="24">
        <f t="shared" si="73"/>
        <v>37.85198008153202</v>
      </c>
      <c r="U166" s="108">
        <f t="shared" si="59"/>
        <v>37.85198008153202</v>
      </c>
      <c r="V166" s="138">
        <f t="shared" si="60"/>
        <v>0.17066061541027011</v>
      </c>
      <c r="W166" s="32">
        <f t="shared" si="83"/>
        <v>0.38248459864562673</v>
      </c>
      <c r="X166" s="150">
        <f t="shared" si="74"/>
        <v>22.48766957715231</v>
      </c>
      <c r="Y166" s="32">
        <f t="shared" si="75"/>
        <v>22.48766957715231</v>
      </c>
      <c r="Z166" s="32">
        <f t="shared" si="76"/>
        <v>22</v>
      </c>
      <c r="AA166" s="109">
        <f t="shared" si="77"/>
        <v>22</v>
      </c>
      <c r="AB166" s="32">
        <f t="shared" si="78"/>
        <v>29</v>
      </c>
      <c r="AC166" s="32">
        <f t="shared" si="79"/>
        <v>29</v>
      </c>
      <c r="AD166" s="32">
        <f t="shared" si="80"/>
        <v>15</v>
      </c>
      <c r="AE166" s="156">
        <f t="shared" si="81"/>
        <v>0.11645549634026864</v>
      </c>
    </row>
    <row r="167" spans="2:31" x14ac:dyDescent="0.3">
      <c r="B167" s="125">
        <v>5</v>
      </c>
      <c r="C167" s="5">
        <v>6</v>
      </c>
      <c r="D167" s="5">
        <f t="shared" si="56"/>
        <v>2017</v>
      </c>
      <c r="E167" s="126">
        <f t="shared" si="64"/>
        <v>42891</v>
      </c>
      <c r="F167" s="10">
        <f t="shared" si="82"/>
        <v>6365</v>
      </c>
      <c r="G167" s="21">
        <f t="shared" si="65"/>
        <v>74.105700999999499</v>
      </c>
      <c r="H167" s="21">
        <f t="shared" si="66"/>
        <v>150.87390950000008</v>
      </c>
      <c r="I167" s="21">
        <f t="shared" si="67"/>
        <v>75.020787662366118</v>
      </c>
      <c r="J167" s="21">
        <f t="shared" si="61"/>
        <v>1.3093597521478288</v>
      </c>
      <c r="K167" s="21">
        <f t="shared" si="62"/>
        <v>3.4290731811492101</v>
      </c>
      <c r="L167" s="21">
        <f t="shared" si="68"/>
        <v>1.2870415496838836</v>
      </c>
      <c r="M167" s="21">
        <f t="shared" si="69"/>
        <v>73.742048854863583</v>
      </c>
      <c r="N167" s="21">
        <f t="shared" si="70"/>
        <v>359.63634785486408</v>
      </c>
      <c r="O167" s="21">
        <f t="shared" si="71"/>
        <v>-0.36365214513591582</v>
      </c>
      <c r="P167" s="137">
        <f t="shared" si="57"/>
        <v>-1.4546085805436633</v>
      </c>
      <c r="Q167" s="24">
        <f t="shared" si="63"/>
        <v>1.4546085805436633</v>
      </c>
      <c r="R167" s="24">
        <f t="shared" si="72"/>
        <v>1</v>
      </c>
      <c r="S167" s="76">
        <f t="shared" si="58"/>
        <v>-1</v>
      </c>
      <c r="T167" s="24">
        <f t="shared" si="73"/>
        <v>27.276514832619796</v>
      </c>
      <c r="U167" s="108">
        <f t="shared" si="59"/>
        <v>27.276514832619796</v>
      </c>
      <c r="V167" s="138">
        <f t="shared" si="60"/>
        <v>0.17625775414853706</v>
      </c>
      <c r="W167" s="32">
        <f t="shared" si="83"/>
        <v>0.38425605199410667</v>
      </c>
      <c r="X167" s="150">
        <f t="shared" si="74"/>
        <v>22.597562826491455</v>
      </c>
      <c r="Y167" s="32">
        <f t="shared" si="75"/>
        <v>22.597562826491455</v>
      </c>
      <c r="Z167" s="32">
        <f t="shared" si="76"/>
        <v>22</v>
      </c>
      <c r="AA167" s="109">
        <f t="shared" si="77"/>
        <v>22</v>
      </c>
      <c r="AB167" s="32">
        <f t="shared" si="78"/>
        <v>35</v>
      </c>
      <c r="AC167" s="32">
        <f t="shared" si="79"/>
        <v>35</v>
      </c>
      <c r="AD167" s="32">
        <f t="shared" si="80"/>
        <v>51</v>
      </c>
      <c r="AE167" s="156">
        <f t="shared" si="81"/>
        <v>0.10989324933914446</v>
      </c>
    </row>
    <row r="168" spans="2:31" x14ac:dyDescent="0.3">
      <c r="B168" s="125">
        <v>6</v>
      </c>
      <c r="C168" s="5">
        <v>6</v>
      </c>
      <c r="D168" s="5">
        <f t="shared" si="56"/>
        <v>2017</v>
      </c>
      <c r="E168" s="126">
        <f t="shared" si="64"/>
        <v>42892</v>
      </c>
      <c r="F168" s="10">
        <f t="shared" si="82"/>
        <v>6366</v>
      </c>
      <c r="G168" s="21">
        <f t="shared" si="65"/>
        <v>75.091348399999333</v>
      </c>
      <c r="H168" s="21">
        <f t="shared" si="66"/>
        <v>151.85950980000052</v>
      </c>
      <c r="I168" s="21">
        <f t="shared" si="67"/>
        <v>75.977894317090389</v>
      </c>
      <c r="J168" s="21">
        <f t="shared" si="61"/>
        <v>1.3260644145655158</v>
      </c>
      <c r="K168" s="21">
        <f t="shared" si="62"/>
        <v>3.6737887652084731</v>
      </c>
      <c r="L168" s="21">
        <f t="shared" si="68"/>
        <v>1.3050364561467036</v>
      </c>
      <c r="M168" s="21">
        <f t="shared" si="69"/>
        <v>74.773081047915866</v>
      </c>
      <c r="N168" s="21">
        <f t="shared" si="70"/>
        <v>359.68173264791653</v>
      </c>
      <c r="O168" s="21">
        <f t="shared" si="71"/>
        <v>-0.3182673520834669</v>
      </c>
      <c r="P168" s="137">
        <f t="shared" si="57"/>
        <v>-1.2730694083338676</v>
      </c>
      <c r="Q168" s="24">
        <f t="shared" si="63"/>
        <v>1.2730694083338676</v>
      </c>
      <c r="R168" s="24">
        <f t="shared" si="72"/>
        <v>1</v>
      </c>
      <c r="S168" s="76">
        <f t="shared" si="58"/>
        <v>-1</v>
      </c>
      <c r="T168" s="24">
        <f t="shared" si="73"/>
        <v>16.384164500032057</v>
      </c>
      <c r="U168" s="108">
        <f t="shared" si="59"/>
        <v>16.384164500032057</v>
      </c>
      <c r="V168" s="138">
        <f t="shared" si="60"/>
        <v>0.18153917220979565</v>
      </c>
      <c r="W168" s="32">
        <f t="shared" si="83"/>
        <v>0.38591979544663074</v>
      </c>
      <c r="X168" s="150">
        <f t="shared" si="74"/>
        <v>22.70085416345372</v>
      </c>
      <c r="Y168" s="32">
        <f t="shared" si="75"/>
        <v>22.70085416345372</v>
      </c>
      <c r="Z168" s="32">
        <f t="shared" si="76"/>
        <v>22</v>
      </c>
      <c r="AA168" s="109">
        <f t="shared" si="77"/>
        <v>22</v>
      </c>
      <c r="AB168" s="32">
        <f t="shared" si="78"/>
        <v>42</v>
      </c>
      <c r="AC168" s="32">
        <f t="shared" si="79"/>
        <v>42</v>
      </c>
      <c r="AD168" s="32">
        <f t="shared" si="80"/>
        <v>3</v>
      </c>
      <c r="AE168" s="156">
        <f t="shared" si="81"/>
        <v>0.10329133696226478</v>
      </c>
    </row>
    <row r="169" spans="2:31" x14ac:dyDescent="0.3">
      <c r="B169" s="125">
        <v>7</v>
      </c>
      <c r="C169" s="5">
        <v>6</v>
      </c>
      <c r="D169" s="5">
        <f t="shared" si="56"/>
        <v>2017</v>
      </c>
      <c r="E169" s="126">
        <f t="shared" si="64"/>
        <v>42893</v>
      </c>
      <c r="F169" s="10">
        <f t="shared" si="82"/>
        <v>6367</v>
      </c>
      <c r="G169" s="21">
        <f t="shared" si="65"/>
        <v>76.076995800000077</v>
      </c>
      <c r="H169" s="21">
        <f t="shared" si="66"/>
        <v>152.84511010000006</v>
      </c>
      <c r="I169" s="21">
        <f t="shared" si="67"/>
        <v>76.934753408257421</v>
      </c>
      <c r="J169" s="21">
        <f t="shared" si="61"/>
        <v>1.342764756184021</v>
      </c>
      <c r="K169" s="21">
        <f t="shared" si="62"/>
        <v>3.9535144708221619</v>
      </c>
      <c r="L169" s="21">
        <f t="shared" si="68"/>
        <v>1.3230529883550202</v>
      </c>
      <c r="M169" s="21">
        <f t="shared" si="69"/>
        <v>75.80535230491391</v>
      </c>
      <c r="N169" s="21">
        <f t="shared" si="70"/>
        <v>359.72835650491385</v>
      </c>
      <c r="O169" s="21">
        <f t="shared" si="71"/>
        <v>-0.2716434950861526</v>
      </c>
      <c r="P169" s="137">
        <f t="shared" si="57"/>
        <v>-1.0865739803446104</v>
      </c>
      <c r="Q169" s="24">
        <f t="shared" si="63"/>
        <v>1.0865739803446104</v>
      </c>
      <c r="R169" s="24">
        <f t="shared" si="72"/>
        <v>1</v>
      </c>
      <c r="S169" s="76">
        <f t="shared" si="58"/>
        <v>-1</v>
      </c>
      <c r="T169" s="24">
        <f t="shared" si="73"/>
        <v>5.1944388206766234</v>
      </c>
      <c r="U169" s="108">
        <f t="shared" si="59"/>
        <v>5.1944388206766234</v>
      </c>
      <c r="V169" s="138">
        <f t="shared" si="60"/>
        <v>0.18649542798925722</v>
      </c>
      <c r="W169" s="32">
        <f t="shared" si="83"/>
        <v>0.38747546360048102</v>
      </c>
      <c r="X169" s="150">
        <f t="shared" si="74"/>
        <v>22.797506301203768</v>
      </c>
      <c r="Y169" s="32">
        <f t="shared" si="75"/>
        <v>22.797506301203768</v>
      </c>
      <c r="Z169" s="32">
        <f t="shared" si="76"/>
        <v>22</v>
      </c>
      <c r="AA169" s="109">
        <f t="shared" si="77"/>
        <v>22</v>
      </c>
      <c r="AB169" s="32">
        <f t="shared" si="78"/>
        <v>47</v>
      </c>
      <c r="AC169" s="32">
        <f t="shared" si="79"/>
        <v>47</v>
      </c>
      <c r="AD169" s="32">
        <f t="shared" si="80"/>
        <v>51</v>
      </c>
      <c r="AE169" s="156">
        <f t="shared" si="81"/>
        <v>9.6652137750048439E-2</v>
      </c>
    </row>
    <row r="170" spans="2:31" x14ac:dyDescent="0.3">
      <c r="B170" s="125">
        <v>8</v>
      </c>
      <c r="C170" s="5">
        <v>6</v>
      </c>
      <c r="D170" s="5">
        <f t="shared" si="56"/>
        <v>2017</v>
      </c>
      <c r="E170" s="126">
        <f t="shared" si="64"/>
        <v>42894</v>
      </c>
      <c r="F170" s="10">
        <f t="shared" si="82"/>
        <v>6368</v>
      </c>
      <c r="G170" s="21">
        <f t="shared" si="65"/>
        <v>77.062643199999911</v>
      </c>
      <c r="H170" s="21">
        <f t="shared" si="66"/>
        <v>153.8307104000005</v>
      </c>
      <c r="I170" s="21">
        <f t="shared" si="67"/>
        <v>77.891373106630127</v>
      </c>
      <c r="J170" s="21">
        <f t="shared" si="61"/>
        <v>1.35946091961006</v>
      </c>
      <c r="K170" s="21">
        <f t="shared" si="62"/>
        <v>4.2765391743892556</v>
      </c>
      <c r="L170" s="21">
        <f t="shared" si="68"/>
        <v>1.341089688491385</v>
      </c>
      <c r="M170" s="21">
        <f t="shared" si="69"/>
        <v>76.838779099070649</v>
      </c>
      <c r="N170" s="21">
        <f t="shared" si="70"/>
        <v>359.77613589907071</v>
      </c>
      <c r="O170" s="21">
        <f t="shared" si="71"/>
        <v>-0.22386410092929054</v>
      </c>
      <c r="P170" s="137">
        <f t="shared" si="57"/>
        <v>-0.89545640371716217</v>
      </c>
      <c r="Q170" s="24">
        <f t="shared" si="63"/>
        <v>0.89545640371716217</v>
      </c>
      <c r="R170" s="24">
        <f t="shared" si="72"/>
        <v>0</v>
      </c>
      <c r="S170" s="76">
        <f t="shared" si="58"/>
        <v>0</v>
      </c>
      <c r="T170" s="24">
        <f t="shared" si="73"/>
        <v>53.72738422302973</v>
      </c>
      <c r="U170" s="108">
        <f t="shared" si="59"/>
        <v>-53.72738422302973</v>
      </c>
      <c r="V170" s="138">
        <f t="shared" si="60"/>
        <v>0.19111757662744822</v>
      </c>
      <c r="W170" s="32">
        <f t="shared" si="83"/>
        <v>0.38892271819173002</v>
      </c>
      <c r="X170" s="150">
        <f t="shared" si="74"/>
        <v>22.887484376695191</v>
      </c>
      <c r="Y170" s="32">
        <f t="shared" si="75"/>
        <v>22.887484376695191</v>
      </c>
      <c r="Z170" s="32">
        <f t="shared" si="76"/>
        <v>22</v>
      </c>
      <c r="AA170" s="109">
        <f t="shared" si="77"/>
        <v>22</v>
      </c>
      <c r="AB170" s="32">
        <f t="shared" si="78"/>
        <v>53</v>
      </c>
      <c r="AC170" s="32">
        <f t="shared" si="79"/>
        <v>53</v>
      </c>
      <c r="AD170" s="32">
        <f t="shared" si="80"/>
        <v>14</v>
      </c>
      <c r="AE170" s="156">
        <f t="shared" si="81"/>
        <v>8.9978075491423226E-2</v>
      </c>
    </row>
    <row r="171" spans="2:31" x14ac:dyDescent="0.3">
      <c r="B171" s="125">
        <v>9</v>
      </c>
      <c r="C171" s="5">
        <v>6</v>
      </c>
      <c r="D171" s="5">
        <f t="shared" si="56"/>
        <v>2017</v>
      </c>
      <c r="E171" s="126">
        <f t="shared" si="64"/>
        <v>42895</v>
      </c>
      <c r="F171" s="10">
        <f t="shared" si="82"/>
        <v>6369</v>
      </c>
      <c r="G171" s="21">
        <f t="shared" si="65"/>
        <v>78.048290599999746</v>
      </c>
      <c r="H171" s="21">
        <f t="shared" si="66"/>
        <v>154.81631070000003</v>
      </c>
      <c r="I171" s="21">
        <f t="shared" si="67"/>
        <v>78.847761636746583</v>
      </c>
      <c r="J171" s="21">
        <f t="shared" si="61"/>
        <v>1.3761530483889011</v>
      </c>
      <c r="K171" s="21">
        <f t="shared" si="62"/>
        <v>4.6539912264846315</v>
      </c>
      <c r="L171" s="21">
        <f t="shared" si="68"/>
        <v>1.3591450619868062</v>
      </c>
      <c r="M171" s="21">
        <f t="shared" si="69"/>
        <v>77.873275797890656</v>
      </c>
      <c r="N171" s="21">
        <f t="shared" si="70"/>
        <v>359.8249851978909</v>
      </c>
      <c r="O171" s="21">
        <f t="shared" si="71"/>
        <v>-0.17501480210910358</v>
      </c>
      <c r="P171" s="137">
        <f t="shared" si="57"/>
        <v>-0.70005920843641434</v>
      </c>
      <c r="Q171" s="24">
        <f t="shared" si="63"/>
        <v>0.70005920843641434</v>
      </c>
      <c r="R171" s="24">
        <f t="shared" si="72"/>
        <v>0</v>
      </c>
      <c r="S171" s="76">
        <f t="shared" si="58"/>
        <v>0</v>
      </c>
      <c r="T171" s="24">
        <f t="shared" si="73"/>
        <v>42.00355250618486</v>
      </c>
      <c r="U171" s="108">
        <f t="shared" si="59"/>
        <v>-42.00355250618486</v>
      </c>
      <c r="V171" s="138">
        <f t="shared" si="60"/>
        <v>0.19539719528074784</v>
      </c>
      <c r="W171" s="32">
        <f t="shared" si="83"/>
        <v>0.39026124807047624</v>
      </c>
      <c r="X171" s="150">
        <f t="shared" si="74"/>
        <v>22.970755993449803</v>
      </c>
      <c r="Y171" s="32">
        <f t="shared" si="75"/>
        <v>22.970755993449803</v>
      </c>
      <c r="Z171" s="32">
        <f t="shared" si="76"/>
        <v>22</v>
      </c>
      <c r="AA171" s="109">
        <f t="shared" si="77"/>
        <v>22</v>
      </c>
      <c r="AB171" s="32">
        <f t="shared" si="78"/>
        <v>58</v>
      </c>
      <c r="AC171" s="32">
        <f t="shared" si="79"/>
        <v>58</v>
      </c>
      <c r="AD171" s="32">
        <f t="shared" si="80"/>
        <v>14</v>
      </c>
      <c r="AE171" s="156">
        <f t="shared" si="81"/>
        <v>8.3271616754611699E-2</v>
      </c>
    </row>
    <row r="172" spans="2:31" x14ac:dyDescent="0.3">
      <c r="B172" s="125">
        <v>10</v>
      </c>
      <c r="C172" s="5">
        <v>6</v>
      </c>
      <c r="D172" s="5">
        <f t="shared" si="56"/>
        <v>2017</v>
      </c>
      <c r="E172" s="126">
        <f t="shared" si="64"/>
        <v>42896</v>
      </c>
      <c r="F172" s="10">
        <f t="shared" si="82"/>
        <v>6370</v>
      </c>
      <c r="G172" s="21">
        <f t="shared" si="65"/>
        <v>79.03393799999958</v>
      </c>
      <c r="H172" s="21">
        <f t="shared" si="66"/>
        <v>155.80191100000047</v>
      </c>
      <c r="I172" s="21">
        <f t="shared" si="67"/>
        <v>79.803927274914443</v>
      </c>
      <c r="J172" s="21">
        <f t="shared" si="61"/>
        <v>1.3928412869693629</v>
      </c>
      <c r="K172" s="21">
        <f t="shared" si="62"/>
        <v>5.1011683311859262</v>
      </c>
      <c r="L172" s="21">
        <f t="shared" si="68"/>
        <v>1.3772175799035788</v>
      </c>
      <c r="M172" s="21">
        <f t="shared" si="69"/>
        <v>78.908754799696283</v>
      </c>
      <c r="N172" s="21">
        <f t="shared" si="70"/>
        <v>359.8748167996967</v>
      </c>
      <c r="O172" s="21">
        <f t="shared" si="71"/>
        <v>-0.12518320030329733</v>
      </c>
      <c r="P172" s="137">
        <f t="shared" si="57"/>
        <v>-0.5007328012131893</v>
      </c>
      <c r="Q172" s="24">
        <f t="shared" si="63"/>
        <v>0.5007328012131893</v>
      </c>
      <c r="R172" s="24">
        <f t="shared" si="72"/>
        <v>0</v>
      </c>
      <c r="S172" s="76">
        <f t="shared" si="58"/>
        <v>0</v>
      </c>
      <c r="T172" s="24">
        <f t="shared" si="73"/>
        <v>30.043968072791358</v>
      </c>
      <c r="U172" s="108">
        <f t="shared" si="59"/>
        <v>-30.043968072791358</v>
      </c>
      <c r="V172" s="138">
        <f t="shared" si="60"/>
        <v>0.19932640722322503</v>
      </c>
      <c r="W172" s="32">
        <f t="shared" si="83"/>
        <v>0.39149076917348136</v>
      </c>
      <c r="X172" s="150">
        <f t="shared" si="74"/>
        <v>23.047291261704672</v>
      </c>
      <c r="Y172" s="32">
        <f t="shared" si="75"/>
        <v>23.047291261704672</v>
      </c>
      <c r="Z172" s="32">
        <f t="shared" si="76"/>
        <v>23</v>
      </c>
      <c r="AA172" s="109">
        <f t="shared" si="77"/>
        <v>23</v>
      </c>
      <c r="AB172" s="32">
        <f t="shared" si="78"/>
        <v>2</v>
      </c>
      <c r="AC172" s="32">
        <f t="shared" si="79"/>
        <v>2</v>
      </c>
      <c r="AD172" s="32">
        <f t="shared" si="80"/>
        <v>50</v>
      </c>
      <c r="AE172" s="156">
        <f t="shared" si="81"/>
        <v>7.6535268254868782E-2</v>
      </c>
    </row>
    <row r="173" spans="2:31" x14ac:dyDescent="0.3">
      <c r="B173" s="125">
        <v>11</v>
      </c>
      <c r="C173" s="5">
        <v>6</v>
      </c>
      <c r="D173" s="5">
        <f t="shared" si="56"/>
        <v>2017</v>
      </c>
      <c r="E173" s="126">
        <f t="shared" si="64"/>
        <v>42897</v>
      </c>
      <c r="F173" s="10">
        <f t="shared" si="82"/>
        <v>6371</v>
      </c>
      <c r="G173" s="21">
        <f t="shared" si="65"/>
        <v>80.019585399999414</v>
      </c>
      <c r="H173" s="21">
        <f t="shared" si="66"/>
        <v>156.78751130000001</v>
      </c>
      <c r="I173" s="21">
        <f t="shared" si="67"/>
        <v>80.759878347214283</v>
      </c>
      <c r="J173" s="21">
        <f t="shared" si="61"/>
        <v>1.4095257806689654</v>
      </c>
      <c r="K173" s="21">
        <f t="shared" si="62"/>
        <v>5.6396920963397053</v>
      </c>
      <c r="L173" s="21">
        <f t="shared" si="68"/>
        <v>1.3953056814177591</v>
      </c>
      <c r="M173" s="21">
        <f t="shared" si="69"/>
        <v>79.945126675863008</v>
      </c>
      <c r="N173" s="21">
        <f t="shared" si="70"/>
        <v>359.92554127586357</v>
      </c>
      <c r="O173" s="21">
        <f t="shared" si="71"/>
        <v>-7.4458724136434284E-2</v>
      </c>
      <c r="P173" s="137">
        <f t="shared" si="57"/>
        <v>-0.29783489654573714</v>
      </c>
      <c r="Q173" s="24">
        <f t="shared" si="63"/>
        <v>0.29783489654573714</v>
      </c>
      <c r="R173" s="24">
        <f t="shared" si="72"/>
        <v>0</v>
      </c>
      <c r="S173" s="76">
        <f t="shared" si="58"/>
        <v>0</v>
      </c>
      <c r="T173" s="24">
        <f t="shared" si="73"/>
        <v>17.870093792744228</v>
      </c>
      <c r="U173" s="108">
        <f t="shared" si="59"/>
        <v>-17.870093792744228</v>
      </c>
      <c r="V173" s="138">
        <f t="shared" si="60"/>
        <v>0.20289790466745217</v>
      </c>
      <c r="W173" s="32">
        <f t="shared" si="83"/>
        <v>0.3926110244943351</v>
      </c>
      <c r="X173" s="150">
        <f t="shared" si="74"/>
        <v>23.117062835775201</v>
      </c>
      <c r="Y173" s="32">
        <f t="shared" si="75"/>
        <v>23.117062835775201</v>
      </c>
      <c r="Z173" s="32">
        <f t="shared" si="76"/>
        <v>23</v>
      </c>
      <c r="AA173" s="109">
        <f t="shared" si="77"/>
        <v>23</v>
      </c>
      <c r="AB173" s="32">
        <f t="shared" si="78"/>
        <v>7</v>
      </c>
      <c r="AC173" s="32">
        <f t="shared" si="79"/>
        <v>7</v>
      </c>
      <c r="AD173" s="32">
        <f t="shared" si="80"/>
        <v>1</v>
      </c>
      <c r="AE173" s="156">
        <f t="shared" si="81"/>
        <v>6.9771574070529141E-2</v>
      </c>
    </row>
    <row r="174" spans="2:31" x14ac:dyDescent="0.3">
      <c r="B174" s="125">
        <v>12</v>
      </c>
      <c r="C174" s="5">
        <v>6</v>
      </c>
      <c r="D174" s="5">
        <f t="shared" si="56"/>
        <v>2017</v>
      </c>
      <c r="E174" s="126">
        <f t="shared" si="64"/>
        <v>42898</v>
      </c>
      <c r="F174" s="10">
        <f t="shared" si="82"/>
        <v>6372</v>
      </c>
      <c r="G174" s="21">
        <f t="shared" si="65"/>
        <v>81.005232800000158</v>
      </c>
      <c r="H174" s="21">
        <f t="shared" si="66"/>
        <v>157.77311160000045</v>
      </c>
      <c r="I174" s="21">
        <f t="shared" si="67"/>
        <v>81.715623227507351</v>
      </c>
      <c r="J174" s="21">
        <f t="shared" si="61"/>
        <v>1.4262066756391587</v>
      </c>
      <c r="K174" s="21">
        <f t="shared" si="62"/>
        <v>6.3011526411408116</v>
      </c>
      <c r="L174" s="21">
        <f t="shared" si="68"/>
        <v>1.4134077763950197</v>
      </c>
      <c r="M174" s="21">
        <f t="shared" si="69"/>
        <v>80.982300318405009</v>
      </c>
      <c r="N174" s="21">
        <f t="shared" si="70"/>
        <v>359.97706751840485</v>
      </c>
      <c r="O174" s="21">
        <f t="shared" si="71"/>
        <v>-2.2932481595148602E-2</v>
      </c>
      <c r="P174" s="137">
        <f t="shared" si="57"/>
        <v>-9.1729926380594407E-2</v>
      </c>
      <c r="Q174" s="24">
        <f t="shared" si="63"/>
        <v>9.1729926380594407E-2</v>
      </c>
      <c r="R174" s="24">
        <f t="shared" si="72"/>
        <v>0</v>
      </c>
      <c r="S174" s="76">
        <f t="shared" si="58"/>
        <v>0</v>
      </c>
      <c r="T174" s="24">
        <f t="shared" si="73"/>
        <v>5.5037955828356644</v>
      </c>
      <c r="U174" s="108">
        <f t="shared" si="59"/>
        <v>-5.5037955828356644</v>
      </c>
      <c r="V174" s="138">
        <f t="shared" si="60"/>
        <v>0.20610497016514273</v>
      </c>
      <c r="W174" s="32">
        <f t="shared" si="83"/>
        <v>0.3936217840512346</v>
      </c>
      <c r="X174" s="150">
        <f t="shared" si="74"/>
        <v>23.180045948488676</v>
      </c>
      <c r="Y174" s="32">
        <f t="shared" si="75"/>
        <v>23.180045948488676</v>
      </c>
      <c r="Z174" s="32">
        <f t="shared" si="76"/>
        <v>23</v>
      </c>
      <c r="AA174" s="109">
        <f t="shared" si="77"/>
        <v>23</v>
      </c>
      <c r="AB174" s="32">
        <f t="shared" si="78"/>
        <v>10</v>
      </c>
      <c r="AC174" s="32">
        <f t="shared" si="79"/>
        <v>10</v>
      </c>
      <c r="AD174" s="32">
        <f t="shared" si="80"/>
        <v>48</v>
      </c>
      <c r="AE174" s="156">
        <f t="shared" si="81"/>
        <v>6.2983112713475009E-2</v>
      </c>
    </row>
    <row r="175" spans="2:31" x14ac:dyDescent="0.3">
      <c r="B175" s="125">
        <v>13</v>
      </c>
      <c r="C175" s="5">
        <v>6</v>
      </c>
      <c r="D175" s="5">
        <f t="shared" si="56"/>
        <v>2017</v>
      </c>
      <c r="E175" s="126">
        <f t="shared" si="64"/>
        <v>42899</v>
      </c>
      <c r="F175" s="10">
        <f t="shared" si="82"/>
        <v>6373</v>
      </c>
      <c r="G175" s="21">
        <f t="shared" si="65"/>
        <v>81.990880199999992</v>
      </c>
      <c r="H175" s="21">
        <f t="shared" si="66"/>
        <v>158.75871189999998</v>
      </c>
      <c r="I175" s="21">
        <f t="shared" si="67"/>
        <v>82.671170335443307</v>
      </c>
      <c r="J175" s="21">
        <f t="shared" si="61"/>
        <v>1.4428841188305506</v>
      </c>
      <c r="K175" s="21">
        <f t="shared" si="62"/>
        <v>7.133602145940265</v>
      </c>
      <c r="L175" s="21">
        <f t="shared" si="68"/>
        <v>1.4315222480530934</v>
      </c>
      <c r="M175" s="21">
        <f t="shared" si="69"/>
        <v>82.020183092521989</v>
      </c>
      <c r="N175" s="21">
        <f t="shared" si="70"/>
        <v>2.9302892521997137E-2</v>
      </c>
      <c r="O175" s="21">
        <f t="shared" si="71"/>
        <v>2.9302892521997137E-2</v>
      </c>
      <c r="P175" s="137">
        <f t="shared" si="57"/>
        <v>0.11721157008798855</v>
      </c>
      <c r="Q175" s="24">
        <f t="shared" si="63"/>
        <v>0.11721157008798855</v>
      </c>
      <c r="R175" s="24">
        <f t="shared" si="72"/>
        <v>0</v>
      </c>
      <c r="S175" s="76">
        <f t="shared" si="58"/>
        <v>0</v>
      </c>
      <c r="T175" s="24">
        <f t="shared" si="73"/>
        <v>7.0326942052793129</v>
      </c>
      <c r="U175" s="108">
        <f t="shared" si="59"/>
        <v>7.0326942052793129</v>
      </c>
      <c r="V175" s="138">
        <f t="shared" si="60"/>
        <v>0.20894149646858295</v>
      </c>
      <c r="W175" s="32">
        <f t="shared" si="83"/>
        <v>0.39452284485246703</v>
      </c>
      <c r="X175" s="150">
        <f t="shared" si="74"/>
        <v>23.236218442553021</v>
      </c>
      <c r="Y175" s="32">
        <f t="shared" si="75"/>
        <v>23.236218442553021</v>
      </c>
      <c r="Z175" s="32">
        <f t="shared" si="76"/>
        <v>23</v>
      </c>
      <c r="AA175" s="109">
        <f t="shared" si="77"/>
        <v>23</v>
      </c>
      <c r="AB175" s="32">
        <f t="shared" si="78"/>
        <v>14</v>
      </c>
      <c r="AC175" s="32">
        <f t="shared" si="79"/>
        <v>14</v>
      </c>
      <c r="AD175" s="32">
        <f t="shared" si="80"/>
        <v>10</v>
      </c>
      <c r="AE175" s="156">
        <f t="shared" si="81"/>
        <v>5.6172494064345102E-2</v>
      </c>
    </row>
    <row r="176" spans="2:31" x14ac:dyDescent="0.3">
      <c r="B176" s="125">
        <v>14</v>
      </c>
      <c r="C176" s="5">
        <v>6</v>
      </c>
      <c r="D176" s="5">
        <f t="shared" si="56"/>
        <v>2017</v>
      </c>
      <c r="E176" s="126">
        <f t="shared" si="64"/>
        <v>42900</v>
      </c>
      <c r="F176" s="10">
        <f t="shared" si="82"/>
        <v>6374</v>
      </c>
      <c r="G176" s="21">
        <f t="shared" si="65"/>
        <v>82.976527599999827</v>
      </c>
      <c r="H176" s="21">
        <f t="shared" si="66"/>
        <v>159.74431220000042</v>
      </c>
      <c r="I176" s="21">
        <f t="shared" si="67"/>
        <v>83.626528134481347</v>
      </c>
      <c r="J176" s="21">
        <f t="shared" si="61"/>
        <v>1.4595582579583708</v>
      </c>
      <c r="K176" s="21">
        <f t="shared" si="62"/>
        <v>8.2138846830736423</v>
      </c>
      <c r="L176" s="21">
        <f t="shared" si="68"/>
        <v>1.4496474557038719</v>
      </c>
      <c r="M176" s="21">
        <f t="shared" si="69"/>
        <v>83.058680993709814</v>
      </c>
      <c r="N176" s="21">
        <f t="shared" si="70"/>
        <v>8.2153393709987199E-2</v>
      </c>
      <c r="O176" s="21">
        <f t="shared" si="71"/>
        <v>8.2153393709987199E-2</v>
      </c>
      <c r="P176" s="137">
        <f t="shared" si="57"/>
        <v>0.3286135748399488</v>
      </c>
      <c r="Q176" s="24">
        <f t="shared" si="63"/>
        <v>0.3286135748399488</v>
      </c>
      <c r="R176" s="24">
        <f t="shared" si="72"/>
        <v>0</v>
      </c>
      <c r="S176" s="76">
        <f t="shared" si="58"/>
        <v>0</v>
      </c>
      <c r="T176" s="24">
        <f t="shared" si="73"/>
        <v>19.716814490396928</v>
      </c>
      <c r="U176" s="108">
        <f t="shared" si="59"/>
        <v>19.716814490396928</v>
      </c>
      <c r="V176" s="138">
        <f t="shared" si="60"/>
        <v>0.21140200475196025</v>
      </c>
      <c r="W176" s="32">
        <f t="shared" si="83"/>
        <v>0.39531403085969857</v>
      </c>
      <c r="X176" s="150">
        <f t="shared" si="74"/>
        <v>23.285560798736871</v>
      </c>
      <c r="Y176" s="32">
        <f t="shared" si="75"/>
        <v>23.285560798736871</v>
      </c>
      <c r="Z176" s="32">
        <f t="shared" si="76"/>
        <v>23</v>
      </c>
      <c r="AA176" s="109">
        <f t="shared" si="77"/>
        <v>23</v>
      </c>
      <c r="AB176" s="32">
        <f t="shared" si="78"/>
        <v>17</v>
      </c>
      <c r="AC176" s="32">
        <f t="shared" si="79"/>
        <v>17</v>
      </c>
      <c r="AD176" s="32">
        <f t="shared" si="80"/>
        <v>8</v>
      </c>
      <c r="AE176" s="156">
        <f t="shared" si="81"/>
        <v>4.9342356183849745E-2</v>
      </c>
    </row>
    <row r="177" spans="2:31" x14ac:dyDescent="0.3">
      <c r="B177" s="125">
        <v>15</v>
      </c>
      <c r="C177" s="5">
        <v>6</v>
      </c>
      <c r="D177" s="5">
        <f t="shared" si="56"/>
        <v>2017</v>
      </c>
      <c r="E177" s="126">
        <f t="shared" si="64"/>
        <v>42901</v>
      </c>
      <c r="F177" s="10">
        <f t="shared" si="82"/>
        <v>6375</v>
      </c>
      <c r="G177" s="21">
        <f t="shared" si="65"/>
        <v>83.962174999999661</v>
      </c>
      <c r="H177" s="21">
        <f t="shared" si="66"/>
        <v>160.72991249999995</v>
      </c>
      <c r="I177" s="21">
        <f t="shared" si="67"/>
        <v>84.581705129906922</v>
      </c>
      <c r="J177" s="21">
        <f t="shared" si="61"/>
        <v>1.4762292414678537</v>
      </c>
      <c r="K177" s="21">
        <f t="shared" si="62"/>
        <v>9.6730003700654095</v>
      </c>
      <c r="L177" s="21">
        <f t="shared" si="68"/>
        <v>1.4677817375671542</v>
      </c>
      <c r="M177" s="21">
        <f t="shared" si="69"/>
        <v>84.097698808976546</v>
      </c>
      <c r="N177" s="21">
        <f t="shared" si="70"/>
        <v>0.13552380897688465</v>
      </c>
      <c r="O177" s="21">
        <f t="shared" si="71"/>
        <v>0.13552380897688465</v>
      </c>
      <c r="P177" s="137">
        <f t="shared" si="57"/>
        <v>0.54209523590753861</v>
      </c>
      <c r="Q177" s="24">
        <f t="shared" si="63"/>
        <v>0.54209523590753861</v>
      </c>
      <c r="R177" s="24">
        <f t="shared" si="72"/>
        <v>0</v>
      </c>
      <c r="S177" s="76">
        <f t="shared" si="58"/>
        <v>0</v>
      </c>
      <c r="T177" s="24">
        <f t="shared" si="73"/>
        <v>32.525714154452317</v>
      </c>
      <c r="U177" s="108">
        <f t="shared" si="59"/>
        <v>32.525714154452317</v>
      </c>
      <c r="V177" s="138">
        <f t="shared" si="60"/>
        <v>0.21348166106758981</v>
      </c>
      <c r="W177" s="32">
        <f t="shared" si="83"/>
        <v>0.3959951929491316</v>
      </c>
      <c r="X177" s="150">
        <f t="shared" si="74"/>
        <v>23.328056160745856</v>
      </c>
      <c r="Y177" s="32">
        <f t="shared" si="75"/>
        <v>23.328056160745856</v>
      </c>
      <c r="Z177" s="32">
        <f t="shared" si="76"/>
        <v>23</v>
      </c>
      <c r="AA177" s="109">
        <f t="shared" si="77"/>
        <v>23</v>
      </c>
      <c r="AB177" s="32">
        <f t="shared" si="78"/>
        <v>19</v>
      </c>
      <c r="AC177" s="32">
        <f t="shared" si="79"/>
        <v>19</v>
      </c>
      <c r="AD177" s="32">
        <f t="shared" si="80"/>
        <v>41</v>
      </c>
      <c r="AE177" s="156">
        <f t="shared" si="81"/>
        <v>4.2495362008985182E-2</v>
      </c>
    </row>
    <row r="178" spans="2:31" x14ac:dyDescent="0.3">
      <c r="B178" s="125">
        <v>16</v>
      </c>
      <c r="C178" s="5">
        <v>6</v>
      </c>
      <c r="D178" s="5">
        <f t="shared" si="56"/>
        <v>2017</v>
      </c>
      <c r="E178" s="126">
        <f t="shared" si="64"/>
        <v>42902</v>
      </c>
      <c r="F178" s="10">
        <f t="shared" si="82"/>
        <v>6376</v>
      </c>
      <c r="G178" s="21">
        <f t="shared" si="65"/>
        <v>84.947822399999495</v>
      </c>
      <c r="H178" s="21">
        <f t="shared" si="66"/>
        <v>161.7155128000004</v>
      </c>
      <c r="I178" s="21">
        <f t="shared" si="67"/>
        <v>85.536709866857194</v>
      </c>
      <c r="J178" s="21">
        <f t="shared" si="61"/>
        <v>1.4928972184997784</v>
      </c>
      <c r="K178" s="21">
        <f t="shared" si="62"/>
        <v>11.754017530468309</v>
      </c>
      <c r="L178" s="21">
        <f t="shared" si="68"/>
        <v>1.4859234136482333</v>
      </c>
      <c r="M178" s="21">
        <f t="shared" si="69"/>
        <v>85.137140281715801</v>
      </c>
      <c r="N178" s="21">
        <f t="shared" si="70"/>
        <v>0.18931788171630615</v>
      </c>
      <c r="O178" s="21">
        <f t="shared" si="71"/>
        <v>0.18931788171630615</v>
      </c>
      <c r="P178" s="137">
        <f t="shared" si="57"/>
        <v>0.75727152686522459</v>
      </c>
      <c r="Q178" s="24">
        <f t="shared" si="63"/>
        <v>0.75727152686522459</v>
      </c>
      <c r="R178" s="24">
        <f t="shared" si="72"/>
        <v>0</v>
      </c>
      <c r="S178" s="76">
        <f t="shared" si="58"/>
        <v>0</v>
      </c>
      <c r="T178" s="24">
        <f t="shared" si="73"/>
        <v>45.436291611913475</v>
      </c>
      <c r="U178" s="108">
        <f t="shared" si="59"/>
        <v>45.436291611913475</v>
      </c>
      <c r="V178" s="138">
        <f t="shared" si="60"/>
        <v>0.21517629095768598</v>
      </c>
      <c r="W178" s="32">
        <f t="shared" si="83"/>
        <v>0.39656620887062505</v>
      </c>
      <c r="X178" s="150">
        <f t="shared" si="74"/>
        <v>23.363690356694693</v>
      </c>
      <c r="Y178" s="32">
        <f t="shared" si="75"/>
        <v>23.363690356694693</v>
      </c>
      <c r="Z178" s="32">
        <f t="shared" si="76"/>
        <v>23</v>
      </c>
      <c r="AA178" s="109">
        <f t="shared" si="77"/>
        <v>23</v>
      </c>
      <c r="AB178" s="32">
        <f t="shared" si="78"/>
        <v>21</v>
      </c>
      <c r="AC178" s="32">
        <f t="shared" si="79"/>
        <v>21</v>
      </c>
      <c r="AD178" s="32">
        <f t="shared" si="80"/>
        <v>49</v>
      </c>
      <c r="AE178" s="156">
        <f t="shared" si="81"/>
        <v>3.5634195948837544E-2</v>
      </c>
    </row>
    <row r="179" spans="2:31" x14ac:dyDescent="0.3">
      <c r="B179" s="125">
        <v>17</v>
      </c>
      <c r="C179" s="5">
        <v>6</v>
      </c>
      <c r="D179" s="5">
        <f t="shared" si="56"/>
        <v>2017</v>
      </c>
      <c r="E179" s="126">
        <f t="shared" si="64"/>
        <v>42903</v>
      </c>
      <c r="F179" s="10">
        <f t="shared" si="82"/>
        <v>6377</v>
      </c>
      <c r="G179" s="21">
        <f t="shared" si="65"/>
        <v>85.93346979999933</v>
      </c>
      <c r="H179" s="21">
        <f t="shared" si="66"/>
        <v>162.70111309999993</v>
      </c>
      <c r="I179" s="21">
        <f t="shared" si="67"/>
        <v>86.491550928350136</v>
      </c>
      <c r="J179" s="21">
        <f t="shared" si="61"/>
        <v>1.5095623388560679</v>
      </c>
      <c r="K179" s="21">
        <f t="shared" si="62"/>
        <v>14.96451715832648</v>
      </c>
      <c r="L179" s="21">
        <f t="shared" si="68"/>
        <v>1.504070788670768</v>
      </c>
      <c r="M179" s="21">
        <f t="shared" si="69"/>
        <v>86.176908279748162</v>
      </c>
      <c r="N179" s="21">
        <f t="shared" si="70"/>
        <v>0.24343847974883204</v>
      </c>
      <c r="O179" s="21">
        <f t="shared" si="71"/>
        <v>0.24343847974883204</v>
      </c>
      <c r="P179" s="137">
        <f t="shared" si="57"/>
        <v>0.97375391899532815</v>
      </c>
      <c r="Q179" s="24">
        <f t="shared" si="63"/>
        <v>0.97375391899532815</v>
      </c>
      <c r="R179" s="24">
        <f t="shared" si="72"/>
        <v>0</v>
      </c>
      <c r="S179" s="76">
        <f t="shared" si="58"/>
        <v>0</v>
      </c>
      <c r="T179" s="24">
        <f t="shared" si="73"/>
        <v>58.425235139719689</v>
      </c>
      <c r="U179" s="108">
        <f t="shared" si="59"/>
        <v>58.425235139719689</v>
      </c>
      <c r="V179" s="138">
        <f t="shared" si="60"/>
        <v>0.21648239213010356</v>
      </c>
      <c r="W179" s="32">
        <f t="shared" si="83"/>
        <v>0.39702698320484475</v>
      </c>
      <c r="X179" s="150">
        <f t="shared" si="74"/>
        <v>23.392451917085378</v>
      </c>
      <c r="Y179" s="32">
        <f t="shared" si="75"/>
        <v>23.392451917085378</v>
      </c>
      <c r="Z179" s="32">
        <f t="shared" si="76"/>
        <v>23</v>
      </c>
      <c r="AA179" s="109">
        <f t="shared" si="77"/>
        <v>23</v>
      </c>
      <c r="AB179" s="32">
        <f t="shared" si="78"/>
        <v>23</v>
      </c>
      <c r="AC179" s="32">
        <f t="shared" si="79"/>
        <v>23</v>
      </c>
      <c r="AD179" s="32">
        <f t="shared" si="80"/>
        <v>32</v>
      </c>
      <c r="AE179" s="156">
        <f t="shared" si="81"/>
        <v>2.8761560390684338E-2</v>
      </c>
    </row>
    <row r="180" spans="2:31" x14ac:dyDescent="0.3">
      <c r="B180" s="125">
        <v>18</v>
      </c>
      <c r="C180" s="5">
        <v>6</v>
      </c>
      <c r="D180" s="5">
        <f t="shared" si="56"/>
        <v>2017</v>
      </c>
      <c r="E180" s="126">
        <f t="shared" si="64"/>
        <v>42904</v>
      </c>
      <c r="F180" s="10">
        <f t="shared" si="82"/>
        <v>6378</v>
      </c>
      <c r="G180" s="21">
        <f t="shared" si="65"/>
        <v>86.919117200000073</v>
      </c>
      <c r="H180" s="21">
        <f t="shared" si="66"/>
        <v>163.68671340000037</v>
      </c>
      <c r="I180" s="21">
        <f t="shared" si="67"/>
        <v>87.446236933318602</v>
      </c>
      <c r="J180" s="21">
        <f t="shared" si="61"/>
        <v>1.5262247529654787</v>
      </c>
      <c r="K180" s="21">
        <f t="shared" si="62"/>
        <v>20.570878660564873</v>
      </c>
      <c r="L180" s="21">
        <f t="shared" si="68"/>
        <v>1.522222155056195</v>
      </c>
      <c r="M180" s="21">
        <f t="shared" si="69"/>
        <v>87.21690496602875</v>
      </c>
      <c r="N180" s="21">
        <f t="shared" si="70"/>
        <v>0.29778776602867651</v>
      </c>
      <c r="O180" s="21">
        <f t="shared" si="71"/>
        <v>0.29778776602867651</v>
      </c>
      <c r="P180" s="137">
        <f t="shared" si="57"/>
        <v>1.1911510641147061</v>
      </c>
      <c r="Q180" s="24">
        <f t="shared" si="63"/>
        <v>1.1911510641147061</v>
      </c>
      <c r="R180" s="24">
        <f t="shared" si="72"/>
        <v>1</v>
      </c>
      <c r="S180" s="76">
        <f t="shared" si="58"/>
        <v>1</v>
      </c>
      <c r="T180" s="24">
        <f t="shared" si="73"/>
        <v>11.469063846882364</v>
      </c>
      <c r="U180" s="108">
        <f t="shared" si="59"/>
        <v>11.469063846882364</v>
      </c>
      <c r="V180" s="138">
        <f t="shared" si="60"/>
        <v>0.21739714511937791</v>
      </c>
      <c r="W180" s="32">
        <f t="shared" si="83"/>
        <v>0.39737744731851549</v>
      </c>
      <c r="X180" s="150">
        <f t="shared" si="74"/>
        <v>23.414332089215904</v>
      </c>
      <c r="Y180" s="32">
        <f t="shared" si="75"/>
        <v>23.414332089215904</v>
      </c>
      <c r="Z180" s="32">
        <f t="shared" si="76"/>
        <v>23</v>
      </c>
      <c r="AA180" s="109">
        <f t="shared" si="77"/>
        <v>23</v>
      </c>
      <c r="AB180" s="32">
        <f t="shared" si="78"/>
        <v>24</v>
      </c>
      <c r="AC180" s="32">
        <f t="shared" si="79"/>
        <v>24</v>
      </c>
      <c r="AD180" s="32">
        <f t="shared" si="80"/>
        <v>51</v>
      </c>
      <c r="AE180" s="156">
        <f t="shared" si="81"/>
        <v>2.1880172130526176E-2</v>
      </c>
    </row>
    <row r="181" spans="2:31" x14ac:dyDescent="0.3">
      <c r="B181" s="125">
        <v>19</v>
      </c>
      <c r="C181" s="5">
        <v>6</v>
      </c>
      <c r="D181" s="5">
        <f t="shared" si="56"/>
        <v>2017</v>
      </c>
      <c r="E181" s="126">
        <f t="shared" si="64"/>
        <v>42905</v>
      </c>
      <c r="F181" s="10">
        <f t="shared" si="82"/>
        <v>6379</v>
      </c>
      <c r="G181" s="21">
        <f t="shared" si="65"/>
        <v>87.904764599999908</v>
      </c>
      <c r="H181" s="21">
        <f t="shared" si="66"/>
        <v>164.6723136999999</v>
      </c>
      <c r="I181" s="21">
        <f t="shared" si="67"/>
        <v>88.400776534644336</v>
      </c>
      <c r="J181" s="21">
        <f t="shared" si="61"/>
        <v>1.5428846118492869</v>
      </c>
      <c r="K181" s="21">
        <f t="shared" si="62"/>
        <v>32.862395340424612</v>
      </c>
      <c r="L181" s="21">
        <f t="shared" si="68"/>
        <v>1.5403757959405291</v>
      </c>
      <c r="M181" s="21">
        <f t="shared" si="69"/>
        <v>88.257031971497256</v>
      </c>
      <c r="N181" s="21">
        <f t="shared" si="70"/>
        <v>0.35226737149734788</v>
      </c>
      <c r="O181" s="21">
        <f t="shared" si="71"/>
        <v>0.35226737149734788</v>
      </c>
      <c r="P181" s="137">
        <f t="shared" si="57"/>
        <v>1.4090694859893915</v>
      </c>
      <c r="Q181" s="24">
        <f t="shared" si="63"/>
        <v>1.4090694859893915</v>
      </c>
      <c r="R181" s="24">
        <f t="shared" si="72"/>
        <v>1</v>
      </c>
      <c r="S181" s="76">
        <f t="shared" si="58"/>
        <v>1</v>
      </c>
      <c r="T181" s="24">
        <f t="shared" si="73"/>
        <v>24.544169159363491</v>
      </c>
      <c r="U181" s="108">
        <f t="shared" si="59"/>
        <v>24.544169159363491</v>
      </c>
      <c r="V181" s="138">
        <f t="shared" si="60"/>
        <v>0.21791842187468546</v>
      </c>
      <c r="W181" s="32">
        <f t="shared" si="83"/>
        <v>0.39761755931783666</v>
      </c>
      <c r="X181" s="150">
        <f t="shared" si="74"/>
        <v>23.429324847957293</v>
      </c>
      <c r="Y181" s="32">
        <f t="shared" si="75"/>
        <v>23.429324847957293</v>
      </c>
      <c r="Z181" s="32">
        <f t="shared" si="76"/>
        <v>23</v>
      </c>
      <c r="AA181" s="109">
        <f t="shared" si="77"/>
        <v>23</v>
      </c>
      <c r="AB181" s="32">
        <f t="shared" si="78"/>
        <v>25</v>
      </c>
      <c r="AC181" s="32">
        <f t="shared" si="79"/>
        <v>25</v>
      </c>
      <c r="AD181" s="32">
        <f t="shared" si="80"/>
        <v>45</v>
      </c>
      <c r="AE181" s="156">
        <f t="shared" si="81"/>
        <v>1.4992758741389167E-2</v>
      </c>
    </row>
    <row r="182" spans="2:31" x14ac:dyDescent="0.3">
      <c r="B182" s="125">
        <v>20</v>
      </c>
      <c r="C182" s="5">
        <v>6</v>
      </c>
      <c r="D182" s="5">
        <f t="shared" si="56"/>
        <v>2017</v>
      </c>
      <c r="E182" s="126">
        <f t="shared" si="64"/>
        <v>42906</v>
      </c>
      <c r="F182" s="10">
        <f t="shared" si="82"/>
        <v>6380</v>
      </c>
      <c r="G182" s="21">
        <f t="shared" si="65"/>
        <v>88.890411999999742</v>
      </c>
      <c r="H182" s="21">
        <f t="shared" si="66"/>
        <v>165.65791400000035</v>
      </c>
      <c r="I182" s="21">
        <f t="shared" si="67"/>
        <v>89.355178417204812</v>
      </c>
      <c r="J182" s="21">
        <f t="shared" si="61"/>
        <v>1.5595420670871993</v>
      </c>
      <c r="K182" s="21">
        <f t="shared" si="62"/>
        <v>81.519830795346223</v>
      </c>
      <c r="L182" s="21">
        <f t="shared" si="68"/>
        <v>1.5585299882195229</v>
      </c>
      <c r="M182" s="21">
        <f t="shared" si="69"/>
        <v>89.297190569552569</v>
      </c>
      <c r="N182" s="21">
        <f t="shared" si="70"/>
        <v>0.40677856955282721</v>
      </c>
      <c r="O182" s="21">
        <f t="shared" si="71"/>
        <v>0.40677856955282721</v>
      </c>
      <c r="P182" s="137">
        <f t="shared" si="57"/>
        <v>1.6271142782113088</v>
      </c>
      <c r="Q182" s="24">
        <f t="shared" si="63"/>
        <v>1.6271142782113088</v>
      </c>
      <c r="R182" s="24">
        <f t="shared" si="72"/>
        <v>1</v>
      </c>
      <c r="S182" s="76">
        <f t="shared" si="58"/>
        <v>1</v>
      </c>
      <c r="T182" s="24">
        <f t="shared" si="73"/>
        <v>37.62685669267853</v>
      </c>
      <c r="U182" s="108">
        <f t="shared" si="59"/>
        <v>37.62685669267853</v>
      </c>
      <c r="V182" s="138">
        <f t="shared" si="60"/>
        <v>0.21804479222191731</v>
      </c>
      <c r="W182" s="32">
        <f t="shared" si="83"/>
        <v>0.39774730400012714</v>
      </c>
      <c r="X182" s="150">
        <f t="shared" si="74"/>
        <v>23.437426902851222</v>
      </c>
      <c r="Y182" s="32">
        <f t="shared" si="75"/>
        <v>23.437426902851222</v>
      </c>
      <c r="Z182" s="32">
        <f t="shared" si="76"/>
        <v>23</v>
      </c>
      <c r="AA182" s="109">
        <f t="shared" si="77"/>
        <v>23</v>
      </c>
      <c r="AB182" s="32">
        <f t="shared" si="78"/>
        <v>26</v>
      </c>
      <c r="AC182" s="32">
        <f t="shared" si="79"/>
        <v>26</v>
      </c>
      <c r="AD182" s="32">
        <f t="shared" si="80"/>
        <v>14</v>
      </c>
      <c r="AE182" s="156">
        <f t="shared" si="81"/>
        <v>8.1020548939285675E-3</v>
      </c>
    </row>
    <row r="183" spans="2:31" x14ac:dyDescent="0.3">
      <c r="B183" s="125">
        <v>21</v>
      </c>
      <c r="C183" s="5">
        <v>6</v>
      </c>
      <c r="D183" s="5">
        <f t="shared" si="56"/>
        <v>2017</v>
      </c>
      <c r="E183" s="126">
        <f t="shared" si="64"/>
        <v>42907</v>
      </c>
      <c r="F183" s="10">
        <f t="shared" si="82"/>
        <v>6381</v>
      </c>
      <c r="G183" s="21">
        <f t="shared" si="65"/>
        <v>89.876059399999576</v>
      </c>
      <c r="H183" s="21">
        <f t="shared" si="66"/>
        <v>166.64351429999988</v>
      </c>
      <c r="I183" s="21">
        <f t="shared" si="67"/>
        <v>90.309451295915281</v>
      </c>
      <c r="J183" s="21">
        <f t="shared" si="61"/>
        <v>1.5761972707831815</v>
      </c>
      <c r="K183" s="21">
        <f t="shared" si="62"/>
        <v>-169.87311181371149</v>
      </c>
      <c r="L183" s="21">
        <f t="shared" si="68"/>
        <v>1.5766830056124017</v>
      </c>
      <c r="M183" s="21">
        <f t="shared" si="69"/>
        <v>90.33728185159211</v>
      </c>
      <c r="N183" s="21">
        <f t="shared" si="70"/>
        <v>0.46122245159253339</v>
      </c>
      <c r="O183" s="21">
        <f t="shared" si="71"/>
        <v>0.46122245159253339</v>
      </c>
      <c r="P183" s="137">
        <f t="shared" si="57"/>
        <v>1.8448898063701336</v>
      </c>
      <c r="Q183" s="24">
        <f t="shared" si="63"/>
        <v>1.8448898063701336</v>
      </c>
      <c r="R183" s="24">
        <f t="shared" si="72"/>
        <v>1</v>
      </c>
      <c r="S183" s="76">
        <f t="shared" si="58"/>
        <v>1</v>
      </c>
      <c r="T183" s="24">
        <f t="shared" si="73"/>
        <v>50.693388382208013</v>
      </c>
      <c r="U183" s="108">
        <f t="shared" si="59"/>
        <v>50.693388382208013</v>
      </c>
      <c r="V183" s="138">
        <f t="shared" si="60"/>
        <v>0.21777552815882473</v>
      </c>
      <c r="W183" s="32">
        <f t="shared" si="83"/>
        <v>0.39776669280374799</v>
      </c>
      <c r="X183" s="150">
        <f t="shared" si="74"/>
        <v>23.43863770149455</v>
      </c>
      <c r="Y183" s="32">
        <f t="shared" si="75"/>
        <v>23.43863770149455</v>
      </c>
      <c r="Z183" s="32">
        <f t="shared" si="76"/>
        <v>23</v>
      </c>
      <c r="AA183" s="109">
        <f t="shared" si="77"/>
        <v>23</v>
      </c>
      <c r="AB183" s="32">
        <f t="shared" si="78"/>
        <v>26</v>
      </c>
      <c r="AC183" s="32">
        <f t="shared" si="79"/>
        <v>26</v>
      </c>
      <c r="AD183" s="32">
        <f t="shared" si="80"/>
        <v>19</v>
      </c>
      <c r="AE183" s="156">
        <f t="shared" si="81"/>
        <v>1.2107986433278484E-3</v>
      </c>
    </row>
    <row r="184" spans="2:31" x14ac:dyDescent="0.3">
      <c r="B184" s="125">
        <v>22</v>
      </c>
      <c r="C184" s="5">
        <v>6</v>
      </c>
      <c r="D184" s="5">
        <f t="shared" si="56"/>
        <v>2017</v>
      </c>
      <c r="E184" s="126">
        <f t="shared" si="64"/>
        <v>42908</v>
      </c>
      <c r="F184" s="10">
        <f t="shared" si="82"/>
        <v>6382</v>
      </c>
      <c r="G184" s="21">
        <f t="shared" si="65"/>
        <v>90.861706799999411</v>
      </c>
      <c r="H184" s="21">
        <f t="shared" si="66"/>
        <v>167.62911460000032</v>
      </c>
      <c r="I184" s="21">
        <f t="shared" si="67"/>
        <v>91.263603913778724</v>
      </c>
      <c r="J184" s="21">
        <f t="shared" si="61"/>
        <v>1.5928503755314221</v>
      </c>
      <c r="K184" s="21">
        <f t="shared" si="62"/>
        <v>-41.594871775067482</v>
      </c>
      <c r="L184" s="21">
        <f t="shared" si="68"/>
        <v>1.5948331217348546</v>
      </c>
      <c r="M184" s="21">
        <f t="shared" si="69"/>
        <v>91.377206903081003</v>
      </c>
      <c r="N184" s="21">
        <f t="shared" si="70"/>
        <v>0.51550010308159244</v>
      </c>
      <c r="O184" s="21">
        <f t="shared" si="71"/>
        <v>0.51550010308159244</v>
      </c>
      <c r="P184" s="137">
        <f t="shared" si="57"/>
        <v>2.0620004123263698</v>
      </c>
      <c r="Q184" s="24">
        <f t="shared" si="63"/>
        <v>2.0620004123263698</v>
      </c>
      <c r="R184" s="24">
        <f t="shared" si="72"/>
        <v>2</v>
      </c>
      <c r="S184" s="76">
        <f t="shared" si="58"/>
        <v>2</v>
      </c>
      <c r="T184" s="24">
        <f t="shared" si="73"/>
        <v>3.7200247395821862</v>
      </c>
      <c r="U184" s="108">
        <f t="shared" si="59"/>
        <v>3.7200247395821862</v>
      </c>
      <c r="V184" s="138">
        <f t="shared" si="60"/>
        <v>0.21711060595623621</v>
      </c>
      <c r="W184" s="32">
        <f t="shared" si="83"/>
        <v>0.39767576375635927</v>
      </c>
      <c r="X184" s="150">
        <f t="shared" si="74"/>
        <v>23.432959429192309</v>
      </c>
      <c r="Y184" s="32">
        <f t="shared" si="75"/>
        <v>23.432959429192309</v>
      </c>
      <c r="Z184" s="32">
        <f t="shared" si="76"/>
        <v>23</v>
      </c>
      <c r="AA184" s="109">
        <f t="shared" si="77"/>
        <v>23</v>
      </c>
      <c r="AB184" s="32">
        <f t="shared" si="78"/>
        <v>25</v>
      </c>
      <c r="AC184" s="32">
        <f t="shared" si="79"/>
        <v>25</v>
      </c>
      <c r="AD184" s="32">
        <f t="shared" si="80"/>
        <v>58</v>
      </c>
      <c r="AE184" s="156">
        <f t="shared" si="81"/>
        <v>-5.6782723022408277E-3</v>
      </c>
    </row>
    <row r="185" spans="2:31" x14ac:dyDescent="0.3">
      <c r="B185" s="125">
        <v>23</v>
      </c>
      <c r="C185" s="5">
        <v>6</v>
      </c>
      <c r="D185" s="5">
        <f t="shared" si="56"/>
        <v>2017</v>
      </c>
      <c r="E185" s="126">
        <f t="shared" si="64"/>
        <v>42909</v>
      </c>
      <c r="F185" s="10">
        <f t="shared" si="82"/>
        <v>6383</v>
      </c>
      <c r="G185" s="21">
        <f t="shared" si="65"/>
        <v>91.847354200000154</v>
      </c>
      <c r="H185" s="21">
        <f t="shared" si="66"/>
        <v>168.61471489999985</v>
      </c>
      <c r="I185" s="21">
        <f t="shared" si="67"/>
        <v>92.217645039939939</v>
      </c>
      <c r="J185" s="21">
        <f t="shared" si="61"/>
        <v>1.6095015343823695</v>
      </c>
      <c r="K185" s="21">
        <f t="shared" si="62"/>
        <v>-23.6925709908508</v>
      </c>
      <c r="L185" s="21">
        <f t="shared" si="68"/>
        <v>1.6129786131715946</v>
      </c>
      <c r="M185" s="21">
        <f t="shared" si="69"/>
        <v>92.416866979596989</v>
      </c>
      <c r="N185" s="21">
        <f t="shared" si="70"/>
        <v>0.56951277959683466</v>
      </c>
      <c r="O185" s="21">
        <f t="shared" si="71"/>
        <v>0.56951277959683466</v>
      </c>
      <c r="P185" s="137">
        <f t="shared" si="57"/>
        <v>2.2780511183873386</v>
      </c>
      <c r="Q185" s="24">
        <f t="shared" si="63"/>
        <v>2.2780511183873386</v>
      </c>
      <c r="R185" s="24">
        <f t="shared" si="72"/>
        <v>2</v>
      </c>
      <c r="S185" s="76">
        <f t="shared" si="58"/>
        <v>2</v>
      </c>
      <c r="T185" s="24">
        <f t="shared" si="73"/>
        <v>16.683067103240319</v>
      </c>
      <c r="U185" s="108">
        <f t="shared" si="59"/>
        <v>16.683067103240319</v>
      </c>
      <c r="V185" s="138">
        <f t="shared" si="60"/>
        <v>0.21605070606096888</v>
      </c>
      <c r="W185" s="32">
        <f t="shared" si="83"/>
        <v>0.39747458142155506</v>
      </c>
      <c r="X185" s="150">
        <f t="shared" si="74"/>
        <v>23.420397004875255</v>
      </c>
      <c r="Y185" s="32">
        <f t="shared" si="75"/>
        <v>23.420397004875255</v>
      </c>
      <c r="Z185" s="32">
        <f t="shared" si="76"/>
        <v>23</v>
      </c>
      <c r="AA185" s="109">
        <f t="shared" si="77"/>
        <v>23</v>
      </c>
      <c r="AB185" s="32">
        <f t="shared" si="78"/>
        <v>25</v>
      </c>
      <c r="AC185" s="32">
        <f t="shared" si="79"/>
        <v>25</v>
      </c>
      <c r="AD185" s="32">
        <f t="shared" si="80"/>
        <v>13</v>
      </c>
      <c r="AE185" s="156">
        <f t="shared" si="81"/>
        <v>-1.2562424317053456E-2</v>
      </c>
    </row>
    <row r="186" spans="2:31" x14ac:dyDescent="0.3">
      <c r="B186" s="125">
        <v>24</v>
      </c>
      <c r="C186" s="5">
        <v>6</v>
      </c>
      <c r="D186" s="5">
        <f t="shared" si="56"/>
        <v>2017</v>
      </c>
      <c r="E186" s="126">
        <f t="shared" si="64"/>
        <v>42910</v>
      </c>
      <c r="F186" s="10">
        <f t="shared" si="82"/>
        <v>6384</v>
      </c>
      <c r="G186" s="21">
        <f t="shared" si="65"/>
        <v>92.833001599999989</v>
      </c>
      <c r="H186" s="21">
        <f t="shared" si="66"/>
        <v>169.6003152000003</v>
      </c>
      <c r="I186" s="21">
        <f t="shared" si="67"/>
        <v>93.17158346773796</v>
      </c>
      <c r="J186" s="21">
        <f t="shared" si="61"/>
        <v>1.6261509008087434</v>
      </c>
      <c r="K186" s="21">
        <f t="shared" si="62"/>
        <v>-16.557742724285202</v>
      </c>
      <c r="L186" s="21">
        <f t="shared" si="68"/>
        <v>1.6311177625387723</v>
      </c>
      <c r="M186" s="21">
        <f t="shared" si="69"/>
        <v>93.456163682293663</v>
      </c>
      <c r="N186" s="21">
        <f t="shared" si="70"/>
        <v>0.62316208229367476</v>
      </c>
      <c r="O186" s="21">
        <f t="shared" si="71"/>
        <v>0.62316208229367476</v>
      </c>
      <c r="P186" s="137">
        <f t="shared" si="57"/>
        <v>2.492648329174699</v>
      </c>
      <c r="Q186" s="24">
        <f t="shared" si="63"/>
        <v>2.492648329174699</v>
      </c>
      <c r="R186" s="24">
        <f t="shared" si="72"/>
        <v>2</v>
      </c>
      <c r="S186" s="76">
        <f t="shared" si="58"/>
        <v>2</v>
      </c>
      <c r="T186" s="24">
        <f t="shared" si="73"/>
        <v>29.558899750481942</v>
      </c>
      <c r="U186" s="108">
        <f t="shared" si="59"/>
        <v>29.558899750481942</v>
      </c>
      <c r="V186" s="138">
        <f t="shared" si="60"/>
        <v>0.21459721078736038</v>
      </c>
      <c r="W186" s="32">
        <f t="shared" si="83"/>
        <v>0.39716323684391974</v>
      </c>
      <c r="X186" s="150">
        <f t="shared" si="74"/>
        <v>23.400958073293097</v>
      </c>
      <c r="Y186" s="32">
        <f t="shared" si="75"/>
        <v>23.400958073293097</v>
      </c>
      <c r="Z186" s="32">
        <f t="shared" si="76"/>
        <v>23</v>
      </c>
      <c r="AA186" s="109">
        <f t="shared" si="77"/>
        <v>23</v>
      </c>
      <c r="AB186" s="32">
        <f t="shared" si="78"/>
        <v>24</v>
      </c>
      <c r="AC186" s="32">
        <f t="shared" si="79"/>
        <v>24</v>
      </c>
      <c r="AD186" s="32">
        <f t="shared" si="80"/>
        <v>3</v>
      </c>
      <c r="AE186" s="156">
        <f t="shared" si="81"/>
        <v>-1.9438931582158148E-2</v>
      </c>
    </row>
    <row r="187" spans="2:31" x14ac:dyDescent="0.3">
      <c r="B187" s="125">
        <v>25</v>
      </c>
      <c r="C187" s="5">
        <v>6</v>
      </c>
      <c r="D187" s="5">
        <f t="shared" si="56"/>
        <v>2017</v>
      </c>
      <c r="E187" s="126">
        <f t="shared" si="64"/>
        <v>42911</v>
      </c>
      <c r="F187" s="10">
        <f t="shared" si="82"/>
        <v>6385</v>
      </c>
      <c r="G187" s="21">
        <f t="shared" si="65"/>
        <v>93.818648999999823</v>
      </c>
      <c r="H187" s="21">
        <f t="shared" si="66"/>
        <v>170.58591549999983</v>
      </c>
      <c r="I187" s="21">
        <f t="shared" si="67"/>
        <v>94.125428012771422</v>
      </c>
      <c r="J187" s="21">
        <f t="shared" si="61"/>
        <v>1.6427986286717646</v>
      </c>
      <c r="K187" s="21">
        <f t="shared" si="62"/>
        <v>-12.720399169170857</v>
      </c>
      <c r="L187" s="21">
        <f t="shared" si="68"/>
        <v>1.6492488615269572</v>
      </c>
      <c r="M187" s="21">
        <f t="shared" si="69"/>
        <v>94.49499913225057</v>
      </c>
      <c r="N187" s="21">
        <f t="shared" si="70"/>
        <v>0.67635013225074658</v>
      </c>
      <c r="O187" s="21">
        <f t="shared" si="71"/>
        <v>0.67635013225074658</v>
      </c>
      <c r="P187" s="137">
        <f t="shared" si="57"/>
        <v>2.7054005290029863</v>
      </c>
      <c r="Q187" s="24">
        <f t="shared" si="63"/>
        <v>2.7054005290029863</v>
      </c>
      <c r="R187" s="24">
        <f t="shared" si="72"/>
        <v>2</v>
      </c>
      <c r="S187" s="76">
        <f t="shared" si="58"/>
        <v>2</v>
      </c>
      <c r="T187" s="24">
        <f t="shared" si="73"/>
        <v>42.32403174017918</v>
      </c>
      <c r="U187" s="108">
        <f t="shared" si="59"/>
        <v>42.32403174017918</v>
      </c>
      <c r="V187" s="138">
        <f t="shared" si="60"/>
        <v>0.2127521998282873</v>
      </c>
      <c r="W187" s="32">
        <f t="shared" si="83"/>
        <v>0.39674184749254021</v>
      </c>
      <c r="X187" s="150">
        <f t="shared" si="74"/>
        <v>23.37465299350923</v>
      </c>
      <c r="Y187" s="32">
        <f t="shared" si="75"/>
        <v>23.37465299350923</v>
      </c>
      <c r="Z187" s="32">
        <f t="shared" si="76"/>
        <v>23</v>
      </c>
      <c r="AA187" s="109">
        <f t="shared" si="77"/>
        <v>23</v>
      </c>
      <c r="AB187" s="32">
        <f t="shared" si="78"/>
        <v>22</v>
      </c>
      <c r="AC187" s="32">
        <f t="shared" si="79"/>
        <v>22</v>
      </c>
      <c r="AD187" s="32">
        <f t="shared" si="80"/>
        <v>28</v>
      </c>
      <c r="AE187" s="156">
        <f t="shared" si="81"/>
        <v>-2.6305079783867313E-2</v>
      </c>
    </row>
    <row r="188" spans="2:31" x14ac:dyDescent="0.3">
      <c r="B188" s="125">
        <v>26</v>
      </c>
      <c r="C188" s="5">
        <v>6</v>
      </c>
      <c r="D188" s="5">
        <f t="shared" si="56"/>
        <v>2017</v>
      </c>
      <c r="E188" s="126">
        <f t="shared" si="64"/>
        <v>42912</v>
      </c>
      <c r="F188" s="10">
        <f t="shared" si="82"/>
        <v>6386</v>
      </c>
      <c r="G188" s="21">
        <f t="shared" si="65"/>
        <v>94.804296399999657</v>
      </c>
      <c r="H188" s="21">
        <f t="shared" si="66"/>
        <v>171.57151580000027</v>
      </c>
      <c r="I188" s="21">
        <f t="shared" si="67"/>
        <v>95.07918751095724</v>
      </c>
      <c r="J188" s="21">
        <f t="shared" si="61"/>
        <v>1.6594448721872759</v>
      </c>
      <c r="K188" s="21">
        <f t="shared" si="62"/>
        <v>-10.32255464160313</v>
      </c>
      <c r="L188" s="21">
        <f t="shared" si="68"/>
        <v>1.6673702139148947</v>
      </c>
      <c r="M188" s="21">
        <f t="shared" si="69"/>
        <v>95.533276143148726</v>
      </c>
      <c r="N188" s="21">
        <f t="shared" si="70"/>
        <v>0.72897974314906833</v>
      </c>
      <c r="O188" s="21">
        <f t="shared" si="71"/>
        <v>0.72897974314906833</v>
      </c>
      <c r="P188" s="137">
        <f t="shared" si="57"/>
        <v>2.9159189725962733</v>
      </c>
      <c r="Q188" s="24">
        <f t="shared" si="63"/>
        <v>2.9159189725962733</v>
      </c>
      <c r="R188" s="24">
        <f t="shared" si="72"/>
        <v>2</v>
      </c>
      <c r="S188" s="76">
        <f t="shared" si="58"/>
        <v>2</v>
      </c>
      <c r="T188" s="24">
        <f t="shared" si="73"/>
        <v>54.955138355776398</v>
      </c>
      <c r="U188" s="108">
        <f t="shared" si="59"/>
        <v>54.955138355776398</v>
      </c>
      <c r="V188" s="138">
        <f t="shared" si="60"/>
        <v>0.21051844359328697</v>
      </c>
      <c r="W188" s="32">
        <f t="shared" si="83"/>
        <v>0.39621055720301035</v>
      </c>
      <c r="X188" s="150">
        <f t="shared" si="74"/>
        <v>23.341494823737765</v>
      </c>
      <c r="Y188" s="32">
        <f t="shared" si="75"/>
        <v>23.341494823737765</v>
      </c>
      <c r="Z188" s="32">
        <f t="shared" si="76"/>
        <v>23</v>
      </c>
      <c r="AA188" s="109">
        <f t="shared" si="77"/>
        <v>23</v>
      </c>
      <c r="AB188" s="32">
        <f t="shared" si="78"/>
        <v>20</v>
      </c>
      <c r="AC188" s="32">
        <f t="shared" si="79"/>
        <v>20</v>
      </c>
      <c r="AD188" s="32">
        <f t="shared" si="80"/>
        <v>29</v>
      </c>
      <c r="AE188" s="156">
        <f t="shared" si="81"/>
        <v>-3.3158169771464685E-2</v>
      </c>
    </row>
    <row r="189" spans="2:31" x14ac:dyDescent="0.3">
      <c r="B189" s="125">
        <v>27</v>
      </c>
      <c r="C189" s="5">
        <v>6</v>
      </c>
      <c r="D189" s="5">
        <f t="shared" si="56"/>
        <v>2017</v>
      </c>
      <c r="E189" s="126">
        <f t="shared" si="64"/>
        <v>42913</v>
      </c>
      <c r="F189" s="10">
        <f t="shared" si="82"/>
        <v>6387</v>
      </c>
      <c r="G189" s="21">
        <f t="shared" si="65"/>
        <v>95.789943799999492</v>
      </c>
      <c r="H189" s="21">
        <f t="shared" si="66"/>
        <v>172.5571160999998</v>
      </c>
      <c r="I189" s="21">
        <f t="shared" si="67"/>
        <v>96.032870816597296</v>
      </c>
      <c r="J189" s="21">
        <f t="shared" si="61"/>
        <v>1.6760897858919985</v>
      </c>
      <c r="K189" s="21">
        <f t="shared" si="62"/>
        <v>-8.6813649661111789</v>
      </c>
      <c r="L189" s="21">
        <f t="shared" si="68"/>
        <v>1.6854801385450568</v>
      </c>
      <c r="M189" s="21">
        <f t="shared" si="69"/>
        <v>96.570898391757027</v>
      </c>
      <c r="N189" s="21">
        <f t="shared" si="70"/>
        <v>0.7809545917575349</v>
      </c>
      <c r="O189" s="21">
        <f t="shared" si="71"/>
        <v>0.7809545917575349</v>
      </c>
      <c r="P189" s="137">
        <f t="shared" si="57"/>
        <v>3.1238183670301396</v>
      </c>
      <c r="Q189" s="24">
        <f t="shared" si="63"/>
        <v>3.1238183670301396</v>
      </c>
      <c r="R189" s="24">
        <f t="shared" si="72"/>
        <v>3</v>
      </c>
      <c r="S189" s="76">
        <f t="shared" si="58"/>
        <v>3</v>
      </c>
      <c r="T189" s="24">
        <f t="shared" si="73"/>
        <v>7.4291020218083759</v>
      </c>
      <c r="U189" s="108">
        <f t="shared" si="59"/>
        <v>7.4291020218083759</v>
      </c>
      <c r="V189" s="138">
        <f t="shared" si="60"/>
        <v>0.20789939443386629</v>
      </c>
      <c r="W189" s="32">
        <f t="shared" si="83"/>
        <v>0.39556953611795298</v>
      </c>
      <c r="X189" s="150">
        <f t="shared" si="74"/>
        <v>23.301499302577636</v>
      </c>
      <c r="Y189" s="32">
        <f t="shared" si="75"/>
        <v>23.301499302577636</v>
      </c>
      <c r="Z189" s="32">
        <f t="shared" si="76"/>
        <v>23</v>
      </c>
      <c r="AA189" s="109">
        <f t="shared" si="77"/>
        <v>23</v>
      </c>
      <c r="AB189" s="32">
        <f t="shared" si="78"/>
        <v>18</v>
      </c>
      <c r="AC189" s="32">
        <f t="shared" si="79"/>
        <v>18</v>
      </c>
      <c r="AD189" s="32">
        <f t="shared" si="80"/>
        <v>5</v>
      </c>
      <c r="AE189" s="156">
        <f t="shared" si="81"/>
        <v>-3.9995521160129499E-2</v>
      </c>
    </row>
    <row r="190" spans="2:31" x14ac:dyDescent="0.3">
      <c r="B190" s="125">
        <v>28</v>
      </c>
      <c r="C190" s="5">
        <v>6</v>
      </c>
      <c r="D190" s="5">
        <f t="shared" si="56"/>
        <v>2017</v>
      </c>
      <c r="E190" s="126">
        <f t="shared" si="64"/>
        <v>42914</v>
      </c>
      <c r="F190" s="10">
        <f t="shared" si="82"/>
        <v>6388</v>
      </c>
      <c r="G190" s="21">
        <f t="shared" si="65"/>
        <v>96.775591199999326</v>
      </c>
      <c r="H190" s="21">
        <f t="shared" si="66"/>
        <v>173.54271640000024</v>
      </c>
      <c r="I190" s="21">
        <f t="shared" si="67"/>
        <v>96.986486800446116</v>
      </c>
      <c r="J190" s="21">
        <f t="shared" si="61"/>
        <v>1.6927335246098052</v>
      </c>
      <c r="K190" s="21">
        <f t="shared" si="62"/>
        <v>-7.4869057717963763</v>
      </c>
      <c r="L190" s="21">
        <f t="shared" si="68"/>
        <v>1.7035769722518246</v>
      </c>
      <c r="M190" s="21">
        <f t="shared" si="69"/>
        <v>97.607770585704898</v>
      </c>
      <c r="N190" s="21">
        <f t="shared" si="70"/>
        <v>0.83217938570557237</v>
      </c>
      <c r="O190" s="21">
        <f t="shared" si="71"/>
        <v>0.83217938570557237</v>
      </c>
      <c r="P190" s="137">
        <f t="shared" si="57"/>
        <v>3.3287175428222895</v>
      </c>
      <c r="Q190" s="24">
        <f t="shared" si="63"/>
        <v>3.3287175428222895</v>
      </c>
      <c r="R190" s="24">
        <f t="shared" si="72"/>
        <v>3</v>
      </c>
      <c r="S190" s="76">
        <f t="shared" si="58"/>
        <v>3</v>
      </c>
      <c r="T190" s="24">
        <f t="shared" si="73"/>
        <v>19.723052569337369</v>
      </c>
      <c r="U190" s="108">
        <f t="shared" si="59"/>
        <v>19.723052569337369</v>
      </c>
      <c r="V190" s="138">
        <f t="shared" si="60"/>
        <v>0.20489917579214989</v>
      </c>
      <c r="W190" s="32">
        <f t="shared" si="83"/>
        <v>0.39481898062608478</v>
      </c>
      <c r="X190" s="150">
        <f t="shared" si="74"/>
        <v>23.25468482671296</v>
      </c>
      <c r="Y190" s="32">
        <f t="shared" si="75"/>
        <v>23.25468482671296</v>
      </c>
      <c r="Z190" s="32">
        <f t="shared" si="76"/>
        <v>23</v>
      </c>
      <c r="AA190" s="109">
        <f t="shared" si="77"/>
        <v>23</v>
      </c>
      <c r="AB190" s="32">
        <f t="shared" si="78"/>
        <v>15</v>
      </c>
      <c r="AC190" s="32">
        <f t="shared" si="79"/>
        <v>15</v>
      </c>
      <c r="AD190" s="32">
        <f t="shared" si="80"/>
        <v>16</v>
      </c>
      <c r="AE190" s="156">
        <f t="shared" si="81"/>
        <v>-4.6814475864675131E-2</v>
      </c>
    </row>
    <row r="191" spans="2:31" x14ac:dyDescent="0.3">
      <c r="B191" s="125">
        <v>29</v>
      </c>
      <c r="C191" s="5">
        <v>6</v>
      </c>
      <c r="D191" s="5">
        <f t="shared" si="56"/>
        <v>2017</v>
      </c>
      <c r="E191" s="126">
        <f t="shared" si="64"/>
        <v>42915</v>
      </c>
      <c r="F191" s="10">
        <f t="shared" si="82"/>
        <v>6389</v>
      </c>
      <c r="G191" s="21">
        <f t="shared" si="65"/>
        <v>97.76123860000007</v>
      </c>
      <c r="H191" s="21">
        <f t="shared" si="66"/>
        <v>174.52831669999978</v>
      </c>
      <c r="I191" s="21">
        <f t="shared" si="67"/>
        <v>97.94004434778256</v>
      </c>
      <c r="J191" s="21">
        <f t="shared" si="61"/>
        <v>1.7093762434180679</v>
      </c>
      <c r="K191" s="21">
        <f t="shared" si="62"/>
        <v>-6.5781776345604808</v>
      </c>
      <c r="L191" s="21">
        <f t="shared" si="68"/>
        <v>1.7216590727336281</v>
      </c>
      <c r="M191" s="21">
        <f t="shared" si="69"/>
        <v>98.643798628043712</v>
      </c>
      <c r="N191" s="21">
        <f t="shared" si="70"/>
        <v>0.88256002804364186</v>
      </c>
      <c r="O191" s="21">
        <f t="shared" si="71"/>
        <v>0.88256002804364186</v>
      </c>
      <c r="P191" s="137">
        <f t="shared" si="57"/>
        <v>3.5302401121745675</v>
      </c>
      <c r="Q191" s="24">
        <f t="shared" si="63"/>
        <v>3.5302401121745675</v>
      </c>
      <c r="R191" s="24">
        <f t="shared" si="72"/>
        <v>3</v>
      </c>
      <c r="S191" s="76">
        <f t="shared" si="58"/>
        <v>3</v>
      </c>
      <c r="T191" s="24">
        <f t="shared" si="73"/>
        <v>31.814406730474047</v>
      </c>
      <c r="U191" s="108">
        <f t="shared" si="59"/>
        <v>31.814406730474047</v>
      </c>
      <c r="V191" s="138">
        <f t="shared" si="60"/>
        <v>0.20152256935227797</v>
      </c>
      <c r="W191" s="32">
        <f t="shared" si="83"/>
        <v>0.3939591132998409</v>
      </c>
      <c r="X191" s="150">
        <f t="shared" si="74"/>
        <v>23.20107242516211</v>
      </c>
      <c r="Y191" s="32">
        <f t="shared" si="75"/>
        <v>23.20107242516211</v>
      </c>
      <c r="Z191" s="32">
        <f t="shared" si="76"/>
        <v>23</v>
      </c>
      <c r="AA191" s="109">
        <f t="shared" si="77"/>
        <v>23</v>
      </c>
      <c r="AB191" s="32">
        <f t="shared" si="78"/>
        <v>12</v>
      </c>
      <c r="AC191" s="32">
        <f t="shared" si="79"/>
        <v>12</v>
      </c>
      <c r="AD191" s="32">
        <f t="shared" si="80"/>
        <v>3</v>
      </c>
      <c r="AE191" s="156">
        <f t="shared" si="81"/>
        <v>-5.3612401550850564E-2</v>
      </c>
    </row>
    <row r="192" spans="2:31" x14ac:dyDescent="0.3">
      <c r="B192" s="125">
        <v>30</v>
      </c>
      <c r="C192" s="5">
        <v>6</v>
      </c>
      <c r="D192" s="5">
        <f t="shared" si="56"/>
        <v>2017</v>
      </c>
      <c r="E192" s="126">
        <f t="shared" si="64"/>
        <v>42916</v>
      </c>
      <c r="F192" s="10">
        <f t="shared" si="82"/>
        <v>6390</v>
      </c>
      <c r="G192" s="21">
        <f t="shared" si="65"/>
        <v>98.746885999999904</v>
      </c>
      <c r="H192" s="21">
        <f t="shared" si="66"/>
        <v>175.51391700000022</v>
      </c>
      <c r="I192" s="21">
        <f t="shared" si="67"/>
        <v>98.893552356478239</v>
      </c>
      <c r="J192" s="21">
        <f t="shared" si="61"/>
        <v>1.7260180976139423</v>
      </c>
      <c r="K192" s="21">
        <f t="shared" si="62"/>
        <v>-5.8632475105817825</v>
      </c>
      <c r="L192" s="21">
        <f t="shared" si="68"/>
        <v>1.7397248213604826</v>
      </c>
      <c r="M192" s="21">
        <f t="shared" si="69"/>
        <v>99.678889778106736</v>
      </c>
      <c r="N192" s="21">
        <f t="shared" si="70"/>
        <v>0.93200377810683221</v>
      </c>
      <c r="O192" s="21">
        <f t="shared" si="71"/>
        <v>0.93200377810683221</v>
      </c>
      <c r="P192" s="137">
        <f t="shared" si="57"/>
        <v>3.7280151124273289</v>
      </c>
      <c r="Q192" s="24">
        <f t="shared" si="63"/>
        <v>3.7280151124273289</v>
      </c>
      <c r="R192" s="24">
        <f t="shared" si="72"/>
        <v>3</v>
      </c>
      <c r="S192" s="76">
        <f t="shared" si="58"/>
        <v>3</v>
      </c>
      <c r="T192" s="24">
        <f t="shared" si="73"/>
        <v>43.680906745639732</v>
      </c>
      <c r="U192" s="108">
        <f t="shared" si="59"/>
        <v>43.680906745639732</v>
      </c>
      <c r="V192" s="138">
        <f t="shared" si="60"/>
        <v>0.1977750002527614</v>
      </c>
      <c r="W192" s="32">
        <f t="shared" si="83"/>
        <v>0.39299018283158033</v>
      </c>
      <c r="X192" s="150">
        <f t="shared" si="74"/>
        <v>23.140685730171441</v>
      </c>
      <c r="Y192" s="32">
        <f t="shared" si="75"/>
        <v>23.140685730171441</v>
      </c>
      <c r="Z192" s="32">
        <f t="shared" si="76"/>
        <v>23</v>
      </c>
      <c r="AA192" s="109">
        <f t="shared" si="77"/>
        <v>23</v>
      </c>
      <c r="AB192" s="32">
        <f t="shared" si="78"/>
        <v>8</v>
      </c>
      <c r="AC192" s="32">
        <f t="shared" si="79"/>
        <v>8</v>
      </c>
      <c r="AD192" s="32">
        <f t="shared" si="80"/>
        <v>26</v>
      </c>
      <c r="AE192" s="156">
        <f t="shared" si="81"/>
        <v>-6.0386694990668843E-2</v>
      </c>
    </row>
    <row r="193" spans="2:31" x14ac:dyDescent="0.3">
      <c r="B193" s="125">
        <v>1</v>
      </c>
      <c r="C193" s="5">
        <v>7</v>
      </c>
      <c r="D193" s="5">
        <f t="shared" si="56"/>
        <v>2017</v>
      </c>
      <c r="E193" s="126">
        <f t="shared" si="64"/>
        <v>42917</v>
      </c>
      <c r="F193" s="10">
        <f t="shared" si="82"/>
        <v>6391</v>
      </c>
      <c r="G193" s="21">
        <f t="shared" si="65"/>
        <v>99.732533399999738</v>
      </c>
      <c r="H193" s="21">
        <f t="shared" si="66"/>
        <v>176.49951729999975</v>
      </c>
      <c r="I193" s="21">
        <f t="shared" si="67"/>
        <v>99.847019735077637</v>
      </c>
      <c r="J193" s="21">
        <f t="shared" si="61"/>
        <v>1.7426592426808611</v>
      </c>
      <c r="K193" s="21">
        <f t="shared" si="62"/>
        <v>-5.2858002585123058</v>
      </c>
      <c r="L193" s="21">
        <f t="shared" si="68"/>
        <v>1.7577726259091868</v>
      </c>
      <c r="M193" s="21">
        <f t="shared" si="69"/>
        <v>100.7129528082245</v>
      </c>
      <c r="N193" s="21">
        <f t="shared" si="70"/>
        <v>0.98041940822476192</v>
      </c>
      <c r="O193" s="21">
        <f t="shared" si="71"/>
        <v>0.98041940822476192</v>
      </c>
      <c r="P193" s="137">
        <f t="shared" si="57"/>
        <v>3.9216776328990477</v>
      </c>
      <c r="Q193" s="24">
        <f t="shared" si="63"/>
        <v>3.9216776328990477</v>
      </c>
      <c r="R193" s="24">
        <f t="shared" si="72"/>
        <v>3</v>
      </c>
      <c r="S193" s="76">
        <f t="shared" si="58"/>
        <v>3</v>
      </c>
      <c r="T193" s="24">
        <f t="shared" si="73"/>
        <v>55.300657973942862</v>
      </c>
      <c r="U193" s="108">
        <f t="shared" si="59"/>
        <v>55.300657973942862</v>
      </c>
      <c r="V193" s="138">
        <f t="shared" si="60"/>
        <v>0.19366252047171884</v>
      </c>
      <c r="W193" s="32">
        <f t="shared" si="83"/>
        <v>0.39191246396836921</v>
      </c>
      <c r="X193" s="150">
        <f t="shared" si="74"/>
        <v>23.073550944860958</v>
      </c>
      <c r="Y193" s="32">
        <f t="shared" si="75"/>
        <v>23.073550944860958</v>
      </c>
      <c r="Z193" s="32">
        <f t="shared" si="76"/>
        <v>23</v>
      </c>
      <c r="AA193" s="109">
        <f t="shared" si="77"/>
        <v>23</v>
      </c>
      <c r="AB193" s="32">
        <f t="shared" si="78"/>
        <v>4</v>
      </c>
      <c r="AC193" s="32">
        <f t="shared" si="79"/>
        <v>4</v>
      </c>
      <c r="AD193" s="32">
        <f t="shared" si="80"/>
        <v>24</v>
      </c>
      <c r="AE193" s="156">
        <f t="shared" si="81"/>
        <v>-6.713478531048267E-2</v>
      </c>
    </row>
    <row r="194" spans="2:31" x14ac:dyDescent="0.3">
      <c r="B194" s="125">
        <v>2</v>
      </c>
      <c r="C194" s="5">
        <v>7</v>
      </c>
      <c r="D194" s="5">
        <f t="shared" si="56"/>
        <v>2017</v>
      </c>
      <c r="E194" s="126">
        <f t="shared" si="64"/>
        <v>42918</v>
      </c>
      <c r="F194" s="10">
        <f t="shared" si="82"/>
        <v>6392</v>
      </c>
      <c r="G194" s="21">
        <f t="shared" si="65"/>
        <v>100.71818079999957</v>
      </c>
      <c r="H194" s="21">
        <f t="shared" si="66"/>
        <v>177.48511760000019</v>
      </c>
      <c r="I194" s="21">
        <f t="shared" si="67"/>
        <v>100.80045540087008</v>
      </c>
      <c r="J194" s="21">
        <f t="shared" si="61"/>
        <v>1.7592998342548836</v>
      </c>
      <c r="K194" s="21">
        <f t="shared" si="62"/>
        <v>-4.8094123142537661</v>
      </c>
      <c r="L194" s="21">
        <f t="shared" si="68"/>
        <v>1.7758009232181975</v>
      </c>
      <c r="M194" s="21">
        <f t="shared" si="69"/>
        <v>101.74589815583788</v>
      </c>
      <c r="N194" s="21">
        <f t="shared" si="70"/>
        <v>1.0277173558383055</v>
      </c>
      <c r="O194" s="21">
        <f t="shared" si="71"/>
        <v>1.0277173558383055</v>
      </c>
      <c r="P194" s="137">
        <f t="shared" si="57"/>
        <v>4.1108694233532219</v>
      </c>
      <c r="Q194" s="24">
        <f t="shared" si="63"/>
        <v>4.1108694233532219</v>
      </c>
      <c r="R194" s="24">
        <f t="shared" si="72"/>
        <v>4</v>
      </c>
      <c r="S194" s="76">
        <f t="shared" si="58"/>
        <v>4</v>
      </c>
      <c r="T194" s="24">
        <f t="shared" si="73"/>
        <v>6.6521654011933151</v>
      </c>
      <c r="U194" s="108">
        <f t="shared" si="59"/>
        <v>6.6521654011933151</v>
      </c>
      <c r="V194" s="138">
        <f t="shared" si="60"/>
        <v>0.18919179045417422</v>
      </c>
      <c r="W194" s="32">
        <f t="shared" si="83"/>
        <v>0.39072625744536393</v>
      </c>
      <c r="X194" s="150">
        <f t="shared" si="74"/>
        <v>22.999696807742659</v>
      </c>
      <c r="Y194" s="32">
        <f t="shared" si="75"/>
        <v>22.999696807742659</v>
      </c>
      <c r="Z194" s="32">
        <f t="shared" si="76"/>
        <v>22</v>
      </c>
      <c r="AA194" s="109">
        <f t="shared" si="77"/>
        <v>22</v>
      </c>
      <c r="AB194" s="32">
        <f t="shared" si="78"/>
        <v>59</v>
      </c>
      <c r="AC194" s="32">
        <f t="shared" si="79"/>
        <v>59</v>
      </c>
      <c r="AD194" s="32">
        <f t="shared" si="80"/>
        <v>58</v>
      </c>
      <c r="AE194" s="156">
        <f t="shared" si="81"/>
        <v>-7.385413711829969E-2</v>
      </c>
    </row>
    <row r="195" spans="2:31" x14ac:dyDescent="0.3">
      <c r="B195" s="125">
        <v>3</v>
      </c>
      <c r="C195" s="5">
        <v>7</v>
      </c>
      <c r="D195" s="5">
        <f t="shared" si="56"/>
        <v>2017</v>
      </c>
      <c r="E195" s="126">
        <f t="shared" si="64"/>
        <v>42919</v>
      </c>
      <c r="F195" s="10">
        <f t="shared" si="82"/>
        <v>6393</v>
      </c>
      <c r="G195" s="21">
        <f t="shared" si="65"/>
        <v>101.70382819999941</v>
      </c>
      <c r="H195" s="21">
        <f t="shared" si="66"/>
        <v>178.47071789999973</v>
      </c>
      <c r="I195" s="21">
        <f t="shared" si="67"/>
        <v>101.75386827796794</v>
      </c>
      <c r="J195" s="21">
        <f t="shared" si="61"/>
        <v>1.7759400280911533</v>
      </c>
      <c r="K195" s="21">
        <f t="shared" si="62"/>
        <v>-4.409481621720948</v>
      </c>
      <c r="L195" s="21">
        <f t="shared" si="68"/>
        <v>1.7938081817553033</v>
      </c>
      <c r="M195" s="21">
        <f t="shared" si="69"/>
        <v>102.77763807061497</v>
      </c>
      <c r="N195" s="21">
        <f t="shared" si="70"/>
        <v>1.0738098706155625</v>
      </c>
      <c r="O195" s="21">
        <f t="shared" si="71"/>
        <v>1.0738098706155625</v>
      </c>
      <c r="P195" s="137">
        <f t="shared" si="57"/>
        <v>4.2952394824622502</v>
      </c>
      <c r="Q195" s="24">
        <f t="shared" si="63"/>
        <v>4.2952394824622502</v>
      </c>
      <c r="R195" s="24">
        <f t="shared" si="72"/>
        <v>4</v>
      </c>
      <c r="S195" s="76">
        <f t="shared" si="58"/>
        <v>4</v>
      </c>
      <c r="T195" s="24">
        <f t="shared" si="73"/>
        <v>17.714368947735011</v>
      </c>
      <c r="U195" s="108">
        <f t="shared" si="59"/>
        <v>17.714368947735011</v>
      </c>
      <c r="V195" s="138">
        <f t="shared" si="60"/>
        <v>0.18437005910902826</v>
      </c>
      <c r="W195" s="32">
        <f t="shared" si="83"/>
        <v>0.38943188991778394</v>
      </c>
      <c r="X195" s="150">
        <f t="shared" si="74"/>
        <v>22.919154554241402</v>
      </c>
      <c r="Y195" s="32">
        <f t="shared" si="75"/>
        <v>22.919154554241402</v>
      </c>
      <c r="Z195" s="32">
        <f t="shared" si="76"/>
        <v>22</v>
      </c>
      <c r="AA195" s="109">
        <f t="shared" si="77"/>
        <v>22</v>
      </c>
      <c r="AB195" s="32">
        <f t="shared" si="78"/>
        <v>55</v>
      </c>
      <c r="AC195" s="32">
        <f t="shared" si="79"/>
        <v>55</v>
      </c>
      <c r="AD195" s="32">
        <f t="shared" si="80"/>
        <v>8</v>
      </c>
      <c r="AE195" s="156">
        <f t="shared" si="81"/>
        <v>-8.0542253501256766E-2</v>
      </c>
    </row>
    <row r="196" spans="2:31" x14ac:dyDescent="0.3">
      <c r="B196" s="125">
        <v>4</v>
      </c>
      <c r="C196" s="5">
        <v>7</v>
      </c>
      <c r="D196" s="5">
        <f t="shared" si="56"/>
        <v>2017</v>
      </c>
      <c r="E196" s="126">
        <f t="shared" si="64"/>
        <v>42920</v>
      </c>
      <c r="F196" s="10">
        <f t="shared" si="82"/>
        <v>6394</v>
      </c>
      <c r="G196" s="21">
        <f t="shared" si="65"/>
        <v>102.68947560000015</v>
      </c>
      <c r="H196" s="21">
        <f t="shared" si="66"/>
        <v>179.45631820000017</v>
      </c>
      <c r="I196" s="21">
        <f t="shared" si="67"/>
        <v>102.70726729538563</v>
      </c>
      <c r="J196" s="21">
        <f t="shared" si="61"/>
        <v>1.7925799800303708</v>
      </c>
      <c r="K196" s="21">
        <f t="shared" si="62"/>
        <v>-4.0687915582846585</v>
      </c>
      <c r="L196" s="21">
        <f t="shared" si="68"/>
        <v>1.8117929040913567</v>
      </c>
      <c r="M196" s="21">
        <f t="shared" si="69"/>
        <v>103.80808675618547</v>
      </c>
      <c r="N196" s="21">
        <f t="shared" si="70"/>
        <v>1.1186111561853238</v>
      </c>
      <c r="O196" s="21">
        <f t="shared" si="71"/>
        <v>1.1186111561853238</v>
      </c>
      <c r="P196" s="137">
        <f t="shared" si="57"/>
        <v>4.4744446247412952</v>
      </c>
      <c r="Q196" s="24">
        <f t="shared" si="63"/>
        <v>4.4744446247412952</v>
      </c>
      <c r="R196" s="24">
        <f t="shared" si="72"/>
        <v>4</v>
      </c>
      <c r="S196" s="76">
        <f t="shared" si="58"/>
        <v>4</v>
      </c>
      <c r="T196" s="24">
        <f t="shared" si="73"/>
        <v>28.466677484477714</v>
      </c>
      <c r="U196" s="108">
        <f t="shared" si="59"/>
        <v>28.466677484477714</v>
      </c>
      <c r="V196" s="138">
        <f t="shared" si="60"/>
        <v>0.17920514227904505</v>
      </c>
      <c r="W196" s="32">
        <f t="shared" si="83"/>
        <v>0.38802971389147367</v>
      </c>
      <c r="X196" s="150">
        <f t="shared" si="74"/>
        <v>22.831957875359301</v>
      </c>
      <c r="Y196" s="32">
        <f t="shared" si="75"/>
        <v>22.831957875359301</v>
      </c>
      <c r="Z196" s="32">
        <f t="shared" si="76"/>
        <v>22</v>
      </c>
      <c r="AA196" s="109">
        <f t="shared" si="77"/>
        <v>22</v>
      </c>
      <c r="AB196" s="32">
        <f t="shared" si="78"/>
        <v>49</v>
      </c>
      <c r="AC196" s="32">
        <f t="shared" si="79"/>
        <v>49</v>
      </c>
      <c r="AD196" s="32">
        <f t="shared" si="80"/>
        <v>55</v>
      </c>
      <c r="AE196" s="156">
        <f t="shared" si="81"/>
        <v>-8.7196678882101253E-2</v>
      </c>
    </row>
    <row r="197" spans="2:31" x14ac:dyDescent="0.3">
      <c r="B197" s="125">
        <v>5</v>
      </c>
      <c r="C197" s="5">
        <v>7</v>
      </c>
      <c r="D197" s="5">
        <f t="shared" si="56"/>
        <v>2017</v>
      </c>
      <c r="E197" s="126">
        <f t="shared" si="64"/>
        <v>42921</v>
      </c>
      <c r="F197" s="10">
        <f t="shared" si="82"/>
        <v>6395</v>
      </c>
      <c r="G197" s="21">
        <f t="shared" si="65"/>
        <v>103.67512299999999</v>
      </c>
      <c r="H197" s="21">
        <f t="shared" si="66"/>
        <v>180.4419184999997</v>
      </c>
      <c r="I197" s="21">
        <f t="shared" si="67"/>
        <v>103.66066138511496</v>
      </c>
      <c r="J197" s="21">
        <f t="shared" si="61"/>
        <v>1.8092198459652018</v>
      </c>
      <c r="K197" s="21">
        <f t="shared" si="62"/>
        <v>-3.7749329933464364</v>
      </c>
      <c r="L197" s="21">
        <f t="shared" si="68"/>
        <v>1.8297536292738532</v>
      </c>
      <c r="M197" s="21">
        <f t="shared" si="69"/>
        <v>104.83716050613685</v>
      </c>
      <c r="N197" s="21">
        <f t="shared" si="70"/>
        <v>1.1620375061368691</v>
      </c>
      <c r="O197" s="21">
        <f t="shared" si="71"/>
        <v>1.1620375061368691</v>
      </c>
      <c r="P197" s="137">
        <f t="shared" si="57"/>
        <v>4.6481500245474763</v>
      </c>
      <c r="Q197" s="24">
        <f t="shared" si="63"/>
        <v>4.6481500245474763</v>
      </c>
      <c r="R197" s="24">
        <f t="shared" si="72"/>
        <v>4</v>
      </c>
      <c r="S197" s="76">
        <f t="shared" si="58"/>
        <v>4</v>
      </c>
      <c r="T197" s="24">
        <f t="shared" si="73"/>
        <v>38.889001472848577</v>
      </c>
      <c r="U197" s="108">
        <f t="shared" si="59"/>
        <v>38.889001472848577</v>
      </c>
      <c r="V197" s="138">
        <f t="shared" si="60"/>
        <v>0.17370539980618105</v>
      </c>
      <c r="W197" s="32">
        <f t="shared" si="83"/>
        <v>0.38652010765205458</v>
      </c>
      <c r="X197" s="150">
        <f t="shared" si="74"/>
        <v>22.738142873634065</v>
      </c>
      <c r="Y197" s="32">
        <f t="shared" si="75"/>
        <v>22.738142873634065</v>
      </c>
      <c r="Z197" s="32">
        <f t="shared" si="76"/>
        <v>22</v>
      </c>
      <c r="AA197" s="109">
        <f t="shared" si="77"/>
        <v>22</v>
      </c>
      <c r="AB197" s="32">
        <f t="shared" si="78"/>
        <v>44</v>
      </c>
      <c r="AC197" s="32">
        <f t="shared" si="79"/>
        <v>44</v>
      </c>
      <c r="AD197" s="32">
        <f t="shared" si="80"/>
        <v>17</v>
      </c>
      <c r="AE197" s="156">
        <f t="shared" si="81"/>
        <v>-9.3815001725236158E-2</v>
      </c>
    </row>
    <row r="198" spans="2:31" x14ac:dyDescent="0.3">
      <c r="B198" s="125">
        <v>6</v>
      </c>
      <c r="C198" s="5">
        <v>7</v>
      </c>
      <c r="D198" s="5">
        <f t="shared" si="56"/>
        <v>2017</v>
      </c>
      <c r="E198" s="126">
        <f t="shared" si="64"/>
        <v>42922</v>
      </c>
      <c r="F198" s="10">
        <f t="shared" si="82"/>
        <v>6396</v>
      </c>
      <c r="G198" s="21">
        <f t="shared" si="65"/>
        <v>104.66077039999982</v>
      </c>
      <c r="H198" s="21">
        <f t="shared" si="66"/>
        <v>181.42751880000014</v>
      </c>
      <c r="I198" s="21">
        <f t="shared" si="67"/>
        <v>104.61405948020975</v>
      </c>
      <c r="J198" s="21">
        <f t="shared" si="61"/>
        <v>1.8258597818068476</v>
      </c>
      <c r="K198" s="21">
        <f t="shared" si="62"/>
        <v>-3.5187357014920577</v>
      </c>
      <c r="L198" s="21">
        <f t="shared" si="68"/>
        <v>1.8476889350950403</v>
      </c>
      <c r="M198" s="21">
        <f t="shared" si="69"/>
        <v>105.8647778339673</v>
      </c>
      <c r="N198" s="21">
        <f t="shared" si="70"/>
        <v>1.204007433967476</v>
      </c>
      <c r="O198" s="21">
        <f t="shared" si="71"/>
        <v>1.204007433967476</v>
      </c>
      <c r="P198" s="137">
        <f t="shared" si="57"/>
        <v>4.816029735869904</v>
      </c>
      <c r="Q198" s="24">
        <f t="shared" si="63"/>
        <v>4.816029735869904</v>
      </c>
      <c r="R198" s="24">
        <f t="shared" si="72"/>
        <v>4</v>
      </c>
      <c r="S198" s="76">
        <f t="shared" si="58"/>
        <v>4</v>
      </c>
      <c r="T198" s="24">
        <f t="shared" si="73"/>
        <v>48.961784152194241</v>
      </c>
      <c r="U198" s="108">
        <f t="shared" si="59"/>
        <v>48.961784152194241</v>
      </c>
      <c r="V198" s="138">
        <f t="shared" si="60"/>
        <v>0.16787971132242774</v>
      </c>
      <c r="W198" s="32">
        <f t="shared" si="83"/>
        <v>0.38490347519263435</v>
      </c>
      <c r="X198" s="150">
        <f t="shared" si="74"/>
        <v>22.637748016548162</v>
      </c>
      <c r="Y198" s="32">
        <f t="shared" si="75"/>
        <v>22.637748016548162</v>
      </c>
      <c r="Z198" s="32">
        <f t="shared" si="76"/>
        <v>22</v>
      </c>
      <c r="AA198" s="109">
        <f t="shared" si="77"/>
        <v>22</v>
      </c>
      <c r="AB198" s="32">
        <f t="shared" si="78"/>
        <v>38</v>
      </c>
      <c r="AC198" s="32">
        <f t="shared" si="79"/>
        <v>38</v>
      </c>
      <c r="AD198" s="32">
        <f t="shared" si="80"/>
        <v>15</v>
      </c>
      <c r="AE198" s="156">
        <f t="shared" si="81"/>
        <v>-0.10039485708590234</v>
      </c>
    </row>
    <row r="199" spans="2:31" x14ac:dyDescent="0.3">
      <c r="B199" s="125">
        <v>7</v>
      </c>
      <c r="C199" s="5">
        <v>7</v>
      </c>
      <c r="D199" s="5">
        <f t="shared" ref="D199:D262" si="84">$D$6</f>
        <v>2017</v>
      </c>
      <c r="E199" s="126">
        <f t="shared" si="64"/>
        <v>42923</v>
      </c>
      <c r="F199" s="10">
        <f t="shared" si="82"/>
        <v>6397</v>
      </c>
      <c r="G199" s="21">
        <f t="shared" si="65"/>
        <v>105.64641779999965</v>
      </c>
      <c r="H199" s="21">
        <f t="shared" si="66"/>
        <v>182.41311910000059</v>
      </c>
      <c r="I199" s="21">
        <f t="shared" si="67"/>
        <v>105.56747051286189</v>
      </c>
      <c r="J199" s="21">
        <f t="shared" si="61"/>
        <v>1.8424999434514666</v>
      </c>
      <c r="K199" s="21">
        <f t="shared" si="62"/>
        <v>-3.2932763101552784</v>
      </c>
      <c r="L199" s="21">
        <f t="shared" si="68"/>
        <v>1.8655974402492268</v>
      </c>
      <c r="M199" s="21">
        <f t="shared" si="69"/>
        <v>106.89085959669048</v>
      </c>
      <c r="N199" s="21">
        <f t="shared" si="70"/>
        <v>1.2444417966908219</v>
      </c>
      <c r="O199" s="21">
        <f t="shared" si="71"/>
        <v>1.2444417966908219</v>
      </c>
      <c r="P199" s="137">
        <f t="shared" ref="P199:P262" si="85">O199*4</f>
        <v>4.9777671867632876</v>
      </c>
      <c r="Q199" s="24">
        <f t="shared" si="63"/>
        <v>4.9777671867632876</v>
      </c>
      <c r="R199" s="24">
        <f t="shared" si="72"/>
        <v>4</v>
      </c>
      <c r="S199" s="76">
        <f t="shared" ref="S199:S262" si="86">SIGN(P199)*R199</f>
        <v>4</v>
      </c>
      <c r="T199" s="24">
        <f t="shared" si="73"/>
        <v>58.666031205797253</v>
      </c>
      <c r="U199" s="108">
        <f t="shared" ref="U199:U262" si="87">IF(R199=0,SIGN(P199)*T199,T199)</f>
        <v>58.666031205797253</v>
      </c>
      <c r="V199" s="138">
        <f t="shared" si="60"/>
        <v>0.16173745089338354</v>
      </c>
      <c r="W199" s="32">
        <f t="shared" si="83"/>
        <v>0.38318024614008456</v>
      </c>
      <c r="X199" s="150">
        <f t="shared" si="74"/>
        <v>22.530814087556173</v>
      </c>
      <c r="Y199" s="32">
        <f t="shared" si="75"/>
        <v>22.530814087556173</v>
      </c>
      <c r="Z199" s="32">
        <f t="shared" si="76"/>
        <v>22</v>
      </c>
      <c r="AA199" s="109">
        <f t="shared" si="77"/>
        <v>22</v>
      </c>
      <c r="AB199" s="32">
        <f t="shared" si="78"/>
        <v>31</v>
      </c>
      <c r="AC199" s="32">
        <f t="shared" si="79"/>
        <v>31</v>
      </c>
      <c r="AD199" s="32">
        <f t="shared" si="80"/>
        <v>50</v>
      </c>
      <c r="AE199" s="156">
        <f t="shared" si="81"/>
        <v>-0.10693392899198884</v>
      </c>
    </row>
    <row r="200" spans="2:31" x14ac:dyDescent="0.3">
      <c r="B200" s="125">
        <v>8</v>
      </c>
      <c r="C200" s="5">
        <v>7</v>
      </c>
      <c r="D200" s="5">
        <f t="shared" si="84"/>
        <v>2017</v>
      </c>
      <c r="E200" s="126">
        <f t="shared" si="64"/>
        <v>42924</v>
      </c>
      <c r="F200" s="10">
        <f t="shared" si="82"/>
        <v>6398</v>
      </c>
      <c r="G200" s="21">
        <f t="shared" si="65"/>
        <v>106.63206519999949</v>
      </c>
      <c r="H200" s="21">
        <f t="shared" si="66"/>
        <v>183.39871940000012</v>
      </c>
      <c r="I200" s="21">
        <f t="shared" si="67"/>
        <v>106.52090341248156</v>
      </c>
      <c r="J200" s="21">
        <f t="shared" si="61"/>
        <v>1.8591404867466665</v>
      </c>
      <c r="K200" s="21">
        <f t="shared" si="62"/>
        <v>-3.0932298290552205</v>
      </c>
      <c r="L200" s="21">
        <f t="shared" si="68"/>
        <v>1.8834778063751312</v>
      </c>
      <c r="M200" s="21">
        <f t="shared" si="69"/>
        <v>107.91532911185348</v>
      </c>
      <c r="N200" s="21">
        <f t="shared" si="70"/>
        <v>1.283263911853993</v>
      </c>
      <c r="O200" s="21">
        <f t="shared" si="71"/>
        <v>1.283263911853993</v>
      </c>
      <c r="P200" s="137">
        <f t="shared" si="85"/>
        <v>5.1330556474159721</v>
      </c>
      <c r="Q200" s="24">
        <f t="shared" si="63"/>
        <v>5.1330556474159721</v>
      </c>
      <c r="R200" s="24">
        <f t="shared" si="72"/>
        <v>5</v>
      </c>
      <c r="S200" s="76">
        <f t="shared" si="86"/>
        <v>5</v>
      </c>
      <c r="T200" s="24">
        <f t="shared" si="73"/>
        <v>7.9833388449583254</v>
      </c>
      <c r="U200" s="108">
        <f t="shared" si="87"/>
        <v>7.9833388449583254</v>
      </c>
      <c r="V200" s="138">
        <f t="shared" ref="V200:V263" si="88">P200-P199</f>
        <v>0.15528846065268453</v>
      </c>
      <c r="W200" s="32">
        <f t="shared" si="83"/>
        <v>0.38135087567984588</v>
      </c>
      <c r="X200" s="150">
        <f t="shared" si="74"/>
        <v>22.417384134900818</v>
      </c>
      <c r="Y200" s="32">
        <f t="shared" si="75"/>
        <v>22.417384134900818</v>
      </c>
      <c r="Z200" s="32">
        <f t="shared" si="76"/>
        <v>22</v>
      </c>
      <c r="AA200" s="109">
        <f t="shared" si="77"/>
        <v>22</v>
      </c>
      <c r="AB200" s="32">
        <f t="shared" si="78"/>
        <v>25</v>
      </c>
      <c r="AC200" s="32">
        <f t="shared" si="79"/>
        <v>25</v>
      </c>
      <c r="AD200" s="32">
        <f t="shared" si="80"/>
        <v>2</v>
      </c>
      <c r="AE200" s="156">
        <f t="shared" si="81"/>
        <v>-0.11342995265535549</v>
      </c>
    </row>
    <row r="201" spans="2:31" x14ac:dyDescent="0.3">
      <c r="B201" s="125">
        <v>9</v>
      </c>
      <c r="C201" s="5">
        <v>7</v>
      </c>
      <c r="D201" s="5">
        <f t="shared" si="84"/>
        <v>2017</v>
      </c>
      <c r="E201" s="126">
        <f t="shared" si="64"/>
        <v>42925</v>
      </c>
      <c r="F201" s="10">
        <f t="shared" si="82"/>
        <v>6399</v>
      </c>
      <c r="G201" s="21">
        <f t="shared" si="65"/>
        <v>107.61771259999932</v>
      </c>
      <c r="H201" s="21">
        <f t="shared" si="66"/>
        <v>184.38431970000056</v>
      </c>
      <c r="I201" s="21">
        <f t="shared" si="67"/>
        <v>107.47436710377607</v>
      </c>
      <c r="J201" s="21">
        <f t="shared" si="61"/>
        <v>1.8757815674579745</v>
      </c>
      <c r="K201" s="21">
        <f t="shared" si="62"/>
        <v>-2.9144335109235397</v>
      </c>
      <c r="L201" s="21">
        <f t="shared" si="68"/>
        <v>1.9013287399793675</v>
      </c>
      <c r="M201" s="21">
        <f t="shared" si="69"/>
        <v>108.93811226774446</v>
      </c>
      <c r="N201" s="21">
        <f t="shared" si="70"/>
        <v>1.3203996677451357</v>
      </c>
      <c r="O201" s="21">
        <f t="shared" si="71"/>
        <v>1.3203996677451357</v>
      </c>
      <c r="P201" s="137">
        <f t="shared" si="85"/>
        <v>5.2815986709805429</v>
      </c>
      <c r="Q201" s="24">
        <f t="shared" si="63"/>
        <v>5.2815986709805429</v>
      </c>
      <c r="R201" s="24">
        <f t="shared" si="72"/>
        <v>5</v>
      </c>
      <c r="S201" s="76">
        <f t="shared" si="86"/>
        <v>5</v>
      </c>
      <c r="T201" s="24">
        <f t="shared" si="73"/>
        <v>16.895920258832575</v>
      </c>
      <c r="U201" s="108">
        <f t="shared" si="87"/>
        <v>16.895920258832575</v>
      </c>
      <c r="V201" s="138">
        <f t="shared" si="88"/>
        <v>0.14854302356457083</v>
      </c>
      <c r="W201" s="32">
        <f t="shared" si="83"/>
        <v>0.37941584447924492</v>
      </c>
      <c r="X201" s="150">
        <f t="shared" si="74"/>
        <v>22.297503418395436</v>
      </c>
      <c r="Y201" s="32">
        <f t="shared" si="75"/>
        <v>22.297503418395436</v>
      </c>
      <c r="Z201" s="32">
        <f t="shared" si="76"/>
        <v>22</v>
      </c>
      <c r="AA201" s="109">
        <f t="shared" si="77"/>
        <v>22</v>
      </c>
      <c r="AB201" s="32">
        <f t="shared" si="78"/>
        <v>17</v>
      </c>
      <c r="AC201" s="32">
        <f t="shared" si="79"/>
        <v>17</v>
      </c>
      <c r="AD201" s="32">
        <f t="shared" si="80"/>
        <v>51</v>
      </c>
      <c r="AE201" s="156">
        <f t="shared" si="81"/>
        <v>-0.11988071650538146</v>
      </c>
    </row>
    <row r="202" spans="2:31" x14ac:dyDescent="0.3">
      <c r="B202" s="125">
        <v>10</v>
      </c>
      <c r="C202" s="5">
        <v>7</v>
      </c>
      <c r="D202" s="5">
        <f t="shared" si="84"/>
        <v>2017</v>
      </c>
      <c r="E202" s="126">
        <f t="shared" si="64"/>
        <v>42926</v>
      </c>
      <c r="F202" s="10">
        <f t="shared" si="82"/>
        <v>6400</v>
      </c>
      <c r="G202" s="21">
        <f t="shared" si="65"/>
        <v>108.60336000000007</v>
      </c>
      <c r="H202" s="21">
        <f t="shared" si="66"/>
        <v>185.36992000000009</v>
      </c>
      <c r="I202" s="21">
        <f t="shared" si="67"/>
        <v>108.42787050482922</v>
      </c>
      <c r="J202" s="21">
        <f t="shared" si="61"/>
        <v>1.892423341235316</v>
      </c>
      <c r="K202" s="21">
        <f t="shared" si="62"/>
        <v>-2.7535861289857997</v>
      </c>
      <c r="L202" s="21">
        <f t="shared" si="68"/>
        <v>1.9191489942379145</v>
      </c>
      <c r="M202" s="21">
        <f t="shared" si="69"/>
        <v>109.95913762660926</v>
      </c>
      <c r="N202" s="21">
        <f t="shared" si="70"/>
        <v>1.3557776266091963</v>
      </c>
      <c r="O202" s="21">
        <f t="shared" si="71"/>
        <v>1.3557776266091963</v>
      </c>
      <c r="P202" s="137">
        <f t="shared" si="85"/>
        <v>5.4231105064367853</v>
      </c>
      <c r="Q202" s="24">
        <f t="shared" si="63"/>
        <v>5.4231105064367853</v>
      </c>
      <c r="R202" s="24">
        <f t="shared" si="72"/>
        <v>5</v>
      </c>
      <c r="S202" s="76">
        <f t="shared" si="86"/>
        <v>5</v>
      </c>
      <c r="T202" s="24">
        <f t="shared" si="73"/>
        <v>25.386630386207116</v>
      </c>
      <c r="U202" s="108">
        <f t="shared" si="87"/>
        <v>25.386630386207116</v>
      </c>
      <c r="V202" s="138">
        <f t="shared" si="88"/>
        <v>0.14151183545624235</v>
      </c>
      <c r="W202" s="32">
        <f t="shared" si="83"/>
        <v>0.37737565860928929</v>
      </c>
      <c r="X202" s="150">
        <f t="shared" si="74"/>
        <v>22.171219354354154</v>
      </c>
      <c r="Y202" s="32">
        <f t="shared" si="75"/>
        <v>22.171219354354154</v>
      </c>
      <c r="Z202" s="32">
        <f t="shared" si="76"/>
        <v>22</v>
      </c>
      <c r="AA202" s="109">
        <f t="shared" si="77"/>
        <v>22</v>
      </c>
      <c r="AB202" s="32">
        <f t="shared" si="78"/>
        <v>10</v>
      </c>
      <c r="AC202" s="32">
        <f t="shared" si="79"/>
        <v>10</v>
      </c>
      <c r="AD202" s="32">
        <f t="shared" si="80"/>
        <v>16</v>
      </c>
      <c r="AE202" s="156">
        <f t="shared" si="81"/>
        <v>-0.12628406404128256</v>
      </c>
    </row>
    <row r="203" spans="2:31" x14ac:dyDescent="0.3">
      <c r="B203" s="125">
        <v>11</v>
      </c>
      <c r="C203" s="5">
        <v>7</v>
      </c>
      <c r="D203" s="5">
        <f t="shared" si="84"/>
        <v>2017</v>
      </c>
      <c r="E203" s="126">
        <f t="shared" si="64"/>
        <v>42927</v>
      </c>
      <c r="F203" s="10">
        <f t="shared" si="82"/>
        <v>6401</v>
      </c>
      <c r="G203" s="21">
        <f t="shared" si="65"/>
        <v>109.5890073999999</v>
      </c>
      <c r="H203" s="21">
        <f t="shared" si="66"/>
        <v>186.35552030000053</v>
      </c>
      <c r="I203" s="21">
        <f t="shared" si="67"/>
        <v>109.38142252517467</v>
      </c>
      <c r="J203" s="21">
        <f t="shared" ref="J203:J266" si="89">I203*PI()/180</f>
        <v>1.9090659635793881</v>
      </c>
      <c r="K203" s="21">
        <f t="shared" ref="K203:K266" si="90">I$2*TAN(J203)</f>
        <v>-2.6080360315782714</v>
      </c>
      <c r="L203" s="21">
        <f t="shared" si="68"/>
        <v>1.9369373706728636</v>
      </c>
      <c r="M203" s="21">
        <f t="shared" si="69"/>
        <v>110.9783365207218</v>
      </c>
      <c r="N203" s="21">
        <f t="shared" si="70"/>
        <v>1.3893291207218965</v>
      </c>
      <c r="O203" s="21">
        <f t="shared" si="71"/>
        <v>1.3893291207218965</v>
      </c>
      <c r="P203" s="137">
        <f t="shared" si="85"/>
        <v>5.5573164828875861</v>
      </c>
      <c r="Q203" s="24">
        <f t="shared" ref="Q203:Q266" si="91">ABS(P203)</f>
        <v>5.5573164828875861</v>
      </c>
      <c r="R203" s="24">
        <f t="shared" si="72"/>
        <v>5</v>
      </c>
      <c r="S203" s="76">
        <f t="shared" si="86"/>
        <v>5</v>
      </c>
      <c r="T203" s="24">
        <f t="shared" si="73"/>
        <v>33.438988973255164</v>
      </c>
      <c r="U203" s="108">
        <f t="shared" si="87"/>
        <v>33.438988973255164</v>
      </c>
      <c r="V203" s="138">
        <f t="shared" si="88"/>
        <v>0.13420597645080079</v>
      </c>
      <c r="W203" s="32">
        <f t="shared" si="83"/>
        <v>0.37523084946492091</v>
      </c>
      <c r="X203" s="150">
        <f t="shared" si="74"/>
        <v>22.038581458855298</v>
      </c>
      <c r="Y203" s="32">
        <f t="shared" si="75"/>
        <v>22.038581458855298</v>
      </c>
      <c r="Z203" s="32">
        <f t="shared" si="76"/>
        <v>22</v>
      </c>
      <c r="AA203" s="109">
        <f t="shared" si="77"/>
        <v>22</v>
      </c>
      <c r="AB203" s="32">
        <f t="shared" si="78"/>
        <v>2</v>
      </c>
      <c r="AC203" s="32">
        <f t="shared" si="79"/>
        <v>2</v>
      </c>
      <c r="AD203" s="32">
        <f t="shared" si="80"/>
        <v>18</v>
      </c>
      <c r="AE203" s="156">
        <f t="shared" si="81"/>
        <v>-0.1326378954988563</v>
      </c>
    </row>
    <row r="204" spans="2:31" x14ac:dyDescent="0.3">
      <c r="B204" s="125">
        <v>12</v>
      </c>
      <c r="C204" s="5">
        <v>7</v>
      </c>
      <c r="D204" s="5">
        <f t="shared" si="84"/>
        <v>2017</v>
      </c>
      <c r="E204" s="126">
        <f t="shared" ref="E204:E267" si="92">DATE(D204,C204,B204)</f>
        <v>42928</v>
      </c>
      <c r="F204" s="10">
        <f t="shared" si="82"/>
        <v>6402</v>
      </c>
      <c r="G204" s="21">
        <f t="shared" ref="G204:G267" si="93">MOD((280.46+0.9856474*F204),360)</f>
        <v>110.57465479999973</v>
      </c>
      <c r="H204" s="21">
        <f t="shared" ref="H204:H267" si="94">MOD((357.528+0.9856003*F204),360)</f>
        <v>187.34112060000007</v>
      </c>
      <c r="I204" s="21">
        <f t="shared" ref="I204:I267" si="95">MOD((G204+1.915*SIN(H204*PI()/180)+0.02*SIN(2*H204*PI()/180)),360)</f>
        <v>110.33503206387776</v>
      </c>
      <c r="J204" s="21">
        <f t="shared" si="89"/>
        <v>1.9257095898081815</v>
      </c>
      <c r="K204" s="21">
        <f t="shared" si="90"/>
        <v>-2.4756288315490593</v>
      </c>
      <c r="L204" s="21">
        <f t="shared" ref="L204:L267" si="96">IF(SIGN(SIN(J204))=SIGN(K204),ATAN(K204),ATAN(K204)+PI())</f>
        <v>1.9546927207027434</v>
      </c>
      <c r="M204" s="21">
        <f t="shared" ref="M204:M267" si="97">MOD((L204*180/PI()),360)</f>
        <v>111.99564314121139</v>
      </c>
      <c r="N204" s="21">
        <f t="shared" ref="N204:N267" si="98">MOD((M204-G204),360)</f>
        <v>1.420988341211654</v>
      </c>
      <c r="O204" s="21">
        <f t="shared" ref="O204:O267" si="99">IF(N204&gt;180,N204-360,N204)</f>
        <v>1.420988341211654</v>
      </c>
      <c r="P204" s="137">
        <f t="shared" si="85"/>
        <v>5.6839533648466158</v>
      </c>
      <c r="Q204" s="24">
        <f t="shared" si="91"/>
        <v>5.6839533648466158</v>
      </c>
      <c r="R204" s="24">
        <f t="shared" ref="R204:R267" si="100">INT(Q204)</f>
        <v>5</v>
      </c>
      <c r="S204" s="76">
        <f t="shared" si="86"/>
        <v>5</v>
      </c>
      <c r="T204" s="24">
        <f t="shared" ref="T204:T267" si="101">(Q204-R204)*60</f>
        <v>41.03720189079695</v>
      </c>
      <c r="U204" s="108">
        <f t="shared" si="87"/>
        <v>41.03720189079695</v>
      </c>
      <c r="V204" s="138">
        <f t="shared" si="88"/>
        <v>0.12663688195902978</v>
      </c>
      <c r="W204" s="32">
        <f t="shared" si="83"/>
        <v>0.3729819736836591</v>
      </c>
      <c r="X204" s="150">
        <f t="shared" ref="X204:X267" si="102">ASIN(W204)*180/PI()</f>
        <v>21.89964128952322</v>
      </c>
      <c r="Y204" s="32">
        <f t="shared" ref="Y204:Y267" si="103">ABS(X204)</f>
        <v>21.89964128952322</v>
      </c>
      <c r="Z204" s="32">
        <f t="shared" ref="Z204:Z267" si="104">INT(Y204)</f>
        <v>21</v>
      </c>
      <c r="AA204" s="109">
        <f t="shared" ref="AA204:AA267" si="105">SIGN(X204)*Z204</f>
        <v>21</v>
      </c>
      <c r="AB204" s="32">
        <f t="shared" ref="AB204:AB267" si="106">INT((Y204-Z204)*60)</f>
        <v>53</v>
      </c>
      <c r="AC204" s="32">
        <f t="shared" ref="AC204:AC267" si="107">IF(Z204=0,SIGN(X204)*AB204,AB204)</f>
        <v>53</v>
      </c>
      <c r="AD204" s="32">
        <f t="shared" ref="AD204:AD267" si="108">INT((Y204-Z204)*3600-AB204*60)</f>
        <v>58</v>
      </c>
      <c r="AE204" s="156">
        <f t="shared" si="81"/>
        <v>-0.13894016933207709</v>
      </c>
    </row>
    <row r="205" spans="2:31" x14ac:dyDescent="0.3">
      <c r="B205" s="125">
        <v>13</v>
      </c>
      <c r="C205" s="5">
        <v>7</v>
      </c>
      <c r="D205" s="5">
        <f t="shared" si="84"/>
        <v>2017</v>
      </c>
      <c r="E205" s="126">
        <f t="shared" si="92"/>
        <v>42929</v>
      </c>
      <c r="F205" s="10">
        <f t="shared" si="82"/>
        <v>6403</v>
      </c>
      <c r="G205" s="21">
        <f t="shared" si="93"/>
        <v>111.56030219999957</v>
      </c>
      <c r="H205" s="21">
        <f t="shared" si="94"/>
        <v>188.32672090000051</v>
      </c>
      <c r="I205" s="21">
        <f t="shared" si="95"/>
        <v>111.28870800760595</v>
      </c>
      <c r="J205" s="21">
        <f t="shared" si="89"/>
        <v>1.9423543750233023</v>
      </c>
      <c r="K205" s="21">
        <f t="shared" si="90"/>
        <v>-2.3545960313751899</v>
      </c>
      <c r="L205" s="21">
        <f t="shared" si="96"/>
        <v>1.9724139470646751</v>
      </c>
      <c r="M205" s="21">
        <f t="shared" si="97"/>
        <v>113.01099461954605</v>
      </c>
      <c r="N205" s="21">
        <f t="shared" si="98"/>
        <v>1.4506924195464848</v>
      </c>
      <c r="O205" s="21">
        <f t="shared" si="99"/>
        <v>1.4506924195464848</v>
      </c>
      <c r="P205" s="137">
        <f t="shared" si="85"/>
        <v>5.802769678185939</v>
      </c>
      <c r="Q205" s="24">
        <f t="shared" si="91"/>
        <v>5.802769678185939</v>
      </c>
      <c r="R205" s="24">
        <f t="shared" si="100"/>
        <v>5</v>
      </c>
      <c r="S205" s="76">
        <f t="shared" si="86"/>
        <v>5</v>
      </c>
      <c r="T205" s="24">
        <f t="shared" si="101"/>
        <v>48.166180691156342</v>
      </c>
      <c r="U205" s="108">
        <f t="shared" si="87"/>
        <v>48.166180691156342</v>
      </c>
      <c r="V205" s="138">
        <f t="shared" si="88"/>
        <v>0.11881631333932319</v>
      </c>
      <c r="W205" s="32">
        <f t="shared" si="83"/>
        <v>0.37062961306263381</v>
      </c>
      <c r="X205" s="150">
        <f t="shared" si="102"/>
        <v>21.754452386019508</v>
      </c>
      <c r="Y205" s="32">
        <f t="shared" si="103"/>
        <v>21.754452386019508</v>
      </c>
      <c r="Z205" s="32">
        <f t="shared" si="104"/>
        <v>21</v>
      </c>
      <c r="AA205" s="109">
        <f t="shared" si="105"/>
        <v>21</v>
      </c>
      <c r="AB205" s="32">
        <f t="shared" si="106"/>
        <v>45</v>
      </c>
      <c r="AC205" s="32">
        <f t="shared" si="107"/>
        <v>45</v>
      </c>
      <c r="AD205" s="32">
        <f t="shared" si="108"/>
        <v>16</v>
      </c>
      <c r="AE205" s="156">
        <f t="shared" ref="AE205:AE268" si="109">(X205-X204)</f>
        <v>-0.14518890350371194</v>
      </c>
    </row>
    <row r="206" spans="2:31" x14ac:dyDescent="0.3">
      <c r="B206" s="125">
        <v>14</v>
      </c>
      <c r="C206" s="5">
        <v>7</v>
      </c>
      <c r="D206" s="5">
        <f t="shared" si="84"/>
        <v>2017</v>
      </c>
      <c r="E206" s="126">
        <f t="shared" si="92"/>
        <v>42930</v>
      </c>
      <c r="F206" s="10">
        <f t="shared" si="82"/>
        <v>6404</v>
      </c>
      <c r="G206" s="21">
        <f t="shared" si="93"/>
        <v>112.5459495999994</v>
      </c>
      <c r="H206" s="21">
        <f t="shared" si="94"/>
        <v>189.31232120000004</v>
      </c>
      <c r="I206" s="21">
        <f t="shared" si="95"/>
        <v>112.24245922870276</v>
      </c>
      <c r="J206" s="21">
        <f t="shared" si="89"/>
        <v>1.959000474076358</v>
      </c>
      <c r="K206" s="21">
        <f t="shared" si="90"/>
        <v>-2.2434722985160898</v>
      </c>
      <c r="L206" s="21">
        <f t="shared" si="96"/>
        <v>1.9901000051078566</v>
      </c>
      <c r="M206" s="21">
        <f t="shared" si="97"/>
        <v>114.02433110164375</v>
      </c>
      <c r="N206" s="21">
        <f t="shared" si="98"/>
        <v>1.4783815016443498</v>
      </c>
      <c r="O206" s="21">
        <f t="shared" si="99"/>
        <v>1.4783815016443498</v>
      </c>
      <c r="P206" s="137">
        <f t="shared" si="85"/>
        <v>5.9135260065773991</v>
      </c>
      <c r="Q206" s="24">
        <f t="shared" si="91"/>
        <v>5.9135260065773991</v>
      </c>
      <c r="R206" s="24">
        <f t="shared" si="100"/>
        <v>5</v>
      </c>
      <c r="S206" s="76">
        <f t="shared" si="86"/>
        <v>5</v>
      </c>
      <c r="T206" s="24">
        <f t="shared" si="101"/>
        <v>54.811560394643948</v>
      </c>
      <c r="U206" s="108">
        <f t="shared" si="87"/>
        <v>54.811560394643948</v>
      </c>
      <c r="V206" s="138">
        <f t="shared" si="88"/>
        <v>0.1107563283914601</v>
      </c>
      <c r="W206" s="32">
        <f t="shared" si="83"/>
        <v>0.36817437447393003</v>
      </c>
      <c r="X206" s="150">
        <f t="shared" si="102"/>
        <v>21.603070209430093</v>
      </c>
      <c r="Y206" s="32">
        <f t="shared" si="103"/>
        <v>21.603070209430093</v>
      </c>
      <c r="Z206" s="32">
        <f t="shared" si="104"/>
        <v>21</v>
      </c>
      <c r="AA206" s="109">
        <f t="shared" si="105"/>
        <v>21</v>
      </c>
      <c r="AB206" s="32">
        <f t="shared" si="106"/>
        <v>36</v>
      </c>
      <c r="AC206" s="32">
        <f t="shared" si="107"/>
        <v>36</v>
      </c>
      <c r="AD206" s="32">
        <f t="shared" si="108"/>
        <v>11</v>
      </c>
      <c r="AE206" s="156">
        <f t="shared" si="109"/>
        <v>-0.151382176589415</v>
      </c>
    </row>
    <row r="207" spans="2:31" x14ac:dyDescent="0.3">
      <c r="B207" s="125">
        <v>15</v>
      </c>
      <c r="C207" s="5">
        <v>7</v>
      </c>
      <c r="D207" s="5">
        <f t="shared" si="84"/>
        <v>2017</v>
      </c>
      <c r="E207" s="126">
        <f t="shared" si="92"/>
        <v>42931</v>
      </c>
      <c r="F207" s="10">
        <f t="shared" ref="F207:F270" si="110">E207-F$4</f>
        <v>6405</v>
      </c>
      <c r="G207" s="21">
        <f t="shared" si="93"/>
        <v>113.53159700000015</v>
      </c>
      <c r="H207" s="21">
        <f t="shared" si="94"/>
        <v>190.29792150000048</v>
      </c>
      <c r="I207" s="21">
        <f t="shared" si="95"/>
        <v>113.19629458325899</v>
      </c>
      <c r="J207" s="21">
        <f t="shared" si="89"/>
        <v>1.9756480415352917</v>
      </c>
      <c r="K207" s="21">
        <f t="shared" si="90"/>
        <v>-2.1410331460893182</v>
      </c>
      <c r="L207" s="21">
        <f t="shared" si="96"/>
        <v>2.0077499039580333</v>
      </c>
      <c r="M207" s="21">
        <f t="shared" si="97"/>
        <v>115.03559581459169</v>
      </c>
      <c r="N207" s="21">
        <f t="shared" si="98"/>
        <v>1.5039988145915402</v>
      </c>
      <c r="O207" s="21">
        <f t="shared" si="99"/>
        <v>1.5039988145915402</v>
      </c>
      <c r="P207" s="137">
        <f t="shared" si="85"/>
        <v>6.0159952583661607</v>
      </c>
      <c r="Q207" s="24">
        <f t="shared" si="91"/>
        <v>6.0159952583661607</v>
      </c>
      <c r="R207" s="24">
        <f t="shared" si="100"/>
        <v>6</v>
      </c>
      <c r="S207" s="76">
        <f t="shared" si="86"/>
        <v>6</v>
      </c>
      <c r="T207" s="24">
        <f t="shared" si="101"/>
        <v>0.95971550196964017</v>
      </c>
      <c r="U207" s="108">
        <f t="shared" si="87"/>
        <v>0.95971550196964017</v>
      </c>
      <c r="V207" s="138">
        <f t="shared" si="88"/>
        <v>0.10246925178876154</v>
      </c>
      <c r="W207" s="32">
        <f t="shared" ref="W207:W270" si="111">J$2*SIN(J207)</f>
        <v>0.36561688977820772</v>
      </c>
      <c r="X207" s="150">
        <f t="shared" si="102"/>
        <v>21.445552080737389</v>
      </c>
      <c r="Y207" s="32">
        <f t="shared" si="103"/>
        <v>21.445552080737389</v>
      </c>
      <c r="Z207" s="32">
        <f t="shared" si="104"/>
        <v>21</v>
      </c>
      <c r="AA207" s="109">
        <f t="shared" si="105"/>
        <v>21</v>
      </c>
      <c r="AB207" s="32">
        <f t="shared" si="106"/>
        <v>26</v>
      </c>
      <c r="AC207" s="32">
        <f t="shared" si="107"/>
        <v>26</v>
      </c>
      <c r="AD207" s="32">
        <f t="shared" si="108"/>
        <v>43</v>
      </c>
      <c r="AE207" s="156">
        <f t="shared" si="109"/>
        <v>-0.1575181286927041</v>
      </c>
    </row>
    <row r="208" spans="2:31" x14ac:dyDescent="0.3">
      <c r="B208" s="125">
        <v>16</v>
      </c>
      <c r="C208" s="5">
        <v>7</v>
      </c>
      <c r="D208" s="5">
        <f t="shared" si="84"/>
        <v>2017</v>
      </c>
      <c r="E208" s="126">
        <f t="shared" si="92"/>
        <v>42932</v>
      </c>
      <c r="F208" s="10">
        <f t="shared" si="110"/>
        <v>6406</v>
      </c>
      <c r="G208" s="21">
        <f t="shared" si="93"/>
        <v>114.51724439999998</v>
      </c>
      <c r="H208" s="21">
        <f t="shared" si="94"/>
        <v>191.28352180000002</v>
      </c>
      <c r="I208" s="21">
        <f t="shared" si="95"/>
        <v>114.1502229091776</v>
      </c>
      <c r="J208" s="21">
        <f t="shared" si="89"/>
        <v>1.9922972316506091</v>
      </c>
      <c r="K208" s="21">
        <f t="shared" si="90"/>
        <v>-2.0462473785400683</v>
      </c>
      <c r="L208" s="21">
        <f t="shared" si="96"/>
        <v>2.0253627075532408</v>
      </c>
      <c r="M208" s="21">
        <f t="shared" si="97"/>
        <v>116.04473512598992</v>
      </c>
      <c r="N208" s="21">
        <f t="shared" si="98"/>
        <v>1.5274907259899351</v>
      </c>
      <c r="O208" s="21">
        <f t="shared" si="99"/>
        <v>1.5274907259899351</v>
      </c>
      <c r="P208" s="137">
        <f t="shared" si="85"/>
        <v>6.1099629039597403</v>
      </c>
      <c r="Q208" s="24">
        <f t="shared" si="91"/>
        <v>6.1099629039597403</v>
      </c>
      <c r="R208" s="24">
        <f t="shared" si="100"/>
        <v>6</v>
      </c>
      <c r="S208" s="76">
        <f t="shared" si="86"/>
        <v>6</v>
      </c>
      <c r="T208" s="24">
        <f t="shared" si="101"/>
        <v>6.5977742375844173</v>
      </c>
      <c r="U208" s="108">
        <f t="shared" si="87"/>
        <v>6.5977742375844173</v>
      </c>
      <c r="V208" s="138">
        <f t="shared" si="88"/>
        <v>9.3967645593579618E-2</v>
      </c>
      <c r="W208" s="32">
        <f t="shared" si="111"/>
        <v>0.36295781573655217</v>
      </c>
      <c r="X208" s="150">
        <f t="shared" si="102"/>
        <v>21.281957118564364</v>
      </c>
      <c r="Y208" s="32">
        <f t="shared" si="103"/>
        <v>21.281957118564364</v>
      </c>
      <c r="Z208" s="32">
        <f t="shared" si="104"/>
        <v>21</v>
      </c>
      <c r="AA208" s="109">
        <f t="shared" si="105"/>
        <v>21</v>
      </c>
      <c r="AB208" s="32">
        <f t="shared" si="106"/>
        <v>16</v>
      </c>
      <c r="AC208" s="32">
        <f t="shared" si="107"/>
        <v>16</v>
      </c>
      <c r="AD208" s="32">
        <f t="shared" si="108"/>
        <v>55</v>
      </c>
      <c r="AE208" s="156">
        <f t="shared" si="109"/>
        <v>-0.16359496217302549</v>
      </c>
    </row>
    <row r="209" spans="2:31" x14ac:dyDescent="0.3">
      <c r="B209" s="125">
        <v>17</v>
      </c>
      <c r="C209" s="5">
        <v>7</v>
      </c>
      <c r="D209" s="5">
        <f t="shared" si="84"/>
        <v>2017</v>
      </c>
      <c r="E209" s="126">
        <f t="shared" si="92"/>
        <v>42933</v>
      </c>
      <c r="F209" s="10">
        <f t="shared" si="110"/>
        <v>6407</v>
      </c>
      <c r="G209" s="21">
        <f t="shared" si="93"/>
        <v>115.50289179999982</v>
      </c>
      <c r="H209" s="21">
        <f t="shared" si="94"/>
        <v>192.26912210000046</v>
      </c>
      <c r="I209" s="21">
        <f t="shared" si="95"/>
        <v>115.10425302424471</v>
      </c>
      <c r="J209" s="21">
        <f t="shared" si="89"/>
        <v>2.0089481983217108</v>
      </c>
      <c r="K209" s="21">
        <f t="shared" si="90"/>
        <v>-1.9582403760802352</v>
      </c>
      <c r="L209" s="21">
        <f t="shared" si="96"/>
        <v>2.0429375355519128</v>
      </c>
      <c r="M209" s="21">
        <f t="shared" si="97"/>
        <v>117.05169859598217</v>
      </c>
      <c r="N209" s="21">
        <f t="shared" si="98"/>
        <v>1.5488067959823582</v>
      </c>
      <c r="O209" s="21">
        <f t="shared" si="99"/>
        <v>1.5488067959823582</v>
      </c>
      <c r="P209" s="137">
        <f t="shared" si="85"/>
        <v>6.1952271839294326</v>
      </c>
      <c r="Q209" s="24">
        <f t="shared" si="91"/>
        <v>6.1952271839294326</v>
      </c>
      <c r="R209" s="24">
        <f t="shared" si="100"/>
        <v>6</v>
      </c>
      <c r="S209" s="76">
        <f t="shared" si="86"/>
        <v>6</v>
      </c>
      <c r="T209" s="24">
        <f t="shared" si="101"/>
        <v>11.713631035765957</v>
      </c>
      <c r="U209" s="108">
        <f t="shared" si="87"/>
        <v>11.713631035765957</v>
      </c>
      <c r="V209" s="138">
        <f t="shared" si="88"/>
        <v>8.5264279969692325E-2</v>
      </c>
      <c r="W209" s="32">
        <f t="shared" si="111"/>
        <v>0.36019783392046295</v>
      </c>
      <c r="X209" s="150">
        <f t="shared" si="102"/>
        <v>21.112346176372853</v>
      </c>
      <c r="Y209" s="32">
        <f t="shared" si="103"/>
        <v>21.112346176372853</v>
      </c>
      <c r="Z209" s="32">
        <f t="shared" si="104"/>
        <v>21</v>
      </c>
      <c r="AA209" s="109">
        <f t="shared" si="105"/>
        <v>21</v>
      </c>
      <c r="AB209" s="32">
        <f t="shared" si="106"/>
        <v>6</v>
      </c>
      <c r="AC209" s="32">
        <f t="shared" si="107"/>
        <v>6</v>
      </c>
      <c r="AD209" s="32">
        <f t="shared" si="108"/>
        <v>44</v>
      </c>
      <c r="AE209" s="156">
        <f t="shared" si="109"/>
        <v>-0.16961094219151107</v>
      </c>
    </row>
    <row r="210" spans="2:31" x14ac:dyDescent="0.3">
      <c r="B210" s="125">
        <v>18</v>
      </c>
      <c r="C210" s="5">
        <v>7</v>
      </c>
      <c r="D210" s="5">
        <f t="shared" si="84"/>
        <v>2017</v>
      </c>
      <c r="E210" s="126">
        <f t="shared" si="92"/>
        <v>42934</v>
      </c>
      <c r="F210" s="10">
        <f t="shared" si="110"/>
        <v>6408</v>
      </c>
      <c r="G210" s="21">
        <f t="shared" si="93"/>
        <v>116.48853919999965</v>
      </c>
      <c r="H210" s="21">
        <f t="shared" si="94"/>
        <v>193.25472239999999</v>
      </c>
      <c r="I210" s="21">
        <f t="shared" si="95"/>
        <v>116.0583937241891</v>
      </c>
      <c r="J210" s="21">
        <f t="shared" si="89"/>
        <v>2.0256010950630237</v>
      </c>
      <c r="K210" s="21">
        <f t="shared" si="90"/>
        <v>-1.8762654411943234</v>
      </c>
      <c r="L210" s="21">
        <f t="shared" si="96"/>
        <v>2.0604735641144041</v>
      </c>
      <c r="M210" s="21">
        <f t="shared" si="97"/>
        <v>118.0564390220338</v>
      </c>
      <c r="N210" s="21">
        <f t="shared" si="98"/>
        <v>1.5678998220341498</v>
      </c>
      <c r="O210" s="21">
        <f t="shared" si="99"/>
        <v>1.5678998220341498</v>
      </c>
      <c r="P210" s="137">
        <f t="shared" si="85"/>
        <v>6.2715992881365992</v>
      </c>
      <c r="Q210" s="24">
        <f t="shared" si="91"/>
        <v>6.2715992881365992</v>
      </c>
      <c r="R210" s="24">
        <f t="shared" si="100"/>
        <v>6</v>
      </c>
      <c r="S210" s="76">
        <f t="shared" si="86"/>
        <v>6</v>
      </c>
      <c r="T210" s="24">
        <f t="shared" si="101"/>
        <v>16.29595728819595</v>
      </c>
      <c r="U210" s="108">
        <f t="shared" si="87"/>
        <v>16.29595728819595</v>
      </c>
      <c r="V210" s="138">
        <f t="shared" si="88"/>
        <v>7.6372104207166558E-2</v>
      </c>
      <c r="W210" s="32">
        <f t="shared" si="111"/>
        <v>0.35733765061996714</v>
      </c>
      <c r="X210" s="150">
        <f t="shared" si="102"/>
        <v>20.936781779300002</v>
      </c>
      <c r="Y210" s="32">
        <f t="shared" si="103"/>
        <v>20.936781779300002</v>
      </c>
      <c r="Z210" s="32">
        <f t="shared" si="104"/>
        <v>20</v>
      </c>
      <c r="AA210" s="109">
        <f t="shared" si="105"/>
        <v>20</v>
      </c>
      <c r="AB210" s="32">
        <f t="shared" si="106"/>
        <v>56</v>
      </c>
      <c r="AC210" s="32">
        <f t="shared" si="107"/>
        <v>56</v>
      </c>
      <c r="AD210" s="32">
        <f t="shared" si="108"/>
        <v>12</v>
      </c>
      <c r="AE210" s="156">
        <f t="shared" si="109"/>
        <v>-0.17556439707285065</v>
      </c>
    </row>
    <row r="211" spans="2:31" x14ac:dyDescent="0.3">
      <c r="B211" s="125">
        <v>19</v>
      </c>
      <c r="C211" s="5">
        <v>7</v>
      </c>
      <c r="D211" s="5">
        <f t="shared" si="84"/>
        <v>2017</v>
      </c>
      <c r="E211" s="126">
        <f t="shared" si="92"/>
        <v>42935</v>
      </c>
      <c r="F211" s="10">
        <f t="shared" si="110"/>
        <v>6409</v>
      </c>
      <c r="G211" s="21">
        <f t="shared" si="93"/>
        <v>117.47418659999948</v>
      </c>
      <c r="H211" s="21">
        <f t="shared" si="94"/>
        <v>194.24032270000043</v>
      </c>
      <c r="I211" s="21">
        <f t="shared" si="95"/>
        <v>117.01265378074281</v>
      </c>
      <c r="J211" s="21">
        <f t="shared" si="89"/>
        <v>2.0422560749701528</v>
      </c>
      <c r="K211" s="21">
        <f t="shared" si="90"/>
        <v>-1.7996812147669028</v>
      </c>
      <c r="L211" s="21">
        <f t="shared" si="96"/>
        <v>2.0779700265600187</v>
      </c>
      <c r="M211" s="21">
        <f t="shared" si="97"/>
        <v>119.05891247657665</v>
      </c>
      <c r="N211" s="21">
        <f t="shared" si="98"/>
        <v>1.584725876577167</v>
      </c>
      <c r="O211" s="21">
        <f t="shared" si="99"/>
        <v>1.584725876577167</v>
      </c>
      <c r="P211" s="137">
        <f t="shared" si="85"/>
        <v>6.3389035063086681</v>
      </c>
      <c r="Q211" s="24">
        <f t="shared" si="91"/>
        <v>6.3389035063086681</v>
      </c>
      <c r="R211" s="24">
        <f t="shared" si="100"/>
        <v>6</v>
      </c>
      <c r="S211" s="76">
        <f t="shared" si="86"/>
        <v>6</v>
      </c>
      <c r="T211" s="24">
        <f t="shared" si="101"/>
        <v>20.334210378520083</v>
      </c>
      <c r="U211" s="108">
        <f t="shared" si="87"/>
        <v>20.334210378520083</v>
      </c>
      <c r="V211" s="138">
        <f t="shared" si="88"/>
        <v>6.7304218172068886E-2</v>
      </c>
      <c r="W211" s="32">
        <f t="shared" si="111"/>
        <v>0.3543779967497554</v>
      </c>
      <c r="X211" s="150">
        <f t="shared" si="102"/>
        <v>20.755328060807809</v>
      </c>
      <c r="Y211" s="32">
        <f t="shared" si="103"/>
        <v>20.755328060807809</v>
      </c>
      <c r="Z211" s="32">
        <f t="shared" si="104"/>
        <v>20</v>
      </c>
      <c r="AA211" s="109">
        <f t="shared" si="105"/>
        <v>20</v>
      </c>
      <c r="AB211" s="32">
        <f t="shared" si="106"/>
        <v>45</v>
      </c>
      <c r="AC211" s="32">
        <f t="shared" si="107"/>
        <v>45</v>
      </c>
      <c r="AD211" s="32">
        <f t="shared" si="108"/>
        <v>19</v>
      </c>
      <c r="AE211" s="156">
        <f t="shared" si="109"/>
        <v>-0.18145371849219316</v>
      </c>
    </row>
    <row r="212" spans="2:31" x14ac:dyDescent="0.3">
      <c r="B212" s="125">
        <v>20</v>
      </c>
      <c r="C212" s="5">
        <v>7</v>
      </c>
      <c r="D212" s="5">
        <f t="shared" si="84"/>
        <v>2017</v>
      </c>
      <c r="E212" s="126">
        <f t="shared" si="92"/>
        <v>42936</v>
      </c>
      <c r="F212" s="10">
        <f t="shared" si="110"/>
        <v>6410</v>
      </c>
      <c r="G212" s="21">
        <f t="shared" si="93"/>
        <v>118.45983399999932</v>
      </c>
      <c r="H212" s="21">
        <f t="shared" si="94"/>
        <v>195.22592299999997</v>
      </c>
      <c r="I212" s="21">
        <f t="shared" si="95"/>
        <v>117.96704193969805</v>
      </c>
      <c r="J212" s="21">
        <f t="shared" si="89"/>
        <v>2.0589132906859691</v>
      </c>
      <c r="K212" s="21">
        <f t="shared" si="90"/>
        <v>-1.7279337129493197</v>
      </c>
      <c r="L212" s="21">
        <f t="shared" si="96"/>
        <v>2.095426213901753</v>
      </c>
      <c r="M212" s="21">
        <f t="shared" si="97"/>
        <v>120.05907833764772</v>
      </c>
      <c r="N212" s="21">
        <f t="shared" si="98"/>
        <v>1.5992443376484005</v>
      </c>
      <c r="O212" s="21">
        <f t="shared" si="99"/>
        <v>1.5992443376484005</v>
      </c>
      <c r="P212" s="137">
        <f t="shared" si="85"/>
        <v>6.3969773505936018</v>
      </c>
      <c r="Q212" s="24">
        <f t="shared" si="91"/>
        <v>6.3969773505936018</v>
      </c>
      <c r="R212" s="24">
        <f t="shared" si="100"/>
        <v>6</v>
      </c>
      <c r="S212" s="76">
        <f t="shared" si="86"/>
        <v>6</v>
      </c>
      <c r="T212" s="24">
        <f t="shared" si="101"/>
        <v>23.81864103561611</v>
      </c>
      <c r="U212" s="108">
        <f t="shared" si="87"/>
        <v>23.81864103561611</v>
      </c>
      <c r="V212" s="138">
        <f t="shared" si="88"/>
        <v>5.8073844284933784E-2</v>
      </c>
      <c r="W212" s="32">
        <f t="shared" si="111"/>
        <v>0.35131962775328501</v>
      </c>
      <c r="X212" s="150">
        <f t="shared" si="102"/>
        <v>20.568050699319219</v>
      </c>
      <c r="Y212" s="32">
        <f t="shared" si="103"/>
        <v>20.568050699319219</v>
      </c>
      <c r="Z212" s="32">
        <f t="shared" si="104"/>
        <v>20</v>
      </c>
      <c r="AA212" s="109">
        <f t="shared" si="105"/>
        <v>20</v>
      </c>
      <c r="AB212" s="32">
        <f t="shared" si="106"/>
        <v>34</v>
      </c>
      <c r="AC212" s="32">
        <f t="shared" si="107"/>
        <v>34</v>
      </c>
      <c r="AD212" s="32">
        <f t="shared" si="108"/>
        <v>4</v>
      </c>
      <c r="AE212" s="156">
        <f t="shared" si="109"/>
        <v>-0.18727736148859009</v>
      </c>
    </row>
    <row r="213" spans="2:31" x14ac:dyDescent="0.3">
      <c r="B213" s="125">
        <v>21</v>
      </c>
      <c r="C213" s="5">
        <v>7</v>
      </c>
      <c r="D213" s="5">
        <f t="shared" si="84"/>
        <v>2017</v>
      </c>
      <c r="E213" s="126">
        <f t="shared" si="92"/>
        <v>42937</v>
      </c>
      <c r="F213" s="10">
        <f t="shared" si="110"/>
        <v>6411</v>
      </c>
      <c r="G213" s="21">
        <f t="shared" si="93"/>
        <v>119.44548140000006</v>
      </c>
      <c r="H213" s="21">
        <f t="shared" si="94"/>
        <v>196.21152330000041</v>
      </c>
      <c r="I213" s="21">
        <f t="shared" si="95"/>
        <v>118.92156691896118</v>
      </c>
      <c r="J213" s="21">
        <f t="shared" si="89"/>
        <v>2.0755728943666414</v>
      </c>
      <c r="K213" s="21">
        <f t="shared" si="90"/>
        <v>-1.6605419181193803</v>
      </c>
      <c r="L213" s="21">
        <f t="shared" si="96"/>
        <v>2.1128414752614737</v>
      </c>
      <c r="M213" s="21">
        <f t="shared" si="97"/>
        <v>121.05689931267698</v>
      </c>
      <c r="N213" s="21">
        <f t="shared" si="98"/>
        <v>1.611417912676913</v>
      </c>
      <c r="O213" s="21">
        <f t="shared" si="99"/>
        <v>1.611417912676913</v>
      </c>
      <c r="P213" s="137">
        <f t="shared" si="85"/>
        <v>6.4456716507076521</v>
      </c>
      <c r="Q213" s="24">
        <f t="shared" si="91"/>
        <v>6.4456716507076521</v>
      </c>
      <c r="R213" s="24">
        <f t="shared" si="100"/>
        <v>6</v>
      </c>
      <c r="S213" s="76">
        <f t="shared" si="86"/>
        <v>6</v>
      </c>
      <c r="T213" s="24">
        <f t="shared" si="101"/>
        <v>26.740299042459128</v>
      </c>
      <c r="U213" s="108">
        <f t="shared" si="87"/>
        <v>26.740299042459128</v>
      </c>
      <c r="V213" s="138">
        <f t="shared" si="88"/>
        <v>4.8694300114050293E-2</v>
      </c>
      <c r="W213" s="32">
        <f t="shared" si="111"/>
        <v>0.34816332350477325</v>
      </c>
      <c r="X213" s="150">
        <f t="shared" si="102"/>
        <v>20.375016855007743</v>
      </c>
      <c r="Y213" s="32">
        <f t="shared" si="103"/>
        <v>20.375016855007743</v>
      </c>
      <c r="Z213" s="32">
        <f t="shared" si="104"/>
        <v>20</v>
      </c>
      <c r="AA213" s="109">
        <f t="shared" si="105"/>
        <v>20</v>
      </c>
      <c r="AB213" s="32">
        <f t="shared" si="106"/>
        <v>22</v>
      </c>
      <c r="AC213" s="32">
        <f t="shared" si="107"/>
        <v>22</v>
      </c>
      <c r="AD213" s="32">
        <f t="shared" si="108"/>
        <v>30</v>
      </c>
      <c r="AE213" s="156">
        <f t="shared" si="109"/>
        <v>-0.19303384431147563</v>
      </c>
    </row>
    <row r="214" spans="2:31" x14ac:dyDescent="0.3">
      <c r="B214" s="125">
        <v>22</v>
      </c>
      <c r="C214" s="5">
        <v>7</v>
      </c>
      <c r="D214" s="5">
        <f t="shared" si="84"/>
        <v>2017</v>
      </c>
      <c r="E214" s="126">
        <f t="shared" si="92"/>
        <v>42938</v>
      </c>
      <c r="F214" s="10">
        <f t="shared" si="110"/>
        <v>6412</v>
      </c>
      <c r="G214" s="21">
        <f t="shared" si="93"/>
        <v>120.4311287999999</v>
      </c>
      <c r="H214" s="21">
        <f t="shared" si="94"/>
        <v>197.19712359999994</v>
      </c>
      <c r="I214" s="21">
        <f t="shared" si="95"/>
        <v>119.87623740659896</v>
      </c>
      <c r="J214" s="21">
        <f t="shared" si="89"/>
        <v>2.0922350376475403</v>
      </c>
      <c r="K214" s="21">
        <f t="shared" si="90"/>
        <v>-1.5970861297016223</v>
      </c>
      <c r="L214" s="21">
        <f t="shared" si="96"/>
        <v>2.1302152181685599</v>
      </c>
      <c r="M214" s="21">
        <f t="shared" si="97"/>
        <v>122.05234145559835</v>
      </c>
      <c r="N214" s="21">
        <f t="shared" si="98"/>
        <v>1.6212126555984554</v>
      </c>
      <c r="O214" s="21">
        <f t="shared" si="99"/>
        <v>1.6212126555984554</v>
      </c>
      <c r="P214" s="137">
        <f t="shared" si="85"/>
        <v>6.4848506223938216</v>
      </c>
      <c r="Q214" s="24">
        <f t="shared" si="91"/>
        <v>6.4848506223938216</v>
      </c>
      <c r="R214" s="24">
        <f t="shared" si="100"/>
        <v>6</v>
      </c>
      <c r="S214" s="76">
        <f t="shared" si="86"/>
        <v>6</v>
      </c>
      <c r="T214" s="24">
        <f t="shared" si="101"/>
        <v>29.091037343629296</v>
      </c>
      <c r="U214" s="108">
        <f t="shared" si="87"/>
        <v>29.091037343629296</v>
      </c>
      <c r="V214" s="138">
        <f t="shared" si="88"/>
        <v>3.9178971686169461E-2</v>
      </c>
      <c r="W214" s="32">
        <f t="shared" si="111"/>
        <v>0.3449098882090178</v>
      </c>
      <c r="X214" s="150">
        <f t="shared" si="102"/>
        <v>20.176295106903158</v>
      </c>
      <c r="Y214" s="32">
        <f t="shared" si="103"/>
        <v>20.176295106903158</v>
      </c>
      <c r="Z214" s="32">
        <f t="shared" si="104"/>
        <v>20</v>
      </c>
      <c r="AA214" s="109">
        <f t="shared" si="105"/>
        <v>20</v>
      </c>
      <c r="AB214" s="32">
        <f t="shared" si="106"/>
        <v>10</v>
      </c>
      <c r="AC214" s="32">
        <f t="shared" si="107"/>
        <v>10</v>
      </c>
      <c r="AD214" s="32">
        <f t="shared" si="108"/>
        <v>34</v>
      </c>
      <c r="AE214" s="156">
        <f t="shared" si="109"/>
        <v>-0.19872174810458532</v>
      </c>
    </row>
    <row r="215" spans="2:31" x14ac:dyDescent="0.3">
      <c r="B215" s="125">
        <v>23</v>
      </c>
      <c r="C215" s="5">
        <v>7</v>
      </c>
      <c r="D215" s="5">
        <f t="shared" si="84"/>
        <v>2017</v>
      </c>
      <c r="E215" s="126">
        <f t="shared" si="92"/>
        <v>42939</v>
      </c>
      <c r="F215" s="10">
        <f t="shared" si="110"/>
        <v>6413</v>
      </c>
      <c r="G215" s="21">
        <f t="shared" si="93"/>
        <v>121.41677619999973</v>
      </c>
      <c r="H215" s="21">
        <f t="shared" si="94"/>
        <v>198.18272390000038</v>
      </c>
      <c r="I215" s="21">
        <f t="shared" si="95"/>
        <v>120.83106205888966</v>
      </c>
      <c r="J215" s="21">
        <f t="shared" si="89"/>
        <v>2.1088998716092231</v>
      </c>
      <c r="K215" s="21">
        <f t="shared" si="90"/>
        <v>-1.5371984771805582</v>
      </c>
      <c r="L215" s="21">
        <f t="shared" si="96"/>
        <v>2.1475469087456664</v>
      </c>
      <c r="M215" s="21">
        <f t="shared" si="97"/>
        <v>123.04537417749323</v>
      </c>
      <c r="N215" s="21">
        <f t="shared" si="98"/>
        <v>1.6285979774934987</v>
      </c>
      <c r="O215" s="21">
        <f t="shared" si="99"/>
        <v>1.6285979774934987</v>
      </c>
      <c r="P215" s="137">
        <f t="shared" si="85"/>
        <v>6.5143919099739946</v>
      </c>
      <c r="Q215" s="24">
        <f t="shared" si="91"/>
        <v>6.5143919099739946</v>
      </c>
      <c r="R215" s="24">
        <f t="shared" si="100"/>
        <v>6</v>
      </c>
      <c r="S215" s="76">
        <f t="shared" si="86"/>
        <v>6</v>
      </c>
      <c r="T215" s="24">
        <f t="shared" si="101"/>
        <v>30.863514598439679</v>
      </c>
      <c r="U215" s="108">
        <f t="shared" si="87"/>
        <v>30.863514598439679</v>
      </c>
      <c r="V215" s="138">
        <f t="shared" si="88"/>
        <v>2.9541287580173048E-2</v>
      </c>
      <c r="W215" s="32">
        <f t="shared" si="111"/>
        <v>0.34156015029892295</v>
      </c>
      <c r="X215" s="150">
        <f t="shared" si="102"/>
        <v>19.971955390465691</v>
      </c>
      <c r="Y215" s="32">
        <f t="shared" si="103"/>
        <v>19.971955390465691</v>
      </c>
      <c r="Z215" s="32">
        <f t="shared" si="104"/>
        <v>19</v>
      </c>
      <c r="AA215" s="109">
        <f t="shared" si="105"/>
        <v>19</v>
      </c>
      <c r="AB215" s="32">
        <f t="shared" si="106"/>
        <v>58</v>
      </c>
      <c r="AC215" s="32">
        <f t="shared" si="107"/>
        <v>58</v>
      </c>
      <c r="AD215" s="32">
        <f t="shared" si="108"/>
        <v>19</v>
      </c>
      <c r="AE215" s="156">
        <f t="shared" si="109"/>
        <v>-0.20433971643746673</v>
      </c>
    </row>
    <row r="216" spans="2:31" x14ac:dyDescent="0.3">
      <c r="B216" s="125">
        <v>24</v>
      </c>
      <c r="C216" s="5">
        <v>7</v>
      </c>
      <c r="D216" s="5">
        <f t="shared" si="84"/>
        <v>2017</v>
      </c>
      <c r="E216" s="126">
        <f t="shared" si="92"/>
        <v>42940</v>
      </c>
      <c r="F216" s="10">
        <f t="shared" si="110"/>
        <v>6414</v>
      </c>
      <c r="G216" s="21">
        <f t="shared" si="93"/>
        <v>122.40242359999957</v>
      </c>
      <c r="H216" s="21">
        <f t="shared" si="94"/>
        <v>199.16832419999992</v>
      </c>
      <c r="I216" s="21">
        <f t="shared" si="95"/>
        <v>121.78604949836158</v>
      </c>
      <c r="J216" s="21">
        <f t="shared" si="89"/>
        <v>2.125567546743198</v>
      </c>
      <c r="K216" s="21">
        <f t="shared" si="90"/>
        <v>-1.4805551411200222</v>
      </c>
      <c r="L216" s="21">
        <f t="shared" si="96"/>
        <v>2.1648360717850483</v>
      </c>
      <c r="M216" s="21">
        <f t="shared" si="97"/>
        <v>124.03597025096339</v>
      </c>
      <c r="N216" s="21">
        <f t="shared" si="98"/>
        <v>1.6335466509638223</v>
      </c>
      <c r="O216" s="21">
        <f t="shared" si="99"/>
        <v>1.6335466509638223</v>
      </c>
      <c r="P216" s="137">
        <f t="shared" si="85"/>
        <v>6.5341866038552894</v>
      </c>
      <c r="Q216" s="24">
        <f t="shared" si="91"/>
        <v>6.5341866038552894</v>
      </c>
      <c r="R216" s="24">
        <f t="shared" si="100"/>
        <v>6</v>
      </c>
      <c r="S216" s="76">
        <f t="shared" si="86"/>
        <v>6</v>
      </c>
      <c r="T216" s="24">
        <f t="shared" si="101"/>
        <v>32.051196231317363</v>
      </c>
      <c r="U216" s="108">
        <f t="shared" si="87"/>
        <v>32.051196231317363</v>
      </c>
      <c r="V216" s="138">
        <f t="shared" si="88"/>
        <v>1.9794693881294734E-2</v>
      </c>
      <c r="W216" s="32">
        <f t="shared" si="111"/>
        <v>0.33811496233070321</v>
      </c>
      <c r="X216" s="150">
        <f t="shared" si="102"/>
        <v>19.762068935780793</v>
      </c>
      <c r="Y216" s="32">
        <f t="shared" si="103"/>
        <v>19.762068935780793</v>
      </c>
      <c r="Z216" s="32">
        <f t="shared" si="104"/>
        <v>19</v>
      </c>
      <c r="AA216" s="109">
        <f t="shared" si="105"/>
        <v>19</v>
      </c>
      <c r="AB216" s="32">
        <f t="shared" si="106"/>
        <v>45</v>
      </c>
      <c r="AC216" s="32">
        <f t="shared" si="107"/>
        <v>45</v>
      </c>
      <c r="AD216" s="32">
        <f t="shared" si="108"/>
        <v>43</v>
      </c>
      <c r="AE216" s="156">
        <f t="shared" si="109"/>
        <v>-0.20988645468489864</v>
      </c>
    </row>
    <row r="217" spans="2:31" x14ac:dyDescent="0.3">
      <c r="B217" s="125">
        <v>25</v>
      </c>
      <c r="C217" s="5">
        <v>7</v>
      </c>
      <c r="D217" s="5">
        <f t="shared" si="84"/>
        <v>2017</v>
      </c>
      <c r="E217" s="126">
        <f t="shared" si="92"/>
        <v>42941</v>
      </c>
      <c r="F217" s="10">
        <f t="shared" si="110"/>
        <v>6415</v>
      </c>
      <c r="G217" s="21">
        <f t="shared" si="93"/>
        <v>123.3880709999994</v>
      </c>
      <c r="H217" s="21">
        <f t="shared" si="94"/>
        <v>200.15392450000036</v>
      </c>
      <c r="I217" s="21">
        <f t="shared" si="95"/>
        <v>122.74120831183173</v>
      </c>
      <c r="J217" s="21">
        <f t="shared" si="89"/>
        <v>2.1422382129176945</v>
      </c>
      <c r="K217" s="21">
        <f t="shared" si="90"/>
        <v>-1.4268699338574415</v>
      </c>
      <c r="L217" s="21">
        <f t="shared" si="96"/>
        <v>2.1820822907197264</v>
      </c>
      <c r="M217" s="21">
        <f t="shared" si="97"/>
        <v>125.02410580847904</v>
      </c>
      <c r="N217" s="21">
        <f t="shared" si="98"/>
        <v>1.6360348084796357</v>
      </c>
      <c r="O217" s="21">
        <f t="shared" si="99"/>
        <v>1.6360348084796357</v>
      </c>
      <c r="P217" s="137">
        <f t="shared" si="85"/>
        <v>6.5441392339185427</v>
      </c>
      <c r="Q217" s="24">
        <f t="shared" si="91"/>
        <v>6.5441392339185427</v>
      </c>
      <c r="R217" s="24">
        <f t="shared" si="100"/>
        <v>6</v>
      </c>
      <c r="S217" s="76">
        <f t="shared" si="86"/>
        <v>6</v>
      </c>
      <c r="T217" s="24">
        <f t="shared" si="101"/>
        <v>32.648354035112561</v>
      </c>
      <c r="U217" s="108">
        <f t="shared" si="87"/>
        <v>32.648354035112561</v>
      </c>
      <c r="V217" s="138">
        <f t="shared" si="88"/>
        <v>9.9526300632533093E-3</v>
      </c>
      <c r="W217" s="32">
        <f t="shared" si="111"/>
        <v>0.33457520087663301</v>
      </c>
      <c r="X217" s="150">
        <f t="shared" si="102"/>
        <v>19.546708206512786</v>
      </c>
      <c r="Y217" s="32">
        <f t="shared" si="103"/>
        <v>19.546708206512786</v>
      </c>
      <c r="Z217" s="32">
        <f t="shared" si="104"/>
        <v>19</v>
      </c>
      <c r="AA217" s="109">
        <f t="shared" si="105"/>
        <v>19</v>
      </c>
      <c r="AB217" s="32">
        <f t="shared" si="106"/>
        <v>32</v>
      </c>
      <c r="AC217" s="32">
        <f t="shared" si="107"/>
        <v>32</v>
      </c>
      <c r="AD217" s="32">
        <f t="shared" si="108"/>
        <v>48</v>
      </c>
      <c r="AE217" s="156">
        <f t="shared" si="109"/>
        <v>-0.21536072926800642</v>
      </c>
    </row>
    <row r="218" spans="2:31" x14ac:dyDescent="0.3">
      <c r="B218" s="125">
        <v>26</v>
      </c>
      <c r="C218" s="5">
        <v>7</v>
      </c>
      <c r="D218" s="5">
        <f t="shared" si="84"/>
        <v>2017</v>
      </c>
      <c r="E218" s="126">
        <f t="shared" si="92"/>
        <v>42942</v>
      </c>
      <c r="F218" s="10">
        <f t="shared" si="110"/>
        <v>6416</v>
      </c>
      <c r="G218" s="21">
        <f t="shared" si="93"/>
        <v>124.37371840000014</v>
      </c>
      <c r="H218" s="21">
        <f t="shared" si="94"/>
        <v>201.13952479999989</v>
      </c>
      <c r="I218" s="21">
        <f t="shared" si="95"/>
        <v>123.69654704844061</v>
      </c>
      <c r="J218" s="21">
        <f t="shared" si="89"/>
        <v>2.1589120193433624</v>
      </c>
      <c r="K218" s="21">
        <f t="shared" si="90"/>
        <v>-1.3758889704302841</v>
      </c>
      <c r="L218" s="21">
        <f t="shared" si="96"/>
        <v>2.1992852074936704</v>
      </c>
      <c r="M218" s="21">
        <f t="shared" si="97"/>
        <v>126.00976033494085</v>
      </c>
      <c r="N218" s="21">
        <f t="shared" si="98"/>
        <v>1.6360419349407067</v>
      </c>
      <c r="O218" s="21">
        <f t="shared" si="99"/>
        <v>1.6360419349407067</v>
      </c>
      <c r="P218" s="137">
        <f t="shared" si="85"/>
        <v>6.5441677397628268</v>
      </c>
      <c r="Q218" s="24">
        <f t="shared" si="91"/>
        <v>6.5441677397628268</v>
      </c>
      <c r="R218" s="24">
        <f t="shared" si="100"/>
        <v>6</v>
      </c>
      <c r="S218" s="76">
        <f t="shared" si="86"/>
        <v>6</v>
      </c>
      <c r="T218" s="24">
        <f t="shared" si="101"/>
        <v>32.65006438576961</v>
      </c>
      <c r="U218" s="108">
        <f t="shared" si="87"/>
        <v>32.65006438576961</v>
      </c>
      <c r="V218" s="138">
        <f t="shared" si="88"/>
        <v>2.8505844284154591E-5</v>
      </c>
      <c r="W218" s="32">
        <f t="shared" si="111"/>
        <v>0.33094176641526396</v>
      </c>
      <c r="X218" s="150">
        <f t="shared" si="102"/>
        <v>19.325946839752103</v>
      </c>
      <c r="Y218" s="32">
        <f t="shared" si="103"/>
        <v>19.325946839752103</v>
      </c>
      <c r="Z218" s="32">
        <f t="shared" si="104"/>
        <v>19</v>
      </c>
      <c r="AA218" s="109">
        <f t="shared" si="105"/>
        <v>19</v>
      </c>
      <c r="AB218" s="32">
        <f t="shared" si="106"/>
        <v>19</v>
      </c>
      <c r="AC218" s="32">
        <f t="shared" si="107"/>
        <v>19</v>
      </c>
      <c r="AD218" s="32">
        <f t="shared" si="108"/>
        <v>33</v>
      </c>
      <c r="AE218" s="156">
        <f t="shared" si="109"/>
        <v>-0.22076136676068359</v>
      </c>
    </row>
    <row r="219" spans="2:31" x14ac:dyDescent="0.3">
      <c r="B219" s="125">
        <v>27</v>
      </c>
      <c r="C219" s="5">
        <v>7</v>
      </c>
      <c r="D219" s="5">
        <f t="shared" si="84"/>
        <v>2017</v>
      </c>
      <c r="E219" s="126">
        <f t="shared" si="92"/>
        <v>42943</v>
      </c>
      <c r="F219" s="10">
        <f t="shared" si="110"/>
        <v>6417</v>
      </c>
      <c r="G219" s="21">
        <f t="shared" si="93"/>
        <v>125.35936579999998</v>
      </c>
      <c r="H219" s="21">
        <f t="shared" si="94"/>
        <v>202.12512510000033</v>
      </c>
      <c r="I219" s="21">
        <f t="shared" si="95"/>
        <v>124.65207421767785</v>
      </c>
      <c r="J219" s="21">
        <f t="shared" si="89"/>
        <v>2.1755891145388131</v>
      </c>
      <c r="K219" s="21">
        <f t="shared" si="90"/>
        <v>-1.327386219633248</v>
      </c>
      <c r="L219" s="21">
        <f t="shared" si="96"/>
        <v>2.2164445223354052</v>
      </c>
      <c r="M219" s="21">
        <f t="shared" si="97"/>
        <v>126.99291665470845</v>
      </c>
      <c r="N219" s="21">
        <f t="shared" si="98"/>
        <v>1.6335508547084743</v>
      </c>
      <c r="O219" s="21">
        <f t="shared" si="99"/>
        <v>1.6335508547084743</v>
      </c>
      <c r="P219" s="137">
        <f t="shared" si="85"/>
        <v>6.5342034188338971</v>
      </c>
      <c r="Q219" s="24">
        <f t="shared" si="91"/>
        <v>6.5342034188338971</v>
      </c>
      <c r="R219" s="24">
        <f t="shared" si="100"/>
        <v>6</v>
      </c>
      <c r="S219" s="76">
        <f t="shared" si="86"/>
        <v>6</v>
      </c>
      <c r="T219" s="24">
        <f t="shared" si="101"/>
        <v>32.052205130033826</v>
      </c>
      <c r="U219" s="108">
        <f t="shared" si="87"/>
        <v>32.052205130033826</v>
      </c>
      <c r="V219" s="138">
        <f t="shared" si="88"/>
        <v>-9.9643209289297374E-3</v>
      </c>
      <c r="W219" s="32">
        <f t="shared" si="111"/>
        <v>0.32721558321903332</v>
      </c>
      <c r="X219" s="150">
        <f t="shared" si="102"/>
        <v>19.099859586883056</v>
      </c>
      <c r="Y219" s="32">
        <f t="shared" si="103"/>
        <v>19.099859586883056</v>
      </c>
      <c r="Z219" s="32">
        <f t="shared" si="104"/>
        <v>19</v>
      </c>
      <c r="AA219" s="109">
        <f t="shared" si="105"/>
        <v>19</v>
      </c>
      <c r="AB219" s="32">
        <f t="shared" si="106"/>
        <v>5</v>
      </c>
      <c r="AC219" s="32">
        <f t="shared" si="107"/>
        <v>5</v>
      </c>
      <c r="AD219" s="32">
        <f t="shared" si="108"/>
        <v>59</v>
      </c>
      <c r="AE219" s="156">
        <f t="shared" si="109"/>
        <v>-0.2260872528690463</v>
      </c>
    </row>
    <row r="220" spans="2:31" x14ac:dyDescent="0.3">
      <c r="B220" s="125">
        <v>28</v>
      </c>
      <c r="C220" s="5">
        <v>7</v>
      </c>
      <c r="D220" s="5">
        <f t="shared" si="84"/>
        <v>2017</v>
      </c>
      <c r="E220" s="126">
        <f t="shared" si="92"/>
        <v>42944</v>
      </c>
      <c r="F220" s="10">
        <f t="shared" si="110"/>
        <v>6418</v>
      </c>
      <c r="G220" s="21">
        <f t="shared" si="93"/>
        <v>126.34501319999981</v>
      </c>
      <c r="H220" s="21">
        <f t="shared" si="94"/>
        <v>203.11072539999986</v>
      </c>
      <c r="I220" s="21">
        <f t="shared" si="95"/>
        <v>125.60779828741296</v>
      </c>
      <c r="J220" s="21">
        <f t="shared" si="89"/>
        <v>2.1922696462962508</v>
      </c>
      <c r="K220" s="21">
        <f t="shared" si="90"/>
        <v>-1.2811597701361732</v>
      </c>
      <c r="L220" s="21">
        <f t="shared" si="96"/>
        <v>2.2335599934399362</v>
      </c>
      <c r="M220" s="21">
        <f t="shared" si="97"/>
        <v>127.97356091337619</v>
      </c>
      <c r="N220" s="21">
        <f t="shared" si="98"/>
        <v>1.6285477133763777</v>
      </c>
      <c r="O220" s="21">
        <f t="shared" si="99"/>
        <v>1.6285477133763777</v>
      </c>
      <c r="P220" s="137">
        <f t="shared" si="85"/>
        <v>6.5141908535055109</v>
      </c>
      <c r="Q220" s="24">
        <f t="shared" si="91"/>
        <v>6.5141908535055109</v>
      </c>
      <c r="R220" s="24">
        <f t="shared" si="100"/>
        <v>6</v>
      </c>
      <c r="S220" s="76">
        <f t="shared" si="86"/>
        <v>6</v>
      </c>
      <c r="T220" s="24">
        <f t="shared" si="101"/>
        <v>30.851451210330652</v>
      </c>
      <c r="U220" s="108">
        <f t="shared" si="87"/>
        <v>30.851451210330652</v>
      </c>
      <c r="V220" s="138">
        <f t="shared" si="88"/>
        <v>-2.0012565328386245E-2</v>
      </c>
      <c r="W220" s="32">
        <f t="shared" si="111"/>
        <v>0.3233975992391106</v>
      </c>
      <c r="X220" s="150">
        <f t="shared" si="102"/>
        <v>18.868522255586818</v>
      </c>
      <c r="Y220" s="32">
        <f t="shared" si="103"/>
        <v>18.868522255586818</v>
      </c>
      <c r="Z220" s="32">
        <f t="shared" si="104"/>
        <v>18</v>
      </c>
      <c r="AA220" s="109">
        <f t="shared" si="105"/>
        <v>18</v>
      </c>
      <c r="AB220" s="32">
        <f t="shared" si="106"/>
        <v>52</v>
      </c>
      <c r="AC220" s="32">
        <f t="shared" si="107"/>
        <v>52</v>
      </c>
      <c r="AD220" s="32">
        <f t="shared" si="108"/>
        <v>6</v>
      </c>
      <c r="AE220" s="156">
        <f t="shared" si="109"/>
        <v>-0.23133733129623835</v>
      </c>
    </row>
    <row r="221" spans="2:31" x14ac:dyDescent="0.3">
      <c r="B221" s="125">
        <v>29</v>
      </c>
      <c r="C221" s="5">
        <v>7</v>
      </c>
      <c r="D221" s="5">
        <f t="shared" si="84"/>
        <v>2017</v>
      </c>
      <c r="E221" s="126">
        <f t="shared" si="92"/>
        <v>42945</v>
      </c>
      <c r="F221" s="10">
        <f t="shared" si="110"/>
        <v>6419</v>
      </c>
      <c r="G221" s="21">
        <f t="shared" si="93"/>
        <v>127.33066059999965</v>
      </c>
      <c r="H221" s="21">
        <f t="shared" si="94"/>
        <v>204.09632570000031</v>
      </c>
      <c r="I221" s="21">
        <f t="shared" si="95"/>
        <v>126.56372768191217</v>
      </c>
      <c r="J221" s="21">
        <f t="shared" si="89"/>
        <v>2.2089537616468577</v>
      </c>
      <c r="K221" s="21">
        <f t="shared" si="90"/>
        <v>-1.2370286810515272</v>
      </c>
      <c r="L221" s="21">
        <f t="shared" si="96"/>
        <v>2.2506314365634346</v>
      </c>
      <c r="M221" s="21">
        <f t="shared" si="97"/>
        <v>128.95168255455027</v>
      </c>
      <c r="N221" s="21">
        <f t="shared" si="98"/>
        <v>1.6210219545506277</v>
      </c>
      <c r="O221" s="21">
        <f t="shared" si="99"/>
        <v>1.6210219545506277</v>
      </c>
      <c r="P221" s="137">
        <f t="shared" si="85"/>
        <v>6.4840878182025108</v>
      </c>
      <c r="Q221" s="24">
        <f t="shared" si="91"/>
        <v>6.4840878182025108</v>
      </c>
      <c r="R221" s="24">
        <f t="shared" si="100"/>
        <v>6</v>
      </c>
      <c r="S221" s="76">
        <f t="shared" si="86"/>
        <v>6</v>
      </c>
      <c r="T221" s="24">
        <f t="shared" si="101"/>
        <v>29.045269092150647</v>
      </c>
      <c r="U221" s="108">
        <f t="shared" si="87"/>
        <v>29.045269092150647</v>
      </c>
      <c r="V221" s="138">
        <f t="shared" si="88"/>
        <v>-3.010303530300007E-2</v>
      </c>
      <c r="W221" s="32">
        <f t="shared" si="111"/>
        <v>0.31948878598745206</v>
      </c>
      <c r="X221" s="150">
        <f t="shared" si="102"/>
        <v>18.632011653093855</v>
      </c>
      <c r="Y221" s="32">
        <f t="shared" si="103"/>
        <v>18.632011653093855</v>
      </c>
      <c r="Z221" s="32">
        <f t="shared" si="104"/>
        <v>18</v>
      </c>
      <c r="AA221" s="109">
        <f t="shared" si="105"/>
        <v>18</v>
      </c>
      <c r="AB221" s="32">
        <f t="shared" si="106"/>
        <v>37</v>
      </c>
      <c r="AC221" s="32">
        <f t="shared" si="107"/>
        <v>37</v>
      </c>
      <c r="AD221" s="32">
        <f t="shared" si="108"/>
        <v>55</v>
      </c>
      <c r="AE221" s="156">
        <f t="shared" si="109"/>
        <v>-0.23651060249296307</v>
      </c>
    </row>
    <row r="222" spans="2:31" x14ac:dyDescent="0.3">
      <c r="B222" s="125">
        <v>30</v>
      </c>
      <c r="C222" s="5">
        <v>7</v>
      </c>
      <c r="D222" s="5">
        <f t="shared" si="84"/>
        <v>2017</v>
      </c>
      <c r="E222" s="126">
        <f t="shared" si="92"/>
        <v>42946</v>
      </c>
      <c r="F222" s="10">
        <f t="shared" si="110"/>
        <v>6420</v>
      </c>
      <c r="G222" s="21">
        <f t="shared" si="93"/>
        <v>128.31630799999948</v>
      </c>
      <c r="H222" s="21">
        <f t="shared" si="94"/>
        <v>205.08192599999984</v>
      </c>
      <c r="I222" s="21">
        <f t="shared" si="95"/>
        <v>127.51987077985585</v>
      </c>
      <c r="J222" s="21">
        <f t="shared" si="89"/>
        <v>2.2256416068261937</v>
      </c>
      <c r="K222" s="21">
        <f t="shared" si="90"/>
        <v>-1.1948303129094919</v>
      </c>
      <c r="L222" s="21">
        <f t="shared" si="96"/>
        <v>2.2676587245358428</v>
      </c>
      <c r="M222" s="21">
        <f t="shared" si="97"/>
        <v>129.92727429192314</v>
      </c>
      <c r="N222" s="21">
        <f t="shared" si="98"/>
        <v>1.6109662919236598</v>
      </c>
      <c r="O222" s="21">
        <f t="shared" si="99"/>
        <v>1.6109662919236598</v>
      </c>
      <c r="P222" s="137">
        <f t="shared" si="85"/>
        <v>6.4438651676946392</v>
      </c>
      <c r="Q222" s="24">
        <f t="shared" si="91"/>
        <v>6.4438651676946392</v>
      </c>
      <c r="R222" s="24">
        <f t="shared" si="100"/>
        <v>6</v>
      </c>
      <c r="S222" s="76">
        <f t="shared" si="86"/>
        <v>6</v>
      </c>
      <c r="T222" s="24">
        <f t="shared" si="101"/>
        <v>26.631910061678354</v>
      </c>
      <c r="U222" s="108">
        <f t="shared" si="87"/>
        <v>26.631910061678354</v>
      </c>
      <c r="V222" s="138">
        <f t="shared" si="88"/>
        <v>-4.0222650507871549E-2</v>
      </c>
      <c r="W222" s="32">
        <f t="shared" si="111"/>
        <v>0.31549013841590179</v>
      </c>
      <c r="X222" s="150">
        <f t="shared" si="102"/>
        <v>18.390405530783941</v>
      </c>
      <c r="Y222" s="32">
        <f t="shared" si="103"/>
        <v>18.390405530783941</v>
      </c>
      <c r="Z222" s="32">
        <f t="shared" si="104"/>
        <v>18</v>
      </c>
      <c r="AA222" s="109">
        <f t="shared" si="105"/>
        <v>18</v>
      </c>
      <c r="AB222" s="32">
        <f t="shared" si="106"/>
        <v>23</v>
      </c>
      <c r="AC222" s="32">
        <f t="shared" si="107"/>
        <v>23</v>
      </c>
      <c r="AD222" s="32">
        <f t="shared" si="108"/>
        <v>25</v>
      </c>
      <c r="AE222" s="156">
        <f t="shared" si="109"/>
        <v>-0.24160612230991418</v>
      </c>
    </row>
    <row r="223" spans="2:31" x14ac:dyDescent="0.3">
      <c r="B223" s="125">
        <v>31</v>
      </c>
      <c r="C223" s="5">
        <v>7</v>
      </c>
      <c r="D223" s="5">
        <f t="shared" si="84"/>
        <v>2017</v>
      </c>
      <c r="E223" s="126">
        <f t="shared" si="92"/>
        <v>42947</v>
      </c>
      <c r="F223" s="10">
        <f t="shared" si="110"/>
        <v>6421</v>
      </c>
      <c r="G223" s="21">
        <f t="shared" si="93"/>
        <v>129.30195539999931</v>
      </c>
      <c r="H223" s="21">
        <f t="shared" si="94"/>
        <v>206.06752630000028</v>
      </c>
      <c r="I223" s="21">
        <f t="shared" si="95"/>
        <v>128.47623591234992</v>
      </c>
      <c r="J223" s="21">
        <f t="shared" si="89"/>
        <v>2.242333327239487</v>
      </c>
      <c r="K223" s="21">
        <f t="shared" si="90"/>
        <v>-1.1544180556404322</v>
      </c>
      <c r="L223" s="21">
        <f t="shared" si="96"/>
        <v>2.284641786696227</v>
      </c>
      <c r="M223" s="21">
        <f t="shared" si="97"/>
        <v>130.90033207692147</v>
      </c>
      <c r="N223" s="21">
        <f t="shared" si="98"/>
        <v>1.5983766769221575</v>
      </c>
      <c r="O223" s="21">
        <f t="shared" si="99"/>
        <v>1.5983766769221575</v>
      </c>
      <c r="P223" s="137">
        <f t="shared" si="85"/>
        <v>6.3935067076886298</v>
      </c>
      <c r="Q223" s="24">
        <f t="shared" si="91"/>
        <v>6.3935067076886298</v>
      </c>
      <c r="R223" s="24">
        <f t="shared" si="100"/>
        <v>6</v>
      </c>
      <c r="S223" s="76">
        <f t="shared" si="86"/>
        <v>6</v>
      </c>
      <c r="T223" s="24">
        <f t="shared" si="101"/>
        <v>23.61040246131779</v>
      </c>
      <c r="U223" s="108">
        <f t="shared" si="87"/>
        <v>23.61040246131779</v>
      </c>
      <c r="V223" s="138">
        <f t="shared" si="88"/>
        <v>-5.0358460006009409E-2</v>
      </c>
      <c r="W223" s="32">
        <f t="shared" si="111"/>
        <v>0.31140267479225614</v>
      </c>
      <c r="X223" s="150">
        <f t="shared" si="102"/>
        <v>18.143782530228762</v>
      </c>
      <c r="Y223" s="32">
        <f t="shared" si="103"/>
        <v>18.143782530228762</v>
      </c>
      <c r="Z223" s="32">
        <f t="shared" si="104"/>
        <v>18</v>
      </c>
      <c r="AA223" s="109">
        <f t="shared" si="105"/>
        <v>18</v>
      </c>
      <c r="AB223" s="32">
        <f t="shared" si="106"/>
        <v>8</v>
      </c>
      <c r="AC223" s="32">
        <f t="shared" si="107"/>
        <v>8</v>
      </c>
      <c r="AD223" s="32">
        <f t="shared" si="108"/>
        <v>37</v>
      </c>
      <c r="AE223" s="156">
        <f t="shared" si="109"/>
        <v>-0.24662300055517861</v>
      </c>
    </row>
    <row r="224" spans="2:31" x14ac:dyDescent="0.3">
      <c r="B224" s="125">
        <v>1</v>
      </c>
      <c r="C224" s="5">
        <v>8</v>
      </c>
      <c r="D224" s="5">
        <f t="shared" si="84"/>
        <v>2017</v>
      </c>
      <c r="E224" s="126">
        <f t="shared" si="92"/>
        <v>42948</v>
      </c>
      <c r="F224" s="10">
        <f t="shared" si="110"/>
        <v>6422</v>
      </c>
      <c r="G224" s="21">
        <f t="shared" si="93"/>
        <v>130.28760280000006</v>
      </c>
      <c r="H224" s="21">
        <f t="shared" si="94"/>
        <v>207.05312659999981</v>
      </c>
      <c r="I224" s="21">
        <f t="shared" si="95"/>
        <v>129.4328313609345</v>
      </c>
      <c r="J224" s="21">
        <f t="shared" si="89"/>
        <v>2.25902906742688</v>
      </c>
      <c r="K224" s="21">
        <f t="shared" si="90"/>
        <v>-1.1156593863092688</v>
      </c>
      <c r="L224" s="21">
        <f t="shared" si="96"/>
        <v>2.301580608255954</v>
      </c>
      <c r="M224" s="21">
        <f t="shared" si="97"/>
        <v>131.87085506221905</v>
      </c>
      <c r="N224" s="21">
        <f t="shared" si="98"/>
        <v>1.5832522622189913</v>
      </c>
      <c r="O224" s="21">
        <f t="shared" si="99"/>
        <v>1.5832522622189913</v>
      </c>
      <c r="P224" s="137">
        <f t="shared" si="85"/>
        <v>6.3330090488759652</v>
      </c>
      <c r="Q224" s="24">
        <f t="shared" si="91"/>
        <v>6.3330090488759652</v>
      </c>
      <c r="R224" s="24">
        <f t="shared" si="100"/>
        <v>6</v>
      </c>
      <c r="S224" s="76">
        <f t="shared" si="86"/>
        <v>6</v>
      </c>
      <c r="T224" s="24">
        <f t="shared" si="101"/>
        <v>19.98054293255791</v>
      </c>
      <c r="U224" s="108">
        <f t="shared" si="87"/>
        <v>19.98054293255791</v>
      </c>
      <c r="V224" s="138">
        <f t="shared" si="88"/>
        <v>-6.0497658812664667E-2</v>
      </c>
      <c r="W224" s="32">
        <f t="shared" si="111"/>
        <v>0.3072274365731652</v>
      </c>
      <c r="X224" s="150">
        <f t="shared" si="102"/>
        <v>17.892222130761219</v>
      </c>
      <c r="Y224" s="32">
        <f t="shared" si="103"/>
        <v>17.892222130761219</v>
      </c>
      <c r="Z224" s="32">
        <f t="shared" si="104"/>
        <v>17</v>
      </c>
      <c r="AA224" s="109">
        <f t="shared" si="105"/>
        <v>17</v>
      </c>
      <c r="AB224" s="32">
        <f t="shared" si="106"/>
        <v>53</v>
      </c>
      <c r="AC224" s="32">
        <f t="shared" si="107"/>
        <v>53</v>
      </c>
      <c r="AD224" s="32">
        <f t="shared" si="108"/>
        <v>31</v>
      </c>
      <c r="AE224" s="156">
        <f t="shared" si="109"/>
        <v>-0.25156039946754305</v>
      </c>
    </row>
    <row r="225" spans="2:31" x14ac:dyDescent="0.3">
      <c r="B225" s="125">
        <v>2</v>
      </c>
      <c r="C225" s="5">
        <v>8</v>
      </c>
      <c r="D225" s="5">
        <f t="shared" si="84"/>
        <v>2017</v>
      </c>
      <c r="E225" s="126">
        <f t="shared" si="92"/>
        <v>42949</v>
      </c>
      <c r="F225" s="10">
        <f t="shared" si="110"/>
        <v>6423</v>
      </c>
      <c r="G225" s="21">
        <f t="shared" si="93"/>
        <v>131.27325019999989</v>
      </c>
      <c r="H225" s="21">
        <f t="shared" si="94"/>
        <v>208.03872690000026</v>
      </c>
      <c r="I225" s="21">
        <f t="shared" si="95"/>
        <v>130.38966535558279</v>
      </c>
      <c r="J225" s="21">
        <f t="shared" si="89"/>
        <v>2.2757289710285025</v>
      </c>
      <c r="K225" s="21">
        <f t="shared" si="90"/>
        <v>-1.0784342020587943</v>
      </c>
      <c r="L225" s="21">
        <f t="shared" si="96"/>
        <v>2.3184752295945632</v>
      </c>
      <c r="M225" s="21">
        <f t="shared" si="97"/>
        <v>132.83884556139301</v>
      </c>
      <c r="N225" s="21">
        <f t="shared" si="98"/>
        <v>1.5655953613931217</v>
      </c>
      <c r="O225" s="21">
        <f t="shared" si="99"/>
        <v>1.5655953613931217</v>
      </c>
      <c r="P225" s="137">
        <f t="shared" si="85"/>
        <v>6.2623814455724869</v>
      </c>
      <c r="Q225" s="24">
        <f t="shared" si="91"/>
        <v>6.2623814455724869</v>
      </c>
      <c r="R225" s="24">
        <f t="shared" si="100"/>
        <v>6</v>
      </c>
      <c r="S225" s="76">
        <f t="shared" si="86"/>
        <v>6</v>
      </c>
      <c r="T225" s="24">
        <f t="shared" si="101"/>
        <v>15.742886734349213</v>
      </c>
      <c r="U225" s="108">
        <f t="shared" si="87"/>
        <v>15.742886734349213</v>
      </c>
      <c r="V225" s="138">
        <f t="shared" si="88"/>
        <v>-7.0627603303478281E-2</v>
      </c>
      <c r="W225" s="32">
        <f t="shared" si="111"/>
        <v>0.30296548827378755</v>
      </c>
      <c r="X225" s="150">
        <f t="shared" si="102"/>
        <v>17.635804598650317</v>
      </c>
      <c r="Y225" s="32">
        <f t="shared" si="103"/>
        <v>17.635804598650317</v>
      </c>
      <c r="Z225" s="32">
        <f t="shared" si="104"/>
        <v>17</v>
      </c>
      <c r="AA225" s="109">
        <f t="shared" si="105"/>
        <v>17</v>
      </c>
      <c r="AB225" s="32">
        <f t="shared" si="106"/>
        <v>38</v>
      </c>
      <c r="AC225" s="32">
        <f t="shared" si="107"/>
        <v>38</v>
      </c>
      <c r="AD225" s="32">
        <f t="shared" si="108"/>
        <v>8</v>
      </c>
      <c r="AE225" s="156">
        <f t="shared" si="109"/>
        <v>-0.2564175321109019</v>
      </c>
    </row>
    <row r="226" spans="2:31" x14ac:dyDescent="0.3">
      <c r="B226" s="125">
        <v>3</v>
      </c>
      <c r="C226" s="5">
        <v>8</v>
      </c>
      <c r="D226" s="5">
        <f t="shared" si="84"/>
        <v>2017</v>
      </c>
      <c r="E226" s="126">
        <f t="shared" si="92"/>
        <v>42950</v>
      </c>
      <c r="F226" s="10">
        <f t="shared" si="110"/>
        <v>6424</v>
      </c>
      <c r="G226" s="21">
        <f t="shared" si="93"/>
        <v>132.25889759999973</v>
      </c>
      <c r="H226" s="21">
        <f t="shared" si="94"/>
        <v>209.02432719999979</v>
      </c>
      <c r="I226" s="21">
        <f t="shared" si="95"/>
        <v>131.34674607270529</v>
      </c>
      <c r="J226" s="21">
        <f t="shared" si="89"/>
        <v>2.2924331807496383</v>
      </c>
      <c r="K226" s="21">
        <f t="shared" si="90"/>
        <v>-1.0426333837893449</v>
      </c>
      <c r="L226" s="21">
        <f t="shared" si="96"/>
        <v>2.3353257454936118</v>
      </c>
      <c r="M226" s="21">
        <f t="shared" si="97"/>
        <v>133.8043090050266</v>
      </c>
      <c r="N226" s="21">
        <f t="shared" si="98"/>
        <v>1.5454114050268686</v>
      </c>
      <c r="O226" s="21">
        <f t="shared" si="99"/>
        <v>1.5454114050268686</v>
      </c>
      <c r="P226" s="137">
        <f t="shared" si="85"/>
        <v>6.1816456201074743</v>
      </c>
      <c r="Q226" s="24">
        <f t="shared" si="91"/>
        <v>6.1816456201074743</v>
      </c>
      <c r="R226" s="24">
        <f t="shared" si="100"/>
        <v>6</v>
      </c>
      <c r="S226" s="76">
        <f t="shared" si="86"/>
        <v>6</v>
      </c>
      <c r="T226" s="24">
        <f t="shared" si="101"/>
        <v>10.898737206448459</v>
      </c>
      <c r="U226" s="108">
        <f t="shared" si="87"/>
        <v>10.898737206448459</v>
      </c>
      <c r="V226" s="138">
        <f t="shared" si="88"/>
        <v>-8.0735825465012567E-2</v>
      </c>
      <c r="W226" s="32">
        <f t="shared" si="111"/>
        <v>0.29861791733401361</v>
      </c>
      <c r="X226" s="150">
        <f t="shared" si="102"/>
        <v>17.374610937946329</v>
      </c>
      <c r="Y226" s="32">
        <f t="shared" si="103"/>
        <v>17.374610937946329</v>
      </c>
      <c r="Z226" s="32">
        <f t="shared" si="104"/>
        <v>17</v>
      </c>
      <c r="AA226" s="109">
        <f t="shared" si="105"/>
        <v>17</v>
      </c>
      <c r="AB226" s="32">
        <f t="shared" si="106"/>
        <v>22</v>
      </c>
      <c r="AC226" s="32">
        <f t="shared" si="107"/>
        <v>22</v>
      </c>
      <c r="AD226" s="32">
        <f t="shared" si="108"/>
        <v>28</v>
      </c>
      <c r="AE226" s="156">
        <f t="shared" si="109"/>
        <v>-0.26119366070398797</v>
      </c>
    </row>
    <row r="227" spans="2:31" x14ac:dyDescent="0.3">
      <c r="B227" s="125">
        <v>4</v>
      </c>
      <c r="C227" s="5">
        <v>8</v>
      </c>
      <c r="D227" s="5">
        <f t="shared" si="84"/>
        <v>2017</v>
      </c>
      <c r="E227" s="126">
        <f t="shared" si="92"/>
        <v>42951</v>
      </c>
      <c r="F227" s="10">
        <f t="shared" si="110"/>
        <v>6425</v>
      </c>
      <c r="G227" s="21">
        <f t="shared" si="93"/>
        <v>133.24454499999956</v>
      </c>
      <c r="H227" s="21">
        <f t="shared" si="94"/>
        <v>210.00992750000023</v>
      </c>
      <c r="I227" s="21">
        <f t="shared" si="95"/>
        <v>132.30408163314024</v>
      </c>
      <c r="J227" s="21">
        <f t="shared" si="89"/>
        <v>2.3091418383256537</v>
      </c>
      <c r="K227" s="21">
        <f t="shared" si="90"/>
        <v>-1.0081575541299479</v>
      </c>
      <c r="L227" s="21">
        <f t="shared" si="96"/>
        <v>2.3521323043131082</v>
      </c>
      <c r="M227" s="21">
        <f t="shared" si="97"/>
        <v>134.76725389352211</v>
      </c>
      <c r="N227" s="21">
        <f t="shared" si="98"/>
        <v>1.5227088935225481</v>
      </c>
      <c r="O227" s="21">
        <f t="shared" si="99"/>
        <v>1.5227088935225481</v>
      </c>
      <c r="P227" s="137">
        <f t="shared" si="85"/>
        <v>6.0908355740901925</v>
      </c>
      <c r="Q227" s="24">
        <f t="shared" si="91"/>
        <v>6.0908355740901925</v>
      </c>
      <c r="R227" s="24">
        <f t="shared" si="100"/>
        <v>6</v>
      </c>
      <c r="S227" s="76">
        <f t="shared" si="86"/>
        <v>6</v>
      </c>
      <c r="T227" s="24">
        <f t="shared" si="101"/>
        <v>5.4501344454115497</v>
      </c>
      <c r="U227" s="108">
        <f t="shared" si="87"/>
        <v>5.4501344454115497</v>
      </c>
      <c r="V227" s="138">
        <f t="shared" si="88"/>
        <v>-9.081004601728182E-2</v>
      </c>
      <c r="W227" s="32">
        <f t="shared" si="111"/>
        <v>0.29418583398121995</v>
      </c>
      <c r="X227" s="150">
        <f t="shared" si="102"/>
        <v>17.1087228430622</v>
      </c>
      <c r="Y227" s="32">
        <f t="shared" si="103"/>
        <v>17.1087228430622</v>
      </c>
      <c r="Z227" s="32">
        <f t="shared" si="104"/>
        <v>17</v>
      </c>
      <c r="AA227" s="109">
        <f t="shared" si="105"/>
        <v>17</v>
      </c>
      <c r="AB227" s="32">
        <f t="shared" si="106"/>
        <v>6</v>
      </c>
      <c r="AC227" s="32">
        <f t="shared" si="107"/>
        <v>6</v>
      </c>
      <c r="AD227" s="32">
        <f t="shared" si="108"/>
        <v>31</v>
      </c>
      <c r="AE227" s="156">
        <f t="shared" si="109"/>
        <v>-0.26588809488412934</v>
      </c>
    </row>
    <row r="228" spans="2:31" x14ac:dyDescent="0.3">
      <c r="B228" s="125">
        <v>5</v>
      </c>
      <c r="C228" s="5">
        <v>8</v>
      </c>
      <c r="D228" s="5">
        <f t="shared" si="84"/>
        <v>2017</v>
      </c>
      <c r="E228" s="126">
        <f t="shared" si="92"/>
        <v>42952</v>
      </c>
      <c r="F228" s="10">
        <f t="shared" si="110"/>
        <v>6426</v>
      </c>
      <c r="G228" s="21">
        <f t="shared" si="93"/>
        <v>134.2301923999994</v>
      </c>
      <c r="H228" s="21">
        <f t="shared" si="94"/>
        <v>210.99552779999976</v>
      </c>
      <c r="I228" s="21">
        <f t="shared" si="95"/>
        <v>133.26168010014473</v>
      </c>
      <c r="J228" s="21">
        <f t="shared" si="89"/>
        <v>2.3258550844869323</v>
      </c>
      <c r="K228" s="21">
        <f t="shared" si="90"/>
        <v>-0.97491599968721221</v>
      </c>
      <c r="L228" s="21">
        <f t="shared" si="96"/>
        <v>2.3688951071156783</v>
      </c>
      <c r="M228" s="21">
        <f t="shared" si="97"/>
        <v>135.72769174691945</v>
      </c>
      <c r="N228" s="21">
        <f t="shared" si="98"/>
        <v>1.4974993469200513</v>
      </c>
      <c r="O228" s="21">
        <f t="shared" si="99"/>
        <v>1.4974993469200513</v>
      </c>
      <c r="P228" s="137">
        <f t="shared" si="85"/>
        <v>5.9899973876802051</v>
      </c>
      <c r="Q228" s="24">
        <f t="shared" si="91"/>
        <v>5.9899973876802051</v>
      </c>
      <c r="R228" s="24">
        <f t="shared" si="100"/>
        <v>5</v>
      </c>
      <c r="S228" s="76">
        <f t="shared" si="86"/>
        <v>5</v>
      </c>
      <c r="T228" s="24">
        <f t="shared" si="101"/>
        <v>59.399843260812304</v>
      </c>
      <c r="U228" s="108">
        <f t="shared" si="87"/>
        <v>59.399843260812304</v>
      </c>
      <c r="V228" s="138">
        <f t="shared" si="88"/>
        <v>-0.10083818640998743</v>
      </c>
      <c r="W228" s="32">
        <f t="shared" si="111"/>
        <v>0.28967037108936938</v>
      </c>
      <c r="X228" s="150">
        <f t="shared" si="102"/>
        <v>16.83822265314037</v>
      </c>
      <c r="Y228" s="32">
        <f t="shared" si="103"/>
        <v>16.83822265314037</v>
      </c>
      <c r="Z228" s="32">
        <f t="shared" si="104"/>
        <v>16</v>
      </c>
      <c r="AA228" s="109">
        <f t="shared" si="105"/>
        <v>16</v>
      </c>
      <c r="AB228" s="32">
        <f t="shared" si="106"/>
        <v>50</v>
      </c>
      <c r="AC228" s="32">
        <f t="shared" si="107"/>
        <v>50</v>
      </c>
      <c r="AD228" s="32">
        <f t="shared" si="108"/>
        <v>17</v>
      </c>
      <c r="AE228" s="156">
        <f t="shared" si="109"/>
        <v>-0.27050018992182956</v>
      </c>
    </row>
    <row r="229" spans="2:31" x14ac:dyDescent="0.3">
      <c r="B229" s="125">
        <v>6</v>
      </c>
      <c r="C229" s="5">
        <v>8</v>
      </c>
      <c r="D229" s="5">
        <f t="shared" si="84"/>
        <v>2017</v>
      </c>
      <c r="E229" s="126">
        <f t="shared" si="92"/>
        <v>42953</v>
      </c>
      <c r="F229" s="10">
        <f t="shared" si="110"/>
        <v>6427</v>
      </c>
      <c r="G229" s="21">
        <f t="shared" si="93"/>
        <v>135.21583980000014</v>
      </c>
      <c r="H229" s="21">
        <f t="shared" si="94"/>
        <v>211.98112810000021</v>
      </c>
      <c r="I229" s="21">
        <f t="shared" si="95"/>
        <v>134.21954947738132</v>
      </c>
      <c r="J229" s="21">
        <f t="shared" si="89"/>
        <v>2.3425730589237381</v>
      </c>
      <c r="K229" s="21">
        <f t="shared" si="90"/>
        <v>-0.94282573274177461</v>
      </c>
      <c r="L229" s="21">
        <f t="shared" si="96"/>
        <v>2.3856144067431853</v>
      </c>
      <c r="M229" s="21">
        <f t="shared" si="97"/>
        <v>136.68563705199023</v>
      </c>
      <c r="N229" s="21">
        <f t="shared" si="98"/>
        <v>1.4697972519900873</v>
      </c>
      <c r="O229" s="21">
        <f t="shared" si="99"/>
        <v>1.4697972519900873</v>
      </c>
      <c r="P229" s="137">
        <f t="shared" si="85"/>
        <v>5.879189007960349</v>
      </c>
      <c r="Q229" s="24">
        <f t="shared" si="91"/>
        <v>5.879189007960349</v>
      </c>
      <c r="R229" s="24">
        <f t="shared" si="100"/>
        <v>5</v>
      </c>
      <c r="S229" s="76">
        <f t="shared" si="86"/>
        <v>5</v>
      </c>
      <c r="T229" s="24">
        <f t="shared" si="101"/>
        <v>52.751340477620943</v>
      </c>
      <c r="U229" s="108">
        <f t="shared" si="87"/>
        <v>52.751340477620943</v>
      </c>
      <c r="V229" s="138">
        <f t="shared" si="88"/>
        <v>-0.11080837971985602</v>
      </c>
      <c r="W229" s="32">
        <f t="shared" si="111"/>
        <v>0.28507268403435027</v>
      </c>
      <c r="X229" s="150">
        <f t="shared" si="102"/>
        <v>16.563193308251762</v>
      </c>
      <c r="Y229" s="32">
        <f t="shared" si="103"/>
        <v>16.563193308251762</v>
      </c>
      <c r="Z229" s="32">
        <f t="shared" si="104"/>
        <v>16</v>
      </c>
      <c r="AA229" s="109">
        <f t="shared" si="105"/>
        <v>16</v>
      </c>
      <c r="AB229" s="32">
        <f t="shared" si="106"/>
        <v>33</v>
      </c>
      <c r="AC229" s="32">
        <f t="shared" si="107"/>
        <v>33</v>
      </c>
      <c r="AD229" s="32">
        <f t="shared" si="108"/>
        <v>47</v>
      </c>
      <c r="AE229" s="156">
        <f t="shared" si="109"/>
        <v>-0.27502934488860831</v>
      </c>
    </row>
    <row r="230" spans="2:31" x14ac:dyDescent="0.3">
      <c r="B230" s="125">
        <v>7</v>
      </c>
      <c r="C230" s="5">
        <v>8</v>
      </c>
      <c r="D230" s="5">
        <f t="shared" si="84"/>
        <v>2017</v>
      </c>
      <c r="E230" s="126">
        <f t="shared" si="92"/>
        <v>42954</v>
      </c>
      <c r="F230" s="10">
        <f t="shared" si="110"/>
        <v>6428</v>
      </c>
      <c r="G230" s="21">
        <f t="shared" si="93"/>
        <v>136.20148719999997</v>
      </c>
      <c r="H230" s="21">
        <f t="shared" si="94"/>
        <v>212.96672839999974</v>
      </c>
      <c r="I230" s="21">
        <f t="shared" si="95"/>
        <v>135.17769770689677</v>
      </c>
      <c r="J230" s="21">
        <f t="shared" si="89"/>
        <v>2.3592959002509373</v>
      </c>
      <c r="K230" s="21">
        <f t="shared" si="90"/>
        <v>-0.91181067175912545</v>
      </c>
      <c r="L230" s="21">
        <f t="shared" si="96"/>
        <v>2.4022905068504445</v>
      </c>
      <c r="M230" s="21">
        <f t="shared" si="97"/>
        <v>137.64110720687384</v>
      </c>
      <c r="N230" s="21">
        <f t="shared" si="98"/>
        <v>1.4396200068738665</v>
      </c>
      <c r="O230" s="21">
        <f t="shared" si="99"/>
        <v>1.4396200068738665</v>
      </c>
      <c r="P230" s="137">
        <f t="shared" si="85"/>
        <v>5.7584800274954659</v>
      </c>
      <c r="Q230" s="24">
        <f t="shared" si="91"/>
        <v>5.7584800274954659</v>
      </c>
      <c r="R230" s="24">
        <f t="shared" si="100"/>
        <v>5</v>
      </c>
      <c r="S230" s="76">
        <f t="shared" si="86"/>
        <v>5</v>
      </c>
      <c r="T230" s="24">
        <f t="shared" si="101"/>
        <v>45.508801649727957</v>
      </c>
      <c r="U230" s="108">
        <f t="shared" si="87"/>
        <v>45.508801649727957</v>
      </c>
      <c r="V230" s="138">
        <f t="shared" si="88"/>
        <v>-0.1207089804648831</v>
      </c>
      <c r="W230" s="32">
        <f t="shared" si="111"/>
        <v>0.28039395054544558</v>
      </c>
      <c r="X230" s="150">
        <f t="shared" si="102"/>
        <v>16.283718307466167</v>
      </c>
      <c r="Y230" s="32">
        <f t="shared" si="103"/>
        <v>16.283718307466167</v>
      </c>
      <c r="Z230" s="32">
        <f t="shared" si="104"/>
        <v>16</v>
      </c>
      <c r="AA230" s="109">
        <f t="shared" si="105"/>
        <v>16</v>
      </c>
      <c r="AB230" s="32">
        <f t="shared" si="106"/>
        <v>17</v>
      </c>
      <c r="AC230" s="32">
        <f t="shared" si="107"/>
        <v>17</v>
      </c>
      <c r="AD230" s="32">
        <f t="shared" si="108"/>
        <v>1</v>
      </c>
      <c r="AE230" s="156">
        <f t="shared" si="109"/>
        <v>-0.27947500078559528</v>
      </c>
    </row>
    <row r="231" spans="2:31" x14ac:dyDescent="0.3">
      <c r="B231" s="125">
        <v>8</v>
      </c>
      <c r="C231" s="5">
        <v>8</v>
      </c>
      <c r="D231" s="5">
        <f t="shared" si="84"/>
        <v>2017</v>
      </c>
      <c r="E231" s="126">
        <f t="shared" si="92"/>
        <v>42955</v>
      </c>
      <c r="F231" s="10">
        <f t="shared" si="110"/>
        <v>6429</v>
      </c>
      <c r="G231" s="21">
        <f t="shared" si="93"/>
        <v>137.18713459999981</v>
      </c>
      <c r="H231" s="21">
        <f t="shared" si="94"/>
        <v>213.95232870000018</v>
      </c>
      <c r="I231" s="21">
        <f t="shared" si="95"/>
        <v>136.13613266710558</v>
      </c>
      <c r="J231" s="21">
        <f t="shared" si="89"/>
        <v>2.3760237459728022</v>
      </c>
      <c r="K231" s="21">
        <f t="shared" si="90"/>
        <v>-0.88180092349649963</v>
      </c>
      <c r="L231" s="21">
        <f t="shared" si="96"/>
        <v>2.4189237609008227</v>
      </c>
      <c r="M231" s="21">
        <f t="shared" si="97"/>
        <v>138.5941224635294</v>
      </c>
      <c r="N231" s="21">
        <f t="shared" si="98"/>
        <v>1.4069878635295936</v>
      </c>
      <c r="O231" s="21">
        <f t="shared" si="99"/>
        <v>1.4069878635295936</v>
      </c>
      <c r="P231" s="137">
        <f t="shared" si="85"/>
        <v>5.6279514541183744</v>
      </c>
      <c r="Q231" s="24">
        <f t="shared" si="91"/>
        <v>5.6279514541183744</v>
      </c>
      <c r="R231" s="24">
        <f t="shared" si="100"/>
        <v>5</v>
      </c>
      <c r="S231" s="76">
        <f t="shared" si="86"/>
        <v>5</v>
      </c>
      <c r="T231" s="24">
        <f t="shared" si="101"/>
        <v>37.677087247102463</v>
      </c>
      <c r="U231" s="108">
        <f t="shared" si="87"/>
        <v>37.677087247102463</v>
      </c>
      <c r="V231" s="138">
        <f t="shared" si="88"/>
        <v>-0.13052857337709156</v>
      </c>
      <c r="W231" s="32">
        <f t="shared" si="111"/>
        <v>0.2756353705527384</v>
      </c>
      <c r="X231" s="150">
        <f t="shared" si="102"/>
        <v>15.999881668821136</v>
      </c>
      <c r="Y231" s="32">
        <f t="shared" si="103"/>
        <v>15.999881668821136</v>
      </c>
      <c r="Z231" s="32">
        <f t="shared" si="104"/>
        <v>15</v>
      </c>
      <c r="AA231" s="109">
        <f t="shared" si="105"/>
        <v>15</v>
      </c>
      <c r="AB231" s="32">
        <f t="shared" si="106"/>
        <v>59</v>
      </c>
      <c r="AC231" s="32">
        <f t="shared" si="107"/>
        <v>59</v>
      </c>
      <c r="AD231" s="32">
        <f t="shared" si="108"/>
        <v>59</v>
      </c>
      <c r="AE231" s="156">
        <f t="shared" si="109"/>
        <v>-0.28383663864503106</v>
      </c>
    </row>
    <row r="232" spans="2:31" x14ac:dyDescent="0.3">
      <c r="B232" s="125">
        <v>9</v>
      </c>
      <c r="C232" s="5">
        <v>8</v>
      </c>
      <c r="D232" s="5">
        <f t="shared" si="84"/>
        <v>2017</v>
      </c>
      <c r="E232" s="126">
        <f t="shared" si="92"/>
        <v>42956</v>
      </c>
      <c r="F232" s="10">
        <f t="shared" si="110"/>
        <v>6430</v>
      </c>
      <c r="G232" s="21">
        <f t="shared" si="93"/>
        <v>138.17278199999964</v>
      </c>
      <c r="H232" s="21">
        <f t="shared" si="94"/>
        <v>214.93792899999971</v>
      </c>
      <c r="I232" s="21">
        <f t="shared" si="95"/>
        <v>137.09486217076144</v>
      </c>
      <c r="J232" s="21">
        <f t="shared" si="89"/>
        <v>2.3927567324476078</v>
      </c>
      <c r="K232" s="21">
        <f t="shared" si="90"/>
        <v>-0.85273215228066535</v>
      </c>
      <c r="L232" s="21">
        <f t="shared" si="96"/>
        <v>2.4355145711278783</v>
      </c>
      <c r="M232" s="21">
        <f t="shared" si="97"/>
        <v>139.54470586824218</v>
      </c>
      <c r="N232" s="21">
        <f t="shared" si="98"/>
        <v>1.3719238682425328</v>
      </c>
      <c r="O232" s="21">
        <f t="shared" si="99"/>
        <v>1.3719238682425328</v>
      </c>
      <c r="P232" s="137">
        <f t="shared" si="85"/>
        <v>5.487695472970131</v>
      </c>
      <c r="Q232" s="24">
        <f t="shared" si="91"/>
        <v>5.487695472970131</v>
      </c>
      <c r="R232" s="24">
        <f t="shared" si="100"/>
        <v>5</v>
      </c>
      <c r="S232" s="76">
        <f t="shared" si="86"/>
        <v>5</v>
      </c>
      <c r="T232" s="24">
        <f t="shared" si="101"/>
        <v>29.261728378207863</v>
      </c>
      <c r="U232" s="108">
        <f t="shared" si="87"/>
        <v>29.261728378207863</v>
      </c>
      <c r="V232" s="138">
        <f t="shared" si="88"/>
        <v>-0.14025598114824334</v>
      </c>
      <c r="W232" s="32">
        <f t="shared" si="111"/>
        <v>0.27079816603040235</v>
      </c>
      <c r="X232" s="150">
        <f t="shared" si="102"/>
        <v>15.71176789121856</v>
      </c>
      <c r="Y232" s="32">
        <f t="shared" si="103"/>
        <v>15.71176789121856</v>
      </c>
      <c r="Z232" s="32">
        <f t="shared" si="104"/>
        <v>15</v>
      </c>
      <c r="AA232" s="109">
        <f t="shared" si="105"/>
        <v>15</v>
      </c>
      <c r="AB232" s="32">
        <f t="shared" si="106"/>
        <v>42</v>
      </c>
      <c r="AC232" s="32">
        <f t="shared" si="107"/>
        <v>42</v>
      </c>
      <c r="AD232" s="32">
        <f t="shared" si="108"/>
        <v>42</v>
      </c>
      <c r="AE232" s="156">
        <f t="shared" si="109"/>
        <v>-0.28811377760257528</v>
      </c>
    </row>
    <row r="233" spans="2:31" x14ac:dyDescent="0.3">
      <c r="B233" s="125">
        <v>10</v>
      </c>
      <c r="C233" s="5">
        <v>8</v>
      </c>
      <c r="D233" s="5">
        <f t="shared" si="84"/>
        <v>2017</v>
      </c>
      <c r="E233" s="126">
        <f t="shared" si="92"/>
        <v>42957</v>
      </c>
      <c r="F233" s="10">
        <f t="shared" si="110"/>
        <v>6431</v>
      </c>
      <c r="G233" s="21">
        <f t="shared" si="93"/>
        <v>139.15842939999948</v>
      </c>
      <c r="H233" s="21">
        <f t="shared" si="94"/>
        <v>215.92352930000015</v>
      </c>
      <c r="I233" s="21">
        <f t="shared" si="95"/>
        <v>138.05389396292946</v>
      </c>
      <c r="J233" s="21">
        <f t="shared" si="89"/>
        <v>2.4094949948522415</v>
      </c>
      <c r="K233" s="21">
        <f t="shared" si="90"/>
        <v>-0.82454502432326315</v>
      </c>
      <c r="L233" s="21">
        <f t="shared" si="96"/>
        <v>2.4520633874675379</v>
      </c>
      <c r="M233" s="21">
        <f t="shared" si="97"/>
        <v>140.49288320044181</v>
      </c>
      <c r="N233" s="21">
        <f t="shared" si="98"/>
        <v>1.3344538004423327</v>
      </c>
      <c r="O233" s="21">
        <f t="shared" si="99"/>
        <v>1.3344538004423327</v>
      </c>
      <c r="P233" s="137">
        <f t="shared" si="85"/>
        <v>5.337815201769331</v>
      </c>
      <c r="Q233" s="24">
        <f t="shared" si="91"/>
        <v>5.337815201769331</v>
      </c>
      <c r="R233" s="24">
        <f t="shared" si="100"/>
        <v>5</v>
      </c>
      <c r="S233" s="76">
        <f t="shared" si="86"/>
        <v>5</v>
      </c>
      <c r="T233" s="24">
        <f t="shared" si="101"/>
        <v>20.26891210615986</v>
      </c>
      <c r="U233" s="108">
        <f t="shared" si="87"/>
        <v>20.26891210615986</v>
      </c>
      <c r="V233" s="138">
        <f t="shared" si="88"/>
        <v>-0.14988027120080005</v>
      </c>
      <c r="W233" s="32">
        <f t="shared" si="111"/>
        <v>0.2658835808356777</v>
      </c>
      <c r="X233" s="150">
        <f t="shared" si="102"/>
        <v>15.419461918262613</v>
      </c>
      <c r="Y233" s="32">
        <f t="shared" si="103"/>
        <v>15.419461918262613</v>
      </c>
      <c r="Z233" s="32">
        <f t="shared" si="104"/>
        <v>15</v>
      </c>
      <c r="AA233" s="109">
        <f t="shared" si="105"/>
        <v>15</v>
      </c>
      <c r="AB233" s="32">
        <f t="shared" si="106"/>
        <v>25</v>
      </c>
      <c r="AC233" s="32">
        <f t="shared" si="107"/>
        <v>25</v>
      </c>
      <c r="AD233" s="32">
        <f t="shared" si="108"/>
        <v>10</v>
      </c>
      <c r="AE233" s="156">
        <f t="shared" si="109"/>
        <v>-0.29230597295594762</v>
      </c>
    </row>
    <row r="234" spans="2:31" x14ac:dyDescent="0.3">
      <c r="B234" s="125">
        <v>11</v>
      </c>
      <c r="C234" s="5">
        <v>8</v>
      </c>
      <c r="D234" s="5">
        <f t="shared" si="84"/>
        <v>2017</v>
      </c>
      <c r="E234" s="126">
        <f t="shared" si="92"/>
        <v>42958</v>
      </c>
      <c r="F234" s="10">
        <f t="shared" si="110"/>
        <v>6432</v>
      </c>
      <c r="G234" s="21">
        <f t="shared" si="93"/>
        <v>140.14407679999931</v>
      </c>
      <c r="H234" s="21">
        <f t="shared" si="94"/>
        <v>216.9091296000006</v>
      </c>
      <c r="I234" s="21">
        <f t="shared" si="95"/>
        <v>139.01323571895489</v>
      </c>
      <c r="J234" s="21">
        <f t="shared" si="89"/>
        <v>2.4262386671467495</v>
      </c>
      <c r="K234" s="21">
        <f t="shared" si="90"/>
        <v>-0.79718471683163972</v>
      </c>
      <c r="L234" s="21">
        <f t="shared" si="96"/>
        <v>2.4685707064648579</v>
      </c>
      <c r="M234" s="21">
        <f t="shared" si="97"/>
        <v>141.43868291006436</v>
      </c>
      <c r="N234" s="21">
        <f t="shared" si="98"/>
        <v>1.2946061100650468</v>
      </c>
      <c r="O234" s="21">
        <f t="shared" si="99"/>
        <v>1.2946061100650468</v>
      </c>
      <c r="P234" s="137">
        <f t="shared" si="85"/>
        <v>5.1784244402601871</v>
      </c>
      <c r="Q234" s="24">
        <f t="shared" si="91"/>
        <v>5.1784244402601871</v>
      </c>
      <c r="R234" s="24">
        <f t="shared" si="100"/>
        <v>5</v>
      </c>
      <c r="S234" s="76">
        <f t="shared" si="86"/>
        <v>5</v>
      </c>
      <c r="T234" s="24">
        <f t="shared" si="101"/>
        <v>10.705466415611227</v>
      </c>
      <c r="U234" s="108">
        <f t="shared" si="87"/>
        <v>10.705466415611227</v>
      </c>
      <c r="V234" s="138">
        <f t="shared" si="88"/>
        <v>-0.15939076150914389</v>
      </c>
      <c r="W234" s="32">
        <f t="shared" si="111"/>
        <v>0.26089288054341941</v>
      </c>
      <c r="X234" s="150">
        <f t="shared" si="102"/>
        <v>15.123049104051741</v>
      </c>
      <c r="Y234" s="32">
        <f t="shared" si="103"/>
        <v>15.123049104051741</v>
      </c>
      <c r="Z234" s="32">
        <f t="shared" si="104"/>
        <v>15</v>
      </c>
      <c r="AA234" s="109">
        <f t="shared" si="105"/>
        <v>15</v>
      </c>
      <c r="AB234" s="32">
        <f t="shared" si="106"/>
        <v>7</v>
      </c>
      <c r="AC234" s="32">
        <f t="shared" si="107"/>
        <v>7</v>
      </c>
      <c r="AD234" s="32">
        <f t="shared" si="108"/>
        <v>22</v>
      </c>
      <c r="AE234" s="156">
        <f t="shared" si="109"/>
        <v>-0.29641281421087129</v>
      </c>
    </row>
    <row r="235" spans="2:31" x14ac:dyDescent="0.3">
      <c r="B235" s="125">
        <v>12</v>
      </c>
      <c r="C235" s="5">
        <v>8</v>
      </c>
      <c r="D235" s="5">
        <f t="shared" si="84"/>
        <v>2017</v>
      </c>
      <c r="E235" s="126">
        <f t="shared" si="92"/>
        <v>42959</v>
      </c>
      <c r="F235" s="10">
        <f t="shared" si="110"/>
        <v>6433</v>
      </c>
      <c r="G235" s="21">
        <f t="shared" si="93"/>
        <v>141.12972420000006</v>
      </c>
      <c r="H235" s="21">
        <f t="shared" si="94"/>
        <v>217.89472990000013</v>
      </c>
      <c r="I235" s="21">
        <f t="shared" si="95"/>
        <v>139.9728950424298</v>
      </c>
      <c r="J235" s="21">
        <f t="shared" si="89"/>
        <v>2.4429878820388478</v>
      </c>
      <c r="K235" s="21">
        <f t="shared" si="90"/>
        <v>-0.77060048323838437</v>
      </c>
      <c r="L235" s="21">
        <f t="shared" si="96"/>
        <v>2.4850370701593287</v>
      </c>
      <c r="M235" s="21">
        <f t="shared" si="97"/>
        <v>142.38213605368497</v>
      </c>
      <c r="N235" s="21">
        <f t="shared" si="98"/>
        <v>1.2524118536849187</v>
      </c>
      <c r="O235" s="21">
        <f t="shared" si="99"/>
        <v>1.2524118536849187</v>
      </c>
      <c r="P235" s="137">
        <f t="shared" si="85"/>
        <v>5.0096474147396748</v>
      </c>
      <c r="Q235" s="24">
        <f t="shared" si="91"/>
        <v>5.0096474147396748</v>
      </c>
      <c r="R235" s="24">
        <f t="shared" si="100"/>
        <v>5</v>
      </c>
      <c r="S235" s="76">
        <f t="shared" si="86"/>
        <v>5</v>
      </c>
      <c r="T235" s="24">
        <f t="shared" si="101"/>
        <v>0.5788448843804872</v>
      </c>
      <c r="U235" s="108">
        <f t="shared" si="87"/>
        <v>0.5788448843804872</v>
      </c>
      <c r="V235" s="138">
        <f t="shared" si="88"/>
        <v>-0.16877702552051232</v>
      </c>
      <c r="W235" s="32">
        <f t="shared" si="111"/>
        <v>0.25582735227606823</v>
      </c>
      <c r="X235" s="150">
        <f t="shared" si="102"/>
        <v>14.822615180929601</v>
      </c>
      <c r="Y235" s="32">
        <f t="shared" si="103"/>
        <v>14.822615180929601</v>
      </c>
      <c r="Z235" s="32">
        <f t="shared" si="104"/>
        <v>14</v>
      </c>
      <c r="AA235" s="109">
        <f t="shared" si="105"/>
        <v>14</v>
      </c>
      <c r="AB235" s="32">
        <f t="shared" si="106"/>
        <v>49</v>
      </c>
      <c r="AC235" s="32">
        <f t="shared" si="107"/>
        <v>49</v>
      </c>
      <c r="AD235" s="32">
        <f t="shared" si="108"/>
        <v>21</v>
      </c>
      <c r="AE235" s="156">
        <f t="shared" si="109"/>
        <v>-0.30043392312214046</v>
      </c>
    </row>
    <row r="236" spans="2:31" x14ac:dyDescent="0.3">
      <c r="B236" s="125">
        <v>13</v>
      </c>
      <c r="C236" s="5">
        <v>8</v>
      </c>
      <c r="D236" s="5">
        <f t="shared" si="84"/>
        <v>2017</v>
      </c>
      <c r="E236" s="126">
        <f t="shared" si="92"/>
        <v>42960</v>
      </c>
      <c r="F236" s="10">
        <f t="shared" si="110"/>
        <v>6434</v>
      </c>
      <c r="G236" s="21">
        <f t="shared" si="93"/>
        <v>142.11537159999989</v>
      </c>
      <c r="H236" s="21">
        <f t="shared" si="94"/>
        <v>218.88033020000057</v>
      </c>
      <c r="I236" s="21">
        <f t="shared" si="95"/>
        <v>140.93287946315283</v>
      </c>
      <c r="J236" s="21">
        <f t="shared" si="89"/>
        <v>2.4597427709483153</v>
      </c>
      <c r="K236" s="21">
        <f t="shared" si="90"/>
        <v>-0.74474526717418099</v>
      </c>
      <c r="L236" s="21">
        <f t="shared" si="96"/>
        <v>2.5014630649524054</v>
      </c>
      <c r="M236" s="21">
        <f t="shared" si="97"/>
        <v>143.32327622963214</v>
      </c>
      <c r="N236" s="21">
        <f t="shared" si="98"/>
        <v>1.2079046296322531</v>
      </c>
      <c r="O236" s="21">
        <f t="shared" si="99"/>
        <v>1.2079046296322531</v>
      </c>
      <c r="P236" s="137">
        <f t="shared" si="85"/>
        <v>4.8316185185290124</v>
      </c>
      <c r="Q236" s="24">
        <f t="shared" si="91"/>
        <v>4.8316185185290124</v>
      </c>
      <c r="R236" s="24">
        <f t="shared" si="100"/>
        <v>4</v>
      </c>
      <c r="S236" s="76">
        <f t="shared" si="86"/>
        <v>4</v>
      </c>
      <c r="T236" s="24">
        <f t="shared" si="101"/>
        <v>49.897111111740742</v>
      </c>
      <c r="U236" s="108">
        <f t="shared" si="87"/>
        <v>49.897111111740742</v>
      </c>
      <c r="V236" s="138">
        <f t="shared" si="88"/>
        <v>-0.17802889621066242</v>
      </c>
      <c r="W236" s="32">
        <f t="shared" si="111"/>
        <v>0.25068830452892843</v>
      </c>
      <c r="X236" s="150">
        <f t="shared" si="102"/>
        <v>14.518246229196111</v>
      </c>
      <c r="Y236" s="32">
        <f t="shared" si="103"/>
        <v>14.518246229196111</v>
      </c>
      <c r="Z236" s="32">
        <f t="shared" si="104"/>
        <v>14</v>
      </c>
      <c r="AA236" s="109">
        <f t="shared" si="105"/>
        <v>14</v>
      </c>
      <c r="AB236" s="32">
        <f t="shared" si="106"/>
        <v>31</v>
      </c>
      <c r="AC236" s="32">
        <f t="shared" si="107"/>
        <v>31</v>
      </c>
      <c r="AD236" s="32">
        <f t="shared" si="108"/>
        <v>5</v>
      </c>
      <c r="AE236" s="156">
        <f t="shared" si="109"/>
        <v>-0.30436895173349043</v>
      </c>
    </row>
    <row r="237" spans="2:31" x14ac:dyDescent="0.3">
      <c r="B237" s="125">
        <v>14</v>
      </c>
      <c r="C237" s="5">
        <v>8</v>
      </c>
      <c r="D237" s="5">
        <f t="shared" si="84"/>
        <v>2017</v>
      </c>
      <c r="E237" s="126">
        <f t="shared" si="92"/>
        <v>42961</v>
      </c>
      <c r="F237" s="10">
        <f t="shared" si="110"/>
        <v>6435</v>
      </c>
      <c r="G237" s="21">
        <f t="shared" si="93"/>
        <v>143.10101899999972</v>
      </c>
      <c r="H237" s="21">
        <f t="shared" si="94"/>
        <v>219.8659305000001</v>
      </c>
      <c r="I237" s="21">
        <f t="shared" si="95"/>
        <v>141.8931964350962</v>
      </c>
      <c r="J237" s="21">
        <f t="shared" si="89"/>
        <v>2.4765034639715093</v>
      </c>
      <c r="K237" s="21">
        <f t="shared" si="90"/>
        <v>-0.71957535889368884</v>
      </c>
      <c r="L237" s="21">
        <f t="shared" si="96"/>
        <v>2.5178493204610533</v>
      </c>
      <c r="M237" s="21">
        <f t="shared" si="97"/>
        <v>144.26213951230068</v>
      </c>
      <c r="N237" s="21">
        <f t="shared" si="98"/>
        <v>1.161120512300954</v>
      </c>
      <c r="O237" s="21">
        <f t="shared" si="99"/>
        <v>1.161120512300954</v>
      </c>
      <c r="P237" s="137">
        <f t="shared" si="85"/>
        <v>4.6444820492038161</v>
      </c>
      <c r="Q237" s="24">
        <f t="shared" si="91"/>
        <v>4.6444820492038161</v>
      </c>
      <c r="R237" s="24">
        <f t="shared" si="100"/>
        <v>4</v>
      </c>
      <c r="S237" s="76">
        <f t="shared" si="86"/>
        <v>4</v>
      </c>
      <c r="T237" s="24">
        <f t="shared" si="101"/>
        <v>38.668922952228968</v>
      </c>
      <c r="U237" s="108">
        <f t="shared" si="87"/>
        <v>38.668922952228968</v>
      </c>
      <c r="V237" s="138">
        <f t="shared" si="88"/>
        <v>-0.18713646932519623</v>
      </c>
      <c r="W237" s="32">
        <f t="shared" si="111"/>
        <v>0.24547706699053914</v>
      </c>
      <c r="X237" s="150">
        <f t="shared" si="102"/>
        <v>14.210028648768803</v>
      </c>
      <c r="Y237" s="32">
        <f t="shared" si="103"/>
        <v>14.210028648768803</v>
      </c>
      <c r="Z237" s="32">
        <f t="shared" si="104"/>
        <v>14</v>
      </c>
      <c r="AA237" s="109">
        <f t="shared" si="105"/>
        <v>14</v>
      </c>
      <c r="AB237" s="32">
        <f t="shared" si="106"/>
        <v>12</v>
      </c>
      <c r="AC237" s="32">
        <f t="shared" si="107"/>
        <v>12</v>
      </c>
      <c r="AD237" s="32">
        <f t="shared" si="108"/>
        <v>36</v>
      </c>
      <c r="AE237" s="156">
        <f t="shared" si="109"/>
        <v>-0.30821758042730707</v>
      </c>
    </row>
    <row r="238" spans="2:31" x14ac:dyDescent="0.3">
      <c r="B238" s="125">
        <v>15</v>
      </c>
      <c r="C238" s="5">
        <v>8</v>
      </c>
      <c r="D238" s="5">
        <f t="shared" si="84"/>
        <v>2017</v>
      </c>
      <c r="E238" s="126">
        <f t="shared" si="92"/>
        <v>42962</v>
      </c>
      <c r="F238" s="10">
        <f t="shared" si="110"/>
        <v>6436</v>
      </c>
      <c r="G238" s="21">
        <f t="shared" si="93"/>
        <v>144.08666639999956</v>
      </c>
      <c r="H238" s="21">
        <f t="shared" si="94"/>
        <v>220.85153080000055</v>
      </c>
      <c r="I238" s="21">
        <f t="shared" si="95"/>
        <v>142.8538533343615</v>
      </c>
      <c r="J238" s="21">
        <f t="shared" si="89"/>
        <v>2.4932700898456881</v>
      </c>
      <c r="K238" s="21">
        <f t="shared" si="90"/>
        <v>-0.69505008877401164</v>
      </c>
      <c r="L238" s="21">
        <f t="shared" si="96"/>
        <v>2.534196508360365</v>
      </c>
      <c r="M238" s="21">
        <f t="shared" si="97"/>
        <v>145.19876438583856</v>
      </c>
      <c r="N238" s="21">
        <f t="shared" si="98"/>
        <v>1.1120979858390001</v>
      </c>
      <c r="O238" s="21">
        <f t="shared" si="99"/>
        <v>1.1120979858390001</v>
      </c>
      <c r="P238" s="137">
        <f t="shared" si="85"/>
        <v>4.4483919433560004</v>
      </c>
      <c r="Q238" s="24">
        <f t="shared" si="91"/>
        <v>4.4483919433560004</v>
      </c>
      <c r="R238" s="24">
        <f t="shared" si="100"/>
        <v>4</v>
      </c>
      <c r="S238" s="76">
        <f t="shared" si="86"/>
        <v>4</v>
      </c>
      <c r="T238" s="24">
        <f t="shared" si="101"/>
        <v>26.903516601360025</v>
      </c>
      <c r="U238" s="108">
        <f t="shared" si="87"/>
        <v>26.903516601360025</v>
      </c>
      <c r="V238" s="138">
        <f t="shared" si="88"/>
        <v>-0.19609010584781572</v>
      </c>
      <c r="W238" s="32">
        <f t="shared" si="111"/>
        <v>0.24019499035808767</v>
      </c>
      <c r="X238" s="150">
        <f t="shared" si="102"/>
        <v>13.898049132789584</v>
      </c>
      <c r="Y238" s="32">
        <f t="shared" si="103"/>
        <v>13.898049132789584</v>
      </c>
      <c r="Z238" s="32">
        <f t="shared" si="104"/>
        <v>13</v>
      </c>
      <c r="AA238" s="109">
        <f t="shared" si="105"/>
        <v>13</v>
      </c>
      <c r="AB238" s="32">
        <f t="shared" si="106"/>
        <v>53</v>
      </c>
      <c r="AC238" s="32">
        <f t="shared" si="107"/>
        <v>53</v>
      </c>
      <c r="AD238" s="32">
        <f t="shared" si="108"/>
        <v>52</v>
      </c>
      <c r="AE238" s="156">
        <f t="shared" si="109"/>
        <v>-0.31197951597921936</v>
      </c>
    </row>
    <row r="239" spans="2:31" x14ac:dyDescent="0.3">
      <c r="B239" s="125">
        <v>16</v>
      </c>
      <c r="C239" s="5">
        <v>8</v>
      </c>
      <c r="D239" s="5">
        <f t="shared" si="84"/>
        <v>2017</v>
      </c>
      <c r="E239" s="126">
        <f t="shared" si="92"/>
        <v>42963</v>
      </c>
      <c r="F239" s="10">
        <f t="shared" si="110"/>
        <v>6437</v>
      </c>
      <c r="G239" s="21">
        <f t="shared" si="93"/>
        <v>145.07231379999939</v>
      </c>
      <c r="H239" s="21">
        <f t="shared" si="94"/>
        <v>221.83713110000008</v>
      </c>
      <c r="I239" s="21">
        <f t="shared" si="95"/>
        <v>143.81485745713945</v>
      </c>
      <c r="J239" s="21">
        <f t="shared" si="89"/>
        <v>2.5100427759134032</v>
      </c>
      <c r="K239" s="21">
        <f t="shared" si="90"/>
        <v>-0.67113155326808804</v>
      </c>
      <c r="L239" s="21">
        <f t="shared" si="96"/>
        <v>2.5505053412186709</v>
      </c>
      <c r="M239" s="21">
        <f t="shared" si="97"/>
        <v>146.13319167740377</v>
      </c>
      <c r="N239" s="21">
        <f t="shared" si="98"/>
        <v>1.0608778774043799</v>
      </c>
      <c r="O239" s="21">
        <f t="shared" si="99"/>
        <v>1.0608778774043799</v>
      </c>
      <c r="P239" s="137">
        <f t="shared" si="85"/>
        <v>4.2435115096175196</v>
      </c>
      <c r="Q239" s="24">
        <f t="shared" si="91"/>
        <v>4.2435115096175196</v>
      </c>
      <c r="R239" s="24">
        <f t="shared" si="100"/>
        <v>4</v>
      </c>
      <c r="S239" s="76">
        <f t="shared" si="86"/>
        <v>4</v>
      </c>
      <c r="T239" s="24">
        <f t="shared" si="101"/>
        <v>14.610690577051173</v>
      </c>
      <c r="U239" s="108">
        <f t="shared" si="87"/>
        <v>14.610690577051173</v>
      </c>
      <c r="V239" s="138">
        <f t="shared" si="88"/>
        <v>-0.20488043373848086</v>
      </c>
      <c r="W239" s="32">
        <f t="shared" si="111"/>
        <v>0.23484344614764219</v>
      </c>
      <c r="X239" s="150">
        <f t="shared" si="102"/>
        <v>13.582394643156997</v>
      </c>
      <c r="Y239" s="32">
        <f t="shared" si="103"/>
        <v>13.582394643156997</v>
      </c>
      <c r="Z239" s="32">
        <f t="shared" si="104"/>
        <v>13</v>
      </c>
      <c r="AA239" s="109">
        <f t="shared" si="105"/>
        <v>13</v>
      </c>
      <c r="AB239" s="32">
        <f t="shared" si="106"/>
        <v>34</v>
      </c>
      <c r="AC239" s="32">
        <f t="shared" si="107"/>
        <v>34</v>
      </c>
      <c r="AD239" s="32">
        <f t="shared" si="108"/>
        <v>56</v>
      </c>
      <c r="AE239" s="156">
        <f t="shared" si="109"/>
        <v>-0.31565448963258724</v>
      </c>
    </row>
    <row r="240" spans="2:31" x14ac:dyDescent="0.3">
      <c r="B240" s="125">
        <v>17</v>
      </c>
      <c r="C240" s="5">
        <v>8</v>
      </c>
      <c r="D240" s="5">
        <f t="shared" si="84"/>
        <v>2017</v>
      </c>
      <c r="E240" s="126">
        <f t="shared" si="92"/>
        <v>42964</v>
      </c>
      <c r="F240" s="10">
        <f t="shared" si="110"/>
        <v>6438</v>
      </c>
      <c r="G240" s="21">
        <f t="shared" si="93"/>
        <v>146.05796120000014</v>
      </c>
      <c r="H240" s="21">
        <f t="shared" si="94"/>
        <v>222.82273140000052</v>
      </c>
      <c r="I240" s="21">
        <f t="shared" si="95"/>
        <v>144.7762160176681</v>
      </c>
      <c r="J240" s="21">
        <f t="shared" si="89"/>
        <v>2.5268216480868615</v>
      </c>
      <c r="K240" s="21">
        <f t="shared" si="90"/>
        <v>-0.64778436933966321</v>
      </c>
      <c r="L240" s="21">
        <f t="shared" si="96"/>
        <v>2.5667765713279929</v>
      </c>
      <c r="M240" s="21">
        <f t="shared" si="97"/>
        <v>147.06546449015411</v>
      </c>
      <c r="N240" s="21">
        <f t="shared" si="98"/>
        <v>1.0075032901539771</v>
      </c>
      <c r="O240" s="21">
        <f t="shared" si="99"/>
        <v>1.0075032901539771</v>
      </c>
      <c r="P240" s="137">
        <f t="shared" si="85"/>
        <v>4.0300131606159084</v>
      </c>
      <c r="Q240" s="24">
        <f t="shared" si="91"/>
        <v>4.0300131606159084</v>
      </c>
      <c r="R240" s="24">
        <f t="shared" si="100"/>
        <v>4</v>
      </c>
      <c r="S240" s="76">
        <f t="shared" si="86"/>
        <v>4</v>
      </c>
      <c r="T240" s="24">
        <f t="shared" si="101"/>
        <v>1.8007896369545051</v>
      </c>
      <c r="U240" s="108">
        <f t="shared" si="87"/>
        <v>1.8007896369545051</v>
      </c>
      <c r="V240" s="138">
        <f t="shared" si="88"/>
        <v>-0.21349834900161113</v>
      </c>
      <c r="W240" s="32">
        <f t="shared" si="111"/>
        <v>0.22942382649908677</v>
      </c>
      <c r="X240" s="150">
        <f t="shared" si="102"/>
        <v>13.263152387966215</v>
      </c>
      <c r="Y240" s="32">
        <f t="shared" si="103"/>
        <v>13.263152387966215</v>
      </c>
      <c r="Z240" s="32">
        <f t="shared" si="104"/>
        <v>13</v>
      </c>
      <c r="AA240" s="109">
        <f t="shared" si="105"/>
        <v>13</v>
      </c>
      <c r="AB240" s="32">
        <f t="shared" si="106"/>
        <v>15</v>
      </c>
      <c r="AC240" s="32">
        <f t="shared" si="107"/>
        <v>15</v>
      </c>
      <c r="AD240" s="32">
        <f t="shared" si="108"/>
        <v>47</v>
      </c>
      <c r="AE240" s="156">
        <f t="shared" si="109"/>
        <v>-0.31924225519078142</v>
      </c>
    </row>
    <row r="241" spans="2:31" x14ac:dyDescent="0.3">
      <c r="B241" s="125">
        <v>18</v>
      </c>
      <c r="C241" s="5">
        <v>8</v>
      </c>
      <c r="D241" s="5">
        <f t="shared" si="84"/>
        <v>2017</v>
      </c>
      <c r="E241" s="126">
        <f t="shared" si="92"/>
        <v>42965</v>
      </c>
      <c r="F241" s="10">
        <f t="shared" si="110"/>
        <v>6439</v>
      </c>
      <c r="G241" s="21">
        <f t="shared" si="93"/>
        <v>147.04360859999997</v>
      </c>
      <c r="H241" s="21">
        <f t="shared" si="94"/>
        <v>223.80833170000005</v>
      </c>
      <c r="I241" s="21">
        <f t="shared" si="95"/>
        <v>145.73793614618671</v>
      </c>
      <c r="J241" s="21">
        <f t="shared" si="89"/>
        <v>2.5436068308122142</v>
      </c>
      <c r="K241" s="21">
        <f t="shared" si="90"/>
        <v>-0.62497545395075083</v>
      </c>
      <c r="L241" s="21">
        <f t="shared" si="96"/>
        <v>2.5830109895325517</v>
      </c>
      <c r="M241" s="21">
        <f t="shared" si="97"/>
        <v>147.99562813612567</v>
      </c>
      <c r="N241" s="21">
        <f t="shared" si="98"/>
        <v>0.95201953612570378</v>
      </c>
      <c r="O241" s="21">
        <f t="shared" si="99"/>
        <v>0.95201953612570378</v>
      </c>
      <c r="P241" s="137">
        <f t="shared" si="85"/>
        <v>3.8080781445028151</v>
      </c>
      <c r="Q241" s="24">
        <f t="shared" si="91"/>
        <v>3.8080781445028151</v>
      </c>
      <c r="R241" s="24">
        <f t="shared" si="100"/>
        <v>3</v>
      </c>
      <c r="S241" s="76">
        <f t="shared" si="86"/>
        <v>3</v>
      </c>
      <c r="T241" s="24">
        <f t="shared" si="101"/>
        <v>48.484688670168907</v>
      </c>
      <c r="U241" s="108">
        <f t="shared" si="87"/>
        <v>48.484688670168907</v>
      </c>
      <c r="V241" s="138">
        <f t="shared" si="88"/>
        <v>-0.2219350161130933</v>
      </c>
      <c r="W241" s="32">
        <f t="shared" si="111"/>
        <v>0.22393754397562654</v>
      </c>
      <c r="X241" s="150">
        <f t="shared" si="102"/>
        <v>12.940409800834216</v>
      </c>
      <c r="Y241" s="32">
        <f t="shared" si="103"/>
        <v>12.940409800834216</v>
      </c>
      <c r="Z241" s="32">
        <f t="shared" si="104"/>
        <v>12</v>
      </c>
      <c r="AA241" s="109">
        <f t="shared" si="105"/>
        <v>12</v>
      </c>
      <c r="AB241" s="32">
        <f t="shared" si="106"/>
        <v>56</v>
      </c>
      <c r="AC241" s="32">
        <f t="shared" si="107"/>
        <v>56</v>
      </c>
      <c r="AD241" s="32">
        <f t="shared" si="108"/>
        <v>25</v>
      </c>
      <c r="AE241" s="156">
        <f t="shared" si="109"/>
        <v>-0.32274258713199977</v>
      </c>
    </row>
    <row r="242" spans="2:31" x14ac:dyDescent="0.3">
      <c r="B242" s="125">
        <v>19</v>
      </c>
      <c r="C242" s="5">
        <v>8</v>
      </c>
      <c r="D242" s="5">
        <f t="shared" si="84"/>
        <v>2017</v>
      </c>
      <c r="E242" s="126">
        <f t="shared" si="92"/>
        <v>42966</v>
      </c>
      <c r="F242" s="10">
        <f t="shared" si="110"/>
        <v>6440</v>
      </c>
      <c r="G242" s="21">
        <f t="shared" si="93"/>
        <v>148.0292559999998</v>
      </c>
      <c r="H242" s="21">
        <f t="shared" si="94"/>
        <v>224.7939320000005</v>
      </c>
      <c r="I242" s="21">
        <f t="shared" si="95"/>
        <v>146.70002488689843</v>
      </c>
      <c r="J242" s="21">
        <f t="shared" si="89"/>
        <v>2.5603984470339998</v>
      </c>
      <c r="K242" s="21">
        <f t="shared" si="90"/>
        <v>-0.60267382563387129</v>
      </c>
      <c r="L242" s="21">
        <f t="shared" si="96"/>
        <v>2.5992094240580883</v>
      </c>
      <c r="M242" s="21">
        <f t="shared" si="97"/>
        <v>148.92373006915793</v>
      </c>
      <c r="N242" s="21">
        <f t="shared" si="98"/>
        <v>0.89447406915812167</v>
      </c>
      <c r="O242" s="21">
        <f t="shared" si="99"/>
        <v>0.89447406915812167</v>
      </c>
      <c r="P242" s="137">
        <f t="shared" si="85"/>
        <v>3.5778962766324867</v>
      </c>
      <c r="Q242" s="24">
        <f t="shared" si="91"/>
        <v>3.5778962766324867</v>
      </c>
      <c r="R242" s="24">
        <f t="shared" si="100"/>
        <v>3</v>
      </c>
      <c r="S242" s="76">
        <f t="shared" si="86"/>
        <v>3</v>
      </c>
      <c r="T242" s="24">
        <f t="shared" si="101"/>
        <v>34.6737765979492</v>
      </c>
      <c r="U242" s="108">
        <f t="shared" si="87"/>
        <v>34.6737765979492</v>
      </c>
      <c r="V242" s="138">
        <f t="shared" si="88"/>
        <v>-0.23018186787032846</v>
      </c>
      <c r="W242" s="32">
        <f t="shared" si="111"/>
        <v>0.21838603135764054</v>
      </c>
      <c r="X242" s="150">
        <f t="shared" si="102"/>
        <v>12.614254522078342</v>
      </c>
      <c r="Y242" s="32">
        <f t="shared" si="103"/>
        <v>12.614254522078342</v>
      </c>
      <c r="Z242" s="32">
        <f t="shared" si="104"/>
        <v>12</v>
      </c>
      <c r="AA242" s="109">
        <f t="shared" si="105"/>
        <v>12</v>
      </c>
      <c r="AB242" s="32">
        <f t="shared" si="106"/>
        <v>36</v>
      </c>
      <c r="AC242" s="32">
        <f t="shared" si="107"/>
        <v>36</v>
      </c>
      <c r="AD242" s="32">
        <f t="shared" si="108"/>
        <v>51</v>
      </c>
      <c r="AE242" s="156">
        <f t="shared" si="109"/>
        <v>-0.32615527875587347</v>
      </c>
    </row>
    <row r="243" spans="2:31" x14ac:dyDescent="0.3">
      <c r="B243" s="125">
        <v>20</v>
      </c>
      <c r="C243" s="5">
        <v>8</v>
      </c>
      <c r="D243" s="5">
        <f t="shared" si="84"/>
        <v>2017</v>
      </c>
      <c r="E243" s="126">
        <f t="shared" si="92"/>
        <v>42967</v>
      </c>
      <c r="F243" s="10">
        <f t="shared" si="110"/>
        <v>6441</v>
      </c>
      <c r="G243" s="21">
        <f t="shared" si="93"/>
        <v>149.01490339999964</v>
      </c>
      <c r="H243" s="21">
        <f t="shared" si="94"/>
        <v>225.77953230000003</v>
      </c>
      <c r="I243" s="21">
        <f t="shared" si="95"/>
        <v>147.66248919592508</v>
      </c>
      <c r="J243" s="21">
        <f t="shared" si="89"/>
        <v>2.5771966181594466</v>
      </c>
      <c r="K243" s="21">
        <f t="shared" si="90"/>
        <v>-0.58085042557487054</v>
      </c>
      <c r="L243" s="21">
        <f t="shared" si="96"/>
        <v>2.6153727393440462</v>
      </c>
      <c r="M243" s="21">
        <f t="shared" si="97"/>
        <v>149.84981981798262</v>
      </c>
      <c r="N243" s="21">
        <f t="shared" si="98"/>
        <v>0.83491641798298133</v>
      </c>
      <c r="O243" s="21">
        <f t="shared" si="99"/>
        <v>0.83491641798298133</v>
      </c>
      <c r="P243" s="137">
        <f t="shared" si="85"/>
        <v>3.3396656719319253</v>
      </c>
      <c r="Q243" s="24">
        <f t="shared" si="91"/>
        <v>3.3396656719319253</v>
      </c>
      <c r="R243" s="24">
        <f t="shared" si="100"/>
        <v>3</v>
      </c>
      <c r="S243" s="76">
        <f t="shared" si="86"/>
        <v>3</v>
      </c>
      <c r="T243" s="24">
        <f t="shared" si="101"/>
        <v>20.379940315915519</v>
      </c>
      <c r="U243" s="108">
        <f t="shared" si="87"/>
        <v>20.379940315915519</v>
      </c>
      <c r="V243" s="138">
        <f t="shared" si="88"/>
        <v>-0.23823060470056134</v>
      </c>
      <c r="W243" s="32">
        <f t="shared" si="111"/>
        <v>0.21277074143083075</v>
      </c>
      <c r="X243" s="150">
        <f t="shared" si="102"/>
        <v>12.284774381723446</v>
      </c>
      <c r="Y243" s="32">
        <f t="shared" si="103"/>
        <v>12.284774381723446</v>
      </c>
      <c r="Z243" s="32">
        <f t="shared" si="104"/>
        <v>12</v>
      </c>
      <c r="AA243" s="109">
        <f t="shared" si="105"/>
        <v>12</v>
      </c>
      <c r="AB243" s="32">
        <f t="shared" si="106"/>
        <v>17</v>
      </c>
      <c r="AC243" s="32">
        <f t="shared" si="107"/>
        <v>17</v>
      </c>
      <c r="AD243" s="32">
        <f t="shared" si="108"/>
        <v>5</v>
      </c>
      <c r="AE243" s="156">
        <f t="shared" si="109"/>
        <v>-0.32948014035489592</v>
      </c>
    </row>
    <row r="244" spans="2:31" x14ac:dyDescent="0.3">
      <c r="B244" s="125">
        <v>21</v>
      </c>
      <c r="C244" s="5">
        <v>8</v>
      </c>
      <c r="D244" s="5">
        <f t="shared" si="84"/>
        <v>2017</v>
      </c>
      <c r="E244" s="126">
        <f t="shared" si="92"/>
        <v>42968</v>
      </c>
      <c r="F244" s="10">
        <f t="shared" si="110"/>
        <v>6442</v>
      </c>
      <c r="G244" s="21">
        <f t="shared" si="93"/>
        <v>150.00055079999947</v>
      </c>
      <c r="H244" s="21">
        <f t="shared" si="94"/>
        <v>226.76513260000047</v>
      </c>
      <c r="I244" s="21">
        <f t="shared" si="95"/>
        <v>148.62533593926696</v>
      </c>
      <c r="J244" s="21">
        <f t="shared" si="89"/>
        <v>2.5940014640228672</v>
      </c>
      <c r="K244" s="21">
        <f t="shared" si="90"/>
        <v>-0.55947795596648153</v>
      </c>
      <c r="L244" s="21">
        <f t="shared" si="96"/>
        <v>2.6315018348809667</v>
      </c>
      <c r="M244" s="21">
        <f t="shared" si="97"/>
        <v>150.77394891961143</v>
      </c>
      <c r="N244" s="21">
        <f t="shared" si="98"/>
        <v>0.77339811961195437</v>
      </c>
      <c r="O244" s="21">
        <f t="shared" si="99"/>
        <v>0.77339811961195437</v>
      </c>
      <c r="P244" s="137">
        <f t="shared" si="85"/>
        <v>3.0935924784478175</v>
      </c>
      <c r="Q244" s="24">
        <f t="shared" si="91"/>
        <v>3.0935924784478175</v>
      </c>
      <c r="R244" s="24">
        <f t="shared" si="100"/>
        <v>3</v>
      </c>
      <c r="S244" s="76">
        <f t="shared" si="86"/>
        <v>3</v>
      </c>
      <c r="T244" s="24">
        <f t="shared" si="101"/>
        <v>5.6155487068690491</v>
      </c>
      <c r="U244" s="108">
        <f t="shared" si="87"/>
        <v>5.6155487068690491</v>
      </c>
      <c r="V244" s="138">
        <f t="shared" si="88"/>
        <v>-0.24607319348410783</v>
      </c>
      <c r="W244" s="32">
        <f t="shared" si="111"/>
        <v>0.20709314676844159</v>
      </c>
      <c r="X244" s="150">
        <f t="shared" si="102"/>
        <v>11.952057384299176</v>
      </c>
      <c r="Y244" s="32">
        <f t="shared" si="103"/>
        <v>11.952057384299176</v>
      </c>
      <c r="Z244" s="32">
        <f t="shared" si="104"/>
        <v>11</v>
      </c>
      <c r="AA244" s="109">
        <f t="shared" si="105"/>
        <v>11</v>
      </c>
      <c r="AB244" s="32">
        <f t="shared" si="106"/>
        <v>57</v>
      </c>
      <c r="AC244" s="32">
        <f t="shared" si="107"/>
        <v>57</v>
      </c>
      <c r="AD244" s="32">
        <f t="shared" si="108"/>
        <v>7</v>
      </c>
      <c r="AE244" s="156">
        <f t="shared" si="109"/>
        <v>-0.33271699742427074</v>
      </c>
    </row>
    <row r="245" spans="2:31" x14ac:dyDescent="0.3">
      <c r="B245" s="125">
        <v>22</v>
      </c>
      <c r="C245" s="5">
        <v>8</v>
      </c>
      <c r="D245" s="5">
        <f t="shared" si="84"/>
        <v>2017</v>
      </c>
      <c r="E245" s="126">
        <f t="shared" si="92"/>
        <v>42969</v>
      </c>
      <c r="F245" s="10">
        <f t="shared" si="110"/>
        <v>6443</v>
      </c>
      <c r="G245" s="21">
        <f t="shared" si="93"/>
        <v>150.98619819999931</v>
      </c>
      <c r="H245" s="21">
        <f t="shared" si="94"/>
        <v>227.7507329</v>
      </c>
      <c r="I245" s="21">
        <f t="shared" si="95"/>
        <v>149.58857189076431</v>
      </c>
      <c r="J245" s="21">
        <f t="shared" si="89"/>
        <v>2.6108131028500767</v>
      </c>
      <c r="K245" s="21">
        <f t="shared" si="90"/>
        <v>-0.53853073367987436</v>
      </c>
      <c r="L245" s="21">
        <f t="shared" si="96"/>
        <v>2.6475976440549585</v>
      </c>
      <c r="M245" s="21">
        <f t="shared" si="97"/>
        <v>151.69617085312913</v>
      </c>
      <c r="N245" s="21">
        <f t="shared" si="98"/>
        <v>0.70997265312982449</v>
      </c>
      <c r="O245" s="21">
        <f t="shared" si="99"/>
        <v>0.70997265312982449</v>
      </c>
      <c r="P245" s="137">
        <f t="shared" si="85"/>
        <v>2.839890612519298</v>
      </c>
      <c r="Q245" s="24">
        <f t="shared" si="91"/>
        <v>2.839890612519298</v>
      </c>
      <c r="R245" s="24">
        <f t="shared" si="100"/>
        <v>2</v>
      </c>
      <c r="S245" s="76">
        <f t="shared" si="86"/>
        <v>2</v>
      </c>
      <c r="T245" s="24">
        <f t="shared" si="101"/>
        <v>50.393436751157878</v>
      </c>
      <c r="U245" s="108">
        <f t="shared" si="87"/>
        <v>50.393436751157878</v>
      </c>
      <c r="V245" s="138">
        <f t="shared" si="88"/>
        <v>-0.25370186592851951</v>
      </c>
      <c r="W245" s="32">
        <f t="shared" si="111"/>
        <v>0.20135473950742491</v>
      </c>
      <c r="X245" s="150">
        <f t="shared" si="102"/>
        <v>11.616191695392322</v>
      </c>
      <c r="Y245" s="32">
        <f t="shared" si="103"/>
        <v>11.616191695392322</v>
      </c>
      <c r="Z245" s="32">
        <f t="shared" si="104"/>
        <v>11</v>
      </c>
      <c r="AA245" s="109">
        <f t="shared" si="105"/>
        <v>11</v>
      </c>
      <c r="AB245" s="32">
        <f t="shared" si="106"/>
        <v>36</v>
      </c>
      <c r="AC245" s="32">
        <f t="shared" si="107"/>
        <v>36</v>
      </c>
      <c r="AD245" s="32">
        <f t="shared" si="108"/>
        <v>58</v>
      </c>
      <c r="AE245" s="156">
        <f t="shared" si="109"/>
        <v>-0.33586568890685342</v>
      </c>
    </row>
    <row r="246" spans="2:31" x14ac:dyDescent="0.3">
      <c r="B246" s="125">
        <v>23</v>
      </c>
      <c r="C246" s="5">
        <v>8</v>
      </c>
      <c r="D246" s="5">
        <f t="shared" si="84"/>
        <v>2017</v>
      </c>
      <c r="E246" s="126">
        <f t="shared" si="92"/>
        <v>42970</v>
      </c>
      <c r="F246" s="10">
        <f t="shared" si="110"/>
        <v>6444</v>
      </c>
      <c r="G246" s="21">
        <f t="shared" si="93"/>
        <v>151.97184560000005</v>
      </c>
      <c r="H246" s="21">
        <f t="shared" si="94"/>
        <v>228.73633320000044</v>
      </c>
      <c r="I246" s="21">
        <f t="shared" si="95"/>
        <v>150.55220373006148</v>
      </c>
      <c r="J246" s="21">
        <f t="shared" si="89"/>
        <v>2.627631651222861</v>
      </c>
      <c r="K246" s="21">
        <f t="shared" si="90"/>
        <v>-0.51798455754714889</v>
      </c>
      <c r="L246" s="21">
        <f t="shared" si="96"/>
        <v>2.6636611330009905</v>
      </c>
      <c r="M246" s="21">
        <f t="shared" si="97"/>
        <v>152.61654097399179</v>
      </c>
      <c r="N246" s="21">
        <f t="shared" si="98"/>
        <v>0.6446953739917376</v>
      </c>
      <c r="O246" s="21">
        <f t="shared" si="99"/>
        <v>0.6446953739917376</v>
      </c>
      <c r="P246" s="137">
        <f t="shared" si="85"/>
        <v>2.5787814959669504</v>
      </c>
      <c r="Q246" s="24">
        <f t="shared" si="91"/>
        <v>2.5787814959669504</v>
      </c>
      <c r="R246" s="24">
        <f t="shared" si="100"/>
        <v>2</v>
      </c>
      <c r="S246" s="76">
        <f t="shared" si="86"/>
        <v>2</v>
      </c>
      <c r="T246" s="24">
        <f t="shared" si="101"/>
        <v>34.726889758017023</v>
      </c>
      <c r="U246" s="108">
        <f t="shared" si="87"/>
        <v>34.726889758017023</v>
      </c>
      <c r="V246" s="138">
        <f t="shared" si="88"/>
        <v>-0.26110911655234759</v>
      </c>
      <c r="W246" s="32">
        <f t="shared" si="111"/>
        <v>0.19555703111839107</v>
      </c>
      <c r="X246" s="150">
        <f t="shared" si="102"/>
        <v>11.277265629914305</v>
      </c>
      <c r="Y246" s="32">
        <f t="shared" si="103"/>
        <v>11.277265629914305</v>
      </c>
      <c r="Z246" s="32">
        <f t="shared" si="104"/>
        <v>11</v>
      </c>
      <c r="AA246" s="109">
        <f t="shared" si="105"/>
        <v>11</v>
      </c>
      <c r="AB246" s="32">
        <f t="shared" si="106"/>
        <v>16</v>
      </c>
      <c r="AC246" s="32">
        <f t="shared" si="107"/>
        <v>16</v>
      </c>
      <c r="AD246" s="32">
        <f t="shared" si="108"/>
        <v>38</v>
      </c>
      <c r="AE246" s="156">
        <f t="shared" si="109"/>
        <v>-0.33892606547801662</v>
      </c>
    </row>
    <row r="247" spans="2:31" x14ac:dyDescent="0.3">
      <c r="B247" s="125">
        <v>24</v>
      </c>
      <c r="C247" s="5">
        <v>8</v>
      </c>
      <c r="D247" s="5">
        <f t="shared" si="84"/>
        <v>2017</v>
      </c>
      <c r="E247" s="126">
        <f t="shared" si="92"/>
        <v>42971</v>
      </c>
      <c r="F247" s="10">
        <f t="shared" si="110"/>
        <v>6445</v>
      </c>
      <c r="G247" s="21">
        <f t="shared" si="93"/>
        <v>152.95749299999989</v>
      </c>
      <c r="H247" s="21">
        <f t="shared" si="94"/>
        <v>229.72193349999998</v>
      </c>
      <c r="I247" s="21">
        <f t="shared" si="95"/>
        <v>151.51623804057016</v>
      </c>
      <c r="J247" s="21">
        <f t="shared" si="89"/>
        <v>2.644457224043431</v>
      </c>
      <c r="K247" s="21">
        <f t="shared" si="90"/>
        <v>-0.49781658775923332</v>
      </c>
      <c r="L247" s="21">
        <f t="shared" si="96"/>
        <v>2.6796932994664742</v>
      </c>
      <c r="M247" s="21">
        <f t="shared" si="97"/>
        <v>153.53511644891518</v>
      </c>
      <c r="N247" s="21">
        <f t="shared" si="98"/>
        <v>0.57762344891528983</v>
      </c>
      <c r="O247" s="21">
        <f t="shared" si="99"/>
        <v>0.57762344891528983</v>
      </c>
      <c r="P247" s="137">
        <f t="shared" si="85"/>
        <v>2.3104937956611593</v>
      </c>
      <c r="Q247" s="24">
        <f t="shared" si="91"/>
        <v>2.3104937956611593</v>
      </c>
      <c r="R247" s="24">
        <f t="shared" si="100"/>
        <v>2</v>
      </c>
      <c r="S247" s="76">
        <f t="shared" si="86"/>
        <v>2</v>
      </c>
      <c r="T247" s="24">
        <f t="shared" si="101"/>
        <v>18.629627739669559</v>
      </c>
      <c r="U247" s="108">
        <f t="shared" si="87"/>
        <v>18.629627739669559</v>
      </c>
      <c r="V247" s="138">
        <f t="shared" si="88"/>
        <v>-0.26828770030579108</v>
      </c>
      <c r="W247" s="32">
        <f t="shared" si="111"/>
        <v>0.18970155216922174</v>
      </c>
      <c r="X247" s="150">
        <f t="shared" si="102"/>
        <v>10.935367642043728</v>
      </c>
      <c r="Y247" s="32">
        <f t="shared" si="103"/>
        <v>10.935367642043728</v>
      </c>
      <c r="Z247" s="32">
        <f t="shared" si="104"/>
        <v>10</v>
      </c>
      <c r="AA247" s="109">
        <f t="shared" si="105"/>
        <v>10</v>
      </c>
      <c r="AB247" s="32">
        <f t="shared" si="106"/>
        <v>56</v>
      </c>
      <c r="AC247" s="32">
        <f t="shared" si="107"/>
        <v>56</v>
      </c>
      <c r="AD247" s="32">
        <f t="shared" si="108"/>
        <v>7</v>
      </c>
      <c r="AE247" s="156">
        <f t="shared" si="109"/>
        <v>-0.34189798787057768</v>
      </c>
    </row>
    <row r="248" spans="2:31" x14ac:dyDescent="0.3">
      <c r="B248" s="125">
        <v>25</v>
      </c>
      <c r="C248" s="5">
        <v>8</v>
      </c>
      <c r="D248" s="5">
        <f t="shared" si="84"/>
        <v>2017</v>
      </c>
      <c r="E248" s="126">
        <f t="shared" si="92"/>
        <v>42972</v>
      </c>
      <c r="F248" s="10">
        <f t="shared" si="110"/>
        <v>6446</v>
      </c>
      <c r="G248" s="21">
        <f t="shared" si="93"/>
        <v>153.94314039999972</v>
      </c>
      <c r="H248" s="21">
        <f t="shared" si="94"/>
        <v>230.70753380000042</v>
      </c>
      <c r="I248" s="21">
        <f t="shared" si="95"/>
        <v>152.48068130744483</v>
      </c>
      <c r="J248" s="21">
        <f t="shared" si="89"/>
        <v>2.6612899344990844</v>
      </c>
      <c r="K248" s="21">
        <f t="shared" si="90"/>
        <v>-0.47800523606549444</v>
      </c>
      <c r="L248" s="21">
        <f t="shared" si="96"/>
        <v>2.6956951716866895</v>
      </c>
      <c r="M248" s="21">
        <f t="shared" si="97"/>
        <v>154.45195619144116</v>
      </c>
      <c r="N248" s="21">
        <f t="shared" si="98"/>
        <v>0.50881579144143529</v>
      </c>
      <c r="O248" s="21">
        <f t="shared" si="99"/>
        <v>0.50881579144143529</v>
      </c>
      <c r="P248" s="137">
        <f t="shared" si="85"/>
        <v>2.0352631657657412</v>
      </c>
      <c r="Q248" s="24">
        <f t="shared" si="91"/>
        <v>2.0352631657657412</v>
      </c>
      <c r="R248" s="24">
        <f t="shared" si="100"/>
        <v>2</v>
      </c>
      <c r="S248" s="76">
        <f t="shared" si="86"/>
        <v>2</v>
      </c>
      <c r="T248" s="24">
        <f t="shared" si="101"/>
        <v>2.1157899459444707</v>
      </c>
      <c r="U248" s="108">
        <f t="shared" si="87"/>
        <v>2.1157899459444707</v>
      </c>
      <c r="V248" s="138">
        <f t="shared" si="88"/>
        <v>-0.27523062989541813</v>
      </c>
      <c r="W248" s="32">
        <f t="shared" si="111"/>
        <v>0.18378985208211895</v>
      </c>
      <c r="X248" s="150">
        <f t="shared" si="102"/>
        <v>10.590586316795905</v>
      </c>
      <c r="Y248" s="32">
        <f t="shared" si="103"/>
        <v>10.590586316795905</v>
      </c>
      <c r="Z248" s="32">
        <f t="shared" si="104"/>
        <v>10</v>
      </c>
      <c r="AA248" s="109">
        <f t="shared" si="105"/>
        <v>10</v>
      </c>
      <c r="AB248" s="32">
        <f t="shared" si="106"/>
        <v>35</v>
      </c>
      <c r="AC248" s="32">
        <f t="shared" si="107"/>
        <v>35</v>
      </c>
      <c r="AD248" s="32">
        <f t="shared" si="108"/>
        <v>26</v>
      </c>
      <c r="AE248" s="156">
        <f t="shared" si="109"/>
        <v>-0.34478132524782268</v>
      </c>
    </row>
    <row r="249" spans="2:31" x14ac:dyDescent="0.3">
      <c r="B249" s="125">
        <v>26</v>
      </c>
      <c r="C249" s="5">
        <v>8</v>
      </c>
      <c r="D249" s="5">
        <f t="shared" si="84"/>
        <v>2017</v>
      </c>
      <c r="E249" s="126">
        <f t="shared" si="92"/>
        <v>42973</v>
      </c>
      <c r="F249" s="10">
        <f t="shared" si="110"/>
        <v>6447</v>
      </c>
      <c r="G249" s="21">
        <f t="shared" si="93"/>
        <v>154.92878779999955</v>
      </c>
      <c r="H249" s="21">
        <f t="shared" si="94"/>
        <v>231.69313409999995</v>
      </c>
      <c r="I249" s="21">
        <f t="shared" si="95"/>
        <v>153.44553991555406</v>
      </c>
      <c r="J249" s="21">
        <f t="shared" si="89"/>
        <v>2.6781298940267999</v>
      </c>
      <c r="K249" s="21">
        <f t="shared" si="90"/>
        <v>-0.45853006561937659</v>
      </c>
      <c r="L249" s="21">
        <f t="shared" si="96"/>
        <v>2.7116678072729377</v>
      </c>
      <c r="M249" s="21">
        <f t="shared" si="97"/>
        <v>155.36712079823366</v>
      </c>
      <c r="N249" s="21">
        <f t="shared" si="98"/>
        <v>0.43833299823410243</v>
      </c>
      <c r="O249" s="21">
        <f t="shared" si="99"/>
        <v>0.43833299823410243</v>
      </c>
      <c r="P249" s="137">
        <f t="shared" si="85"/>
        <v>1.7533319929364097</v>
      </c>
      <c r="Q249" s="24">
        <f t="shared" si="91"/>
        <v>1.7533319929364097</v>
      </c>
      <c r="R249" s="24">
        <f t="shared" si="100"/>
        <v>1</v>
      </c>
      <c r="S249" s="76">
        <f t="shared" si="86"/>
        <v>1</v>
      </c>
      <c r="T249" s="24">
        <f t="shared" si="101"/>
        <v>45.199919576184584</v>
      </c>
      <c r="U249" s="108">
        <f t="shared" si="87"/>
        <v>45.199919576184584</v>
      </c>
      <c r="V249" s="138">
        <f t="shared" si="88"/>
        <v>-0.28193117282933144</v>
      </c>
      <c r="W249" s="32">
        <f t="shared" si="111"/>
        <v>0.17782349888403856</v>
      </c>
      <c r="X249" s="150">
        <f t="shared" si="102"/>
        <v>10.243010363179456</v>
      </c>
      <c r="Y249" s="32">
        <f t="shared" si="103"/>
        <v>10.243010363179456</v>
      </c>
      <c r="Z249" s="32">
        <f t="shared" si="104"/>
        <v>10</v>
      </c>
      <c r="AA249" s="109">
        <f t="shared" si="105"/>
        <v>10</v>
      </c>
      <c r="AB249" s="32">
        <f t="shared" si="106"/>
        <v>14</v>
      </c>
      <c r="AC249" s="32">
        <f t="shared" si="107"/>
        <v>14</v>
      </c>
      <c r="AD249" s="32">
        <f t="shared" si="108"/>
        <v>34</v>
      </c>
      <c r="AE249" s="156">
        <f t="shared" si="109"/>
        <v>-0.34757595361644888</v>
      </c>
    </row>
    <row r="250" spans="2:31" x14ac:dyDescent="0.3">
      <c r="B250" s="125">
        <v>27</v>
      </c>
      <c r="C250" s="5">
        <v>8</v>
      </c>
      <c r="D250" s="5">
        <f t="shared" si="84"/>
        <v>2017</v>
      </c>
      <c r="E250" s="126">
        <f t="shared" si="92"/>
        <v>42974</v>
      </c>
      <c r="F250" s="10">
        <f t="shared" si="110"/>
        <v>6448</v>
      </c>
      <c r="G250" s="21">
        <f t="shared" si="93"/>
        <v>155.91443519999939</v>
      </c>
      <c r="H250" s="21">
        <f t="shared" si="94"/>
        <v>232.67873440000039</v>
      </c>
      <c r="I250" s="21">
        <f t="shared" si="95"/>
        <v>154.41082014746124</v>
      </c>
      <c r="J250" s="21">
        <f t="shared" si="89"/>
        <v>2.6949772122779945</v>
      </c>
      <c r="K250" s="21">
        <f t="shared" si="90"/>
        <v>-0.43937169945004684</v>
      </c>
      <c r="L250" s="21">
        <f t="shared" si="96"/>
        <v>2.7276122921146122</v>
      </c>
      <c r="M250" s="21">
        <f t="shared" si="97"/>
        <v>156.28067248617191</v>
      </c>
      <c r="N250" s="21">
        <f t="shared" si="98"/>
        <v>0.36623728617252027</v>
      </c>
      <c r="O250" s="21">
        <f t="shared" si="99"/>
        <v>0.36623728617252027</v>
      </c>
      <c r="P250" s="137">
        <f t="shared" si="85"/>
        <v>1.4649491446900811</v>
      </c>
      <c r="Q250" s="24">
        <f t="shared" si="91"/>
        <v>1.4649491446900811</v>
      </c>
      <c r="R250" s="24">
        <f t="shared" si="100"/>
        <v>1</v>
      </c>
      <c r="S250" s="76">
        <f t="shared" si="86"/>
        <v>1</v>
      </c>
      <c r="T250" s="24">
        <f t="shared" si="101"/>
        <v>27.896948681404865</v>
      </c>
      <c r="U250" s="108">
        <f t="shared" si="87"/>
        <v>27.896948681404865</v>
      </c>
      <c r="V250" s="138">
        <f t="shared" si="88"/>
        <v>-0.28838284824632865</v>
      </c>
      <c r="W250" s="32">
        <f t="shared" si="111"/>
        <v>0.17180407895028277</v>
      </c>
      <c r="X250" s="150">
        <f t="shared" si="102"/>
        <v>9.8927286088882056</v>
      </c>
      <c r="Y250" s="32">
        <f t="shared" si="103"/>
        <v>9.8927286088882056</v>
      </c>
      <c r="Z250" s="32">
        <f t="shared" si="104"/>
        <v>9</v>
      </c>
      <c r="AA250" s="109">
        <f t="shared" si="105"/>
        <v>9</v>
      </c>
      <c r="AB250" s="32">
        <f t="shared" si="106"/>
        <v>53</v>
      </c>
      <c r="AC250" s="32">
        <f t="shared" si="107"/>
        <v>53</v>
      </c>
      <c r="AD250" s="32">
        <f t="shared" si="108"/>
        <v>33</v>
      </c>
      <c r="AE250" s="156">
        <f t="shared" si="109"/>
        <v>-0.35028175429125064</v>
      </c>
    </row>
    <row r="251" spans="2:31" x14ac:dyDescent="0.3">
      <c r="B251" s="125">
        <v>28</v>
      </c>
      <c r="C251" s="5">
        <v>8</v>
      </c>
      <c r="D251" s="5">
        <f t="shared" si="84"/>
        <v>2017</v>
      </c>
      <c r="E251" s="126">
        <f t="shared" si="92"/>
        <v>42975</v>
      </c>
      <c r="F251" s="10">
        <f t="shared" si="110"/>
        <v>6449</v>
      </c>
      <c r="G251" s="21">
        <f t="shared" si="93"/>
        <v>156.90008260000013</v>
      </c>
      <c r="H251" s="21">
        <f t="shared" si="94"/>
        <v>233.66433469999993</v>
      </c>
      <c r="I251" s="21">
        <f t="shared" si="95"/>
        <v>155.3765281814112</v>
      </c>
      <c r="J251" s="21">
        <f t="shared" si="89"/>
        <v>2.7118319970833826</v>
      </c>
      <c r="K251" s="21">
        <f t="shared" si="90"/>
        <v>-0.4205117366586274</v>
      </c>
      <c r="L251" s="21">
        <f t="shared" si="96"/>
        <v>2.7435297392959264</v>
      </c>
      <c r="M251" s="21">
        <f t="shared" si="97"/>
        <v>157.19267503028362</v>
      </c>
      <c r="N251" s="21">
        <f t="shared" si="98"/>
        <v>0.29259243028349147</v>
      </c>
      <c r="O251" s="21">
        <f t="shared" si="99"/>
        <v>0.29259243028349147</v>
      </c>
      <c r="P251" s="137">
        <f t="shared" si="85"/>
        <v>1.1703697211339659</v>
      </c>
      <c r="Q251" s="24">
        <f t="shared" si="91"/>
        <v>1.1703697211339659</v>
      </c>
      <c r="R251" s="24">
        <f t="shared" si="100"/>
        <v>1</v>
      </c>
      <c r="S251" s="76">
        <f t="shared" si="86"/>
        <v>1</v>
      </c>
      <c r="T251" s="24">
        <f t="shared" si="101"/>
        <v>10.222183268037952</v>
      </c>
      <c r="U251" s="108">
        <f t="shared" si="87"/>
        <v>10.222183268037952</v>
      </c>
      <c r="V251" s="138">
        <f t="shared" si="88"/>
        <v>-0.29457942355611522</v>
      </c>
      <c r="W251" s="32">
        <f t="shared" si="111"/>
        <v>0.16573319674112735</v>
      </c>
      <c r="X251" s="150">
        <f t="shared" si="102"/>
        <v>9.5398299964811439</v>
      </c>
      <c r="Y251" s="32">
        <f t="shared" si="103"/>
        <v>9.5398299964811439</v>
      </c>
      <c r="Z251" s="32">
        <f t="shared" si="104"/>
        <v>9</v>
      </c>
      <c r="AA251" s="109">
        <f t="shared" si="105"/>
        <v>9</v>
      </c>
      <c r="AB251" s="32">
        <f t="shared" si="106"/>
        <v>32</v>
      </c>
      <c r="AC251" s="32">
        <f t="shared" si="107"/>
        <v>32</v>
      </c>
      <c r="AD251" s="32">
        <f t="shared" si="108"/>
        <v>23</v>
      </c>
      <c r="AE251" s="156">
        <f t="shared" si="109"/>
        <v>-0.35289861240706166</v>
      </c>
    </row>
    <row r="252" spans="2:31" x14ac:dyDescent="0.3">
      <c r="B252" s="125">
        <v>29</v>
      </c>
      <c r="C252" s="5">
        <v>8</v>
      </c>
      <c r="D252" s="5">
        <f t="shared" si="84"/>
        <v>2017</v>
      </c>
      <c r="E252" s="126">
        <f t="shared" si="92"/>
        <v>42976</v>
      </c>
      <c r="F252" s="10">
        <f t="shared" si="110"/>
        <v>6450</v>
      </c>
      <c r="G252" s="21">
        <f t="shared" si="93"/>
        <v>157.88572999999997</v>
      </c>
      <c r="H252" s="21">
        <f t="shared" si="94"/>
        <v>234.64993500000037</v>
      </c>
      <c r="I252" s="21">
        <f t="shared" si="95"/>
        <v>156.34267008931911</v>
      </c>
      <c r="J252" s="21">
        <f t="shared" si="89"/>
        <v>2.7286943544178754</v>
      </c>
      <c r="K252" s="21">
        <f t="shared" si="90"/>
        <v>-0.40193267554039469</v>
      </c>
      <c r="L252" s="21">
        <f t="shared" si="96"/>
        <v>2.7594212880278581</v>
      </c>
      <c r="M252" s="21">
        <f t="shared" si="97"/>
        <v>158.10319370254979</v>
      </c>
      <c r="N252" s="21">
        <f t="shared" si="98"/>
        <v>0.21746370254982139</v>
      </c>
      <c r="O252" s="21">
        <f t="shared" si="99"/>
        <v>0.21746370254982139</v>
      </c>
      <c r="P252" s="137">
        <f t="shared" si="85"/>
        <v>0.86985481019928557</v>
      </c>
      <c r="Q252" s="24">
        <f t="shared" si="91"/>
        <v>0.86985481019928557</v>
      </c>
      <c r="R252" s="24">
        <f t="shared" si="100"/>
        <v>0</v>
      </c>
      <c r="S252" s="76">
        <f t="shared" si="86"/>
        <v>0</v>
      </c>
      <c r="T252" s="24">
        <f t="shared" si="101"/>
        <v>52.191288611957134</v>
      </c>
      <c r="U252" s="108">
        <f t="shared" si="87"/>
        <v>52.191288611957134</v>
      </c>
      <c r="V252" s="138">
        <f t="shared" si="88"/>
        <v>-0.3005149109346803</v>
      </c>
      <c r="W252" s="32">
        <f t="shared" si="111"/>
        <v>0.15961247453136332</v>
      </c>
      <c r="X252" s="150">
        <f t="shared" si="102"/>
        <v>9.1844035810018951</v>
      </c>
      <c r="Y252" s="32">
        <f t="shared" si="103"/>
        <v>9.1844035810018951</v>
      </c>
      <c r="Z252" s="32">
        <f t="shared" si="104"/>
        <v>9</v>
      </c>
      <c r="AA252" s="109">
        <f t="shared" si="105"/>
        <v>9</v>
      </c>
      <c r="AB252" s="32">
        <f t="shared" si="106"/>
        <v>11</v>
      </c>
      <c r="AC252" s="32">
        <f t="shared" si="107"/>
        <v>11</v>
      </c>
      <c r="AD252" s="32">
        <f t="shared" si="108"/>
        <v>3</v>
      </c>
      <c r="AE252" s="156">
        <f t="shared" si="109"/>
        <v>-0.3554264154792488</v>
      </c>
    </row>
    <row r="253" spans="2:31" x14ac:dyDescent="0.3">
      <c r="B253" s="125">
        <v>30</v>
      </c>
      <c r="C253" s="5">
        <v>8</v>
      </c>
      <c r="D253" s="5">
        <f t="shared" si="84"/>
        <v>2017</v>
      </c>
      <c r="E253" s="126">
        <f t="shared" si="92"/>
        <v>42977</v>
      </c>
      <c r="F253" s="10">
        <f t="shared" si="110"/>
        <v>6451</v>
      </c>
      <c r="G253" s="21">
        <f t="shared" si="93"/>
        <v>158.8713773999998</v>
      </c>
      <c r="H253" s="21">
        <f t="shared" si="94"/>
        <v>235.6355352999999</v>
      </c>
      <c r="I253" s="21">
        <f t="shared" si="95"/>
        <v>157.30925183477581</v>
      </c>
      <c r="J253" s="21">
        <f t="shared" si="89"/>
        <v>2.7455643883657688</v>
      </c>
      <c r="K253" s="21">
        <f t="shared" si="90"/>
        <v>-0.38361784292352635</v>
      </c>
      <c r="L253" s="21">
        <f t="shared" si="96"/>
        <v>2.7752881025960128</v>
      </c>
      <c r="M253" s="21">
        <f t="shared" si="97"/>
        <v>159.01229521162173</v>
      </c>
      <c r="N253" s="21">
        <f t="shared" si="98"/>
        <v>0.14091781162193229</v>
      </c>
      <c r="O253" s="21">
        <f t="shared" si="99"/>
        <v>0.14091781162193229</v>
      </c>
      <c r="P253" s="137">
        <f t="shared" si="85"/>
        <v>0.56367124648772915</v>
      </c>
      <c r="Q253" s="24">
        <f t="shared" si="91"/>
        <v>0.56367124648772915</v>
      </c>
      <c r="R253" s="24">
        <f t="shared" si="100"/>
        <v>0</v>
      </c>
      <c r="S253" s="76">
        <f t="shared" si="86"/>
        <v>0</v>
      </c>
      <c r="T253" s="24">
        <f t="shared" si="101"/>
        <v>33.820274789263749</v>
      </c>
      <c r="U253" s="108">
        <f t="shared" si="87"/>
        <v>33.820274789263749</v>
      </c>
      <c r="V253" s="138">
        <f t="shared" si="88"/>
        <v>-0.30618356371155642</v>
      </c>
      <c r="W253" s="32">
        <f t="shared" si="111"/>
        <v>0.15344355213252114</v>
      </c>
      <c r="X253" s="150">
        <f t="shared" si="102"/>
        <v>8.826538528981585</v>
      </c>
      <c r="Y253" s="32">
        <f t="shared" si="103"/>
        <v>8.826538528981585</v>
      </c>
      <c r="Z253" s="32">
        <f t="shared" si="104"/>
        <v>8</v>
      </c>
      <c r="AA253" s="109">
        <f t="shared" si="105"/>
        <v>8</v>
      </c>
      <c r="AB253" s="32">
        <f t="shared" si="106"/>
        <v>49</v>
      </c>
      <c r="AC253" s="32">
        <f t="shared" si="107"/>
        <v>49</v>
      </c>
      <c r="AD253" s="32">
        <f t="shared" si="108"/>
        <v>35</v>
      </c>
      <c r="AE253" s="156">
        <f t="shared" si="109"/>
        <v>-0.35786505202031016</v>
      </c>
    </row>
    <row r="254" spans="2:31" x14ac:dyDescent="0.3">
      <c r="B254" s="125">
        <v>31</v>
      </c>
      <c r="C254" s="5">
        <v>8</v>
      </c>
      <c r="D254" s="5">
        <f t="shared" si="84"/>
        <v>2017</v>
      </c>
      <c r="E254" s="126">
        <f t="shared" si="92"/>
        <v>42978</v>
      </c>
      <c r="F254" s="10">
        <f t="shared" si="110"/>
        <v>6452</v>
      </c>
      <c r="G254" s="21">
        <f t="shared" si="93"/>
        <v>159.85702479999964</v>
      </c>
      <c r="H254" s="21">
        <f t="shared" si="94"/>
        <v>236.62113560000034</v>
      </c>
      <c r="I254" s="21">
        <f t="shared" si="95"/>
        <v>158.2762792710524</v>
      </c>
      <c r="J254" s="21">
        <f t="shared" si="89"/>
        <v>2.7624422010859151</v>
      </c>
      <c r="K254" s="21">
        <f t="shared" si="90"/>
        <v>-0.36555132909374966</v>
      </c>
      <c r="L254" s="21">
        <f t="shared" si="96"/>
        <v>2.791131371324413</v>
      </c>
      <c r="M254" s="21">
        <f t="shared" si="97"/>
        <v>159.92004764345069</v>
      </c>
      <c r="N254" s="21">
        <f t="shared" si="98"/>
        <v>6.3022843451051358E-2</v>
      </c>
      <c r="O254" s="21">
        <f t="shared" si="99"/>
        <v>6.3022843451051358E-2</v>
      </c>
      <c r="P254" s="137">
        <f t="shared" si="85"/>
        <v>0.25209137380420543</v>
      </c>
      <c r="Q254" s="24">
        <f t="shared" si="91"/>
        <v>0.25209137380420543</v>
      </c>
      <c r="R254" s="24">
        <f t="shared" si="100"/>
        <v>0</v>
      </c>
      <c r="S254" s="76">
        <f t="shared" si="86"/>
        <v>0</v>
      </c>
      <c r="T254" s="24">
        <f t="shared" si="101"/>
        <v>15.125482428252326</v>
      </c>
      <c r="U254" s="108">
        <f t="shared" si="87"/>
        <v>15.125482428252326</v>
      </c>
      <c r="V254" s="138">
        <f t="shared" si="88"/>
        <v>-0.31157987268352372</v>
      </c>
      <c r="W254" s="32">
        <f t="shared" si="111"/>
        <v>0.14722808660774878</v>
      </c>
      <c r="X254" s="150">
        <f t="shared" si="102"/>
        <v>8.4663241187796938</v>
      </c>
      <c r="Y254" s="32">
        <f t="shared" si="103"/>
        <v>8.4663241187796938</v>
      </c>
      <c r="Z254" s="32">
        <f t="shared" si="104"/>
        <v>8</v>
      </c>
      <c r="AA254" s="109">
        <f t="shared" si="105"/>
        <v>8</v>
      </c>
      <c r="AB254" s="32">
        <f t="shared" si="106"/>
        <v>27</v>
      </c>
      <c r="AC254" s="32">
        <f t="shared" si="107"/>
        <v>27</v>
      </c>
      <c r="AD254" s="32">
        <f t="shared" si="108"/>
        <v>58</v>
      </c>
      <c r="AE254" s="156">
        <f t="shared" si="109"/>
        <v>-0.36021441020189116</v>
      </c>
    </row>
    <row r="255" spans="2:31" x14ac:dyDescent="0.3">
      <c r="B255" s="125">
        <v>1</v>
      </c>
      <c r="C255" s="5">
        <v>9</v>
      </c>
      <c r="D255" s="5">
        <f t="shared" si="84"/>
        <v>2017</v>
      </c>
      <c r="E255" s="126">
        <f t="shared" si="92"/>
        <v>42979</v>
      </c>
      <c r="F255" s="10">
        <f t="shared" si="110"/>
        <v>6453</v>
      </c>
      <c r="G255" s="21">
        <f t="shared" si="93"/>
        <v>160.84267219999947</v>
      </c>
      <c r="H255" s="21">
        <f t="shared" si="94"/>
        <v>237.60673589999988</v>
      </c>
      <c r="I255" s="21">
        <f t="shared" si="95"/>
        <v>159.2437581391186</v>
      </c>
      <c r="J255" s="21">
        <f t="shared" si="89"/>
        <v>2.7793278927771379</v>
      </c>
      <c r="K255" s="21">
        <f t="shared" si="90"/>
        <v>-0.34771792774192428</v>
      </c>
      <c r="L255" s="21">
        <f t="shared" si="96"/>
        <v>2.8069523055556198</v>
      </c>
      <c r="M255" s="21">
        <f t="shared" si="97"/>
        <v>160.82652040285288</v>
      </c>
      <c r="N255" s="21">
        <f t="shared" si="98"/>
        <v>359.98384820285344</v>
      </c>
      <c r="O255" s="21">
        <f t="shared" si="99"/>
        <v>-1.6151797146562785E-2</v>
      </c>
      <c r="P255" s="137">
        <f t="shared" si="85"/>
        <v>-6.4607188586251141E-2</v>
      </c>
      <c r="Q255" s="24">
        <f t="shared" si="91"/>
        <v>6.4607188586251141E-2</v>
      </c>
      <c r="R255" s="24">
        <f t="shared" si="100"/>
        <v>0</v>
      </c>
      <c r="S255" s="76">
        <f t="shared" si="86"/>
        <v>0</v>
      </c>
      <c r="T255" s="24">
        <f t="shared" si="101"/>
        <v>3.8764313151750684</v>
      </c>
      <c r="U255" s="108">
        <f t="shared" si="87"/>
        <v>-3.8764313151750684</v>
      </c>
      <c r="V255" s="138">
        <f t="shared" si="88"/>
        <v>-0.31669856239045657</v>
      </c>
      <c r="W255" s="32">
        <f t="shared" si="111"/>
        <v>0.14096775197911221</v>
      </c>
      <c r="X255" s="150">
        <f t="shared" si="102"/>
        <v>8.1038497422047175</v>
      </c>
      <c r="Y255" s="32">
        <f t="shared" si="103"/>
        <v>8.1038497422047175</v>
      </c>
      <c r="Z255" s="32">
        <f t="shared" si="104"/>
        <v>8</v>
      </c>
      <c r="AA255" s="109">
        <f t="shared" si="105"/>
        <v>8</v>
      </c>
      <c r="AB255" s="32">
        <f t="shared" si="106"/>
        <v>6</v>
      </c>
      <c r="AC255" s="32">
        <f t="shared" si="107"/>
        <v>6</v>
      </c>
      <c r="AD255" s="32">
        <f t="shared" si="108"/>
        <v>13</v>
      </c>
      <c r="AE255" s="156">
        <f t="shared" si="109"/>
        <v>-0.36247437657497628</v>
      </c>
    </row>
    <row r="256" spans="2:31" x14ac:dyDescent="0.3">
      <c r="B256" s="125">
        <v>2</v>
      </c>
      <c r="C256" s="5">
        <v>9</v>
      </c>
      <c r="D256" s="5">
        <f t="shared" si="84"/>
        <v>2017</v>
      </c>
      <c r="E256" s="126">
        <f t="shared" si="92"/>
        <v>42980</v>
      </c>
      <c r="F256" s="10">
        <f t="shared" si="110"/>
        <v>6454</v>
      </c>
      <c r="G256" s="21">
        <f t="shared" si="93"/>
        <v>161.8283195999993</v>
      </c>
      <c r="H256" s="21">
        <f t="shared" si="94"/>
        <v>238.59233620000032</v>
      </c>
      <c r="I256" s="21">
        <f t="shared" si="95"/>
        <v>160.21169406567032</v>
      </c>
      <c r="J256" s="21">
        <f t="shared" si="89"/>
        <v>2.7962215616438071</v>
      </c>
      <c r="K256" s="21">
        <f t="shared" si="90"/>
        <v>-0.33010308043178349</v>
      </c>
      <c r="L256" s="21">
        <f t="shared" si="96"/>
        <v>2.8227521386471039</v>
      </c>
      <c r="M256" s="21">
        <f t="shared" si="97"/>
        <v>161.73178415600606</v>
      </c>
      <c r="N256" s="21">
        <f t="shared" si="98"/>
        <v>359.90346455600672</v>
      </c>
      <c r="O256" s="21">
        <f t="shared" si="99"/>
        <v>-9.6535443993275294E-2</v>
      </c>
      <c r="P256" s="137">
        <f t="shared" si="85"/>
        <v>-0.38614177597310118</v>
      </c>
      <c r="Q256" s="24">
        <f t="shared" si="91"/>
        <v>0.38614177597310118</v>
      </c>
      <c r="R256" s="24">
        <f t="shared" si="100"/>
        <v>0</v>
      </c>
      <c r="S256" s="76">
        <f t="shared" si="86"/>
        <v>0</v>
      </c>
      <c r="T256" s="24">
        <f t="shared" si="101"/>
        <v>23.168506558386071</v>
      </c>
      <c r="U256" s="108">
        <f t="shared" si="87"/>
        <v>-23.168506558386071</v>
      </c>
      <c r="V256" s="138">
        <f t="shared" si="88"/>
        <v>-0.32153458738685003</v>
      </c>
      <c r="W256" s="32">
        <f t="shared" si="111"/>
        <v>0.13466423892721396</v>
      </c>
      <c r="X256" s="150">
        <f t="shared" si="102"/>
        <v>7.7392049073630851</v>
      </c>
      <c r="Y256" s="32">
        <f t="shared" si="103"/>
        <v>7.7392049073630851</v>
      </c>
      <c r="Z256" s="32">
        <f t="shared" si="104"/>
        <v>7</v>
      </c>
      <c r="AA256" s="109">
        <f t="shared" si="105"/>
        <v>7</v>
      </c>
      <c r="AB256" s="32">
        <f t="shared" si="106"/>
        <v>44</v>
      </c>
      <c r="AC256" s="32">
        <f t="shared" si="107"/>
        <v>44</v>
      </c>
      <c r="AD256" s="32">
        <f t="shared" si="108"/>
        <v>21</v>
      </c>
      <c r="AE256" s="156">
        <f t="shared" si="109"/>
        <v>-0.36464483484163246</v>
      </c>
    </row>
    <row r="257" spans="2:31" x14ac:dyDescent="0.3">
      <c r="B257" s="125">
        <v>3</v>
      </c>
      <c r="C257" s="5">
        <v>9</v>
      </c>
      <c r="D257" s="5">
        <f t="shared" si="84"/>
        <v>2017</v>
      </c>
      <c r="E257" s="126">
        <f t="shared" si="92"/>
        <v>42981</v>
      </c>
      <c r="F257" s="10">
        <f t="shared" si="110"/>
        <v>6455</v>
      </c>
      <c r="G257" s="21">
        <f t="shared" si="93"/>
        <v>162.81396700000005</v>
      </c>
      <c r="H257" s="21">
        <f t="shared" si="94"/>
        <v>239.57793649999985</v>
      </c>
      <c r="I257" s="21">
        <f t="shared" si="95"/>
        <v>161.18009256116883</v>
      </c>
      <c r="J257" s="21">
        <f t="shared" si="89"/>
        <v>2.8131233038616159</v>
      </c>
      <c r="K257" s="21">
        <f t="shared" si="90"/>
        <v>-0.31269282513735974</v>
      </c>
      <c r="L257" s="21">
        <f t="shared" si="96"/>
        <v>2.8385321249837907</v>
      </c>
      <c r="M257" s="21">
        <f t="shared" si="97"/>
        <v>162.6359107738723</v>
      </c>
      <c r="N257" s="21">
        <f t="shared" si="98"/>
        <v>359.82194377387225</v>
      </c>
      <c r="O257" s="21">
        <f t="shared" si="99"/>
        <v>-0.17805622612775096</v>
      </c>
      <c r="P257" s="137">
        <f t="shared" si="85"/>
        <v>-0.71222490451100384</v>
      </c>
      <c r="Q257" s="24">
        <f t="shared" si="91"/>
        <v>0.71222490451100384</v>
      </c>
      <c r="R257" s="24">
        <f t="shared" si="100"/>
        <v>0</v>
      </c>
      <c r="S257" s="76">
        <f t="shared" si="86"/>
        <v>0</v>
      </c>
      <c r="T257" s="24">
        <f t="shared" si="101"/>
        <v>42.733494270660231</v>
      </c>
      <c r="U257" s="108">
        <f t="shared" si="87"/>
        <v>-42.733494270660231</v>
      </c>
      <c r="V257" s="138">
        <f t="shared" si="88"/>
        <v>-0.32608312853790267</v>
      </c>
      <c r="W257" s="32">
        <f t="shared" si="111"/>
        <v>0.12831925448298193</v>
      </c>
      <c r="X257" s="150">
        <f t="shared" si="102"/>
        <v>7.3724792426814174</v>
      </c>
      <c r="Y257" s="32">
        <f t="shared" si="103"/>
        <v>7.3724792426814174</v>
      </c>
      <c r="Z257" s="32">
        <f t="shared" si="104"/>
        <v>7</v>
      </c>
      <c r="AA257" s="109">
        <f t="shared" si="105"/>
        <v>7</v>
      </c>
      <c r="AB257" s="32">
        <f t="shared" si="106"/>
        <v>22</v>
      </c>
      <c r="AC257" s="32">
        <f t="shared" si="107"/>
        <v>22</v>
      </c>
      <c r="AD257" s="32">
        <f t="shared" si="108"/>
        <v>20</v>
      </c>
      <c r="AE257" s="156">
        <f t="shared" si="109"/>
        <v>-0.36672566468166767</v>
      </c>
    </row>
    <row r="258" spans="2:31" x14ac:dyDescent="0.3">
      <c r="B258" s="125">
        <v>4</v>
      </c>
      <c r="C258" s="5">
        <v>9</v>
      </c>
      <c r="D258" s="5">
        <f t="shared" si="84"/>
        <v>2017</v>
      </c>
      <c r="E258" s="126">
        <f t="shared" si="92"/>
        <v>42982</v>
      </c>
      <c r="F258" s="10">
        <f t="shared" si="110"/>
        <v>6456</v>
      </c>
      <c r="G258" s="21">
        <f t="shared" si="93"/>
        <v>163.79961439999988</v>
      </c>
      <c r="H258" s="21">
        <f t="shared" si="94"/>
        <v>240.56353680000029</v>
      </c>
      <c r="I258" s="21">
        <f t="shared" si="95"/>
        <v>162.14895901788759</v>
      </c>
      <c r="J258" s="21">
        <f t="shared" si="89"/>
        <v>2.8300332135434894</v>
      </c>
      <c r="K258" s="21">
        <f t="shared" si="90"/>
        <v>-0.29547374844576851</v>
      </c>
      <c r="L258" s="21">
        <f t="shared" si="96"/>
        <v>2.8542935390064303</v>
      </c>
      <c r="M258" s="21">
        <f t="shared" si="97"/>
        <v>163.53897327652786</v>
      </c>
      <c r="N258" s="21">
        <f t="shared" si="98"/>
        <v>359.73935887652794</v>
      </c>
      <c r="O258" s="21">
        <f t="shared" si="99"/>
        <v>-0.26064112347205537</v>
      </c>
      <c r="P258" s="137">
        <f t="shared" si="85"/>
        <v>-1.0425644938882215</v>
      </c>
      <c r="Q258" s="24">
        <f t="shared" si="91"/>
        <v>1.0425644938882215</v>
      </c>
      <c r="R258" s="24">
        <f t="shared" si="100"/>
        <v>1</v>
      </c>
      <c r="S258" s="76">
        <f t="shared" si="86"/>
        <v>-1</v>
      </c>
      <c r="T258" s="24">
        <f t="shared" si="101"/>
        <v>2.5538696332932886</v>
      </c>
      <c r="U258" s="108">
        <f t="shared" si="87"/>
        <v>2.5538696332932886</v>
      </c>
      <c r="V258" s="138">
        <f t="shared" si="88"/>
        <v>-0.33033958937721764</v>
      </c>
      <c r="W258" s="32">
        <f t="shared" si="111"/>
        <v>0.12193452171152673</v>
      </c>
      <c r="X258" s="150">
        <f t="shared" si="102"/>
        <v>7.0037625020492555</v>
      </c>
      <c r="Y258" s="32">
        <f t="shared" si="103"/>
        <v>7.0037625020492555</v>
      </c>
      <c r="Z258" s="32">
        <f t="shared" si="104"/>
        <v>7</v>
      </c>
      <c r="AA258" s="109">
        <f t="shared" si="105"/>
        <v>7</v>
      </c>
      <c r="AB258" s="32">
        <f t="shared" si="106"/>
        <v>0</v>
      </c>
      <c r="AC258" s="32">
        <f t="shared" si="107"/>
        <v>0</v>
      </c>
      <c r="AD258" s="32">
        <f t="shared" si="108"/>
        <v>13</v>
      </c>
      <c r="AE258" s="156">
        <f t="shared" si="109"/>
        <v>-0.36871674063216187</v>
      </c>
    </row>
    <row r="259" spans="2:31" x14ac:dyDescent="0.3">
      <c r="B259" s="125">
        <v>5</v>
      </c>
      <c r="C259" s="5">
        <v>9</v>
      </c>
      <c r="D259" s="5">
        <f t="shared" si="84"/>
        <v>2017</v>
      </c>
      <c r="E259" s="126">
        <f t="shared" si="92"/>
        <v>42983</v>
      </c>
      <c r="F259" s="10">
        <f t="shared" si="110"/>
        <v>6457</v>
      </c>
      <c r="G259" s="21">
        <f t="shared" si="93"/>
        <v>164.78526179999972</v>
      </c>
      <c r="H259" s="21">
        <f t="shared" si="94"/>
        <v>241.54913709999983</v>
      </c>
      <c r="I259" s="21">
        <f t="shared" si="95"/>
        <v>163.11829870798101</v>
      </c>
      <c r="J259" s="21">
        <f t="shared" si="89"/>
        <v>2.846951382705881</v>
      </c>
      <c r="K259" s="21">
        <f t="shared" si="90"/>
        <v>-0.27843294106114519</v>
      </c>
      <c r="L259" s="21">
        <f t="shared" si="96"/>
        <v>2.8700376742556637</v>
      </c>
      <c r="M259" s="21">
        <f t="shared" si="97"/>
        <v>164.44104577839209</v>
      </c>
      <c r="N259" s="21">
        <f t="shared" si="98"/>
        <v>359.65578397839238</v>
      </c>
      <c r="O259" s="21">
        <f t="shared" si="99"/>
        <v>-0.34421602160762177</v>
      </c>
      <c r="P259" s="137">
        <f t="shared" si="85"/>
        <v>-1.3768640864304871</v>
      </c>
      <c r="Q259" s="24">
        <f t="shared" si="91"/>
        <v>1.3768640864304871</v>
      </c>
      <c r="R259" s="24">
        <f t="shared" si="100"/>
        <v>1</v>
      </c>
      <c r="S259" s="76">
        <f t="shared" si="86"/>
        <v>-1</v>
      </c>
      <c r="T259" s="24">
        <f t="shared" si="101"/>
        <v>22.611845185829225</v>
      </c>
      <c r="U259" s="108">
        <f t="shared" si="87"/>
        <v>22.611845185829225</v>
      </c>
      <c r="V259" s="138">
        <f t="shared" si="88"/>
        <v>-0.3342995925422656</v>
      </c>
      <c r="W259" s="32">
        <f t="shared" si="111"/>
        <v>0.11551177938784607</v>
      </c>
      <c r="X259" s="150">
        <f t="shared" si="102"/>
        <v>6.6331445710218278</v>
      </c>
      <c r="Y259" s="32">
        <f t="shared" si="103"/>
        <v>6.6331445710218278</v>
      </c>
      <c r="Z259" s="32">
        <f t="shared" si="104"/>
        <v>6</v>
      </c>
      <c r="AA259" s="109">
        <f t="shared" si="105"/>
        <v>6</v>
      </c>
      <c r="AB259" s="32">
        <f t="shared" si="106"/>
        <v>37</v>
      </c>
      <c r="AC259" s="32">
        <f t="shared" si="107"/>
        <v>37</v>
      </c>
      <c r="AD259" s="32">
        <f t="shared" si="108"/>
        <v>59</v>
      </c>
      <c r="AE259" s="156">
        <f t="shared" si="109"/>
        <v>-0.37061793102742779</v>
      </c>
    </row>
    <row r="260" spans="2:31" x14ac:dyDescent="0.3">
      <c r="B260" s="125">
        <v>6</v>
      </c>
      <c r="C260" s="5">
        <v>9</v>
      </c>
      <c r="D260" s="5">
        <f t="shared" si="84"/>
        <v>2017</v>
      </c>
      <c r="E260" s="126">
        <f t="shared" si="92"/>
        <v>42984</v>
      </c>
      <c r="F260" s="10">
        <f t="shared" si="110"/>
        <v>6458</v>
      </c>
      <c r="G260" s="21">
        <f t="shared" si="93"/>
        <v>165.77090919999955</v>
      </c>
      <c r="H260" s="21">
        <f t="shared" si="94"/>
        <v>242.53473740000027</v>
      </c>
      <c r="I260" s="21">
        <f t="shared" si="95"/>
        <v>164.08811678155752</v>
      </c>
      <c r="J260" s="21">
        <f t="shared" si="89"/>
        <v>2.8638779012351399</v>
      </c>
      <c r="K260" s="21">
        <f t="shared" si="90"/>
        <v>-0.26155795628170708</v>
      </c>
      <c r="L260" s="21">
        <f t="shared" si="96"/>
        <v>2.8857658424309691</v>
      </c>
      <c r="M260" s="21">
        <f t="shared" si="97"/>
        <v>165.34220343430908</v>
      </c>
      <c r="N260" s="21">
        <f t="shared" si="98"/>
        <v>359.57129423430956</v>
      </c>
      <c r="O260" s="21">
        <f t="shared" si="99"/>
        <v>-0.42870576569043806</v>
      </c>
      <c r="P260" s="137">
        <f t="shared" si="85"/>
        <v>-1.7148230627617522</v>
      </c>
      <c r="Q260" s="24">
        <f t="shared" si="91"/>
        <v>1.7148230627617522</v>
      </c>
      <c r="R260" s="24">
        <f t="shared" si="100"/>
        <v>1</v>
      </c>
      <c r="S260" s="76">
        <f t="shared" si="86"/>
        <v>-1</v>
      </c>
      <c r="T260" s="24">
        <f t="shared" si="101"/>
        <v>42.889383765705134</v>
      </c>
      <c r="U260" s="108">
        <f t="shared" si="87"/>
        <v>42.889383765705134</v>
      </c>
      <c r="V260" s="138">
        <f t="shared" si="88"/>
        <v>-0.33795897633126515</v>
      </c>
      <c r="W260" s="32">
        <f t="shared" si="111"/>
        <v>0.1090527816643732</v>
      </c>
      <c r="X260" s="150">
        <f t="shared" si="102"/>
        <v>6.2607154740345043</v>
      </c>
      <c r="Y260" s="32">
        <f t="shared" si="103"/>
        <v>6.2607154740345043</v>
      </c>
      <c r="Z260" s="32">
        <f t="shared" si="104"/>
        <v>6</v>
      </c>
      <c r="AA260" s="109">
        <f t="shared" si="105"/>
        <v>6</v>
      </c>
      <c r="AB260" s="32">
        <f t="shared" si="106"/>
        <v>15</v>
      </c>
      <c r="AC260" s="32">
        <f t="shared" si="107"/>
        <v>15</v>
      </c>
      <c r="AD260" s="32">
        <f t="shared" si="108"/>
        <v>38</v>
      </c>
      <c r="AE260" s="156">
        <f t="shared" si="109"/>
        <v>-0.3724290969873234</v>
      </c>
    </row>
    <row r="261" spans="2:31" x14ac:dyDescent="0.3">
      <c r="B261" s="125">
        <v>7</v>
      </c>
      <c r="C261" s="5">
        <v>9</v>
      </c>
      <c r="D261" s="5">
        <f t="shared" si="84"/>
        <v>2017</v>
      </c>
      <c r="E261" s="126">
        <f t="shared" si="92"/>
        <v>42985</v>
      </c>
      <c r="F261" s="10">
        <f t="shared" si="110"/>
        <v>6459</v>
      </c>
      <c r="G261" s="21">
        <f t="shared" si="93"/>
        <v>166.75655659999939</v>
      </c>
      <c r="H261" s="21">
        <f t="shared" si="94"/>
        <v>243.5203376999998</v>
      </c>
      <c r="I261" s="21">
        <f t="shared" si="95"/>
        <v>165.05841826477265</v>
      </c>
      <c r="J261" s="21">
        <f t="shared" si="89"/>
        <v>2.8808128568542282</v>
      </c>
      <c r="K261" s="21">
        <f t="shared" si="90"/>
        <v>-0.24483677115261759</v>
      </c>
      <c r="L261" s="21">
        <f t="shared" si="96"/>
        <v>2.9014793724641295</v>
      </c>
      <c r="M261" s="21">
        <f t="shared" si="97"/>
        <v>166.24252238646125</v>
      </c>
      <c r="N261" s="21">
        <f t="shared" si="98"/>
        <v>359.48596578646186</v>
      </c>
      <c r="O261" s="21">
        <f t="shared" si="99"/>
        <v>-0.51403421353813883</v>
      </c>
      <c r="P261" s="137">
        <f t="shared" si="85"/>
        <v>-2.0561368541525553</v>
      </c>
      <c r="Q261" s="24">
        <f t="shared" si="91"/>
        <v>2.0561368541525553</v>
      </c>
      <c r="R261" s="24">
        <f t="shared" si="100"/>
        <v>2</v>
      </c>
      <c r="S261" s="76">
        <f t="shared" si="86"/>
        <v>-2</v>
      </c>
      <c r="T261" s="24">
        <f t="shared" si="101"/>
        <v>3.3682112491533189</v>
      </c>
      <c r="U261" s="108">
        <f t="shared" si="87"/>
        <v>3.3682112491533189</v>
      </c>
      <c r="V261" s="138">
        <f t="shared" si="88"/>
        <v>-0.34131379139080309</v>
      </c>
      <c r="W261" s="32">
        <f t="shared" si="111"/>
        <v>0.10255929773014719</v>
      </c>
      <c r="X261" s="150">
        <f t="shared" si="102"/>
        <v>5.8865653825673654</v>
      </c>
      <c r="Y261" s="32">
        <f t="shared" si="103"/>
        <v>5.8865653825673654</v>
      </c>
      <c r="Z261" s="32">
        <f t="shared" si="104"/>
        <v>5</v>
      </c>
      <c r="AA261" s="109">
        <f t="shared" si="105"/>
        <v>5</v>
      </c>
      <c r="AB261" s="32">
        <f t="shared" si="106"/>
        <v>53</v>
      </c>
      <c r="AC261" s="32">
        <f t="shared" si="107"/>
        <v>53</v>
      </c>
      <c r="AD261" s="32">
        <f t="shared" si="108"/>
        <v>11</v>
      </c>
      <c r="AE261" s="156">
        <f t="shared" si="109"/>
        <v>-0.37415009146713896</v>
      </c>
    </row>
    <row r="262" spans="2:31" x14ac:dyDescent="0.3">
      <c r="B262" s="125">
        <v>8</v>
      </c>
      <c r="C262" s="5">
        <v>9</v>
      </c>
      <c r="D262" s="5">
        <f t="shared" si="84"/>
        <v>2017</v>
      </c>
      <c r="E262" s="126">
        <f t="shared" si="92"/>
        <v>42986</v>
      </c>
      <c r="F262" s="10">
        <f t="shared" si="110"/>
        <v>6460</v>
      </c>
      <c r="G262" s="21">
        <f t="shared" si="93"/>
        <v>167.74220400000013</v>
      </c>
      <c r="H262" s="21">
        <f t="shared" si="94"/>
        <v>244.50593800000024</v>
      </c>
      <c r="I262" s="21">
        <f t="shared" si="95"/>
        <v>166.02920805793744</v>
      </c>
      <c r="J262" s="21">
        <f t="shared" si="89"/>
        <v>2.8977563350897082</v>
      </c>
      <c r="K262" s="21">
        <f t="shared" si="90"/>
        <v>-0.2282577500252822</v>
      </c>
      <c r="L262" s="21">
        <f t="shared" si="96"/>
        <v>2.9171796096064244</v>
      </c>
      <c r="M262" s="21">
        <f t="shared" si="97"/>
        <v>167.14207971206926</v>
      </c>
      <c r="N262" s="21">
        <f t="shared" si="98"/>
        <v>359.39987571206916</v>
      </c>
      <c r="O262" s="21">
        <f t="shared" si="99"/>
        <v>-0.60012428793083927</v>
      </c>
      <c r="P262" s="137">
        <f t="shared" si="85"/>
        <v>-2.4004971517233571</v>
      </c>
      <c r="Q262" s="24">
        <f t="shared" si="91"/>
        <v>2.4004971517233571</v>
      </c>
      <c r="R262" s="24">
        <f t="shared" si="100"/>
        <v>2</v>
      </c>
      <c r="S262" s="76">
        <f t="shared" si="86"/>
        <v>-2</v>
      </c>
      <c r="T262" s="24">
        <f t="shared" si="101"/>
        <v>24.029829103401426</v>
      </c>
      <c r="U262" s="108">
        <f t="shared" si="87"/>
        <v>24.029829103401426</v>
      </c>
      <c r="V262" s="138">
        <f t="shared" si="88"/>
        <v>-0.34436029757080178</v>
      </c>
      <c r="W262" s="32">
        <f t="shared" si="111"/>
        <v>9.6033111461521714E-2</v>
      </c>
      <c r="X262" s="150">
        <f t="shared" si="102"/>
        <v>5.5107846242058205</v>
      </c>
      <c r="Y262" s="32">
        <f t="shared" si="103"/>
        <v>5.5107846242058205</v>
      </c>
      <c r="Z262" s="32">
        <f t="shared" si="104"/>
        <v>5</v>
      </c>
      <c r="AA262" s="109">
        <f t="shared" si="105"/>
        <v>5</v>
      </c>
      <c r="AB262" s="32">
        <f t="shared" si="106"/>
        <v>30</v>
      </c>
      <c r="AC262" s="32">
        <f t="shared" si="107"/>
        <v>30</v>
      </c>
      <c r="AD262" s="32">
        <f t="shared" si="108"/>
        <v>38</v>
      </c>
      <c r="AE262" s="156">
        <f t="shared" si="109"/>
        <v>-0.3757807583615449</v>
      </c>
    </row>
    <row r="263" spans="2:31" x14ac:dyDescent="0.3">
      <c r="B263" s="125">
        <v>9</v>
      </c>
      <c r="C263" s="5">
        <v>9</v>
      </c>
      <c r="D263" s="5">
        <f t="shared" ref="D263:D326" si="112">$D$6</f>
        <v>2017</v>
      </c>
      <c r="E263" s="126">
        <f t="shared" si="92"/>
        <v>42987</v>
      </c>
      <c r="F263" s="10">
        <f t="shared" si="110"/>
        <v>6461</v>
      </c>
      <c r="G263" s="21">
        <f t="shared" si="93"/>
        <v>168.72785139999996</v>
      </c>
      <c r="H263" s="21">
        <f t="shared" si="94"/>
        <v>245.49153829999977</v>
      </c>
      <c r="I263" s="21">
        <f t="shared" si="95"/>
        <v>167.00049093363953</v>
      </c>
      <c r="J263" s="21">
        <f t="shared" si="89"/>
        <v>2.914708419238949</v>
      </c>
      <c r="K263" s="21">
        <f t="shared" si="90"/>
        <v>-0.21180961027795361</v>
      </c>
      <c r="L263" s="21">
        <f t="shared" si="96"/>
        <v>2.9328679145286634</v>
      </c>
      <c r="M263" s="21">
        <f t="shared" si="97"/>
        <v>168.04095337182787</v>
      </c>
      <c r="N263" s="21">
        <f t="shared" si="98"/>
        <v>359.3131019718279</v>
      </c>
      <c r="O263" s="21">
        <f t="shared" si="99"/>
        <v>-0.68689802817209511</v>
      </c>
      <c r="P263" s="137">
        <f t="shared" ref="P263:P326" si="113">O263*4</f>
        <v>-2.7475921126883804</v>
      </c>
      <c r="Q263" s="24">
        <f t="shared" si="91"/>
        <v>2.7475921126883804</v>
      </c>
      <c r="R263" s="24">
        <f t="shared" si="100"/>
        <v>2</v>
      </c>
      <c r="S263" s="76">
        <f t="shared" ref="S263:S326" si="114">SIGN(P263)*R263</f>
        <v>-2</v>
      </c>
      <c r="T263" s="24">
        <f t="shared" si="101"/>
        <v>44.855526761302826</v>
      </c>
      <c r="U263" s="108">
        <f t="shared" ref="U263:U326" si="115">IF(R263=0,SIGN(P263)*T263,T263)</f>
        <v>44.855526761302826</v>
      </c>
      <c r="V263" s="138">
        <f t="shared" si="88"/>
        <v>-0.34709496096502335</v>
      </c>
      <c r="W263" s="32">
        <f t="shared" si="111"/>
        <v>8.9476021064323008E-2</v>
      </c>
      <c r="X263" s="150">
        <f t="shared" si="102"/>
        <v>5.1334636925424224</v>
      </c>
      <c r="Y263" s="32">
        <f t="shared" si="103"/>
        <v>5.1334636925424224</v>
      </c>
      <c r="Z263" s="32">
        <f t="shared" si="104"/>
        <v>5</v>
      </c>
      <c r="AA263" s="109">
        <f t="shared" si="105"/>
        <v>5</v>
      </c>
      <c r="AB263" s="32">
        <f t="shared" si="106"/>
        <v>8</v>
      </c>
      <c r="AC263" s="32">
        <f t="shared" si="107"/>
        <v>8</v>
      </c>
      <c r="AD263" s="32">
        <f t="shared" si="108"/>
        <v>0</v>
      </c>
      <c r="AE263" s="156">
        <f t="shared" si="109"/>
        <v>-0.37732093166339808</v>
      </c>
    </row>
    <row r="264" spans="2:31" x14ac:dyDescent="0.3">
      <c r="B264" s="125">
        <v>10</v>
      </c>
      <c r="C264" s="5">
        <v>9</v>
      </c>
      <c r="D264" s="5">
        <f t="shared" si="112"/>
        <v>2017</v>
      </c>
      <c r="E264" s="126">
        <f t="shared" si="92"/>
        <v>42988</v>
      </c>
      <c r="F264" s="10">
        <f t="shared" si="110"/>
        <v>6462</v>
      </c>
      <c r="G264" s="21">
        <f t="shared" si="93"/>
        <v>169.7134987999998</v>
      </c>
      <c r="H264" s="21">
        <f t="shared" si="94"/>
        <v>246.47713860000022</v>
      </c>
      <c r="I264" s="21">
        <f t="shared" si="95"/>
        <v>167.97227153489104</v>
      </c>
      <c r="J264" s="21">
        <f t="shared" si="89"/>
        <v>2.9316691903377974</v>
      </c>
      <c r="K264" s="21">
        <f t="shared" si="90"/>
        <v>-0.19548138997360914</v>
      </c>
      <c r="L264" s="21">
        <f t="shared" si="96"/>
        <v>2.9485456624333688</v>
      </c>
      <c r="M264" s="21">
        <f t="shared" si="97"/>
        <v>168.93922215903757</v>
      </c>
      <c r="N264" s="21">
        <f t="shared" si="98"/>
        <v>359.22572335903777</v>
      </c>
      <c r="O264" s="21">
        <f t="shared" si="99"/>
        <v>-0.7742766409622277</v>
      </c>
      <c r="P264" s="137">
        <f t="shared" si="113"/>
        <v>-3.0971065638489108</v>
      </c>
      <c r="Q264" s="24">
        <f t="shared" si="91"/>
        <v>3.0971065638489108</v>
      </c>
      <c r="R264" s="24">
        <f t="shared" si="100"/>
        <v>3</v>
      </c>
      <c r="S264" s="76">
        <f t="shared" si="114"/>
        <v>-3</v>
      </c>
      <c r="T264" s="24">
        <f t="shared" si="101"/>
        <v>5.8263938309346486</v>
      </c>
      <c r="U264" s="108">
        <f t="shared" si="115"/>
        <v>5.8263938309346486</v>
      </c>
      <c r="V264" s="138">
        <f t="shared" ref="V264:V327" si="116">P264-P263</f>
        <v>-0.34951445116053037</v>
      </c>
      <c r="W264" s="32">
        <f t="shared" si="111"/>
        <v>8.2889838707258953E-2</v>
      </c>
      <c r="X264" s="150">
        <f t="shared" si="102"/>
        <v>4.7546932578581664</v>
      </c>
      <c r="Y264" s="32">
        <f t="shared" si="103"/>
        <v>4.7546932578581664</v>
      </c>
      <c r="Z264" s="32">
        <f t="shared" si="104"/>
        <v>4</v>
      </c>
      <c r="AA264" s="109">
        <f t="shared" si="105"/>
        <v>4</v>
      </c>
      <c r="AB264" s="32">
        <f t="shared" si="106"/>
        <v>45</v>
      </c>
      <c r="AC264" s="32">
        <f t="shared" si="107"/>
        <v>45</v>
      </c>
      <c r="AD264" s="32">
        <f t="shared" si="108"/>
        <v>16</v>
      </c>
      <c r="AE264" s="156">
        <f t="shared" si="109"/>
        <v>-0.37877043468425597</v>
      </c>
    </row>
    <row r="265" spans="2:31" x14ac:dyDescent="0.3">
      <c r="B265" s="125">
        <v>11</v>
      </c>
      <c r="C265" s="5">
        <v>9</v>
      </c>
      <c r="D265" s="5">
        <f t="shared" si="112"/>
        <v>2017</v>
      </c>
      <c r="E265" s="126">
        <f t="shared" si="92"/>
        <v>42989</v>
      </c>
      <c r="F265" s="10">
        <f t="shared" si="110"/>
        <v>6463</v>
      </c>
      <c r="G265" s="21">
        <f t="shared" si="93"/>
        <v>170.69914619999963</v>
      </c>
      <c r="H265" s="21">
        <f t="shared" si="94"/>
        <v>247.46273889999975</v>
      </c>
      <c r="I265" s="21">
        <f t="shared" si="95"/>
        <v>168.94455437328656</v>
      </c>
      <c r="J265" s="21">
        <f t="shared" si="89"/>
        <v>2.9486387271284356</v>
      </c>
      <c r="K265" s="21">
        <f t="shared" si="90"/>
        <v>-0.17926241725037448</v>
      </c>
      <c r="L265" s="21">
        <f t="shared" si="96"/>
        <v>2.9642142421778321</v>
      </c>
      <c r="M265" s="21">
        <f t="shared" si="97"/>
        <v>169.83696564935948</v>
      </c>
      <c r="N265" s="21">
        <f t="shared" si="98"/>
        <v>359.13781944935988</v>
      </c>
      <c r="O265" s="21">
        <f t="shared" si="99"/>
        <v>-0.86218055064011878</v>
      </c>
      <c r="P265" s="137">
        <f t="shared" si="113"/>
        <v>-3.4487222025604751</v>
      </c>
      <c r="Q265" s="24">
        <f t="shared" si="91"/>
        <v>3.4487222025604751</v>
      </c>
      <c r="R265" s="24">
        <f t="shared" si="100"/>
        <v>3</v>
      </c>
      <c r="S265" s="76">
        <f t="shared" si="114"/>
        <v>-3</v>
      </c>
      <c r="T265" s="24">
        <f t="shared" si="101"/>
        <v>26.923332153628508</v>
      </c>
      <c r="U265" s="108">
        <f t="shared" si="115"/>
        <v>26.923332153628508</v>
      </c>
      <c r="V265" s="138">
        <f t="shared" si="116"/>
        <v>-0.35161563871156432</v>
      </c>
      <c r="W265" s="32">
        <f t="shared" si="111"/>
        <v>7.6276390146587783E-2</v>
      </c>
      <c r="X265" s="150">
        <f t="shared" si="102"/>
        <v>4.3745641785330394</v>
      </c>
      <c r="Y265" s="32">
        <f t="shared" si="103"/>
        <v>4.3745641785330394</v>
      </c>
      <c r="Z265" s="32">
        <f t="shared" si="104"/>
        <v>4</v>
      </c>
      <c r="AA265" s="109">
        <f t="shared" si="105"/>
        <v>4</v>
      </c>
      <c r="AB265" s="32">
        <f t="shared" si="106"/>
        <v>22</v>
      </c>
      <c r="AC265" s="32">
        <f t="shared" si="107"/>
        <v>22</v>
      </c>
      <c r="AD265" s="32">
        <f t="shared" si="108"/>
        <v>28</v>
      </c>
      <c r="AE265" s="156">
        <f t="shared" si="109"/>
        <v>-0.38012907932512707</v>
      </c>
    </row>
    <row r="266" spans="2:31" x14ac:dyDescent="0.3">
      <c r="B266" s="125">
        <v>12</v>
      </c>
      <c r="C266" s="5">
        <v>9</v>
      </c>
      <c r="D266" s="5">
        <f t="shared" si="112"/>
        <v>2017</v>
      </c>
      <c r="E266" s="126">
        <f t="shared" si="92"/>
        <v>42990</v>
      </c>
      <c r="F266" s="10">
        <f t="shared" si="110"/>
        <v>6464</v>
      </c>
      <c r="G266" s="21">
        <f t="shared" si="93"/>
        <v>171.68479359999947</v>
      </c>
      <c r="H266" s="21">
        <f t="shared" si="94"/>
        <v>248.44833920000019</v>
      </c>
      <c r="I266" s="21">
        <f t="shared" si="95"/>
        <v>169.91734382718562</v>
      </c>
      <c r="J266" s="21">
        <f t="shared" si="89"/>
        <v>2.9656171060276519</v>
      </c>
      <c r="K266" s="21">
        <f t="shared" si="90"/>
        <v>-0.16314228125577537</v>
      </c>
      <c r="L266" s="21">
        <f t="shared" si="96"/>
        <v>2.9798750554071542</v>
      </c>
      <c r="M266" s="21">
        <f t="shared" si="97"/>
        <v>170.73426415114227</v>
      </c>
      <c r="N266" s="21">
        <f t="shared" si="98"/>
        <v>359.0494705511428</v>
      </c>
      <c r="O266" s="21">
        <f t="shared" si="99"/>
        <v>-0.95052944885719626</v>
      </c>
      <c r="P266" s="137">
        <f t="shared" si="113"/>
        <v>-3.802117795428785</v>
      </c>
      <c r="Q266" s="24">
        <f t="shared" si="91"/>
        <v>3.802117795428785</v>
      </c>
      <c r="R266" s="24">
        <f t="shared" si="100"/>
        <v>3</v>
      </c>
      <c r="S266" s="76">
        <f t="shared" si="114"/>
        <v>-3</v>
      </c>
      <c r="T266" s="24">
        <f t="shared" si="101"/>
        <v>48.127067725727102</v>
      </c>
      <c r="U266" s="108">
        <f t="shared" si="115"/>
        <v>48.127067725727102</v>
      </c>
      <c r="V266" s="138">
        <f t="shared" si="116"/>
        <v>-0.3533955928683099</v>
      </c>
      <c r="W266" s="32">
        <f t="shared" si="111"/>
        <v>6.9637514341865825E-2</v>
      </c>
      <c r="X266" s="150">
        <f t="shared" si="102"/>
        <v>3.9931675131240869</v>
      </c>
      <c r="Y266" s="32">
        <f t="shared" si="103"/>
        <v>3.9931675131240869</v>
      </c>
      <c r="Z266" s="32">
        <f t="shared" si="104"/>
        <v>3</v>
      </c>
      <c r="AA266" s="109">
        <f t="shared" si="105"/>
        <v>3</v>
      </c>
      <c r="AB266" s="32">
        <f t="shared" si="106"/>
        <v>59</v>
      </c>
      <c r="AC266" s="32">
        <f t="shared" si="107"/>
        <v>59</v>
      </c>
      <c r="AD266" s="32">
        <f t="shared" si="108"/>
        <v>35</v>
      </c>
      <c r="AE266" s="156">
        <f t="shared" si="109"/>
        <v>-0.38139666540895245</v>
      </c>
    </row>
    <row r="267" spans="2:31" x14ac:dyDescent="0.3">
      <c r="B267" s="125">
        <v>13</v>
      </c>
      <c r="C267" s="5">
        <v>9</v>
      </c>
      <c r="D267" s="5">
        <f t="shared" si="112"/>
        <v>2017</v>
      </c>
      <c r="E267" s="126">
        <f t="shared" si="92"/>
        <v>42991</v>
      </c>
      <c r="F267" s="10">
        <f t="shared" si="110"/>
        <v>6465</v>
      </c>
      <c r="G267" s="21">
        <f t="shared" si="93"/>
        <v>172.6704409999993</v>
      </c>
      <c r="H267" s="21">
        <f t="shared" si="94"/>
        <v>249.43393949999972</v>
      </c>
      <c r="I267" s="21">
        <f t="shared" si="95"/>
        <v>170.89064413991576</v>
      </c>
      <c r="J267" s="21">
        <f t="shared" ref="J267:J330" si="117">I267*PI()/180</f>
        <v>2.9826044010954833</v>
      </c>
      <c r="K267" s="21">
        <f t="shared" ref="K267:K330" si="118">I$2*TAN(J267)</f>
        <v>-0.14711080445082395</v>
      </c>
      <c r="L267" s="21">
        <f t="shared" si="96"/>
        <v>2.9955295156960582</v>
      </c>
      <c r="M267" s="21">
        <f t="shared" si="97"/>
        <v>171.63119865625163</v>
      </c>
      <c r="N267" s="21">
        <f t="shared" si="98"/>
        <v>358.96075765625233</v>
      </c>
      <c r="O267" s="21">
        <f t="shared" si="99"/>
        <v>-1.0392423437476737</v>
      </c>
      <c r="P267" s="137">
        <f t="shared" si="113"/>
        <v>-4.1569693749906946</v>
      </c>
      <c r="Q267" s="24">
        <f t="shared" ref="Q267:Q330" si="119">ABS(P267)</f>
        <v>4.1569693749906946</v>
      </c>
      <c r="R267" s="24">
        <f t="shared" si="100"/>
        <v>4</v>
      </c>
      <c r="S267" s="76">
        <f t="shared" si="114"/>
        <v>-4</v>
      </c>
      <c r="T267" s="24">
        <f t="shared" si="101"/>
        <v>9.4181624994416779</v>
      </c>
      <c r="U267" s="108">
        <f t="shared" si="115"/>
        <v>9.4181624994416779</v>
      </c>
      <c r="V267" s="138">
        <f t="shared" si="116"/>
        <v>-0.3548515795619096</v>
      </c>
      <c r="W267" s="32">
        <f t="shared" si="111"/>
        <v>6.2975063062703118E-2</v>
      </c>
      <c r="X267" s="150">
        <f t="shared" si="102"/>
        <v>3.6105945330550568</v>
      </c>
      <c r="Y267" s="32">
        <f t="shared" si="103"/>
        <v>3.6105945330550568</v>
      </c>
      <c r="Z267" s="32">
        <f t="shared" si="104"/>
        <v>3</v>
      </c>
      <c r="AA267" s="109">
        <f t="shared" si="105"/>
        <v>3</v>
      </c>
      <c r="AB267" s="32">
        <f t="shared" si="106"/>
        <v>36</v>
      </c>
      <c r="AC267" s="32">
        <f t="shared" si="107"/>
        <v>36</v>
      </c>
      <c r="AD267" s="32">
        <f t="shared" si="108"/>
        <v>38</v>
      </c>
      <c r="AE267" s="156">
        <f t="shared" si="109"/>
        <v>-0.38257298006903007</v>
      </c>
    </row>
    <row r="268" spans="2:31" x14ac:dyDescent="0.3">
      <c r="B268" s="125">
        <v>14</v>
      </c>
      <c r="C268" s="5">
        <v>9</v>
      </c>
      <c r="D268" s="5">
        <f t="shared" si="112"/>
        <v>2017</v>
      </c>
      <c r="E268" s="126">
        <f t="shared" ref="E268:E331" si="120">DATE(D268,C268,B268)</f>
        <v>42992</v>
      </c>
      <c r="F268" s="10">
        <f t="shared" si="110"/>
        <v>6466</v>
      </c>
      <c r="G268" s="21">
        <f t="shared" ref="G268:G331" si="121">MOD((280.46+0.9856474*F268),360)</f>
        <v>173.65608840000004</v>
      </c>
      <c r="H268" s="21">
        <f t="shared" ref="H268:H331" si="122">MOD((357.528+0.9856003*F268),360)</f>
        <v>250.41953980000017</v>
      </c>
      <c r="I268" s="21">
        <f t="shared" ref="I268:I331" si="123">MOD((G268+1.915*SIN(H268*PI()/180)+0.02*SIN(2*H268*PI()/180)),360)</f>
        <v>171.86445941799849</v>
      </c>
      <c r="J268" s="21">
        <f t="shared" si="117"/>
        <v>2.9996006840042515</v>
      </c>
      <c r="K268" s="21">
        <f t="shared" si="118"/>
        <v>-0.1311580161225028</v>
      </c>
      <c r="L268" s="21">
        <f t="shared" ref="L268:L331" si="124">IF(SIGN(SIN(J268))=SIGN(K268),ATAN(K268),ATAN(K268)+PI())</f>
        <v>3.0111790476982319</v>
      </c>
      <c r="M268" s="21">
        <f t="shared" ref="M268:M331" si="125">MOD((L268*180/PI()),360)</f>
        <v>172.5278507913311</v>
      </c>
      <c r="N268" s="21">
        <f t="shared" ref="N268:N331" si="126">MOD((M268-G268),360)</f>
        <v>358.87176239133106</v>
      </c>
      <c r="O268" s="21">
        <f t="shared" ref="O268:O331" si="127">IF(N268&gt;180,N268-360,N268)</f>
        <v>-1.1282376086689396</v>
      </c>
      <c r="P268" s="137">
        <f t="shared" si="113"/>
        <v>-4.5129504346757585</v>
      </c>
      <c r="Q268" s="24">
        <f t="shared" si="119"/>
        <v>4.5129504346757585</v>
      </c>
      <c r="R268" s="24">
        <f t="shared" ref="R268:R331" si="128">INT(Q268)</f>
        <v>4</v>
      </c>
      <c r="S268" s="76">
        <f t="shared" si="114"/>
        <v>-4</v>
      </c>
      <c r="T268" s="24">
        <f t="shared" ref="T268:T331" si="129">(Q268-R268)*60</f>
        <v>30.777026080545511</v>
      </c>
      <c r="U268" s="108">
        <f t="shared" si="115"/>
        <v>30.777026080545511</v>
      </c>
      <c r="V268" s="138">
        <f t="shared" si="116"/>
        <v>-0.35598105968506388</v>
      </c>
      <c r="W268" s="32">
        <f t="shared" si="111"/>
        <v>5.6290900486436889E-2</v>
      </c>
      <c r="X268" s="150">
        <f t="shared" ref="X268:X331" si="130">ASIN(W268)*180/PI()</f>
        <v>3.226936735859959</v>
      </c>
      <c r="Y268" s="32">
        <f t="shared" ref="Y268:Y331" si="131">ABS(X268)</f>
        <v>3.226936735859959</v>
      </c>
      <c r="Z268" s="32">
        <f t="shared" ref="Z268:Z331" si="132">INT(Y268)</f>
        <v>3</v>
      </c>
      <c r="AA268" s="109">
        <f t="shared" ref="AA268:AA331" si="133">SIGN(X268)*Z268</f>
        <v>3</v>
      </c>
      <c r="AB268" s="32">
        <f t="shared" ref="AB268:AB331" si="134">INT((Y268-Z268)*60)</f>
        <v>13</v>
      </c>
      <c r="AC268" s="32">
        <f t="shared" ref="AC268:AC331" si="135">IF(Z268=0,SIGN(X268)*AB268,AB268)</f>
        <v>13</v>
      </c>
      <c r="AD268" s="32">
        <f t="shared" ref="AD268:AD331" si="136">INT((Y268-Z268)*3600-AB268*60)</f>
        <v>36</v>
      </c>
      <c r="AE268" s="156">
        <f t="shared" si="109"/>
        <v>-0.38365779719509785</v>
      </c>
    </row>
    <row r="269" spans="2:31" x14ac:dyDescent="0.3">
      <c r="B269" s="125">
        <v>15</v>
      </c>
      <c r="C269" s="5">
        <v>9</v>
      </c>
      <c r="D269" s="5">
        <f t="shared" si="112"/>
        <v>2017</v>
      </c>
      <c r="E269" s="126">
        <f t="shared" si="120"/>
        <v>42993</v>
      </c>
      <c r="F269" s="10">
        <f t="shared" si="110"/>
        <v>6467</v>
      </c>
      <c r="G269" s="21">
        <f t="shared" si="121"/>
        <v>174.64173579999988</v>
      </c>
      <c r="H269" s="21">
        <f t="shared" si="122"/>
        <v>251.4051400999997</v>
      </c>
      <c r="I269" s="21">
        <f t="shared" si="123"/>
        <v>172.83879362939444</v>
      </c>
      <c r="J269" s="21">
        <f t="shared" si="117"/>
        <v>3.0166060240079324</v>
      </c>
      <c r="K269" s="21">
        <f t="shared" si="118"/>
        <v>-0.11527412695426019</v>
      </c>
      <c r="L269" s="21">
        <f t="shared" si="124"/>
        <v>3.026825086301836</v>
      </c>
      <c r="M269" s="21">
        <f t="shared" si="125"/>
        <v>173.42430276941636</v>
      </c>
      <c r="N269" s="21">
        <f t="shared" si="126"/>
        <v>358.78256696941651</v>
      </c>
      <c r="O269" s="21">
        <f t="shared" si="127"/>
        <v>-1.2174330305834928</v>
      </c>
      <c r="P269" s="137">
        <f t="shared" si="113"/>
        <v>-4.8697321223339713</v>
      </c>
      <c r="Q269" s="24">
        <f t="shared" si="119"/>
        <v>4.8697321223339713</v>
      </c>
      <c r="R269" s="24">
        <f t="shared" si="128"/>
        <v>4</v>
      </c>
      <c r="S269" s="76">
        <f t="shared" si="114"/>
        <v>-4</v>
      </c>
      <c r="T269" s="24">
        <f t="shared" si="129"/>
        <v>52.183927340038281</v>
      </c>
      <c r="U269" s="108">
        <f t="shared" si="115"/>
        <v>52.183927340038281</v>
      </c>
      <c r="V269" s="138">
        <f t="shared" si="116"/>
        <v>-0.35678168765821283</v>
      </c>
      <c r="W269" s="32">
        <f t="shared" si="111"/>
        <v>4.9586902786672639E-2</v>
      </c>
      <c r="X269" s="150">
        <f t="shared" si="130"/>
        <v>2.8422858589245048</v>
      </c>
      <c r="Y269" s="32">
        <f t="shared" si="131"/>
        <v>2.8422858589245048</v>
      </c>
      <c r="Z269" s="32">
        <f t="shared" si="132"/>
        <v>2</v>
      </c>
      <c r="AA269" s="109">
        <f t="shared" si="133"/>
        <v>2</v>
      </c>
      <c r="AB269" s="32">
        <f t="shared" si="134"/>
        <v>50</v>
      </c>
      <c r="AC269" s="32">
        <f t="shared" si="135"/>
        <v>50</v>
      </c>
      <c r="AD269" s="32">
        <f t="shared" si="136"/>
        <v>32</v>
      </c>
      <c r="AE269" s="156">
        <f t="shared" ref="AE269:AE332" si="137">(X269-X268)</f>
        <v>-0.38465087693545419</v>
      </c>
    </row>
    <row r="270" spans="2:31" x14ac:dyDescent="0.3">
      <c r="B270" s="125">
        <v>16</v>
      </c>
      <c r="C270" s="5">
        <v>9</v>
      </c>
      <c r="D270" s="5">
        <f t="shared" si="112"/>
        <v>2017</v>
      </c>
      <c r="E270" s="126">
        <f t="shared" si="120"/>
        <v>42994</v>
      </c>
      <c r="F270" s="10">
        <f t="shared" si="110"/>
        <v>6468</v>
      </c>
      <c r="G270" s="21">
        <f t="shared" si="121"/>
        <v>175.62738319999971</v>
      </c>
      <c r="H270" s="21">
        <f t="shared" si="122"/>
        <v>252.39074040000014</v>
      </c>
      <c r="I270" s="21">
        <f t="shared" si="123"/>
        <v>173.81365060178237</v>
      </c>
      <c r="J270" s="21">
        <f t="shared" si="117"/>
        <v>3.0336204879121258</v>
      </c>
      <c r="K270" s="21">
        <f t="shared" si="118"/>
        <v>-9.9449504513287809E-2</v>
      </c>
      <c r="L270" s="21">
        <f t="shared" si="124"/>
        <v>3.0424690757900263</v>
      </c>
      <c r="M270" s="21">
        <f t="shared" si="125"/>
        <v>174.32063734183669</v>
      </c>
      <c r="N270" s="21">
        <f t="shared" si="126"/>
        <v>358.69325414183697</v>
      </c>
      <c r="O270" s="21">
        <f t="shared" si="127"/>
        <v>-1.3067458581630262</v>
      </c>
      <c r="P270" s="137">
        <f t="shared" si="113"/>
        <v>-5.226983432652105</v>
      </c>
      <c r="Q270" s="24">
        <f t="shared" si="119"/>
        <v>5.226983432652105</v>
      </c>
      <c r="R270" s="24">
        <f t="shared" si="128"/>
        <v>5</v>
      </c>
      <c r="S270" s="76">
        <f t="shared" si="114"/>
        <v>-5</v>
      </c>
      <c r="T270" s="24">
        <f t="shared" si="129"/>
        <v>13.619005959126298</v>
      </c>
      <c r="U270" s="108">
        <f t="shared" si="115"/>
        <v>13.619005959126298</v>
      </c>
      <c r="V270" s="138">
        <f t="shared" si="116"/>
        <v>-0.35725131031813362</v>
      </c>
      <c r="W270" s="32">
        <f t="shared" si="111"/>
        <v>4.2864957712519393E-2</v>
      </c>
      <c r="X270" s="150">
        <f t="shared" si="130"/>
        <v>2.4567338936616165</v>
      </c>
      <c r="Y270" s="32">
        <f t="shared" si="131"/>
        <v>2.4567338936616165</v>
      </c>
      <c r="Z270" s="32">
        <f t="shared" si="132"/>
        <v>2</v>
      </c>
      <c r="AA270" s="109">
        <f t="shared" si="133"/>
        <v>2</v>
      </c>
      <c r="AB270" s="32">
        <f t="shared" si="134"/>
        <v>27</v>
      </c>
      <c r="AC270" s="32">
        <f t="shared" si="135"/>
        <v>27</v>
      </c>
      <c r="AD270" s="32">
        <f t="shared" si="136"/>
        <v>24</v>
      </c>
      <c r="AE270" s="156">
        <f t="shared" si="137"/>
        <v>-0.38555196526288826</v>
      </c>
    </row>
    <row r="271" spans="2:31" x14ac:dyDescent="0.3">
      <c r="B271" s="125">
        <v>17</v>
      </c>
      <c r="C271" s="5">
        <v>9</v>
      </c>
      <c r="D271" s="5">
        <f t="shared" si="112"/>
        <v>2017</v>
      </c>
      <c r="E271" s="126">
        <f t="shared" si="120"/>
        <v>42995</v>
      </c>
      <c r="F271" s="10">
        <f t="shared" ref="F271:F334" si="138">E271-F$4</f>
        <v>6469</v>
      </c>
      <c r="G271" s="21">
        <f t="shared" si="121"/>
        <v>176.61303059999955</v>
      </c>
      <c r="H271" s="21">
        <f t="shared" si="122"/>
        <v>253.37634070000058</v>
      </c>
      <c r="I271" s="21">
        <f t="shared" si="123"/>
        <v>174.78903402085444</v>
      </c>
      <c r="J271" s="21">
        <f t="shared" si="117"/>
        <v>3.0506441400442927</v>
      </c>
      <c r="K271" s="21">
        <f t="shared" si="118"/>
        <v>-8.3674649522018613E-2</v>
      </c>
      <c r="L271" s="21">
        <f t="shared" si="124"/>
        <v>3.0581124690047456</v>
      </c>
      <c r="M271" s="21">
        <f t="shared" si="125"/>
        <v>175.21693775030371</v>
      </c>
      <c r="N271" s="21">
        <f t="shared" si="126"/>
        <v>358.60390715030417</v>
      </c>
      <c r="O271" s="21">
        <f t="shared" si="127"/>
        <v>-1.3960928496958331</v>
      </c>
      <c r="P271" s="137">
        <f t="shared" si="113"/>
        <v>-5.5843713987833326</v>
      </c>
      <c r="Q271" s="24">
        <f t="shared" si="119"/>
        <v>5.5843713987833326</v>
      </c>
      <c r="R271" s="24">
        <f t="shared" si="128"/>
        <v>5</v>
      </c>
      <c r="S271" s="76">
        <f t="shared" si="114"/>
        <v>-5</v>
      </c>
      <c r="T271" s="24">
        <f t="shared" si="129"/>
        <v>35.062283926999953</v>
      </c>
      <c r="U271" s="108">
        <f t="shared" si="115"/>
        <v>35.062283926999953</v>
      </c>
      <c r="V271" s="138">
        <f t="shared" si="116"/>
        <v>-0.35738796613122759</v>
      </c>
      <c r="W271" s="32">
        <f t="shared" ref="W271:W334" si="139">J$2*SIN(J271)</f>
        <v>3.6126964158589583E-2</v>
      </c>
      <c r="X271" s="150">
        <f t="shared" si="130"/>
        <v>2.0703731000704204</v>
      </c>
      <c r="Y271" s="32">
        <f t="shared" si="131"/>
        <v>2.0703731000704204</v>
      </c>
      <c r="Z271" s="32">
        <f t="shared" si="132"/>
        <v>2</v>
      </c>
      <c r="AA271" s="109">
        <f t="shared" si="133"/>
        <v>2</v>
      </c>
      <c r="AB271" s="32">
        <f t="shared" si="134"/>
        <v>4</v>
      </c>
      <c r="AC271" s="32">
        <f t="shared" si="135"/>
        <v>4</v>
      </c>
      <c r="AD271" s="32">
        <f t="shared" si="136"/>
        <v>13</v>
      </c>
      <c r="AE271" s="156">
        <f t="shared" si="137"/>
        <v>-0.38636079359119613</v>
      </c>
    </row>
    <row r="272" spans="2:31" x14ac:dyDescent="0.3">
      <c r="B272" s="125">
        <v>18</v>
      </c>
      <c r="C272" s="5">
        <v>9</v>
      </c>
      <c r="D272" s="5">
        <f t="shared" si="112"/>
        <v>2017</v>
      </c>
      <c r="E272" s="126">
        <f t="shared" si="120"/>
        <v>42996</v>
      </c>
      <c r="F272" s="10">
        <f t="shared" si="138"/>
        <v>6470</v>
      </c>
      <c r="G272" s="21">
        <f t="shared" si="121"/>
        <v>177.59867799999938</v>
      </c>
      <c r="H272" s="21">
        <f t="shared" si="122"/>
        <v>254.36194100000012</v>
      </c>
      <c r="I272" s="21">
        <f t="shared" si="123"/>
        <v>175.76494742864347</v>
      </c>
      <c r="J272" s="21">
        <f t="shared" si="117"/>
        <v>3.0676770422245694</v>
      </c>
      <c r="K272" s="21">
        <f t="shared" si="118"/>
        <v>-6.7940172787523623E-2</v>
      </c>
      <c r="L272" s="21">
        <f t="shared" si="124"/>
        <v>3.0737567265125656</v>
      </c>
      <c r="M272" s="21">
        <f t="shared" si="125"/>
        <v>176.11328767911766</v>
      </c>
      <c r="N272" s="21">
        <f t="shared" si="126"/>
        <v>358.51460967911828</v>
      </c>
      <c r="O272" s="21">
        <f t="shared" si="127"/>
        <v>-1.4853903208817201</v>
      </c>
      <c r="P272" s="137">
        <f t="shared" si="113"/>
        <v>-5.9415612835268803</v>
      </c>
      <c r="Q272" s="24">
        <f t="shared" si="119"/>
        <v>5.9415612835268803</v>
      </c>
      <c r="R272" s="24">
        <f t="shared" si="128"/>
        <v>5</v>
      </c>
      <c r="S272" s="76">
        <f t="shared" si="114"/>
        <v>-5</v>
      </c>
      <c r="T272" s="24">
        <f t="shared" si="129"/>
        <v>56.493677011612817</v>
      </c>
      <c r="U272" s="108">
        <f t="shared" si="115"/>
        <v>56.493677011612817</v>
      </c>
      <c r="V272" s="138">
        <f t="shared" si="116"/>
        <v>-0.35718988474354774</v>
      </c>
      <c r="W272" s="32">
        <f t="shared" si="139"/>
        <v>2.9374831725588808E-2</v>
      </c>
      <c r="X272" s="150">
        <f t="shared" si="130"/>
        <v>1.6832960216132167</v>
      </c>
      <c r="Y272" s="32">
        <f t="shared" si="131"/>
        <v>1.6832960216132167</v>
      </c>
      <c r="Z272" s="32">
        <f t="shared" si="132"/>
        <v>1</v>
      </c>
      <c r="AA272" s="109">
        <f t="shared" si="133"/>
        <v>1</v>
      </c>
      <c r="AB272" s="32">
        <f t="shared" si="134"/>
        <v>40</v>
      </c>
      <c r="AC272" s="32">
        <f t="shared" si="135"/>
        <v>40</v>
      </c>
      <c r="AD272" s="32">
        <f t="shared" si="136"/>
        <v>59</v>
      </c>
      <c r="AE272" s="156">
        <f t="shared" si="137"/>
        <v>-0.38707707845720374</v>
      </c>
    </row>
    <row r="273" spans="2:31" x14ac:dyDescent="0.3">
      <c r="B273" s="125">
        <v>19</v>
      </c>
      <c r="C273" s="5">
        <v>9</v>
      </c>
      <c r="D273" s="5">
        <f t="shared" si="112"/>
        <v>2017</v>
      </c>
      <c r="E273" s="126">
        <f t="shared" si="120"/>
        <v>42997</v>
      </c>
      <c r="F273" s="10">
        <f t="shared" si="138"/>
        <v>6471</v>
      </c>
      <c r="G273" s="21">
        <f t="shared" si="121"/>
        <v>178.58432540000013</v>
      </c>
      <c r="H273" s="21">
        <f t="shared" si="122"/>
        <v>255.34754130000056</v>
      </c>
      <c r="I273" s="21">
        <f t="shared" si="123"/>
        <v>176.74139422187812</v>
      </c>
      <c r="J273" s="21">
        <f t="shared" si="117"/>
        <v>3.0847192537370542</v>
      </c>
      <c r="K273" s="21">
        <f t="shared" si="118"/>
        <v>-5.2236772668550868E-2</v>
      </c>
      <c r="L273" s="21">
        <f t="shared" si="124"/>
        <v>3.0894033157709408</v>
      </c>
      <c r="M273" s="21">
        <f t="shared" si="125"/>
        <v>177.00977120739728</v>
      </c>
      <c r="N273" s="21">
        <f t="shared" si="126"/>
        <v>358.42544580739718</v>
      </c>
      <c r="O273" s="21">
        <f t="shared" si="127"/>
        <v>-1.5745541926028181</v>
      </c>
      <c r="P273" s="137">
        <f t="shared" si="113"/>
        <v>-6.2982167704112726</v>
      </c>
      <c r="Q273" s="24">
        <f t="shared" si="119"/>
        <v>6.2982167704112726</v>
      </c>
      <c r="R273" s="24">
        <f t="shared" si="128"/>
        <v>6</v>
      </c>
      <c r="S273" s="76">
        <f t="shared" si="114"/>
        <v>-6</v>
      </c>
      <c r="T273" s="24">
        <f t="shared" si="129"/>
        <v>17.893006224676355</v>
      </c>
      <c r="U273" s="108">
        <f t="shared" si="115"/>
        <v>17.893006224676355</v>
      </c>
      <c r="V273" s="138">
        <f t="shared" si="116"/>
        <v>-0.3566554868843923</v>
      </c>
      <c r="W273" s="32">
        <f t="shared" si="139"/>
        <v>2.2610480271490034E-2</v>
      </c>
      <c r="X273" s="150">
        <f t="shared" si="130"/>
        <v>1.2955955003536963</v>
      </c>
      <c r="Y273" s="32">
        <f t="shared" si="131"/>
        <v>1.2955955003536963</v>
      </c>
      <c r="Z273" s="32">
        <f t="shared" si="132"/>
        <v>1</v>
      </c>
      <c r="AA273" s="109">
        <f t="shared" si="133"/>
        <v>1</v>
      </c>
      <c r="AB273" s="32">
        <f t="shared" si="134"/>
        <v>17</v>
      </c>
      <c r="AC273" s="32">
        <f t="shared" si="135"/>
        <v>17</v>
      </c>
      <c r="AD273" s="32">
        <f t="shared" si="136"/>
        <v>44</v>
      </c>
      <c r="AE273" s="156">
        <f t="shared" si="137"/>
        <v>-0.38770052125952037</v>
      </c>
    </row>
    <row r="274" spans="2:31" x14ac:dyDescent="0.3">
      <c r="B274" s="125">
        <v>20</v>
      </c>
      <c r="C274" s="5">
        <v>9</v>
      </c>
      <c r="D274" s="5">
        <f t="shared" si="112"/>
        <v>2017</v>
      </c>
      <c r="E274" s="126">
        <f t="shared" si="120"/>
        <v>42998</v>
      </c>
      <c r="F274" s="10">
        <f t="shared" si="138"/>
        <v>6472</v>
      </c>
      <c r="G274" s="21">
        <f t="shared" si="121"/>
        <v>179.56997279999996</v>
      </c>
      <c r="H274" s="21">
        <f t="shared" si="122"/>
        <v>256.33314160000009</v>
      </c>
      <c r="I274" s="21">
        <f t="shared" si="123"/>
        <v>177.71837765036292</v>
      </c>
      <c r="J274" s="21">
        <f t="shared" si="117"/>
        <v>3.1017708313015366</v>
      </c>
      <c r="K274" s="21">
        <f t="shared" si="118"/>
        <v>-3.6555212964472304E-2</v>
      </c>
      <c r="L274" s="21">
        <f t="shared" si="124"/>
        <v>3.1050537102932414</v>
      </c>
      <c r="M274" s="21">
        <f t="shared" si="125"/>
        <v>177.90647276123974</v>
      </c>
      <c r="N274" s="21">
        <f t="shared" si="126"/>
        <v>358.33649996123978</v>
      </c>
      <c r="O274" s="21">
        <f t="shared" si="127"/>
        <v>-1.663500038760219</v>
      </c>
      <c r="P274" s="137">
        <f t="shared" si="113"/>
        <v>-6.6540001550408761</v>
      </c>
      <c r="Q274" s="24">
        <f t="shared" si="119"/>
        <v>6.6540001550408761</v>
      </c>
      <c r="R274" s="24">
        <f t="shared" si="128"/>
        <v>6</v>
      </c>
      <c r="S274" s="76">
        <f t="shared" si="114"/>
        <v>-6</v>
      </c>
      <c r="T274" s="24">
        <f t="shared" si="129"/>
        <v>39.240009302452563</v>
      </c>
      <c r="U274" s="108">
        <f t="shared" si="115"/>
        <v>39.240009302452563</v>
      </c>
      <c r="V274" s="138">
        <f t="shared" si="116"/>
        <v>-0.35578338462960346</v>
      </c>
      <c r="W274" s="32">
        <f t="shared" si="139"/>
        <v>1.5835839453268039E-2</v>
      </c>
      <c r="X274" s="150">
        <f t="shared" si="130"/>
        <v>0.90736469229762384</v>
      </c>
      <c r="Y274" s="32">
        <f t="shared" si="131"/>
        <v>0.90736469229762384</v>
      </c>
      <c r="Z274" s="32">
        <f t="shared" si="132"/>
        <v>0</v>
      </c>
      <c r="AA274" s="109">
        <f t="shared" si="133"/>
        <v>0</v>
      </c>
      <c r="AB274" s="32">
        <f t="shared" si="134"/>
        <v>54</v>
      </c>
      <c r="AC274" s="32">
        <f t="shared" si="135"/>
        <v>54</v>
      </c>
      <c r="AD274" s="32">
        <f t="shared" si="136"/>
        <v>26</v>
      </c>
      <c r="AE274" s="156">
        <f t="shared" si="137"/>
        <v>-0.38823080805607246</v>
      </c>
    </row>
    <row r="275" spans="2:31" x14ac:dyDescent="0.3">
      <c r="B275" s="125">
        <v>21</v>
      </c>
      <c r="C275" s="5">
        <v>9</v>
      </c>
      <c r="D275" s="5">
        <f t="shared" si="112"/>
        <v>2017</v>
      </c>
      <c r="E275" s="126">
        <f t="shared" si="120"/>
        <v>42999</v>
      </c>
      <c r="F275" s="10">
        <f t="shared" si="138"/>
        <v>6473</v>
      </c>
      <c r="G275" s="21">
        <f t="shared" si="121"/>
        <v>180.55562019999979</v>
      </c>
      <c r="H275" s="21">
        <f t="shared" si="122"/>
        <v>257.31874190000053</v>
      </c>
      <c r="I275" s="21">
        <f t="shared" si="123"/>
        <v>178.69590081539809</v>
      </c>
      <c r="J275" s="21">
        <f t="shared" si="117"/>
        <v>3.1188318290459165</v>
      </c>
      <c r="K275" s="21">
        <f t="shared" si="118"/>
        <v>-2.0886301113705159E-2</v>
      </c>
      <c r="L275" s="21">
        <f t="shared" si="124"/>
        <v>3.120709388811167</v>
      </c>
      <c r="M275" s="21">
        <f t="shared" si="125"/>
        <v>178.80347706573053</v>
      </c>
      <c r="N275" s="21">
        <f t="shared" si="126"/>
        <v>358.24785686573074</v>
      </c>
      <c r="O275" s="21">
        <f t="shared" si="127"/>
        <v>-1.7521431342692608</v>
      </c>
      <c r="P275" s="137">
        <f t="shared" si="113"/>
        <v>-7.0085725370770433</v>
      </c>
      <c r="Q275" s="24">
        <f t="shared" si="119"/>
        <v>7.0085725370770433</v>
      </c>
      <c r="R275" s="24">
        <f t="shared" si="128"/>
        <v>7</v>
      </c>
      <c r="S275" s="76">
        <f t="shared" si="114"/>
        <v>-7</v>
      </c>
      <c r="T275" s="24">
        <f t="shared" si="129"/>
        <v>0.51435222462259844</v>
      </c>
      <c r="U275" s="108">
        <f t="shared" si="115"/>
        <v>0.51435222462259844</v>
      </c>
      <c r="V275" s="138">
        <f t="shared" si="116"/>
        <v>-0.35457238203616726</v>
      </c>
      <c r="W275" s="32">
        <f t="shared" si="139"/>
        <v>9.0528482590652559E-3</v>
      </c>
      <c r="X275" s="150">
        <f t="shared" si="130"/>
        <v>0.51869708287009464</v>
      </c>
      <c r="Y275" s="32">
        <f t="shared" si="131"/>
        <v>0.51869708287009464</v>
      </c>
      <c r="Z275" s="32">
        <f t="shared" si="132"/>
        <v>0</v>
      </c>
      <c r="AA275" s="109">
        <f t="shared" si="133"/>
        <v>0</v>
      </c>
      <c r="AB275" s="32">
        <f t="shared" si="134"/>
        <v>31</v>
      </c>
      <c r="AC275" s="32">
        <f t="shared" si="135"/>
        <v>31</v>
      </c>
      <c r="AD275" s="32">
        <f t="shared" si="136"/>
        <v>7</v>
      </c>
      <c r="AE275" s="156">
        <f t="shared" si="137"/>
        <v>-0.3886676094275292</v>
      </c>
    </row>
    <row r="276" spans="2:31" x14ac:dyDescent="0.3">
      <c r="B276" s="125">
        <v>22</v>
      </c>
      <c r="C276" s="5">
        <v>9</v>
      </c>
      <c r="D276" s="5">
        <f t="shared" si="112"/>
        <v>2017</v>
      </c>
      <c r="E276" s="126">
        <f t="shared" si="120"/>
        <v>43000</v>
      </c>
      <c r="F276" s="10">
        <f t="shared" si="138"/>
        <v>6474</v>
      </c>
      <c r="G276" s="21">
        <f t="shared" si="121"/>
        <v>181.54126759999963</v>
      </c>
      <c r="H276" s="21">
        <f t="shared" si="122"/>
        <v>258.30434220000006</v>
      </c>
      <c r="I276" s="21">
        <f t="shared" si="123"/>
        <v>179.67396666822191</v>
      </c>
      <c r="J276" s="21">
        <f t="shared" si="117"/>
        <v>3.1359022984790181</v>
      </c>
      <c r="K276" s="21">
        <f t="shared" si="118"/>
        <v>-5.2208665922572617E-3</v>
      </c>
      <c r="L276" s="21">
        <f t="shared" si="124"/>
        <v>3.1363718344325933</v>
      </c>
      <c r="M276" s="21">
        <f t="shared" si="125"/>
        <v>179.70086909669141</v>
      </c>
      <c r="N276" s="21">
        <f t="shared" si="126"/>
        <v>358.15960149669178</v>
      </c>
      <c r="O276" s="21">
        <f t="shared" si="127"/>
        <v>-1.8403985033082222</v>
      </c>
      <c r="P276" s="137">
        <f t="shared" si="113"/>
        <v>-7.3615940132328888</v>
      </c>
      <c r="Q276" s="24">
        <f t="shared" si="119"/>
        <v>7.3615940132328888</v>
      </c>
      <c r="R276" s="24">
        <f t="shared" si="128"/>
        <v>7</v>
      </c>
      <c r="S276" s="76">
        <f t="shared" si="114"/>
        <v>-7</v>
      </c>
      <c r="T276" s="24">
        <f t="shared" si="129"/>
        <v>21.695640793973325</v>
      </c>
      <c r="U276" s="108">
        <f t="shared" si="115"/>
        <v>21.695640793973325</v>
      </c>
      <c r="V276" s="138">
        <f t="shared" si="116"/>
        <v>-0.35302147615584545</v>
      </c>
      <c r="W276" s="32">
        <f t="shared" si="139"/>
        <v>2.2634545308868772E-3</v>
      </c>
      <c r="X276" s="150">
        <f t="shared" si="130"/>
        <v>0.12968650247529495</v>
      </c>
      <c r="Y276" s="32">
        <f t="shared" si="131"/>
        <v>0.12968650247529495</v>
      </c>
      <c r="Z276" s="32">
        <f t="shared" si="132"/>
        <v>0</v>
      </c>
      <c r="AA276" s="109">
        <f t="shared" si="133"/>
        <v>0</v>
      </c>
      <c r="AB276" s="32">
        <f t="shared" si="134"/>
        <v>7</v>
      </c>
      <c r="AC276" s="32">
        <f t="shared" si="135"/>
        <v>7</v>
      </c>
      <c r="AD276" s="32">
        <f t="shared" si="136"/>
        <v>46</v>
      </c>
      <c r="AE276" s="156">
        <f t="shared" si="137"/>
        <v>-0.38901058039479969</v>
      </c>
    </row>
    <row r="277" spans="2:31" x14ac:dyDescent="0.3">
      <c r="B277" s="125">
        <v>23</v>
      </c>
      <c r="C277" s="5">
        <v>9</v>
      </c>
      <c r="D277" s="5">
        <f t="shared" si="112"/>
        <v>2017</v>
      </c>
      <c r="E277" s="126">
        <f t="shared" si="120"/>
        <v>43001</v>
      </c>
      <c r="F277" s="10">
        <f t="shared" si="138"/>
        <v>6475</v>
      </c>
      <c r="G277" s="21">
        <f t="shared" si="121"/>
        <v>182.52691499999946</v>
      </c>
      <c r="H277" s="21">
        <f t="shared" si="122"/>
        <v>259.28994250000051</v>
      </c>
      <c r="I277" s="21">
        <f t="shared" si="123"/>
        <v>180.65257800849048</v>
      </c>
      <c r="J277" s="21">
        <f t="shared" si="117"/>
        <v>3.1529822884640599</v>
      </c>
      <c r="K277" s="21">
        <f t="shared" si="118"/>
        <v>1.0450260595839707E-2</v>
      </c>
      <c r="L277" s="21">
        <f t="shared" si="124"/>
        <v>3.1520425337933911</v>
      </c>
      <c r="M277" s="21">
        <f t="shared" si="125"/>
        <v>180.59873403208348</v>
      </c>
      <c r="N277" s="21">
        <f t="shared" si="126"/>
        <v>358.07181903208402</v>
      </c>
      <c r="O277" s="21">
        <f t="shared" si="127"/>
        <v>-1.9281809679159778</v>
      </c>
      <c r="P277" s="137">
        <f t="shared" si="113"/>
        <v>-7.7127238716639113</v>
      </c>
      <c r="Q277" s="24">
        <f t="shared" si="119"/>
        <v>7.7127238716639113</v>
      </c>
      <c r="R277" s="24">
        <f t="shared" si="128"/>
        <v>7</v>
      </c>
      <c r="S277" s="76">
        <f t="shared" si="114"/>
        <v>-7</v>
      </c>
      <c r="T277" s="24">
        <f t="shared" si="129"/>
        <v>42.763432299834676</v>
      </c>
      <c r="U277" s="108">
        <f t="shared" si="115"/>
        <v>42.763432299834676</v>
      </c>
      <c r="V277" s="138">
        <f t="shared" si="116"/>
        <v>-0.35112985843102251</v>
      </c>
      <c r="W277" s="32">
        <f t="shared" si="139"/>
        <v>-4.5303855222905256E-3</v>
      </c>
      <c r="X277" s="150">
        <f t="shared" si="130"/>
        <v>-0.25957285792880569</v>
      </c>
      <c r="Y277" s="32">
        <f t="shared" si="131"/>
        <v>0.25957285792880569</v>
      </c>
      <c r="Z277" s="32">
        <f t="shared" si="132"/>
        <v>0</v>
      </c>
      <c r="AA277" s="109">
        <f t="shared" si="133"/>
        <v>0</v>
      </c>
      <c r="AB277" s="32">
        <f t="shared" si="134"/>
        <v>15</v>
      </c>
      <c r="AC277" s="32">
        <f t="shared" si="135"/>
        <v>-15</v>
      </c>
      <c r="AD277" s="32">
        <f t="shared" si="136"/>
        <v>34</v>
      </c>
      <c r="AE277" s="156">
        <f t="shared" si="137"/>
        <v>-0.38925936040410064</v>
      </c>
    </row>
    <row r="278" spans="2:31" x14ac:dyDescent="0.3">
      <c r="B278" s="125">
        <v>24</v>
      </c>
      <c r="C278" s="5">
        <v>9</v>
      </c>
      <c r="D278" s="5">
        <f t="shared" si="112"/>
        <v>2017</v>
      </c>
      <c r="E278" s="126">
        <f t="shared" si="120"/>
        <v>43002</v>
      </c>
      <c r="F278" s="10">
        <f t="shared" si="138"/>
        <v>6476</v>
      </c>
      <c r="G278" s="21">
        <f t="shared" si="121"/>
        <v>183.5125623999993</v>
      </c>
      <c r="H278" s="21">
        <f t="shared" si="122"/>
        <v>260.27554280000004</v>
      </c>
      <c r="I278" s="21">
        <f t="shared" si="123"/>
        <v>181.63173748279127</v>
      </c>
      <c r="J278" s="21">
        <f t="shared" si="117"/>
        <v>3.1700718451927052</v>
      </c>
      <c r="K278" s="21">
        <f t="shared" si="118"/>
        <v>2.6136271443433768E-2</v>
      </c>
      <c r="L278" s="21">
        <f t="shared" si="124"/>
        <v>3.1677229762014179</v>
      </c>
      <c r="M278" s="21">
        <f t="shared" si="125"/>
        <v>181.49715720296135</v>
      </c>
      <c r="N278" s="21">
        <f t="shared" si="126"/>
        <v>357.98459480296208</v>
      </c>
      <c r="O278" s="21">
        <f t="shared" si="127"/>
        <v>-2.0154051970379214</v>
      </c>
      <c r="P278" s="137">
        <f t="shared" si="113"/>
        <v>-8.0616207881516857</v>
      </c>
      <c r="Q278" s="24">
        <f t="shared" si="119"/>
        <v>8.0616207881516857</v>
      </c>
      <c r="R278" s="24">
        <f t="shared" si="128"/>
        <v>8</v>
      </c>
      <c r="S278" s="76">
        <f t="shared" si="114"/>
        <v>-8</v>
      </c>
      <c r="T278" s="24">
        <f t="shared" si="129"/>
        <v>3.6972472891011421</v>
      </c>
      <c r="U278" s="108">
        <f t="shared" si="115"/>
        <v>3.6972472891011421</v>
      </c>
      <c r="V278" s="138">
        <f t="shared" si="116"/>
        <v>-0.34889691648777443</v>
      </c>
      <c r="W278" s="32">
        <f t="shared" si="139"/>
        <v>-1.1326707820969404E-2</v>
      </c>
      <c r="X278" s="150">
        <f t="shared" si="130"/>
        <v>-0.64898643130156719</v>
      </c>
      <c r="Y278" s="32">
        <f t="shared" si="131"/>
        <v>0.64898643130156719</v>
      </c>
      <c r="Z278" s="32">
        <f t="shared" si="132"/>
        <v>0</v>
      </c>
      <c r="AA278" s="109">
        <f t="shared" si="133"/>
        <v>0</v>
      </c>
      <c r="AB278" s="32">
        <f t="shared" si="134"/>
        <v>38</v>
      </c>
      <c r="AC278" s="32">
        <f t="shared" si="135"/>
        <v>-38</v>
      </c>
      <c r="AD278" s="32">
        <f t="shared" si="136"/>
        <v>56</v>
      </c>
      <c r="AE278" s="156">
        <f t="shared" si="137"/>
        <v>-0.3894135733727615</v>
      </c>
    </row>
    <row r="279" spans="2:31" x14ac:dyDescent="0.3">
      <c r="B279" s="125">
        <v>25</v>
      </c>
      <c r="C279" s="5">
        <v>9</v>
      </c>
      <c r="D279" s="5">
        <f t="shared" si="112"/>
        <v>2017</v>
      </c>
      <c r="E279" s="126">
        <f t="shared" si="120"/>
        <v>43003</v>
      </c>
      <c r="F279" s="10">
        <f t="shared" si="138"/>
        <v>6477</v>
      </c>
      <c r="G279" s="21">
        <f t="shared" si="121"/>
        <v>184.49820980000004</v>
      </c>
      <c r="H279" s="21">
        <f t="shared" si="122"/>
        <v>261.26114310000048</v>
      </c>
      <c r="I279" s="21">
        <f t="shared" si="123"/>
        <v>182.61144758319227</v>
      </c>
      <c r="J279" s="21">
        <f t="shared" si="117"/>
        <v>3.1871710121597467</v>
      </c>
      <c r="K279" s="21">
        <f t="shared" si="118"/>
        <v>4.1846399588052648E-2</v>
      </c>
      <c r="L279" s="21">
        <f t="shared" si="124"/>
        <v>3.1834146527709861</v>
      </c>
      <c r="M279" s="21">
        <f t="shared" si="125"/>
        <v>182.39622404388194</v>
      </c>
      <c r="N279" s="21">
        <f t="shared" si="126"/>
        <v>357.8980142438819</v>
      </c>
      <c r="O279" s="21">
        <f t="shared" si="127"/>
        <v>-2.101985756118097</v>
      </c>
      <c r="P279" s="137">
        <f t="shared" si="113"/>
        <v>-8.4079430244723881</v>
      </c>
      <c r="Q279" s="24">
        <f t="shared" si="119"/>
        <v>8.4079430244723881</v>
      </c>
      <c r="R279" s="24">
        <f t="shared" si="128"/>
        <v>8</v>
      </c>
      <c r="S279" s="76">
        <f t="shared" si="114"/>
        <v>-8</v>
      </c>
      <c r="T279" s="24">
        <f t="shared" si="129"/>
        <v>24.476581468343284</v>
      </c>
      <c r="U279" s="108">
        <f t="shared" si="115"/>
        <v>24.476581468343284</v>
      </c>
      <c r="V279" s="138">
        <f t="shared" si="116"/>
        <v>-0.34632223632070236</v>
      </c>
      <c r="W279" s="32">
        <f t="shared" si="139"/>
        <v>-1.8123540921154074E-2</v>
      </c>
      <c r="X279" s="150">
        <f t="shared" si="130"/>
        <v>-1.0384592591011292</v>
      </c>
      <c r="Y279" s="32">
        <f t="shared" si="131"/>
        <v>1.0384592591011292</v>
      </c>
      <c r="Z279" s="32">
        <f t="shared" si="132"/>
        <v>1</v>
      </c>
      <c r="AA279" s="109">
        <f t="shared" si="133"/>
        <v>-1</v>
      </c>
      <c r="AB279" s="32">
        <f t="shared" si="134"/>
        <v>2</v>
      </c>
      <c r="AC279" s="32">
        <f t="shared" si="135"/>
        <v>2</v>
      </c>
      <c r="AD279" s="32">
        <f t="shared" si="136"/>
        <v>18</v>
      </c>
      <c r="AE279" s="156">
        <f t="shared" si="137"/>
        <v>-0.38947282779956205</v>
      </c>
    </row>
    <row r="280" spans="2:31" x14ac:dyDescent="0.3">
      <c r="B280" s="125">
        <v>26</v>
      </c>
      <c r="C280" s="5">
        <v>9</v>
      </c>
      <c r="D280" s="5">
        <f t="shared" si="112"/>
        <v>2017</v>
      </c>
      <c r="E280" s="126">
        <f t="shared" si="120"/>
        <v>43004</v>
      </c>
      <c r="F280" s="10">
        <f t="shared" si="138"/>
        <v>6478</v>
      </c>
      <c r="G280" s="21">
        <f t="shared" si="121"/>
        <v>185.48385719999987</v>
      </c>
      <c r="H280" s="21">
        <f t="shared" si="122"/>
        <v>262.24674340000001</v>
      </c>
      <c r="I280" s="21">
        <f t="shared" si="123"/>
        <v>183.59171064582412</v>
      </c>
      <c r="J280" s="21">
        <f t="shared" si="117"/>
        <v>3.2042798301383559</v>
      </c>
      <c r="K280" s="21">
        <f t="shared" si="118"/>
        <v>5.7589943191191546E-2</v>
      </c>
      <c r="L280" s="21">
        <f t="shared" si="124"/>
        <v>3.1991190555459661</v>
      </c>
      <c r="M280" s="21">
        <f t="shared" si="125"/>
        <v>183.29602004266187</v>
      </c>
      <c r="N280" s="21">
        <f t="shared" si="126"/>
        <v>357.81216284266202</v>
      </c>
      <c r="O280" s="21">
        <f t="shared" si="127"/>
        <v>-2.1878371573379809</v>
      </c>
      <c r="P280" s="137">
        <f t="shared" si="113"/>
        <v>-8.7513486293519236</v>
      </c>
      <c r="Q280" s="24">
        <f t="shared" si="119"/>
        <v>8.7513486293519236</v>
      </c>
      <c r="R280" s="24">
        <f t="shared" si="128"/>
        <v>8</v>
      </c>
      <c r="S280" s="76">
        <f t="shared" si="114"/>
        <v>-8</v>
      </c>
      <c r="T280" s="24">
        <f t="shared" si="129"/>
        <v>45.080917761115415</v>
      </c>
      <c r="U280" s="108">
        <f t="shared" si="115"/>
        <v>45.080917761115415</v>
      </c>
      <c r="V280" s="138">
        <f t="shared" si="116"/>
        <v>-0.34340560487953553</v>
      </c>
      <c r="W280" s="32">
        <f t="shared" si="139"/>
        <v>-2.4918906529901832E-2</v>
      </c>
      <c r="X280" s="150">
        <f t="shared" si="130"/>
        <v>-1.4278959760389838</v>
      </c>
      <c r="Y280" s="32">
        <f t="shared" si="131"/>
        <v>1.4278959760389838</v>
      </c>
      <c r="Z280" s="32">
        <f t="shared" si="132"/>
        <v>1</v>
      </c>
      <c r="AA280" s="109">
        <f t="shared" si="133"/>
        <v>-1</v>
      </c>
      <c r="AB280" s="32">
        <f t="shared" si="134"/>
        <v>25</v>
      </c>
      <c r="AC280" s="32">
        <f t="shared" si="135"/>
        <v>25</v>
      </c>
      <c r="AD280" s="32">
        <f t="shared" si="136"/>
        <v>40</v>
      </c>
      <c r="AE280" s="156">
        <f t="shared" si="137"/>
        <v>-0.38943671693785453</v>
      </c>
    </row>
    <row r="281" spans="2:31" x14ac:dyDescent="0.3">
      <c r="B281" s="125">
        <v>27</v>
      </c>
      <c r="C281" s="5">
        <v>9</v>
      </c>
      <c r="D281" s="5">
        <f t="shared" si="112"/>
        <v>2017</v>
      </c>
      <c r="E281" s="126">
        <f t="shared" si="120"/>
        <v>43005</v>
      </c>
      <c r="F281" s="10">
        <f t="shared" si="138"/>
        <v>6479</v>
      </c>
      <c r="G281" s="21">
        <f t="shared" si="121"/>
        <v>186.46950459999971</v>
      </c>
      <c r="H281" s="21">
        <f t="shared" si="122"/>
        <v>263.23234370000046</v>
      </c>
      <c r="I281" s="21">
        <f t="shared" si="123"/>
        <v>184.57252884950825</v>
      </c>
      <c r="J281" s="21">
        <f t="shared" si="117"/>
        <v>3.2213983371561401</v>
      </c>
      <c r="K281" s="21">
        <f t="shared" si="118"/>
        <v>7.3376287160045767E-2</v>
      </c>
      <c r="L281" s="21">
        <f t="shared" si="124"/>
        <v>3.2148376766099847</v>
      </c>
      <c r="M281" s="21">
        <f t="shared" si="125"/>
        <v>184.19663068939553</v>
      </c>
      <c r="N281" s="21">
        <f t="shared" si="126"/>
        <v>357.72712608939582</v>
      </c>
      <c r="O281" s="21">
        <f t="shared" si="127"/>
        <v>-2.2728739106041758</v>
      </c>
      <c r="P281" s="137">
        <f t="shared" si="113"/>
        <v>-9.091495642416703</v>
      </c>
      <c r="Q281" s="24">
        <f t="shared" si="119"/>
        <v>9.091495642416703</v>
      </c>
      <c r="R281" s="24">
        <f t="shared" si="128"/>
        <v>9</v>
      </c>
      <c r="S281" s="76">
        <f t="shared" si="114"/>
        <v>-9</v>
      </c>
      <c r="T281" s="24">
        <f t="shared" si="129"/>
        <v>5.4897385450021829</v>
      </c>
      <c r="U281" s="108">
        <f t="shared" si="115"/>
        <v>5.4897385450021829</v>
      </c>
      <c r="V281" s="138">
        <f t="shared" si="116"/>
        <v>-0.34014701306477946</v>
      </c>
      <c r="W281" s="32">
        <f t="shared" si="139"/>
        <v>-3.17108200304713E-2</v>
      </c>
      <c r="X281" s="150">
        <f t="shared" si="130"/>
        <v>-1.8172007950785816</v>
      </c>
      <c r="Y281" s="32">
        <f t="shared" si="131"/>
        <v>1.8172007950785816</v>
      </c>
      <c r="Z281" s="32">
        <f t="shared" si="132"/>
        <v>1</v>
      </c>
      <c r="AA281" s="109">
        <f t="shared" si="133"/>
        <v>-1</v>
      </c>
      <c r="AB281" s="32">
        <f t="shared" si="134"/>
        <v>49</v>
      </c>
      <c r="AC281" s="32">
        <f t="shared" si="135"/>
        <v>49</v>
      </c>
      <c r="AD281" s="32">
        <f t="shared" si="136"/>
        <v>1</v>
      </c>
      <c r="AE281" s="156">
        <f t="shared" si="137"/>
        <v>-0.38930481903959779</v>
      </c>
    </row>
    <row r="282" spans="2:31" x14ac:dyDescent="0.3">
      <c r="B282" s="125">
        <v>28</v>
      </c>
      <c r="C282" s="5">
        <v>9</v>
      </c>
      <c r="D282" s="5">
        <f t="shared" si="112"/>
        <v>2017</v>
      </c>
      <c r="E282" s="126">
        <f t="shared" si="120"/>
        <v>43006</v>
      </c>
      <c r="F282" s="10">
        <f t="shared" si="138"/>
        <v>6480</v>
      </c>
      <c r="G282" s="21">
        <f t="shared" si="121"/>
        <v>187.45515199999954</v>
      </c>
      <c r="H282" s="21">
        <f t="shared" si="122"/>
        <v>264.21794399999999</v>
      </c>
      <c r="I282" s="21">
        <f t="shared" si="123"/>
        <v>185.55390421441567</v>
      </c>
      <c r="J282" s="21">
        <f t="shared" si="117"/>
        <v>3.2385265684717353</v>
      </c>
      <c r="K282" s="21">
        <f t="shared" si="118"/>
        <v>8.9214925825221905E-2</v>
      </c>
      <c r="L282" s="21">
        <f t="shared" si="124"/>
        <v>3.2305720071816673</v>
      </c>
      <c r="M282" s="21">
        <f t="shared" si="125"/>
        <v>185.09814142461661</v>
      </c>
      <c r="N282" s="21">
        <f t="shared" si="126"/>
        <v>357.6429894246171</v>
      </c>
      <c r="O282" s="21">
        <f t="shared" si="127"/>
        <v>-2.3570105753829012</v>
      </c>
      <c r="P282" s="137">
        <f t="shared" si="113"/>
        <v>-9.4280423015316046</v>
      </c>
      <c r="Q282" s="24">
        <f t="shared" si="119"/>
        <v>9.4280423015316046</v>
      </c>
      <c r="R282" s="24">
        <f t="shared" si="128"/>
        <v>9</v>
      </c>
      <c r="S282" s="76">
        <f t="shared" si="114"/>
        <v>-9</v>
      </c>
      <c r="T282" s="24">
        <f t="shared" si="129"/>
        <v>25.682538091896276</v>
      </c>
      <c r="U282" s="108">
        <f t="shared" si="115"/>
        <v>25.682538091896276</v>
      </c>
      <c r="V282" s="138">
        <f t="shared" si="116"/>
        <v>-0.33654665911490156</v>
      </c>
      <c r="W282" s="32">
        <f t="shared" si="139"/>
        <v>-3.8497291016922369E-2</v>
      </c>
      <c r="X282" s="150">
        <f t="shared" si="130"/>
        <v>-2.2062774927383297</v>
      </c>
      <c r="Y282" s="32">
        <f t="shared" si="131"/>
        <v>2.2062774927383297</v>
      </c>
      <c r="Z282" s="32">
        <f t="shared" si="132"/>
        <v>2</v>
      </c>
      <c r="AA282" s="109">
        <f t="shared" si="133"/>
        <v>-2</v>
      </c>
      <c r="AB282" s="32">
        <f t="shared" si="134"/>
        <v>12</v>
      </c>
      <c r="AC282" s="32">
        <f t="shared" si="135"/>
        <v>12</v>
      </c>
      <c r="AD282" s="32">
        <f t="shared" si="136"/>
        <v>22</v>
      </c>
      <c r="AE282" s="156">
        <f t="shared" si="137"/>
        <v>-0.38907669765974817</v>
      </c>
    </row>
    <row r="283" spans="2:31" x14ac:dyDescent="0.3">
      <c r="B283" s="125">
        <v>29</v>
      </c>
      <c r="C283" s="5">
        <v>9</v>
      </c>
      <c r="D283" s="5">
        <f t="shared" si="112"/>
        <v>2017</v>
      </c>
      <c r="E283" s="126">
        <f t="shared" si="120"/>
        <v>43007</v>
      </c>
      <c r="F283" s="10">
        <f t="shared" si="138"/>
        <v>6481</v>
      </c>
      <c r="G283" s="21">
        <f t="shared" si="121"/>
        <v>188.44079939999938</v>
      </c>
      <c r="H283" s="21">
        <f t="shared" si="122"/>
        <v>265.20354430000043</v>
      </c>
      <c r="I283" s="21">
        <f t="shared" si="123"/>
        <v>186.53583860077057</v>
      </c>
      <c r="J283" s="21">
        <f t="shared" si="117"/>
        <v>3.2556645565521789</v>
      </c>
      <c r="K283" s="21">
        <f t="shared" si="118"/>
        <v>0.10511548619249148</v>
      </c>
      <c r="L283" s="21">
        <f t="shared" si="124"/>
        <v>3.2463235366933798</v>
      </c>
      <c r="M283" s="21">
        <f t="shared" si="125"/>
        <v>186.00063758651351</v>
      </c>
      <c r="N283" s="21">
        <f t="shared" si="126"/>
        <v>357.55983818651413</v>
      </c>
      <c r="O283" s="21">
        <f t="shared" si="127"/>
        <v>-2.4401618134858722</v>
      </c>
      <c r="P283" s="137">
        <f t="shared" si="113"/>
        <v>-9.760647253943489</v>
      </c>
      <c r="Q283" s="24">
        <f t="shared" si="119"/>
        <v>9.760647253943489</v>
      </c>
      <c r="R283" s="24">
        <f t="shared" si="128"/>
        <v>9</v>
      </c>
      <c r="S283" s="76">
        <f t="shared" si="114"/>
        <v>-9</v>
      </c>
      <c r="T283" s="24">
        <f t="shared" si="129"/>
        <v>45.638835236609339</v>
      </c>
      <c r="U283" s="108">
        <f t="shared" si="115"/>
        <v>45.638835236609339</v>
      </c>
      <c r="V283" s="138">
        <f t="shared" si="116"/>
        <v>-0.33260495241188437</v>
      </c>
      <c r="W283" s="32">
        <f t="shared" si="139"/>
        <v>-4.5276323838216476E-2</v>
      </c>
      <c r="X283" s="150">
        <f t="shared" si="130"/>
        <v>-2.5950293947723075</v>
      </c>
      <c r="Y283" s="32">
        <f t="shared" si="131"/>
        <v>2.5950293947723075</v>
      </c>
      <c r="Z283" s="32">
        <f t="shared" si="132"/>
        <v>2</v>
      </c>
      <c r="AA283" s="109">
        <f t="shared" si="133"/>
        <v>-2</v>
      </c>
      <c r="AB283" s="32">
        <f t="shared" si="134"/>
        <v>35</v>
      </c>
      <c r="AC283" s="32">
        <f t="shared" si="135"/>
        <v>35</v>
      </c>
      <c r="AD283" s="32">
        <f t="shared" si="136"/>
        <v>42</v>
      </c>
      <c r="AE283" s="156">
        <f t="shared" si="137"/>
        <v>-0.3887519020339778</v>
      </c>
    </row>
    <row r="284" spans="2:31" x14ac:dyDescent="0.3">
      <c r="B284" s="125">
        <v>30</v>
      </c>
      <c r="C284" s="5">
        <v>9</v>
      </c>
      <c r="D284" s="5">
        <f t="shared" si="112"/>
        <v>2017</v>
      </c>
      <c r="E284" s="126">
        <f t="shared" si="120"/>
        <v>43008</v>
      </c>
      <c r="F284" s="10">
        <f t="shared" si="138"/>
        <v>6482</v>
      </c>
      <c r="G284" s="21">
        <f t="shared" si="121"/>
        <v>189.42644680000012</v>
      </c>
      <c r="H284" s="21">
        <f t="shared" si="122"/>
        <v>266.18914459999996</v>
      </c>
      <c r="I284" s="21">
        <f t="shared" si="123"/>
        <v>187.51833370759499</v>
      </c>
      <c r="J284" s="21">
        <f t="shared" si="117"/>
        <v>3.2728123310509982</v>
      </c>
      <c r="K284" s="21">
        <f t="shared" si="118"/>
        <v>0.12108775189148759</v>
      </c>
      <c r="L284" s="21">
        <f t="shared" si="124"/>
        <v>3.2620937518516171</v>
      </c>
      <c r="M284" s="21">
        <f t="shared" si="125"/>
        <v>186.90420435709373</v>
      </c>
      <c r="N284" s="21">
        <f t="shared" si="126"/>
        <v>357.47775755709358</v>
      </c>
      <c r="O284" s="21">
        <f t="shared" si="127"/>
        <v>-2.5222424429064176</v>
      </c>
      <c r="P284" s="137">
        <f t="shared" si="113"/>
        <v>-10.088969771625671</v>
      </c>
      <c r="Q284" s="24">
        <f t="shared" si="119"/>
        <v>10.088969771625671</v>
      </c>
      <c r="R284" s="24">
        <f t="shared" si="128"/>
        <v>10</v>
      </c>
      <c r="S284" s="76">
        <f t="shared" si="114"/>
        <v>-10</v>
      </c>
      <c r="T284" s="24">
        <f t="shared" si="129"/>
        <v>5.3381862975402328</v>
      </c>
      <c r="U284" s="108">
        <f t="shared" si="115"/>
        <v>5.3381862975402328</v>
      </c>
      <c r="V284" s="138">
        <f t="shared" si="116"/>
        <v>-0.32832251768218157</v>
      </c>
      <c r="W284" s="32">
        <f t="shared" si="139"/>
        <v>-5.2045918151732019E-2</v>
      </c>
      <c r="X284" s="150">
        <f t="shared" si="130"/>
        <v>-2.9833593622962575</v>
      </c>
      <c r="Y284" s="32">
        <f t="shared" si="131"/>
        <v>2.9833593622962575</v>
      </c>
      <c r="Z284" s="32">
        <f t="shared" si="132"/>
        <v>2</v>
      </c>
      <c r="AA284" s="109">
        <f t="shared" si="133"/>
        <v>-2</v>
      </c>
      <c r="AB284" s="32">
        <f t="shared" si="134"/>
        <v>59</v>
      </c>
      <c r="AC284" s="32">
        <f t="shared" si="135"/>
        <v>59</v>
      </c>
      <c r="AD284" s="32">
        <f t="shared" si="136"/>
        <v>0</v>
      </c>
      <c r="AE284" s="156">
        <f t="shared" si="137"/>
        <v>-0.38832996752394999</v>
      </c>
    </row>
    <row r="285" spans="2:31" x14ac:dyDescent="0.3">
      <c r="B285" s="125">
        <v>1</v>
      </c>
      <c r="C285" s="5">
        <v>10</v>
      </c>
      <c r="D285" s="5">
        <f t="shared" si="112"/>
        <v>2017</v>
      </c>
      <c r="E285" s="126">
        <f t="shared" si="120"/>
        <v>43009</v>
      </c>
      <c r="F285" s="10">
        <f t="shared" si="138"/>
        <v>6483</v>
      </c>
      <c r="G285" s="21">
        <f t="shared" si="121"/>
        <v>190.41209419999996</v>
      </c>
      <c r="H285" s="21">
        <f t="shared" si="122"/>
        <v>267.17474490000041</v>
      </c>
      <c r="I285" s="21">
        <f t="shared" si="123"/>
        <v>188.50139107149201</v>
      </c>
      <c r="J285" s="21">
        <f t="shared" si="117"/>
        <v>3.2899699187869773</v>
      </c>
      <c r="K285" s="21">
        <f t="shared" si="118"/>
        <v>0.13714168795052301</v>
      </c>
      <c r="L285" s="21">
        <f t="shared" si="124"/>
        <v>3.2778841356772488</v>
      </c>
      <c r="M285" s="21">
        <f t="shared" si="125"/>
        <v>187.80892670719408</v>
      </c>
      <c r="N285" s="21">
        <f t="shared" si="126"/>
        <v>357.39683250719412</v>
      </c>
      <c r="O285" s="21">
        <f t="shared" si="127"/>
        <v>-2.6031674928058806</v>
      </c>
      <c r="P285" s="137">
        <f t="shared" si="113"/>
        <v>-10.412669971223522</v>
      </c>
      <c r="Q285" s="24">
        <f t="shared" si="119"/>
        <v>10.412669971223522</v>
      </c>
      <c r="R285" s="24">
        <f t="shared" si="128"/>
        <v>10</v>
      </c>
      <c r="S285" s="76">
        <f t="shared" si="114"/>
        <v>-10</v>
      </c>
      <c r="T285" s="24">
        <f t="shared" si="129"/>
        <v>24.760198273411334</v>
      </c>
      <c r="U285" s="108">
        <f t="shared" si="115"/>
        <v>24.760198273411334</v>
      </c>
      <c r="V285" s="138">
        <f t="shared" si="116"/>
        <v>-0.32370019959785168</v>
      </c>
      <c r="W285" s="32">
        <f t="shared" si="139"/>
        <v>-5.8804069486110458E-2</v>
      </c>
      <c r="X285" s="150">
        <f t="shared" si="130"/>
        <v>-3.3711697784284778</v>
      </c>
      <c r="Y285" s="32">
        <f t="shared" si="131"/>
        <v>3.3711697784284778</v>
      </c>
      <c r="Z285" s="32">
        <f t="shared" si="132"/>
        <v>3</v>
      </c>
      <c r="AA285" s="109">
        <f t="shared" si="133"/>
        <v>-3</v>
      </c>
      <c r="AB285" s="32">
        <f t="shared" si="134"/>
        <v>22</v>
      </c>
      <c r="AC285" s="32">
        <f t="shared" si="135"/>
        <v>22</v>
      </c>
      <c r="AD285" s="32">
        <f t="shared" si="136"/>
        <v>16</v>
      </c>
      <c r="AE285" s="156">
        <f t="shared" si="137"/>
        <v>-0.38781041613222023</v>
      </c>
    </row>
    <row r="286" spans="2:31" x14ac:dyDescent="0.3">
      <c r="B286" s="125">
        <v>2</v>
      </c>
      <c r="C286" s="5">
        <v>10</v>
      </c>
      <c r="D286" s="5">
        <f t="shared" si="112"/>
        <v>2017</v>
      </c>
      <c r="E286" s="126">
        <f t="shared" si="120"/>
        <v>43010</v>
      </c>
      <c r="F286" s="10">
        <f t="shared" si="138"/>
        <v>6484</v>
      </c>
      <c r="G286" s="21">
        <f t="shared" si="121"/>
        <v>191.39774159999979</v>
      </c>
      <c r="H286" s="21">
        <f t="shared" si="122"/>
        <v>268.16034519999994</v>
      </c>
      <c r="I286" s="21">
        <f t="shared" si="123"/>
        <v>189.48501206548201</v>
      </c>
      <c r="J286" s="21">
        <f t="shared" si="117"/>
        <v>3.3071373437238423</v>
      </c>
      <c r="K286" s="21">
        <f t="shared" si="118"/>
        <v>0.15328746653443745</v>
      </c>
      <c r="L286" s="21">
        <f t="shared" si="124"/>
        <v>3.2936961665240849</v>
      </c>
      <c r="M286" s="21">
        <f t="shared" si="125"/>
        <v>188.71488934024848</v>
      </c>
      <c r="N286" s="21">
        <f t="shared" si="126"/>
        <v>357.31714774024869</v>
      </c>
      <c r="O286" s="21">
        <f t="shared" si="127"/>
        <v>-2.6828522597513143</v>
      </c>
      <c r="P286" s="137">
        <f t="shared" si="113"/>
        <v>-10.731409039005257</v>
      </c>
      <c r="Q286" s="24">
        <f t="shared" si="119"/>
        <v>10.731409039005257</v>
      </c>
      <c r="R286" s="24">
        <f t="shared" si="128"/>
        <v>10</v>
      </c>
      <c r="S286" s="76">
        <f t="shared" si="114"/>
        <v>-10</v>
      </c>
      <c r="T286" s="24">
        <f t="shared" si="129"/>
        <v>43.88454234031542</v>
      </c>
      <c r="U286" s="108">
        <f t="shared" si="115"/>
        <v>43.88454234031542</v>
      </c>
      <c r="V286" s="138">
        <f t="shared" si="116"/>
        <v>-0.31873906778173478</v>
      </c>
      <c r="W286" s="32">
        <f t="shared" si="139"/>
        <v>-6.5548769813445276E-2</v>
      </c>
      <c r="X286" s="150">
        <f t="shared" si="130"/>
        <v>-3.7583625355228287</v>
      </c>
      <c r="Y286" s="32">
        <f t="shared" si="131"/>
        <v>3.7583625355228287</v>
      </c>
      <c r="Z286" s="32">
        <f t="shared" si="132"/>
        <v>3</v>
      </c>
      <c r="AA286" s="109">
        <f t="shared" si="133"/>
        <v>-3</v>
      </c>
      <c r="AB286" s="32">
        <f t="shared" si="134"/>
        <v>45</v>
      </c>
      <c r="AC286" s="32">
        <f t="shared" si="135"/>
        <v>45</v>
      </c>
      <c r="AD286" s="32">
        <f t="shared" si="136"/>
        <v>30</v>
      </c>
      <c r="AE286" s="156">
        <f t="shared" si="137"/>
        <v>-0.38719275709435097</v>
      </c>
    </row>
    <row r="287" spans="2:31" x14ac:dyDescent="0.3">
      <c r="B287" s="125">
        <v>3</v>
      </c>
      <c r="C287" s="5">
        <v>10</v>
      </c>
      <c r="D287" s="5">
        <f t="shared" si="112"/>
        <v>2017</v>
      </c>
      <c r="E287" s="126">
        <f t="shared" si="120"/>
        <v>43011</v>
      </c>
      <c r="F287" s="10">
        <f t="shared" si="138"/>
        <v>6485</v>
      </c>
      <c r="G287" s="21">
        <f t="shared" si="121"/>
        <v>192.38338899999962</v>
      </c>
      <c r="H287" s="21">
        <f t="shared" si="122"/>
        <v>269.14594550000038</v>
      </c>
      <c r="I287" s="21">
        <f t="shared" si="123"/>
        <v>190.46919789787461</v>
      </c>
      <c r="J287" s="21">
        <f t="shared" si="117"/>
        <v>3.3243146269505739</v>
      </c>
      <c r="K287" s="21">
        <f t="shared" si="118"/>
        <v>0.16953549379068286</v>
      </c>
      <c r="L287" s="21">
        <f t="shared" si="124"/>
        <v>3.3095313170737715</v>
      </c>
      <c r="M287" s="21">
        <f t="shared" si="125"/>
        <v>189.62217663469977</v>
      </c>
      <c r="N287" s="21">
        <f t="shared" si="126"/>
        <v>357.23878763470015</v>
      </c>
      <c r="O287" s="21">
        <f t="shared" si="127"/>
        <v>-2.7612123652998548</v>
      </c>
      <c r="P287" s="137">
        <f t="shared" si="113"/>
        <v>-11.044849461199419</v>
      </c>
      <c r="Q287" s="24">
        <f t="shared" si="119"/>
        <v>11.044849461199419</v>
      </c>
      <c r="R287" s="24">
        <f t="shared" si="128"/>
        <v>11</v>
      </c>
      <c r="S287" s="76">
        <f t="shared" si="114"/>
        <v>-11</v>
      </c>
      <c r="T287" s="24">
        <f t="shared" si="129"/>
        <v>2.6909676719651543</v>
      </c>
      <c r="U287" s="108">
        <f t="shared" si="115"/>
        <v>2.6909676719651543</v>
      </c>
      <c r="V287" s="138">
        <f t="shared" si="116"/>
        <v>-0.31344042219416224</v>
      </c>
      <c r="W287" s="32">
        <f t="shared" si="139"/>
        <v>-7.2278008130605781E-2</v>
      </c>
      <c r="X287" s="150">
        <f t="shared" si="130"/>
        <v>-4.1448390230606229</v>
      </c>
      <c r="Y287" s="32">
        <f t="shared" si="131"/>
        <v>4.1448390230606229</v>
      </c>
      <c r="Z287" s="32">
        <f t="shared" si="132"/>
        <v>4</v>
      </c>
      <c r="AA287" s="109">
        <f t="shared" si="133"/>
        <v>-4</v>
      </c>
      <c r="AB287" s="32">
        <f t="shared" si="134"/>
        <v>8</v>
      </c>
      <c r="AC287" s="32">
        <f t="shared" si="135"/>
        <v>8</v>
      </c>
      <c r="AD287" s="32">
        <f t="shared" si="136"/>
        <v>41</v>
      </c>
      <c r="AE287" s="156">
        <f t="shared" si="137"/>
        <v>-0.38647648753779418</v>
      </c>
    </row>
    <row r="288" spans="2:31" x14ac:dyDescent="0.3">
      <c r="B288" s="125">
        <v>4</v>
      </c>
      <c r="C288" s="5">
        <v>10</v>
      </c>
      <c r="D288" s="5">
        <f t="shared" si="112"/>
        <v>2017</v>
      </c>
      <c r="E288" s="126">
        <f t="shared" si="120"/>
        <v>43012</v>
      </c>
      <c r="F288" s="10">
        <f t="shared" si="138"/>
        <v>6486</v>
      </c>
      <c r="G288" s="21">
        <f t="shared" si="121"/>
        <v>193.36903639999946</v>
      </c>
      <c r="H288" s="21">
        <f t="shared" si="122"/>
        <v>270.13154579999991</v>
      </c>
      <c r="I288" s="21">
        <f t="shared" si="123"/>
        <v>191.45394961119175</v>
      </c>
      <c r="J288" s="21">
        <f t="shared" si="117"/>
        <v>3.3415017866626133</v>
      </c>
      <c r="K288" s="21">
        <f t="shared" si="118"/>
        <v>0.18589643795961494</v>
      </c>
      <c r="L288" s="21">
        <f t="shared" si="124"/>
        <v>3.3253910533055704</v>
      </c>
      <c r="M288" s="21">
        <f t="shared" si="125"/>
        <v>190.53087258497254</v>
      </c>
      <c r="N288" s="21">
        <f t="shared" si="126"/>
        <v>357.16183618497308</v>
      </c>
      <c r="O288" s="21">
        <f t="shared" si="127"/>
        <v>-2.8381638150269168</v>
      </c>
      <c r="P288" s="137">
        <f t="shared" si="113"/>
        <v>-11.352655260107667</v>
      </c>
      <c r="Q288" s="24">
        <f t="shared" si="119"/>
        <v>11.352655260107667</v>
      </c>
      <c r="R288" s="24">
        <f t="shared" si="128"/>
        <v>11</v>
      </c>
      <c r="S288" s="76">
        <f t="shared" si="114"/>
        <v>-11</v>
      </c>
      <c r="T288" s="24">
        <f t="shared" si="129"/>
        <v>21.159315606460041</v>
      </c>
      <c r="U288" s="108">
        <f t="shared" si="115"/>
        <v>21.159315606460041</v>
      </c>
      <c r="V288" s="138">
        <f t="shared" si="116"/>
        <v>-0.30780579890824811</v>
      </c>
      <c r="W288" s="32">
        <f t="shared" si="139"/>
        <v>-7.8989771049695054E-2</v>
      </c>
      <c r="X288" s="150">
        <f t="shared" si="130"/>
        <v>-4.5305001162822514</v>
      </c>
      <c r="Y288" s="32">
        <f t="shared" si="131"/>
        <v>4.5305001162822514</v>
      </c>
      <c r="Z288" s="32">
        <f t="shared" si="132"/>
        <v>4</v>
      </c>
      <c r="AA288" s="109">
        <f t="shared" si="133"/>
        <v>-4</v>
      </c>
      <c r="AB288" s="32">
        <f t="shared" si="134"/>
        <v>31</v>
      </c>
      <c r="AC288" s="32">
        <f t="shared" si="135"/>
        <v>31</v>
      </c>
      <c r="AD288" s="32">
        <f t="shared" si="136"/>
        <v>49</v>
      </c>
      <c r="AE288" s="156">
        <f t="shared" si="137"/>
        <v>-0.38566109322162845</v>
      </c>
    </row>
    <row r="289" spans="2:31" x14ac:dyDescent="0.3">
      <c r="B289" s="125">
        <v>5</v>
      </c>
      <c r="C289" s="5">
        <v>10</v>
      </c>
      <c r="D289" s="5">
        <f t="shared" si="112"/>
        <v>2017</v>
      </c>
      <c r="E289" s="126">
        <f t="shared" si="120"/>
        <v>43013</v>
      </c>
      <c r="F289" s="10">
        <f t="shared" si="138"/>
        <v>6487</v>
      </c>
      <c r="G289" s="21">
        <f t="shared" si="121"/>
        <v>194.35468379999929</v>
      </c>
      <c r="H289" s="21">
        <f t="shared" si="122"/>
        <v>271.11714610000035</v>
      </c>
      <c r="I289" s="21">
        <f t="shared" si="123"/>
        <v>192.43926808113719</v>
      </c>
      <c r="J289" s="21">
        <f t="shared" si="117"/>
        <v>3.3586988381438743</v>
      </c>
      <c r="K289" s="21">
        <f t="shared" si="118"/>
        <v>0.2023812589164648</v>
      </c>
      <c r="L289" s="21">
        <f t="shared" si="124"/>
        <v>3.3412768334392919</v>
      </c>
      <c r="M289" s="21">
        <f t="shared" si="125"/>
        <v>191.44106074090757</v>
      </c>
      <c r="N289" s="21">
        <f t="shared" si="126"/>
        <v>357.08637694090828</v>
      </c>
      <c r="O289" s="21">
        <f t="shared" si="127"/>
        <v>-2.9136230590917194</v>
      </c>
      <c r="P289" s="137">
        <f t="shared" si="113"/>
        <v>-11.654492236366877</v>
      </c>
      <c r="Q289" s="24">
        <f t="shared" si="119"/>
        <v>11.654492236366877</v>
      </c>
      <c r="R289" s="24">
        <f t="shared" si="128"/>
        <v>11</v>
      </c>
      <c r="S289" s="76">
        <f t="shared" si="114"/>
        <v>-11</v>
      </c>
      <c r="T289" s="24">
        <f t="shared" si="129"/>
        <v>39.269534182012649</v>
      </c>
      <c r="U289" s="108">
        <f t="shared" si="115"/>
        <v>39.269534182012649</v>
      </c>
      <c r="V289" s="138">
        <f t="shared" si="116"/>
        <v>-0.30183697625921013</v>
      </c>
      <c r="W289" s="32">
        <f t="shared" si="139"/>
        <v>-8.5682043397490429E-2</v>
      </c>
      <c r="X289" s="150">
        <f t="shared" si="130"/>
        <v>-4.9152461656330191</v>
      </c>
      <c r="Y289" s="32">
        <f t="shared" si="131"/>
        <v>4.9152461656330191</v>
      </c>
      <c r="Z289" s="32">
        <f t="shared" si="132"/>
        <v>4</v>
      </c>
      <c r="AA289" s="109">
        <f t="shared" si="133"/>
        <v>-4</v>
      </c>
      <c r="AB289" s="32">
        <f t="shared" si="134"/>
        <v>54</v>
      </c>
      <c r="AC289" s="32">
        <f t="shared" si="135"/>
        <v>54</v>
      </c>
      <c r="AD289" s="32">
        <f t="shared" si="136"/>
        <v>54</v>
      </c>
      <c r="AE289" s="156">
        <f t="shared" si="137"/>
        <v>-0.38474604935076773</v>
      </c>
    </row>
    <row r="290" spans="2:31" x14ac:dyDescent="0.3">
      <c r="B290" s="125">
        <v>6</v>
      </c>
      <c r="C290" s="5">
        <v>10</v>
      </c>
      <c r="D290" s="5">
        <f t="shared" si="112"/>
        <v>2017</v>
      </c>
      <c r="E290" s="126">
        <f t="shared" si="120"/>
        <v>43014</v>
      </c>
      <c r="F290" s="10">
        <f t="shared" si="138"/>
        <v>6488</v>
      </c>
      <c r="G290" s="21">
        <f t="shared" si="121"/>
        <v>195.34033120000004</v>
      </c>
      <c r="H290" s="21">
        <f t="shared" si="122"/>
        <v>272.10274639999989</v>
      </c>
      <c r="I290" s="21">
        <f t="shared" si="123"/>
        <v>193.42515401561562</v>
      </c>
      <c r="J290" s="21">
        <f t="shared" si="117"/>
        <v>3.3759057937496242</v>
      </c>
      <c r="K290" s="21">
        <f t="shared" si="118"/>
        <v>0.21900123932620125</v>
      </c>
      <c r="L290" s="21">
        <f t="shared" si="124"/>
        <v>3.3571901068498269</v>
      </c>
      <c r="M290" s="21">
        <f t="shared" si="125"/>
        <v>192.35282414556897</v>
      </c>
      <c r="N290" s="21">
        <f t="shared" si="126"/>
        <v>357.01249294556897</v>
      </c>
      <c r="O290" s="21">
        <f t="shared" si="127"/>
        <v>-2.9875070544310347</v>
      </c>
      <c r="P290" s="137">
        <f t="shared" si="113"/>
        <v>-11.950028217724139</v>
      </c>
      <c r="Q290" s="24">
        <f t="shared" si="119"/>
        <v>11.950028217724139</v>
      </c>
      <c r="R290" s="24">
        <f t="shared" si="128"/>
        <v>11</v>
      </c>
      <c r="S290" s="76">
        <f t="shared" si="114"/>
        <v>-11</v>
      </c>
      <c r="T290" s="24">
        <f t="shared" si="129"/>
        <v>57.001693063448329</v>
      </c>
      <c r="U290" s="108">
        <f t="shared" si="115"/>
        <v>57.001693063448329</v>
      </c>
      <c r="V290" s="138">
        <f t="shared" si="116"/>
        <v>-0.29553598135726133</v>
      </c>
      <c r="W290" s="32">
        <f t="shared" si="139"/>
        <v>-9.2352808823761304E-2</v>
      </c>
      <c r="X290" s="150">
        <f t="shared" si="130"/>
        <v>-5.29897698710265</v>
      </c>
      <c r="Y290" s="32">
        <f t="shared" si="131"/>
        <v>5.29897698710265</v>
      </c>
      <c r="Z290" s="32">
        <f t="shared" si="132"/>
        <v>5</v>
      </c>
      <c r="AA290" s="109">
        <f t="shared" si="133"/>
        <v>-5</v>
      </c>
      <c r="AB290" s="32">
        <f t="shared" si="134"/>
        <v>17</v>
      </c>
      <c r="AC290" s="32">
        <f t="shared" si="135"/>
        <v>17</v>
      </c>
      <c r="AD290" s="32">
        <f t="shared" si="136"/>
        <v>56</v>
      </c>
      <c r="AE290" s="156">
        <f t="shared" si="137"/>
        <v>-0.38373082146963089</v>
      </c>
    </row>
    <row r="291" spans="2:31" x14ac:dyDescent="0.3">
      <c r="B291" s="125">
        <v>7</v>
      </c>
      <c r="C291" s="5">
        <v>10</v>
      </c>
      <c r="D291" s="5">
        <f t="shared" si="112"/>
        <v>2017</v>
      </c>
      <c r="E291" s="126">
        <f t="shared" si="120"/>
        <v>43015</v>
      </c>
      <c r="F291" s="10">
        <f t="shared" si="138"/>
        <v>6489</v>
      </c>
      <c r="G291" s="21">
        <f t="shared" si="121"/>
        <v>196.32597859999987</v>
      </c>
      <c r="H291" s="21">
        <f t="shared" si="122"/>
        <v>273.08834670000033</v>
      </c>
      <c r="I291" s="21">
        <f t="shared" si="123"/>
        <v>194.41160795379679</v>
      </c>
      <c r="J291" s="21">
        <f t="shared" si="117"/>
        <v>3.3931226628901503</v>
      </c>
      <c r="K291" s="21">
        <f t="shared" si="118"/>
        <v>0.23576801760791466</v>
      </c>
      <c r="L291" s="21">
        <f t="shared" si="124"/>
        <v>3.3731323129516673</v>
      </c>
      <c r="M291" s="21">
        <f t="shared" si="125"/>
        <v>193.26624527133214</v>
      </c>
      <c r="N291" s="21">
        <f t="shared" si="126"/>
        <v>356.94026667133227</v>
      </c>
      <c r="O291" s="21">
        <f t="shared" si="127"/>
        <v>-3.0597333286677326</v>
      </c>
      <c r="P291" s="137">
        <f t="shared" si="113"/>
        <v>-12.23893331467093</v>
      </c>
      <c r="Q291" s="24">
        <f t="shared" si="119"/>
        <v>12.23893331467093</v>
      </c>
      <c r="R291" s="24">
        <f t="shared" si="128"/>
        <v>12</v>
      </c>
      <c r="S291" s="76">
        <f t="shared" si="114"/>
        <v>-12</v>
      </c>
      <c r="T291" s="24">
        <f t="shared" si="129"/>
        <v>14.335998880255829</v>
      </c>
      <c r="U291" s="108">
        <f t="shared" si="115"/>
        <v>14.335998880255829</v>
      </c>
      <c r="V291" s="138">
        <f t="shared" si="116"/>
        <v>-0.28890509694679167</v>
      </c>
      <c r="W291" s="32">
        <f t="shared" si="139"/>
        <v>-9.900005041828934E-2</v>
      </c>
      <c r="X291" s="150">
        <f t="shared" si="130"/>
        <v>-5.6815918535362595</v>
      </c>
      <c r="Y291" s="32">
        <f t="shared" si="131"/>
        <v>5.6815918535362595</v>
      </c>
      <c r="Z291" s="32">
        <f t="shared" si="132"/>
        <v>5</v>
      </c>
      <c r="AA291" s="109">
        <f t="shared" si="133"/>
        <v>-5</v>
      </c>
      <c r="AB291" s="32">
        <f t="shared" si="134"/>
        <v>40</v>
      </c>
      <c r="AC291" s="32">
        <f t="shared" si="135"/>
        <v>40</v>
      </c>
      <c r="AD291" s="32">
        <f t="shared" si="136"/>
        <v>53</v>
      </c>
      <c r="AE291" s="156">
        <f t="shared" si="137"/>
        <v>-0.38261486643360954</v>
      </c>
    </row>
    <row r="292" spans="2:31" x14ac:dyDescent="0.3">
      <c r="B292" s="125">
        <v>8</v>
      </c>
      <c r="C292" s="5">
        <v>10</v>
      </c>
      <c r="D292" s="5">
        <f t="shared" si="112"/>
        <v>2017</v>
      </c>
      <c r="E292" s="126">
        <f t="shared" si="120"/>
        <v>43016</v>
      </c>
      <c r="F292" s="10">
        <f t="shared" si="138"/>
        <v>6490</v>
      </c>
      <c r="G292" s="21">
        <f t="shared" si="121"/>
        <v>197.31162599999971</v>
      </c>
      <c r="H292" s="21">
        <f t="shared" si="122"/>
        <v>274.07394699999986</v>
      </c>
      <c r="I292" s="21">
        <f t="shared" si="123"/>
        <v>195.39863026523994</v>
      </c>
      <c r="J292" s="21">
        <f t="shared" si="117"/>
        <v>3.410349452015478</v>
      </c>
      <c r="K292" s="21">
        <f t="shared" si="118"/>
        <v>0.2526936229234536</v>
      </c>
      <c r="L292" s="21">
        <f t="shared" si="124"/>
        <v>3.3891048800521655</v>
      </c>
      <c r="M292" s="21">
        <f t="shared" si="125"/>
        <v>194.18140595418018</v>
      </c>
      <c r="N292" s="21">
        <f t="shared" si="126"/>
        <v>356.86977995418044</v>
      </c>
      <c r="O292" s="21">
        <f t="shared" si="127"/>
        <v>-3.1302200458195557</v>
      </c>
      <c r="P292" s="137">
        <f t="shared" si="113"/>
        <v>-12.520880183278223</v>
      </c>
      <c r="Q292" s="24">
        <f t="shared" si="119"/>
        <v>12.520880183278223</v>
      </c>
      <c r="R292" s="24">
        <f t="shared" si="128"/>
        <v>12</v>
      </c>
      <c r="S292" s="76">
        <f t="shared" si="114"/>
        <v>-12</v>
      </c>
      <c r="T292" s="24">
        <f t="shared" si="129"/>
        <v>31.25281099669337</v>
      </c>
      <c r="U292" s="108">
        <f t="shared" si="115"/>
        <v>31.25281099669337</v>
      </c>
      <c r="V292" s="138">
        <f t="shared" si="116"/>
        <v>-0.28194686860729234</v>
      </c>
      <c r="W292" s="32">
        <f t="shared" si="139"/>
        <v>-0.1056217513365403</v>
      </c>
      <c r="X292" s="150">
        <f t="shared" si="130"/>
        <v>-6.0629894870040912</v>
      </c>
      <c r="Y292" s="32">
        <f t="shared" si="131"/>
        <v>6.0629894870040912</v>
      </c>
      <c r="Z292" s="32">
        <f t="shared" si="132"/>
        <v>6</v>
      </c>
      <c r="AA292" s="109">
        <f t="shared" si="133"/>
        <v>-6</v>
      </c>
      <c r="AB292" s="32">
        <f t="shared" si="134"/>
        <v>3</v>
      </c>
      <c r="AC292" s="32">
        <f t="shared" si="135"/>
        <v>3</v>
      </c>
      <c r="AD292" s="32">
        <f t="shared" si="136"/>
        <v>46</v>
      </c>
      <c r="AE292" s="156">
        <f t="shared" si="137"/>
        <v>-0.38139763346783173</v>
      </c>
    </row>
    <row r="293" spans="2:31" x14ac:dyDescent="0.3">
      <c r="B293" s="125">
        <v>9</v>
      </c>
      <c r="C293" s="5">
        <v>10</v>
      </c>
      <c r="D293" s="5">
        <f t="shared" si="112"/>
        <v>2017</v>
      </c>
      <c r="E293" s="126">
        <f t="shared" si="120"/>
        <v>43017</v>
      </c>
      <c r="F293" s="10">
        <f t="shared" si="138"/>
        <v>6491</v>
      </c>
      <c r="G293" s="21">
        <f t="shared" si="121"/>
        <v>198.29727339999954</v>
      </c>
      <c r="H293" s="21">
        <f t="shared" si="122"/>
        <v>275.0595473000003</v>
      </c>
      <c r="I293" s="21">
        <f t="shared" si="123"/>
        <v>196.38622114906079</v>
      </c>
      <c r="J293" s="21">
        <f t="shared" si="117"/>
        <v>3.4275861646008323</v>
      </c>
      <c r="K293" s="21">
        <f t="shared" si="118"/>
        <v>0.26979051242471525</v>
      </c>
      <c r="L293" s="21">
        <f t="shared" si="124"/>
        <v>3.4051092241718575</v>
      </c>
      <c r="M293" s="21">
        <f t="shared" si="125"/>
        <v>195.09838732611357</v>
      </c>
      <c r="N293" s="21">
        <f t="shared" si="126"/>
        <v>356.801113926114</v>
      </c>
      <c r="O293" s="21">
        <f t="shared" si="127"/>
        <v>-3.1988860738860012</v>
      </c>
      <c r="P293" s="137">
        <f t="shared" si="113"/>
        <v>-12.795544295544005</v>
      </c>
      <c r="Q293" s="24">
        <f t="shared" si="119"/>
        <v>12.795544295544005</v>
      </c>
      <c r="R293" s="24">
        <f t="shared" si="128"/>
        <v>12</v>
      </c>
      <c r="S293" s="76">
        <f t="shared" si="114"/>
        <v>-12</v>
      </c>
      <c r="T293" s="24">
        <f t="shared" si="129"/>
        <v>47.732657732640291</v>
      </c>
      <c r="U293" s="108">
        <f t="shared" si="115"/>
        <v>47.732657732640291</v>
      </c>
      <c r="V293" s="138">
        <f t="shared" si="116"/>
        <v>-0.27466411226578202</v>
      </c>
      <c r="W293" s="32">
        <f t="shared" si="139"/>
        <v>-0.11221589543369971</v>
      </c>
      <c r="X293" s="150">
        <f t="shared" si="130"/>
        <v>-6.4430680523061152</v>
      </c>
      <c r="Y293" s="32">
        <f t="shared" si="131"/>
        <v>6.4430680523061152</v>
      </c>
      <c r="Z293" s="32">
        <f t="shared" si="132"/>
        <v>6</v>
      </c>
      <c r="AA293" s="109">
        <f t="shared" si="133"/>
        <v>-6</v>
      </c>
      <c r="AB293" s="32">
        <f t="shared" si="134"/>
        <v>26</v>
      </c>
      <c r="AC293" s="32">
        <f t="shared" si="135"/>
        <v>26</v>
      </c>
      <c r="AD293" s="32">
        <f t="shared" si="136"/>
        <v>35</v>
      </c>
      <c r="AE293" s="156">
        <f t="shared" si="137"/>
        <v>-0.380078565302024</v>
      </c>
    </row>
    <row r="294" spans="2:31" x14ac:dyDescent="0.3">
      <c r="B294" s="125">
        <v>10</v>
      </c>
      <c r="C294" s="5">
        <v>10</v>
      </c>
      <c r="D294" s="5">
        <f t="shared" si="112"/>
        <v>2017</v>
      </c>
      <c r="E294" s="126">
        <f t="shared" si="120"/>
        <v>43018</v>
      </c>
      <c r="F294" s="10">
        <f t="shared" si="138"/>
        <v>6492</v>
      </c>
      <c r="G294" s="21">
        <f t="shared" si="121"/>
        <v>199.28292079999937</v>
      </c>
      <c r="H294" s="21">
        <f t="shared" si="122"/>
        <v>276.04514759999984</v>
      </c>
      <c r="I294" s="21">
        <f t="shared" si="123"/>
        <v>197.37438063315659</v>
      </c>
      <c r="J294" s="21">
        <f t="shared" si="117"/>
        <v>3.4448328011331126</v>
      </c>
      <c r="K294" s="21">
        <f t="shared" si="118"/>
        <v>0.2870716110175659</v>
      </c>
      <c r="L294" s="21">
        <f t="shared" si="124"/>
        <v>3.4211467478307682</v>
      </c>
      <c r="M294" s="21">
        <f t="shared" si="125"/>
        <v>196.01726974561035</v>
      </c>
      <c r="N294" s="21">
        <f t="shared" si="126"/>
        <v>356.73434894561098</v>
      </c>
      <c r="O294" s="21">
        <f t="shared" si="127"/>
        <v>-3.2656510543890249</v>
      </c>
      <c r="P294" s="137">
        <f t="shared" si="113"/>
        <v>-13.0626042175561</v>
      </c>
      <c r="Q294" s="24">
        <f t="shared" si="119"/>
        <v>13.0626042175561</v>
      </c>
      <c r="R294" s="24">
        <f t="shared" si="128"/>
        <v>13</v>
      </c>
      <c r="S294" s="76">
        <f t="shared" si="114"/>
        <v>-13</v>
      </c>
      <c r="T294" s="24">
        <f t="shared" si="129"/>
        <v>3.756253053365981</v>
      </c>
      <c r="U294" s="108">
        <f t="shared" si="115"/>
        <v>3.756253053365981</v>
      </c>
      <c r="V294" s="138">
        <f t="shared" si="116"/>
        <v>-0.26705992201209483</v>
      </c>
      <c r="W294" s="32">
        <f t="shared" si="139"/>
        <v>-0.1187804679069971</v>
      </c>
      <c r="X294" s="150">
        <f t="shared" si="130"/>
        <v>-6.8217251517020934</v>
      </c>
      <c r="Y294" s="32">
        <f t="shared" si="131"/>
        <v>6.8217251517020934</v>
      </c>
      <c r="Z294" s="32">
        <f t="shared" si="132"/>
        <v>6</v>
      </c>
      <c r="AA294" s="109">
        <f t="shared" si="133"/>
        <v>-6</v>
      </c>
      <c r="AB294" s="32">
        <f t="shared" si="134"/>
        <v>49</v>
      </c>
      <c r="AC294" s="32">
        <f t="shared" si="135"/>
        <v>49</v>
      </c>
      <c r="AD294" s="32">
        <f t="shared" si="136"/>
        <v>18</v>
      </c>
      <c r="AE294" s="156">
        <f t="shared" si="137"/>
        <v>-0.37865709939597814</v>
      </c>
    </row>
    <row r="295" spans="2:31" x14ac:dyDescent="0.3">
      <c r="B295" s="125">
        <v>11</v>
      </c>
      <c r="C295" s="5">
        <v>10</v>
      </c>
      <c r="D295" s="5">
        <f t="shared" si="112"/>
        <v>2017</v>
      </c>
      <c r="E295" s="126">
        <f t="shared" si="120"/>
        <v>43019</v>
      </c>
      <c r="F295" s="10">
        <f t="shared" si="138"/>
        <v>6493</v>
      </c>
      <c r="G295" s="21">
        <f t="shared" si="121"/>
        <v>200.26856820000012</v>
      </c>
      <c r="H295" s="21">
        <f t="shared" si="122"/>
        <v>277.03074790000028</v>
      </c>
      <c r="I295" s="21">
        <f t="shared" si="123"/>
        <v>198.36310857348499</v>
      </c>
      <c r="J295" s="21">
        <f t="shared" si="117"/>
        <v>3.4620893590983055</v>
      </c>
      <c r="K295" s="21">
        <f t="shared" si="118"/>
        <v>0.30455035392620211</v>
      </c>
      <c r="L295" s="21">
        <f t="shared" si="124"/>
        <v>3.437218838799418</v>
      </c>
      <c r="M295" s="21">
        <f t="shared" si="125"/>
        <v>196.93813272606431</v>
      </c>
      <c r="N295" s="21">
        <f t="shared" si="126"/>
        <v>356.66956452606416</v>
      </c>
      <c r="O295" s="21">
        <f t="shared" si="127"/>
        <v>-3.3304354739358359</v>
      </c>
      <c r="P295" s="137">
        <f t="shared" si="113"/>
        <v>-13.321741895743344</v>
      </c>
      <c r="Q295" s="24">
        <f t="shared" si="119"/>
        <v>13.321741895743344</v>
      </c>
      <c r="R295" s="24">
        <f t="shared" si="128"/>
        <v>13</v>
      </c>
      <c r="S295" s="76">
        <f t="shared" si="114"/>
        <v>-13</v>
      </c>
      <c r="T295" s="24">
        <f t="shared" si="129"/>
        <v>19.304513744600627</v>
      </c>
      <c r="U295" s="108">
        <f t="shared" si="115"/>
        <v>19.304513744600627</v>
      </c>
      <c r="V295" s="138">
        <f t="shared" si="116"/>
        <v>-0.25913767818724409</v>
      </c>
      <c r="W295" s="32">
        <f t="shared" si="139"/>
        <v>-0.12531345594609569</v>
      </c>
      <c r="X295" s="150">
        <f t="shared" si="130"/>
        <v>-7.1988578209516669</v>
      </c>
      <c r="Y295" s="32">
        <f t="shared" si="131"/>
        <v>7.1988578209516669</v>
      </c>
      <c r="Z295" s="32">
        <f t="shared" si="132"/>
        <v>7</v>
      </c>
      <c r="AA295" s="109">
        <f t="shared" si="133"/>
        <v>-7</v>
      </c>
      <c r="AB295" s="32">
        <f t="shared" si="134"/>
        <v>11</v>
      </c>
      <c r="AC295" s="32">
        <f t="shared" si="135"/>
        <v>11</v>
      </c>
      <c r="AD295" s="32">
        <f t="shared" si="136"/>
        <v>55</v>
      </c>
      <c r="AE295" s="156">
        <f t="shared" si="137"/>
        <v>-0.37713266924957356</v>
      </c>
    </row>
    <row r="296" spans="2:31" x14ac:dyDescent="0.3">
      <c r="B296" s="125">
        <v>12</v>
      </c>
      <c r="C296" s="5">
        <v>10</v>
      </c>
      <c r="D296" s="5">
        <f t="shared" si="112"/>
        <v>2017</v>
      </c>
      <c r="E296" s="126">
        <f t="shared" si="120"/>
        <v>43020</v>
      </c>
      <c r="F296" s="10">
        <f t="shared" si="138"/>
        <v>6494</v>
      </c>
      <c r="G296" s="21">
        <f t="shared" si="121"/>
        <v>201.25421559999995</v>
      </c>
      <c r="H296" s="21">
        <f t="shared" si="122"/>
        <v>278.01634819999981</v>
      </c>
      <c r="I296" s="21">
        <f t="shared" si="123"/>
        <v>199.35240465339382</v>
      </c>
      <c r="J296" s="21">
        <f t="shared" si="117"/>
        <v>3.4793558329697873</v>
      </c>
      <c r="K296" s="21">
        <f t="shared" si="118"/>
        <v>0.32224073237153172</v>
      </c>
      <c r="L296" s="21">
        <f t="shared" si="124"/>
        <v>3.453326868813364</v>
      </c>
      <c r="M296" s="21">
        <f t="shared" si="125"/>
        <v>197.86105486213347</v>
      </c>
      <c r="N296" s="21">
        <f t="shared" si="126"/>
        <v>356.60683926213352</v>
      </c>
      <c r="O296" s="21">
        <f t="shared" si="127"/>
        <v>-3.3931607378664808</v>
      </c>
      <c r="P296" s="137">
        <f t="shared" si="113"/>
        <v>-13.572642951465923</v>
      </c>
      <c r="Q296" s="24">
        <f t="shared" si="119"/>
        <v>13.572642951465923</v>
      </c>
      <c r="R296" s="24">
        <f t="shared" si="128"/>
        <v>13</v>
      </c>
      <c r="S296" s="76">
        <f t="shared" si="114"/>
        <v>-13</v>
      </c>
      <c r="T296" s="24">
        <f t="shared" si="129"/>
        <v>34.358577087955382</v>
      </c>
      <c r="U296" s="108">
        <f t="shared" si="115"/>
        <v>34.358577087955382</v>
      </c>
      <c r="V296" s="138">
        <f t="shared" si="116"/>
        <v>-0.25090105572257926</v>
      </c>
      <c r="W296" s="32">
        <f t="shared" si="139"/>
        <v>-0.13181284939132332</v>
      </c>
      <c r="X296" s="150">
        <f t="shared" si="130"/>
        <v>-7.5743625267511732</v>
      </c>
      <c r="Y296" s="32">
        <f t="shared" si="131"/>
        <v>7.5743625267511732</v>
      </c>
      <c r="Z296" s="32">
        <f t="shared" si="132"/>
        <v>7</v>
      </c>
      <c r="AA296" s="109">
        <f t="shared" si="133"/>
        <v>-7</v>
      </c>
      <c r="AB296" s="32">
        <f t="shared" si="134"/>
        <v>34</v>
      </c>
      <c r="AC296" s="32">
        <f t="shared" si="135"/>
        <v>34</v>
      </c>
      <c r="AD296" s="32">
        <f t="shared" si="136"/>
        <v>27</v>
      </c>
      <c r="AE296" s="156">
        <f t="shared" si="137"/>
        <v>-0.37550470579950623</v>
      </c>
    </row>
    <row r="297" spans="2:31" x14ac:dyDescent="0.3">
      <c r="B297" s="125">
        <v>13</v>
      </c>
      <c r="C297" s="5">
        <v>10</v>
      </c>
      <c r="D297" s="5">
        <f t="shared" si="112"/>
        <v>2017</v>
      </c>
      <c r="E297" s="126">
        <f t="shared" si="120"/>
        <v>43021</v>
      </c>
      <c r="F297" s="10">
        <f t="shared" si="138"/>
        <v>6495</v>
      </c>
      <c r="G297" s="21">
        <f t="shared" si="121"/>
        <v>202.23986299999979</v>
      </c>
      <c r="H297" s="21">
        <f t="shared" si="122"/>
        <v>279.00194850000025</v>
      </c>
      <c r="I297" s="21">
        <f t="shared" si="123"/>
        <v>200.34226838301615</v>
      </c>
      <c r="J297" s="21">
        <f t="shared" si="117"/>
        <v>3.4966322141977679</v>
      </c>
      <c r="K297" s="21">
        <f t="shared" si="118"/>
        <v>0.34015734271128545</v>
      </c>
      <c r="L297" s="21">
        <f t="shared" si="124"/>
        <v>3.4694721922505272</v>
      </c>
      <c r="M297" s="21">
        <f t="shared" si="125"/>
        <v>198.78611375395658</v>
      </c>
      <c r="N297" s="21">
        <f t="shared" si="126"/>
        <v>356.54625075395677</v>
      </c>
      <c r="O297" s="21">
        <f t="shared" si="127"/>
        <v>-3.4537492460432304</v>
      </c>
      <c r="P297" s="137">
        <f t="shared" si="113"/>
        <v>-13.814996984172922</v>
      </c>
      <c r="Q297" s="24">
        <f t="shared" si="119"/>
        <v>13.814996984172922</v>
      </c>
      <c r="R297" s="24">
        <f t="shared" si="128"/>
        <v>13</v>
      </c>
      <c r="S297" s="76">
        <f t="shared" si="114"/>
        <v>-13</v>
      </c>
      <c r="T297" s="24">
        <f t="shared" si="129"/>
        <v>48.899819050375299</v>
      </c>
      <c r="U297" s="108">
        <f t="shared" si="115"/>
        <v>48.899819050375299</v>
      </c>
      <c r="V297" s="138">
        <f t="shared" si="116"/>
        <v>-0.24235403270699862</v>
      </c>
      <c r="W297" s="32">
        <f t="shared" si="139"/>
        <v>-0.1382766413996199</v>
      </c>
      <c r="X297" s="150">
        <f t="shared" si="130"/>
        <v>-7.9481351656619106</v>
      </c>
      <c r="Y297" s="32">
        <f t="shared" si="131"/>
        <v>7.9481351656619106</v>
      </c>
      <c r="Z297" s="32">
        <f t="shared" si="132"/>
        <v>7</v>
      </c>
      <c r="AA297" s="109">
        <f t="shared" si="133"/>
        <v>-7</v>
      </c>
      <c r="AB297" s="32">
        <f t="shared" si="134"/>
        <v>56</v>
      </c>
      <c r="AC297" s="32">
        <f t="shared" si="135"/>
        <v>56</v>
      </c>
      <c r="AD297" s="32">
        <f t="shared" si="136"/>
        <v>53</v>
      </c>
      <c r="AE297" s="156">
        <f t="shared" si="137"/>
        <v>-0.37377263891073742</v>
      </c>
    </row>
    <row r="298" spans="2:31" x14ac:dyDescent="0.3">
      <c r="B298" s="125">
        <v>14</v>
      </c>
      <c r="C298" s="5">
        <v>10</v>
      </c>
      <c r="D298" s="5">
        <f t="shared" si="112"/>
        <v>2017</v>
      </c>
      <c r="E298" s="126">
        <f t="shared" si="120"/>
        <v>43022</v>
      </c>
      <c r="F298" s="10">
        <f t="shared" si="138"/>
        <v>6496</v>
      </c>
      <c r="G298" s="21">
        <f t="shared" si="121"/>
        <v>203.22551039999962</v>
      </c>
      <c r="H298" s="21">
        <f t="shared" si="122"/>
        <v>279.98754879999979</v>
      </c>
      <c r="I298" s="21">
        <f t="shared" si="123"/>
        <v>201.3326990987137</v>
      </c>
      <c r="J298" s="21">
        <f t="shared" si="117"/>
        <v>3.5139184911995742</v>
      </c>
      <c r="K298" s="21">
        <f t="shared" si="118"/>
        <v>0.3583154394274955</v>
      </c>
      <c r="L298" s="21">
        <f t="shared" si="124"/>
        <v>3.4856561447701542</v>
      </c>
      <c r="M298" s="21">
        <f t="shared" si="125"/>
        <v>199.7133859291713</v>
      </c>
      <c r="N298" s="21">
        <f t="shared" si="126"/>
        <v>356.48787552917167</v>
      </c>
      <c r="O298" s="21">
        <f t="shared" si="127"/>
        <v>-3.5121244708283257</v>
      </c>
      <c r="P298" s="137">
        <f t="shared" si="113"/>
        <v>-14.048497883313303</v>
      </c>
      <c r="Q298" s="24">
        <f t="shared" si="119"/>
        <v>14.048497883313303</v>
      </c>
      <c r="R298" s="24">
        <f t="shared" si="128"/>
        <v>14</v>
      </c>
      <c r="S298" s="76">
        <f t="shared" si="114"/>
        <v>-14</v>
      </c>
      <c r="T298" s="24">
        <f t="shared" si="129"/>
        <v>2.9098729987981642</v>
      </c>
      <c r="U298" s="108">
        <f t="shared" si="115"/>
        <v>2.9098729987981642</v>
      </c>
      <c r="V298" s="138">
        <f t="shared" si="116"/>
        <v>-0.23350089914038108</v>
      </c>
      <c r="W298" s="32">
        <f t="shared" si="139"/>
        <v>-0.14470282911785448</v>
      </c>
      <c r="X298" s="150">
        <f t="shared" si="130"/>
        <v>-8.3200710646139324</v>
      </c>
      <c r="Y298" s="32">
        <f t="shared" si="131"/>
        <v>8.3200710646139324</v>
      </c>
      <c r="Z298" s="32">
        <f t="shared" si="132"/>
        <v>8</v>
      </c>
      <c r="AA298" s="109">
        <f t="shared" si="133"/>
        <v>-8</v>
      </c>
      <c r="AB298" s="32">
        <f t="shared" si="134"/>
        <v>19</v>
      </c>
      <c r="AC298" s="32">
        <f t="shared" si="135"/>
        <v>19</v>
      </c>
      <c r="AD298" s="32">
        <f t="shared" si="136"/>
        <v>12</v>
      </c>
      <c r="AE298" s="156">
        <f t="shared" si="137"/>
        <v>-0.37193589895202184</v>
      </c>
    </row>
    <row r="299" spans="2:31" x14ac:dyDescent="0.3">
      <c r="B299" s="125">
        <v>15</v>
      </c>
      <c r="C299" s="5">
        <v>10</v>
      </c>
      <c r="D299" s="5">
        <f t="shared" si="112"/>
        <v>2017</v>
      </c>
      <c r="E299" s="126">
        <f t="shared" si="120"/>
        <v>43023</v>
      </c>
      <c r="F299" s="10">
        <f t="shared" si="138"/>
        <v>6497</v>
      </c>
      <c r="G299" s="21">
        <f t="shared" si="121"/>
        <v>204.21115779999946</v>
      </c>
      <c r="H299" s="21">
        <f t="shared" si="122"/>
        <v>280.97314910000023</v>
      </c>
      <c r="I299" s="21">
        <f t="shared" si="123"/>
        <v>202.32369596258292</v>
      </c>
      <c r="J299" s="21">
        <f t="shared" si="117"/>
        <v>3.5312146493510297</v>
      </c>
      <c r="K299" s="21">
        <f t="shared" si="118"/>
        <v>0.37673099239135616</v>
      </c>
      <c r="L299" s="21">
        <f t="shared" si="124"/>
        <v>3.5018800419129534</v>
      </c>
      <c r="M299" s="21">
        <f t="shared" si="125"/>
        <v>200.64294676270808</v>
      </c>
      <c r="N299" s="21">
        <f t="shared" si="126"/>
        <v>356.43178896270865</v>
      </c>
      <c r="O299" s="21">
        <f t="shared" si="127"/>
        <v>-3.5682110372913485</v>
      </c>
      <c r="P299" s="137">
        <f t="shared" si="113"/>
        <v>-14.272844149165394</v>
      </c>
      <c r="Q299" s="24">
        <f t="shared" si="119"/>
        <v>14.272844149165394</v>
      </c>
      <c r="R299" s="24">
        <f t="shared" si="128"/>
        <v>14</v>
      </c>
      <c r="S299" s="76">
        <f t="shared" si="114"/>
        <v>-14</v>
      </c>
      <c r="T299" s="24">
        <f t="shared" si="129"/>
        <v>16.370648949923634</v>
      </c>
      <c r="U299" s="108">
        <f t="shared" si="115"/>
        <v>16.370648949923634</v>
      </c>
      <c r="V299" s="138">
        <f t="shared" si="116"/>
        <v>-0.22434626585209116</v>
      </c>
      <c r="W299" s="32">
        <f t="shared" si="139"/>
        <v>-0.1510894143633626</v>
      </c>
      <c r="X299" s="150">
        <f t="shared" si="130"/>
        <v>-8.6900649830828751</v>
      </c>
      <c r="Y299" s="32">
        <f t="shared" si="131"/>
        <v>8.6900649830828751</v>
      </c>
      <c r="Z299" s="32">
        <f t="shared" si="132"/>
        <v>8</v>
      </c>
      <c r="AA299" s="109">
        <f t="shared" si="133"/>
        <v>-8</v>
      </c>
      <c r="AB299" s="32">
        <f t="shared" si="134"/>
        <v>41</v>
      </c>
      <c r="AC299" s="32">
        <f t="shared" si="135"/>
        <v>41</v>
      </c>
      <c r="AD299" s="32">
        <f t="shared" si="136"/>
        <v>24</v>
      </c>
      <c r="AE299" s="156">
        <f t="shared" si="137"/>
        <v>-0.3699939184689427</v>
      </c>
    </row>
    <row r="300" spans="2:31" x14ac:dyDescent="0.3">
      <c r="B300" s="125">
        <v>16</v>
      </c>
      <c r="C300" s="5">
        <v>10</v>
      </c>
      <c r="D300" s="5">
        <f t="shared" si="112"/>
        <v>2017</v>
      </c>
      <c r="E300" s="126">
        <f t="shared" si="120"/>
        <v>43024</v>
      </c>
      <c r="F300" s="10">
        <f t="shared" si="138"/>
        <v>6498</v>
      </c>
      <c r="G300" s="21">
        <f t="shared" si="121"/>
        <v>205.19680519999929</v>
      </c>
      <c r="H300" s="21">
        <f t="shared" si="122"/>
        <v>281.95874939999976</v>
      </c>
      <c r="I300" s="21">
        <f t="shared" si="123"/>
        <v>203.31525796201927</v>
      </c>
      <c r="J300" s="21">
        <f t="shared" si="117"/>
        <v>3.5485206709788524</v>
      </c>
      <c r="K300" s="21">
        <f t="shared" si="118"/>
        <v>0.39542074888509221</v>
      </c>
      <c r="L300" s="21">
        <f t="shared" si="124"/>
        <v>3.5181451776617676</v>
      </c>
      <c r="M300" s="21">
        <f t="shared" si="125"/>
        <v>201.57487039432249</v>
      </c>
      <c r="N300" s="21">
        <f t="shared" si="126"/>
        <v>356.3780651943232</v>
      </c>
      <c r="O300" s="21">
        <f t="shared" si="127"/>
        <v>-3.6219348056768013</v>
      </c>
      <c r="P300" s="137">
        <f t="shared" si="113"/>
        <v>-14.487739222707205</v>
      </c>
      <c r="Q300" s="24">
        <f t="shared" si="119"/>
        <v>14.487739222707205</v>
      </c>
      <c r="R300" s="24">
        <f t="shared" si="128"/>
        <v>14</v>
      </c>
      <c r="S300" s="76">
        <f t="shared" si="114"/>
        <v>-14</v>
      </c>
      <c r="T300" s="24">
        <f t="shared" si="129"/>
        <v>29.264353362432303</v>
      </c>
      <c r="U300" s="108">
        <f t="shared" si="115"/>
        <v>29.264353362432303</v>
      </c>
      <c r="V300" s="138">
        <f t="shared" si="116"/>
        <v>-0.21489507354181114</v>
      </c>
      <c r="W300" s="32">
        <f t="shared" si="139"/>
        <v>-0.15743440431141503</v>
      </c>
      <c r="X300" s="150">
        <f t="shared" si="130"/>
        <v>-9.0580111170311621</v>
      </c>
      <c r="Y300" s="32">
        <f t="shared" si="131"/>
        <v>9.0580111170311621</v>
      </c>
      <c r="Z300" s="32">
        <f t="shared" si="132"/>
        <v>9</v>
      </c>
      <c r="AA300" s="109">
        <f t="shared" si="133"/>
        <v>-9</v>
      </c>
      <c r="AB300" s="32">
        <f t="shared" si="134"/>
        <v>3</v>
      </c>
      <c r="AC300" s="32">
        <f t="shared" si="135"/>
        <v>3</v>
      </c>
      <c r="AD300" s="32">
        <f t="shared" si="136"/>
        <v>28</v>
      </c>
      <c r="AE300" s="156">
        <f t="shared" si="137"/>
        <v>-0.36794613394828701</v>
      </c>
    </row>
    <row r="301" spans="2:31" x14ac:dyDescent="0.3">
      <c r="B301" s="125">
        <v>17</v>
      </c>
      <c r="C301" s="5">
        <v>10</v>
      </c>
      <c r="D301" s="5">
        <f t="shared" si="112"/>
        <v>2017</v>
      </c>
      <c r="E301" s="126">
        <f t="shared" si="120"/>
        <v>43025</v>
      </c>
      <c r="F301" s="10">
        <f t="shared" si="138"/>
        <v>6499</v>
      </c>
      <c r="G301" s="21">
        <f t="shared" si="121"/>
        <v>206.18245260000003</v>
      </c>
      <c r="H301" s="21">
        <f t="shared" si="122"/>
        <v>282.9443497000002</v>
      </c>
      <c r="I301" s="21">
        <f t="shared" si="123"/>
        <v>204.30738390934317</v>
      </c>
      <c r="J301" s="21">
        <f t="shared" si="117"/>
        <v>3.5658365353541224</v>
      </c>
      <c r="K301" s="21">
        <f t="shared" si="118"/>
        <v>0.41440230091758101</v>
      </c>
      <c r="L301" s="21">
        <f t="shared" si="124"/>
        <v>3.5344528229624617</v>
      </c>
      <c r="M301" s="21">
        <f t="shared" si="125"/>
        <v>202.50922964384861</v>
      </c>
      <c r="N301" s="21">
        <f t="shared" si="126"/>
        <v>356.32677704384855</v>
      </c>
      <c r="O301" s="21">
        <f t="shared" si="127"/>
        <v>-3.6732229561514487</v>
      </c>
      <c r="P301" s="137">
        <f t="shared" si="113"/>
        <v>-14.692891824605795</v>
      </c>
      <c r="Q301" s="24">
        <f t="shared" si="119"/>
        <v>14.692891824605795</v>
      </c>
      <c r="R301" s="24">
        <f t="shared" si="128"/>
        <v>14</v>
      </c>
      <c r="S301" s="76">
        <f t="shared" si="114"/>
        <v>-14</v>
      </c>
      <c r="T301" s="24">
        <f t="shared" si="129"/>
        <v>41.573509476347681</v>
      </c>
      <c r="U301" s="108">
        <f t="shared" si="115"/>
        <v>41.573509476347681</v>
      </c>
      <c r="V301" s="138">
        <f t="shared" si="116"/>
        <v>-0.20515260189858964</v>
      </c>
      <c r="W301" s="32">
        <f t="shared" si="139"/>
        <v>-0.16373581218936392</v>
      </c>
      <c r="X301" s="150">
        <f t="shared" si="130"/>
        <v>-9.423803104708762</v>
      </c>
      <c r="Y301" s="32">
        <f t="shared" si="131"/>
        <v>9.423803104708762</v>
      </c>
      <c r="Z301" s="32">
        <f t="shared" si="132"/>
        <v>9</v>
      </c>
      <c r="AA301" s="109">
        <f t="shared" si="133"/>
        <v>-9</v>
      </c>
      <c r="AB301" s="32">
        <f t="shared" si="134"/>
        <v>25</v>
      </c>
      <c r="AC301" s="32">
        <f t="shared" si="135"/>
        <v>25</v>
      </c>
      <c r="AD301" s="32">
        <f t="shared" si="136"/>
        <v>25</v>
      </c>
      <c r="AE301" s="156">
        <f t="shared" si="137"/>
        <v>-0.36579198767759991</v>
      </c>
    </row>
    <row r="302" spans="2:31" x14ac:dyDescent="0.3">
      <c r="B302" s="125">
        <v>18</v>
      </c>
      <c r="C302" s="5">
        <v>10</v>
      </c>
      <c r="D302" s="5">
        <f t="shared" si="112"/>
        <v>2017</v>
      </c>
      <c r="E302" s="126">
        <f t="shared" si="120"/>
        <v>43026</v>
      </c>
      <c r="F302" s="10">
        <f t="shared" si="138"/>
        <v>6500</v>
      </c>
      <c r="G302" s="21">
        <f t="shared" si="121"/>
        <v>207.16809999999987</v>
      </c>
      <c r="H302" s="21">
        <f t="shared" si="122"/>
        <v>283.92994999999974</v>
      </c>
      <c r="I302" s="21">
        <f t="shared" si="123"/>
        <v>205.30007244148192</v>
      </c>
      <c r="J302" s="21">
        <f t="shared" si="117"/>
        <v>3.5831622186867329</v>
      </c>
      <c r="K302" s="21">
        <f t="shared" si="118"/>
        <v>0.43369415843545761</v>
      </c>
      <c r="L302" s="21">
        <f t="shared" si="124"/>
        <v>3.5508042242047546</v>
      </c>
      <c r="M302" s="21">
        <f t="shared" si="125"/>
        <v>203.44609592415696</v>
      </c>
      <c r="N302" s="21">
        <f t="shared" si="126"/>
        <v>356.2779959241571</v>
      </c>
      <c r="O302" s="21">
        <f t="shared" si="127"/>
        <v>-3.7220040758429036</v>
      </c>
      <c r="P302" s="137">
        <f t="shared" si="113"/>
        <v>-14.888016303371614</v>
      </c>
      <c r="Q302" s="24">
        <f t="shared" si="119"/>
        <v>14.888016303371614</v>
      </c>
      <c r="R302" s="24">
        <f t="shared" si="128"/>
        <v>14</v>
      </c>
      <c r="S302" s="76">
        <f t="shared" si="114"/>
        <v>-14</v>
      </c>
      <c r="T302" s="24">
        <f t="shared" si="129"/>
        <v>53.280978202296865</v>
      </c>
      <c r="U302" s="108">
        <f t="shared" si="115"/>
        <v>53.280978202296865</v>
      </c>
      <c r="V302" s="138">
        <f t="shared" si="116"/>
        <v>-0.19512447876581973</v>
      </c>
      <c r="W302" s="32">
        <f t="shared" si="139"/>
        <v>-0.16999165797714921</v>
      </c>
      <c r="X302" s="150">
        <f t="shared" si="130"/>
        <v>-9.7873340344065447</v>
      </c>
      <c r="Y302" s="32">
        <f t="shared" si="131"/>
        <v>9.7873340344065447</v>
      </c>
      <c r="Z302" s="32">
        <f t="shared" si="132"/>
        <v>9</v>
      </c>
      <c r="AA302" s="109">
        <f t="shared" si="133"/>
        <v>-9</v>
      </c>
      <c r="AB302" s="32">
        <f t="shared" si="134"/>
        <v>47</v>
      </c>
      <c r="AC302" s="32">
        <f t="shared" si="135"/>
        <v>47</v>
      </c>
      <c r="AD302" s="32">
        <f t="shared" si="136"/>
        <v>14</v>
      </c>
      <c r="AE302" s="156">
        <f t="shared" si="137"/>
        <v>-0.36353092969778267</v>
      </c>
    </row>
    <row r="303" spans="2:31" x14ac:dyDescent="0.3">
      <c r="B303" s="125">
        <v>19</v>
      </c>
      <c r="C303" s="5">
        <v>10</v>
      </c>
      <c r="D303" s="5">
        <f t="shared" si="112"/>
        <v>2017</v>
      </c>
      <c r="E303" s="126">
        <f t="shared" si="120"/>
        <v>43027</v>
      </c>
      <c r="F303" s="10">
        <f t="shared" si="138"/>
        <v>6501</v>
      </c>
      <c r="G303" s="21">
        <f t="shared" si="121"/>
        <v>208.1537473999997</v>
      </c>
      <c r="H303" s="21">
        <f t="shared" si="122"/>
        <v>284.91555030000018</v>
      </c>
      <c r="I303" s="21">
        <f t="shared" si="123"/>
        <v>206.29332201972284</v>
      </c>
      <c r="J303" s="21">
        <f t="shared" si="117"/>
        <v>3.6004976941210822</v>
      </c>
      <c r="K303" s="21">
        <f t="shared" si="118"/>
        <v>0.45331582910634388</v>
      </c>
      <c r="L303" s="21">
        <f t="shared" si="124"/>
        <v>3.5672006016632496</v>
      </c>
      <c r="M303" s="21">
        <f t="shared" si="125"/>
        <v>204.38553915183215</v>
      </c>
      <c r="N303" s="21">
        <f t="shared" si="126"/>
        <v>356.23179175183247</v>
      </c>
      <c r="O303" s="21">
        <f t="shared" si="127"/>
        <v>-3.7682082481675252</v>
      </c>
      <c r="P303" s="137">
        <f t="shared" si="113"/>
        <v>-15.072832992670101</v>
      </c>
      <c r="Q303" s="24">
        <f t="shared" si="119"/>
        <v>15.072832992670101</v>
      </c>
      <c r="R303" s="24">
        <f t="shared" si="128"/>
        <v>15</v>
      </c>
      <c r="S303" s="76">
        <f t="shared" si="114"/>
        <v>-15</v>
      </c>
      <c r="T303" s="24">
        <f t="shared" si="129"/>
        <v>4.3699795602060476</v>
      </c>
      <c r="U303" s="108">
        <f t="shared" si="115"/>
        <v>4.3699795602060476</v>
      </c>
      <c r="V303" s="138">
        <f t="shared" si="116"/>
        <v>-0.18481668929848638</v>
      </c>
      <c r="W303" s="32">
        <f t="shared" si="139"/>
        <v>-0.17619996911395916</v>
      </c>
      <c r="X303" s="150">
        <f t="shared" si="130"/>
        <v>-10.148496454263039</v>
      </c>
      <c r="Y303" s="32">
        <f t="shared" si="131"/>
        <v>10.148496454263039</v>
      </c>
      <c r="Z303" s="32">
        <f t="shared" si="132"/>
        <v>10</v>
      </c>
      <c r="AA303" s="109">
        <f t="shared" si="133"/>
        <v>-10</v>
      </c>
      <c r="AB303" s="32">
        <f t="shared" si="134"/>
        <v>8</v>
      </c>
      <c r="AC303" s="32">
        <f t="shared" si="135"/>
        <v>8</v>
      </c>
      <c r="AD303" s="32">
        <f t="shared" si="136"/>
        <v>54</v>
      </c>
      <c r="AE303" s="156">
        <f t="shared" si="137"/>
        <v>-0.36116241985649467</v>
      </c>
    </row>
    <row r="304" spans="2:31" x14ac:dyDescent="0.3">
      <c r="B304" s="125">
        <v>20</v>
      </c>
      <c r="C304" s="5">
        <v>10</v>
      </c>
      <c r="D304" s="5">
        <f t="shared" si="112"/>
        <v>2017</v>
      </c>
      <c r="E304" s="126">
        <f t="shared" si="120"/>
        <v>43028</v>
      </c>
      <c r="F304" s="10">
        <f t="shared" si="138"/>
        <v>6502</v>
      </c>
      <c r="G304" s="21">
        <f t="shared" si="121"/>
        <v>209.13939479999954</v>
      </c>
      <c r="H304" s="21">
        <f t="shared" si="122"/>
        <v>285.90115059999971</v>
      </c>
      <c r="I304" s="21">
        <f t="shared" si="123"/>
        <v>207.28713092952026</v>
      </c>
      <c r="J304" s="21">
        <f t="shared" si="117"/>
        <v>3.6178429317327021</v>
      </c>
      <c r="K304" s="21">
        <f t="shared" si="118"/>
        <v>0.47328790543568183</v>
      </c>
      <c r="L304" s="21">
        <f t="shared" si="124"/>
        <v>3.5836431478986182</v>
      </c>
      <c r="M304" s="21">
        <f t="shared" si="125"/>
        <v>205.32762765556748</v>
      </c>
      <c r="N304" s="21">
        <f t="shared" si="126"/>
        <v>356.18823285556795</v>
      </c>
      <c r="O304" s="21">
        <f t="shared" si="127"/>
        <v>-3.8117671444320536</v>
      </c>
      <c r="P304" s="137">
        <f t="shared" si="113"/>
        <v>-15.247068577728214</v>
      </c>
      <c r="Q304" s="24">
        <f t="shared" si="119"/>
        <v>15.247068577728214</v>
      </c>
      <c r="R304" s="24">
        <f t="shared" si="128"/>
        <v>15</v>
      </c>
      <c r="S304" s="76">
        <f t="shared" si="114"/>
        <v>-15</v>
      </c>
      <c r="T304" s="24">
        <f t="shared" si="129"/>
        <v>14.824114663692853</v>
      </c>
      <c r="U304" s="108">
        <f t="shared" si="115"/>
        <v>14.824114663692853</v>
      </c>
      <c r="V304" s="138">
        <f t="shared" si="116"/>
        <v>-0.17423558505811343</v>
      </c>
      <c r="W304" s="32">
        <f t="shared" si="139"/>
        <v>-0.18235878121062196</v>
      </c>
      <c r="X304" s="150">
        <f t="shared" si="130"/>
        <v>-10.507182384214008</v>
      </c>
      <c r="Y304" s="32">
        <f t="shared" si="131"/>
        <v>10.507182384214008</v>
      </c>
      <c r="Z304" s="32">
        <f t="shared" si="132"/>
        <v>10</v>
      </c>
      <c r="AA304" s="109">
        <f t="shared" si="133"/>
        <v>-10</v>
      </c>
      <c r="AB304" s="32">
        <f t="shared" si="134"/>
        <v>30</v>
      </c>
      <c r="AC304" s="32">
        <f t="shared" si="135"/>
        <v>30</v>
      </c>
      <c r="AD304" s="32">
        <f t="shared" si="136"/>
        <v>25</v>
      </c>
      <c r="AE304" s="156">
        <f t="shared" si="137"/>
        <v>-0.35868592995096904</v>
      </c>
    </row>
    <row r="305" spans="2:31" x14ac:dyDescent="0.3">
      <c r="B305" s="125">
        <v>21</v>
      </c>
      <c r="C305" s="5">
        <v>10</v>
      </c>
      <c r="D305" s="5">
        <f t="shared" si="112"/>
        <v>2017</v>
      </c>
      <c r="E305" s="126">
        <f t="shared" si="120"/>
        <v>43029</v>
      </c>
      <c r="F305" s="10">
        <f t="shared" si="138"/>
        <v>6503</v>
      </c>
      <c r="G305" s="21">
        <f t="shared" si="121"/>
        <v>210.12504219999937</v>
      </c>
      <c r="H305" s="21">
        <f t="shared" si="122"/>
        <v>286.88675090000015</v>
      </c>
      <c r="I305" s="21">
        <f t="shared" si="123"/>
        <v>208.28149728037079</v>
      </c>
      <c r="J305" s="21">
        <f t="shared" si="117"/>
        <v>3.6351978985260853</v>
      </c>
      <c r="K305" s="21">
        <f t="shared" si="118"/>
        <v>0.4936321600774079</v>
      </c>
      <c r="L305" s="21">
        <f t="shared" si="124"/>
        <v>3.6001330261196509</v>
      </c>
      <c r="M305" s="21">
        <f t="shared" si="125"/>
        <v>206.27242808231736</v>
      </c>
      <c r="N305" s="21">
        <f t="shared" si="126"/>
        <v>356.14738588231796</v>
      </c>
      <c r="O305" s="21">
        <f t="shared" si="127"/>
        <v>-3.8526141176820374</v>
      </c>
      <c r="P305" s="137">
        <f t="shared" si="113"/>
        <v>-15.41045647072815</v>
      </c>
      <c r="Q305" s="24">
        <f t="shared" si="119"/>
        <v>15.41045647072815</v>
      </c>
      <c r="R305" s="24">
        <f t="shared" si="128"/>
        <v>15</v>
      </c>
      <c r="S305" s="76">
        <f t="shared" si="114"/>
        <v>-15</v>
      </c>
      <c r="T305" s="24">
        <f t="shared" si="129"/>
        <v>24.627388243688983</v>
      </c>
      <c r="U305" s="108">
        <f t="shared" si="115"/>
        <v>24.627388243688983</v>
      </c>
      <c r="V305" s="138">
        <f t="shared" si="116"/>
        <v>-0.1633878929999355</v>
      </c>
      <c r="W305" s="32">
        <f t="shared" si="139"/>
        <v>-0.18846613876749813</v>
      </c>
      <c r="X305" s="150">
        <f t="shared" si="130"/>
        <v>-10.863283330186153</v>
      </c>
      <c r="Y305" s="32">
        <f t="shared" si="131"/>
        <v>10.863283330186153</v>
      </c>
      <c r="Z305" s="32">
        <f t="shared" si="132"/>
        <v>10</v>
      </c>
      <c r="AA305" s="109">
        <f t="shared" si="133"/>
        <v>-10</v>
      </c>
      <c r="AB305" s="32">
        <f t="shared" si="134"/>
        <v>51</v>
      </c>
      <c r="AC305" s="32">
        <f t="shared" si="135"/>
        <v>51</v>
      </c>
      <c r="AD305" s="32">
        <f t="shared" si="136"/>
        <v>47</v>
      </c>
      <c r="AE305" s="156">
        <f t="shared" si="137"/>
        <v>-0.3561009459721447</v>
      </c>
    </row>
    <row r="306" spans="2:31" x14ac:dyDescent="0.3">
      <c r="B306" s="125">
        <v>22</v>
      </c>
      <c r="C306" s="5">
        <v>10</v>
      </c>
      <c r="D306" s="5">
        <f t="shared" si="112"/>
        <v>2017</v>
      </c>
      <c r="E306" s="126">
        <f t="shared" si="120"/>
        <v>43030</v>
      </c>
      <c r="F306" s="10">
        <f t="shared" si="138"/>
        <v>6504</v>
      </c>
      <c r="G306" s="21">
        <f t="shared" si="121"/>
        <v>211.11068960000011</v>
      </c>
      <c r="H306" s="21">
        <f t="shared" si="122"/>
        <v>287.87235120000059</v>
      </c>
      <c r="I306" s="21">
        <f t="shared" si="123"/>
        <v>209.27641900575267</v>
      </c>
      <c r="J306" s="21">
        <f t="shared" si="117"/>
        <v>3.6525625584336221</v>
      </c>
      <c r="K306" s="21">
        <f t="shared" si="118"/>
        <v>0.51437165031123999</v>
      </c>
      <c r="L306" s="21">
        <f t="shared" si="124"/>
        <v>3.6166713685068244</v>
      </c>
      <c r="M306" s="21">
        <f t="shared" si="125"/>
        <v>207.2200053012447</v>
      </c>
      <c r="N306" s="21">
        <f t="shared" si="126"/>
        <v>356.10931570124455</v>
      </c>
      <c r="O306" s="21">
        <f t="shared" si="127"/>
        <v>-3.8906842987554455</v>
      </c>
      <c r="P306" s="137">
        <f t="shared" si="113"/>
        <v>-15.562737195021782</v>
      </c>
      <c r="Q306" s="24">
        <f t="shared" si="119"/>
        <v>15.562737195021782</v>
      </c>
      <c r="R306" s="24">
        <f t="shared" si="128"/>
        <v>15</v>
      </c>
      <c r="S306" s="76">
        <f t="shared" si="114"/>
        <v>-15</v>
      </c>
      <c r="T306" s="24">
        <f t="shared" si="129"/>
        <v>33.764231701306926</v>
      </c>
      <c r="U306" s="108">
        <f t="shared" si="115"/>
        <v>33.764231701306926</v>
      </c>
      <c r="V306" s="138">
        <f t="shared" si="116"/>
        <v>-0.15228072429363237</v>
      </c>
      <c r="W306" s="32">
        <f t="shared" si="139"/>
        <v>-0.19452009589750172</v>
      </c>
      <c r="X306" s="150">
        <f t="shared" si="130"/>
        <v>-11.216690300628608</v>
      </c>
      <c r="Y306" s="32">
        <f t="shared" si="131"/>
        <v>11.216690300628608</v>
      </c>
      <c r="Z306" s="32">
        <f t="shared" si="132"/>
        <v>11</v>
      </c>
      <c r="AA306" s="109">
        <f t="shared" si="133"/>
        <v>-11</v>
      </c>
      <c r="AB306" s="32">
        <f t="shared" si="134"/>
        <v>13</v>
      </c>
      <c r="AC306" s="32">
        <f t="shared" si="135"/>
        <v>13</v>
      </c>
      <c r="AD306" s="32">
        <f t="shared" si="136"/>
        <v>0</v>
      </c>
      <c r="AE306" s="156">
        <f t="shared" si="137"/>
        <v>-0.35340697044245495</v>
      </c>
    </row>
    <row r="307" spans="2:31" x14ac:dyDescent="0.3">
      <c r="B307" s="125">
        <v>23</v>
      </c>
      <c r="C307" s="5">
        <v>10</v>
      </c>
      <c r="D307" s="5">
        <f t="shared" si="112"/>
        <v>2017</v>
      </c>
      <c r="E307" s="126">
        <f t="shared" si="120"/>
        <v>43031</v>
      </c>
      <c r="F307" s="10">
        <f t="shared" si="138"/>
        <v>6505</v>
      </c>
      <c r="G307" s="21">
        <f t="shared" si="121"/>
        <v>212.09633699999995</v>
      </c>
      <c r="H307" s="21">
        <f t="shared" si="122"/>
        <v>288.85795150000013</v>
      </c>
      <c r="I307" s="21">
        <f t="shared" si="123"/>
        <v>210.27189386312617</v>
      </c>
      <c r="J307" s="21">
        <f t="shared" si="117"/>
        <v>3.6699368723156107</v>
      </c>
      <c r="K307" s="21">
        <f t="shared" si="118"/>
        <v>0.53553083278959734</v>
      </c>
      <c r="L307" s="21">
        <f t="shared" si="124"/>
        <v>3.6332592744983301</v>
      </c>
      <c r="M307" s="21">
        <f t="shared" si="125"/>
        <v>208.17042230551777</v>
      </c>
      <c r="N307" s="21">
        <f t="shared" si="126"/>
        <v>356.07408530551783</v>
      </c>
      <c r="O307" s="21">
        <f t="shared" si="127"/>
        <v>-3.9259146944821737</v>
      </c>
      <c r="P307" s="137">
        <f t="shared" si="113"/>
        <v>-15.703658777928695</v>
      </c>
      <c r="Q307" s="24">
        <f t="shared" si="119"/>
        <v>15.703658777928695</v>
      </c>
      <c r="R307" s="24">
        <f t="shared" si="128"/>
        <v>15</v>
      </c>
      <c r="S307" s="76">
        <f t="shared" si="114"/>
        <v>-15</v>
      </c>
      <c r="T307" s="24">
        <f t="shared" si="129"/>
        <v>42.219526675721681</v>
      </c>
      <c r="U307" s="108">
        <f t="shared" si="115"/>
        <v>42.219526675721681</v>
      </c>
      <c r="V307" s="138">
        <f t="shared" si="116"/>
        <v>-0.14092158290691259</v>
      </c>
      <c r="W307" s="32">
        <f t="shared" si="139"/>
        <v>-0.20051871705388741</v>
      </c>
      <c r="X307" s="150">
        <f t="shared" si="130"/>
        <v>-11.567293825476543</v>
      </c>
      <c r="Y307" s="32">
        <f t="shared" si="131"/>
        <v>11.567293825476543</v>
      </c>
      <c r="Z307" s="32">
        <f t="shared" si="132"/>
        <v>11</v>
      </c>
      <c r="AA307" s="109">
        <f t="shared" si="133"/>
        <v>-11</v>
      </c>
      <c r="AB307" s="32">
        <f t="shared" si="134"/>
        <v>34</v>
      </c>
      <c r="AC307" s="32">
        <f t="shared" si="135"/>
        <v>34</v>
      </c>
      <c r="AD307" s="32">
        <f t="shared" si="136"/>
        <v>2</v>
      </c>
      <c r="AE307" s="156">
        <f t="shared" si="137"/>
        <v>-0.35060352484793533</v>
      </c>
    </row>
    <row r="308" spans="2:31" x14ac:dyDescent="0.3">
      <c r="B308" s="125">
        <v>24</v>
      </c>
      <c r="C308" s="5">
        <v>10</v>
      </c>
      <c r="D308" s="5">
        <f t="shared" si="112"/>
        <v>2017</v>
      </c>
      <c r="E308" s="126">
        <f t="shared" si="120"/>
        <v>43032</v>
      </c>
      <c r="F308" s="10">
        <f t="shared" si="138"/>
        <v>6506</v>
      </c>
      <c r="G308" s="21">
        <f t="shared" si="121"/>
        <v>213.08198439999978</v>
      </c>
      <c r="H308" s="21">
        <f t="shared" si="122"/>
        <v>289.84355180000057</v>
      </c>
      <c r="I308" s="21">
        <f t="shared" si="123"/>
        <v>211.2679194340086</v>
      </c>
      <c r="J308" s="21">
        <f t="shared" si="117"/>
        <v>3.687320797961565</v>
      </c>
      <c r="K308" s="21">
        <f t="shared" si="118"/>
        <v>0.55713568980790795</v>
      </c>
      <c r="L308" s="21">
        <f t="shared" si="124"/>
        <v>3.6498978090400733</v>
      </c>
      <c r="M308" s="21">
        <f t="shared" si="125"/>
        <v>209.1237401120423</v>
      </c>
      <c r="N308" s="21">
        <f t="shared" si="126"/>
        <v>356.04175571204252</v>
      </c>
      <c r="O308" s="21">
        <f t="shared" si="127"/>
        <v>-3.9582442879574842</v>
      </c>
      <c r="P308" s="137">
        <f t="shared" si="113"/>
        <v>-15.832977151829937</v>
      </c>
      <c r="Q308" s="24">
        <f t="shared" si="119"/>
        <v>15.832977151829937</v>
      </c>
      <c r="R308" s="24">
        <f t="shared" si="128"/>
        <v>15</v>
      </c>
      <c r="S308" s="76">
        <f t="shared" si="114"/>
        <v>-15</v>
      </c>
      <c r="T308" s="24">
        <f t="shared" si="129"/>
        <v>49.978629109796202</v>
      </c>
      <c r="U308" s="108">
        <f t="shared" si="115"/>
        <v>49.978629109796202</v>
      </c>
      <c r="V308" s="138">
        <f t="shared" si="116"/>
        <v>-0.12931837390124201</v>
      </c>
      <c r="W308" s="32">
        <f t="shared" si="139"/>
        <v>-0.20646007776251629</v>
      </c>
      <c r="X308" s="150">
        <f t="shared" si="130"/>
        <v>-11.91498397764534</v>
      </c>
      <c r="Y308" s="32">
        <f t="shared" si="131"/>
        <v>11.91498397764534</v>
      </c>
      <c r="Z308" s="32">
        <f t="shared" si="132"/>
        <v>11</v>
      </c>
      <c r="AA308" s="109">
        <f t="shared" si="133"/>
        <v>-11</v>
      </c>
      <c r="AB308" s="32">
        <f t="shared" si="134"/>
        <v>54</v>
      </c>
      <c r="AC308" s="32">
        <f t="shared" si="135"/>
        <v>54</v>
      </c>
      <c r="AD308" s="32">
        <f t="shared" si="136"/>
        <v>53</v>
      </c>
      <c r="AE308" s="156">
        <f t="shared" si="137"/>
        <v>-0.34769015216879673</v>
      </c>
    </row>
    <row r="309" spans="2:31" x14ac:dyDescent="0.3">
      <c r="B309" s="125">
        <v>25</v>
      </c>
      <c r="C309" s="5">
        <v>10</v>
      </c>
      <c r="D309" s="5">
        <f t="shared" si="112"/>
        <v>2017</v>
      </c>
      <c r="E309" s="126">
        <f t="shared" si="120"/>
        <v>43033</v>
      </c>
      <c r="F309" s="10">
        <f t="shared" si="138"/>
        <v>6507</v>
      </c>
      <c r="G309" s="21">
        <f t="shared" si="121"/>
        <v>214.06763179999962</v>
      </c>
      <c r="H309" s="21">
        <f t="shared" si="122"/>
        <v>290.8291521000001</v>
      </c>
      <c r="I309" s="21">
        <f t="shared" si="123"/>
        <v>212.26449312410716</v>
      </c>
      <c r="J309" s="21">
        <f t="shared" si="117"/>
        <v>3.7047142900925345</v>
      </c>
      <c r="K309" s="21">
        <f t="shared" si="118"/>
        <v>0.57921386852564882</v>
      </c>
      <c r="L309" s="21">
        <f t="shared" si="124"/>
        <v>3.6665880008009339</v>
      </c>
      <c r="M309" s="21">
        <f t="shared" si="125"/>
        <v>210.08001765920363</v>
      </c>
      <c r="N309" s="21">
        <f t="shared" si="126"/>
        <v>356.01238585920402</v>
      </c>
      <c r="O309" s="21">
        <f t="shared" si="127"/>
        <v>-3.9876141407959835</v>
      </c>
      <c r="P309" s="137">
        <f t="shared" si="113"/>
        <v>-15.950456563183934</v>
      </c>
      <c r="Q309" s="24">
        <f t="shared" si="119"/>
        <v>15.950456563183934</v>
      </c>
      <c r="R309" s="24">
        <f t="shared" si="128"/>
        <v>15</v>
      </c>
      <c r="S309" s="76">
        <f t="shared" si="114"/>
        <v>-15</v>
      </c>
      <c r="T309" s="24">
        <f t="shared" si="129"/>
        <v>57.027393791036047</v>
      </c>
      <c r="U309" s="108">
        <f t="shared" si="115"/>
        <v>57.027393791036047</v>
      </c>
      <c r="V309" s="138">
        <f t="shared" si="116"/>
        <v>-0.11747941135399742</v>
      </c>
      <c r="W309" s="32">
        <f t="shared" si="139"/>
        <v>-0.21234226535812475</v>
      </c>
      <c r="X309" s="150">
        <f t="shared" si="130"/>
        <v>-12.259650397142202</v>
      </c>
      <c r="Y309" s="32">
        <f t="shared" si="131"/>
        <v>12.259650397142202</v>
      </c>
      <c r="Z309" s="32">
        <f t="shared" si="132"/>
        <v>12</v>
      </c>
      <c r="AA309" s="109">
        <f t="shared" si="133"/>
        <v>-12</v>
      </c>
      <c r="AB309" s="32">
        <f t="shared" si="134"/>
        <v>15</v>
      </c>
      <c r="AC309" s="32">
        <f t="shared" si="135"/>
        <v>15</v>
      </c>
      <c r="AD309" s="32">
        <f t="shared" si="136"/>
        <v>34</v>
      </c>
      <c r="AE309" s="156">
        <f t="shared" si="137"/>
        <v>-0.34466641949686228</v>
      </c>
    </row>
    <row r="310" spans="2:31" x14ac:dyDescent="0.3">
      <c r="B310" s="125">
        <v>26</v>
      </c>
      <c r="C310" s="5">
        <v>10</v>
      </c>
      <c r="D310" s="5">
        <f t="shared" si="112"/>
        <v>2017</v>
      </c>
      <c r="E310" s="126">
        <f t="shared" si="120"/>
        <v>43034</v>
      </c>
      <c r="F310" s="10">
        <f t="shared" si="138"/>
        <v>6508</v>
      </c>
      <c r="G310" s="21">
        <f t="shared" si="121"/>
        <v>215.05327919999945</v>
      </c>
      <c r="H310" s="21">
        <f t="shared" si="122"/>
        <v>291.81475240000054</v>
      </c>
      <c r="I310" s="21">
        <f t="shared" si="123"/>
        <v>213.26161216352349</v>
      </c>
      <c r="J310" s="21">
        <f t="shared" si="117"/>
        <v>3.722117300364673</v>
      </c>
      <c r="K310" s="21">
        <f t="shared" si="118"/>
        <v>0.60179483476825135</v>
      </c>
      <c r="L310" s="21">
        <f t="shared" si="124"/>
        <v>3.6833308403554237</v>
      </c>
      <c r="M310" s="21">
        <f t="shared" si="125"/>
        <v>211.03931170274058</v>
      </c>
      <c r="N310" s="21">
        <f t="shared" si="126"/>
        <v>355.98603250274112</v>
      </c>
      <c r="O310" s="21">
        <f t="shared" si="127"/>
        <v>-4.013967497258875</v>
      </c>
      <c r="P310" s="137">
        <f t="shared" si="113"/>
        <v>-16.0558699890355</v>
      </c>
      <c r="Q310" s="24">
        <f t="shared" si="119"/>
        <v>16.0558699890355</v>
      </c>
      <c r="R310" s="24">
        <f t="shared" si="128"/>
        <v>16</v>
      </c>
      <c r="S310" s="76">
        <f t="shared" si="114"/>
        <v>-16</v>
      </c>
      <c r="T310" s="24">
        <f t="shared" si="129"/>
        <v>3.3521993421300067</v>
      </c>
      <c r="U310" s="108">
        <f t="shared" si="115"/>
        <v>3.3521993421300067</v>
      </c>
      <c r="V310" s="138">
        <f t="shared" si="116"/>
        <v>-0.10541342585156599</v>
      </c>
      <c r="W310" s="32">
        <f t="shared" si="139"/>
        <v>-0.21816337972428859</v>
      </c>
      <c r="X310" s="150">
        <f t="shared" si="130"/>
        <v>-12.601182317890686</v>
      </c>
      <c r="Y310" s="32">
        <f t="shared" si="131"/>
        <v>12.601182317890686</v>
      </c>
      <c r="Z310" s="32">
        <f t="shared" si="132"/>
        <v>12</v>
      </c>
      <c r="AA310" s="109">
        <f t="shared" si="133"/>
        <v>-12</v>
      </c>
      <c r="AB310" s="32">
        <f t="shared" si="134"/>
        <v>36</v>
      </c>
      <c r="AC310" s="32">
        <f t="shared" si="135"/>
        <v>36</v>
      </c>
      <c r="AD310" s="32">
        <f t="shared" si="136"/>
        <v>4</v>
      </c>
      <c r="AE310" s="156">
        <f t="shared" si="137"/>
        <v>-0.34153192074848349</v>
      </c>
    </row>
    <row r="311" spans="2:31" x14ac:dyDescent="0.3">
      <c r="B311" s="125">
        <v>27</v>
      </c>
      <c r="C311" s="5">
        <v>10</v>
      </c>
      <c r="D311" s="5">
        <f t="shared" si="112"/>
        <v>2017</v>
      </c>
      <c r="E311" s="126">
        <f t="shared" si="120"/>
        <v>43035</v>
      </c>
      <c r="F311" s="10">
        <f t="shared" si="138"/>
        <v>6509</v>
      </c>
      <c r="G311" s="21">
        <f t="shared" si="121"/>
        <v>216.03892659999929</v>
      </c>
      <c r="H311" s="21">
        <f t="shared" si="122"/>
        <v>292.80035270000008</v>
      </c>
      <c r="I311" s="21">
        <f t="shared" si="123"/>
        <v>214.2592736070248</v>
      </c>
      <c r="J311" s="21">
        <f t="shared" si="117"/>
        <v>3.7395297773739697</v>
      </c>
      <c r="K311" s="21">
        <f t="shared" si="118"/>
        <v>0.62491004327485666</v>
      </c>
      <c r="L311" s="21">
        <f t="shared" si="124"/>
        <v>3.7001272783358798</v>
      </c>
      <c r="M311" s="21">
        <f t="shared" si="125"/>
        <v>212.00167670987395</v>
      </c>
      <c r="N311" s="21">
        <f t="shared" si="126"/>
        <v>355.96275010987466</v>
      </c>
      <c r="O311" s="21">
        <f t="shared" si="127"/>
        <v>-4.037249890125338</v>
      </c>
      <c r="P311" s="137">
        <f t="shared" si="113"/>
        <v>-16.148999560501352</v>
      </c>
      <c r="Q311" s="24">
        <f t="shared" si="119"/>
        <v>16.148999560501352</v>
      </c>
      <c r="R311" s="24">
        <f t="shared" si="128"/>
        <v>16</v>
      </c>
      <c r="S311" s="76">
        <f t="shared" si="114"/>
        <v>-16</v>
      </c>
      <c r="T311" s="24">
        <f t="shared" si="129"/>
        <v>8.9399736300811128</v>
      </c>
      <c r="U311" s="108">
        <f t="shared" si="115"/>
        <v>8.9399736300811128</v>
      </c>
      <c r="V311" s="138">
        <f t="shared" si="116"/>
        <v>-9.3129571465851768E-2</v>
      </c>
      <c r="W311" s="32">
        <f t="shared" si="139"/>
        <v>-0.22392153403665171</v>
      </c>
      <c r="X311" s="150">
        <f t="shared" si="130"/>
        <v>-12.93946859735486</v>
      </c>
      <c r="Y311" s="32">
        <f t="shared" si="131"/>
        <v>12.93946859735486</v>
      </c>
      <c r="Z311" s="32">
        <f t="shared" si="132"/>
        <v>12</v>
      </c>
      <c r="AA311" s="109">
        <f t="shared" si="133"/>
        <v>-12</v>
      </c>
      <c r="AB311" s="32">
        <f t="shared" si="134"/>
        <v>56</v>
      </c>
      <c r="AC311" s="32">
        <f t="shared" si="135"/>
        <v>56</v>
      </c>
      <c r="AD311" s="32">
        <f t="shared" si="136"/>
        <v>22</v>
      </c>
      <c r="AE311" s="156">
        <f t="shared" si="137"/>
        <v>-0.33828627946417456</v>
      </c>
    </row>
    <row r="312" spans="2:31" x14ac:dyDescent="0.3">
      <c r="B312" s="125">
        <v>28</v>
      </c>
      <c r="C312" s="5">
        <v>10</v>
      </c>
      <c r="D312" s="5">
        <f t="shared" si="112"/>
        <v>2017</v>
      </c>
      <c r="E312" s="126">
        <f t="shared" si="120"/>
        <v>43036</v>
      </c>
      <c r="F312" s="10">
        <f t="shared" si="138"/>
        <v>6510</v>
      </c>
      <c r="G312" s="21">
        <f t="shared" si="121"/>
        <v>217.02457400000003</v>
      </c>
      <c r="H312" s="21">
        <f t="shared" si="122"/>
        <v>293.78595300000052</v>
      </c>
      <c r="I312" s="21">
        <f t="shared" si="123"/>
        <v>215.25747433438497</v>
      </c>
      <c r="J312" s="21">
        <f t="shared" si="117"/>
        <v>3.7569516666622071</v>
      </c>
      <c r="K312" s="21">
        <f t="shared" si="118"/>
        <v>0.64859312653145129</v>
      </c>
      <c r="L312" s="21">
        <f t="shared" si="124"/>
        <v>3.716978223556842</v>
      </c>
      <c r="M312" s="21">
        <f t="shared" si="125"/>
        <v>212.96716475184124</v>
      </c>
      <c r="N312" s="21">
        <f t="shared" si="126"/>
        <v>355.94259075184118</v>
      </c>
      <c r="O312" s="21">
        <f t="shared" si="127"/>
        <v>-4.0574092481588195</v>
      </c>
      <c r="P312" s="137">
        <f t="shared" si="113"/>
        <v>-16.229636992635278</v>
      </c>
      <c r="Q312" s="24">
        <f t="shared" si="119"/>
        <v>16.229636992635278</v>
      </c>
      <c r="R312" s="24">
        <f t="shared" si="128"/>
        <v>16</v>
      </c>
      <c r="S312" s="76">
        <f t="shared" si="114"/>
        <v>-16</v>
      </c>
      <c r="T312" s="24">
        <f t="shared" si="129"/>
        <v>13.778219558116689</v>
      </c>
      <c r="U312" s="108">
        <f t="shared" si="115"/>
        <v>13.778219558116689</v>
      </c>
      <c r="V312" s="138">
        <f t="shared" si="116"/>
        <v>-8.0637432133926268E-2</v>
      </c>
      <c r="W312" s="32">
        <f t="shared" si="139"/>
        <v>-0.22961485550902702</v>
      </c>
      <c r="X312" s="150">
        <f t="shared" si="130"/>
        <v>-13.274397749049866</v>
      </c>
      <c r="Y312" s="32">
        <f t="shared" si="131"/>
        <v>13.274397749049866</v>
      </c>
      <c r="Z312" s="32">
        <f t="shared" si="132"/>
        <v>13</v>
      </c>
      <c r="AA312" s="109">
        <f t="shared" si="133"/>
        <v>-13</v>
      </c>
      <c r="AB312" s="32">
        <f t="shared" si="134"/>
        <v>16</v>
      </c>
      <c r="AC312" s="32">
        <f t="shared" si="135"/>
        <v>16</v>
      </c>
      <c r="AD312" s="32">
        <f t="shared" si="136"/>
        <v>27</v>
      </c>
      <c r="AE312" s="156">
        <f t="shared" si="137"/>
        <v>-0.3349291516950057</v>
      </c>
    </row>
    <row r="313" spans="2:31" x14ac:dyDescent="0.3">
      <c r="B313" s="125">
        <v>29</v>
      </c>
      <c r="C313" s="5">
        <v>10</v>
      </c>
      <c r="D313" s="5">
        <f t="shared" si="112"/>
        <v>2017</v>
      </c>
      <c r="E313" s="126">
        <f t="shared" si="120"/>
        <v>43037</v>
      </c>
      <c r="F313" s="10">
        <f t="shared" si="138"/>
        <v>6511</v>
      </c>
      <c r="G313" s="21">
        <f t="shared" si="121"/>
        <v>218.01022139999986</v>
      </c>
      <c r="H313" s="21">
        <f t="shared" si="122"/>
        <v>294.77155330000005</v>
      </c>
      <c r="I313" s="21">
        <f t="shared" si="123"/>
        <v>216.25621105078932</v>
      </c>
      <c r="J313" s="21">
        <f t="shared" si="117"/>
        <v>3.7743829107240199</v>
      </c>
      <c r="K313" s="21">
        <f t="shared" si="118"/>
        <v>0.67288010464953407</v>
      </c>
      <c r="L313" s="21">
        <f t="shared" si="124"/>
        <v>3.7338845411144219</v>
      </c>
      <c r="M313" s="21">
        <f t="shared" si="125"/>
        <v>213.93582539499849</v>
      </c>
      <c r="N313" s="21">
        <f t="shared" si="126"/>
        <v>355.9256039949986</v>
      </c>
      <c r="O313" s="21">
        <f t="shared" si="127"/>
        <v>-4.0743960050014039</v>
      </c>
      <c r="P313" s="137">
        <f t="shared" si="113"/>
        <v>-16.297584020005615</v>
      </c>
      <c r="Q313" s="24">
        <f t="shared" si="119"/>
        <v>16.297584020005615</v>
      </c>
      <c r="R313" s="24">
        <f t="shared" si="128"/>
        <v>16</v>
      </c>
      <c r="S313" s="76">
        <f t="shared" si="114"/>
        <v>-16</v>
      </c>
      <c r="T313" s="24">
        <f t="shared" si="129"/>
        <v>17.855041200336927</v>
      </c>
      <c r="U313" s="108">
        <f t="shared" si="115"/>
        <v>17.855041200336927</v>
      </c>
      <c r="V313" s="138">
        <f t="shared" si="116"/>
        <v>-6.794702737033731E-2</v>
      </c>
      <c r="W313" s="32">
        <f t="shared" si="139"/>
        <v>-0.23524148614190349</v>
      </c>
      <c r="X313" s="150">
        <f t="shared" si="130"/>
        <v>-13.605857978018552</v>
      </c>
      <c r="Y313" s="32">
        <f t="shared" si="131"/>
        <v>13.605857978018552</v>
      </c>
      <c r="Z313" s="32">
        <f t="shared" si="132"/>
        <v>13</v>
      </c>
      <c r="AA313" s="109">
        <f t="shared" si="133"/>
        <v>-13</v>
      </c>
      <c r="AB313" s="32">
        <f t="shared" si="134"/>
        <v>36</v>
      </c>
      <c r="AC313" s="32">
        <f t="shared" si="135"/>
        <v>36</v>
      </c>
      <c r="AD313" s="32">
        <f t="shared" si="136"/>
        <v>21</v>
      </c>
      <c r="AE313" s="156">
        <f t="shared" si="137"/>
        <v>-0.33146022896868566</v>
      </c>
    </row>
    <row r="314" spans="2:31" x14ac:dyDescent="0.3">
      <c r="B314" s="125">
        <v>30</v>
      </c>
      <c r="C314" s="5">
        <v>10</v>
      </c>
      <c r="D314" s="5">
        <f t="shared" si="112"/>
        <v>2017</v>
      </c>
      <c r="E314" s="126">
        <f t="shared" si="120"/>
        <v>43038</v>
      </c>
      <c r="F314" s="10">
        <f t="shared" si="138"/>
        <v>6512</v>
      </c>
      <c r="G314" s="21">
        <f t="shared" si="121"/>
        <v>218.9958687999997</v>
      </c>
      <c r="H314" s="21">
        <f t="shared" si="122"/>
        <v>295.75715360000049</v>
      </c>
      <c r="I314" s="21">
        <f t="shared" si="123"/>
        <v>217.25548028731851</v>
      </c>
      <c r="J314" s="21">
        <f t="shared" si="117"/>
        <v>3.791823449015344</v>
      </c>
      <c r="K314" s="21">
        <f t="shared" si="118"/>
        <v>0.69780961912728967</v>
      </c>
      <c r="L314" s="21">
        <f t="shared" si="124"/>
        <v>3.7508470504642712</v>
      </c>
      <c r="M314" s="21">
        <f t="shared" si="125"/>
        <v>214.90770559069605</v>
      </c>
      <c r="N314" s="21">
        <f t="shared" si="126"/>
        <v>355.91183679069638</v>
      </c>
      <c r="O314" s="21">
        <f t="shared" si="127"/>
        <v>-4.088163209303616</v>
      </c>
      <c r="P314" s="137">
        <f t="shared" si="113"/>
        <v>-16.352652837214464</v>
      </c>
      <c r="Q314" s="24">
        <f t="shared" si="119"/>
        <v>16.352652837214464</v>
      </c>
      <c r="R314" s="24">
        <f t="shared" si="128"/>
        <v>16</v>
      </c>
      <c r="S314" s="76">
        <f t="shared" si="114"/>
        <v>-16</v>
      </c>
      <c r="T314" s="24">
        <f t="shared" si="129"/>
        <v>21.159170232867837</v>
      </c>
      <c r="U314" s="108">
        <f t="shared" si="115"/>
        <v>21.159170232867837</v>
      </c>
      <c r="V314" s="138">
        <f t="shared" si="116"/>
        <v>-5.5068817208848486E-2</v>
      </c>
      <c r="W314" s="32">
        <f t="shared" si="139"/>
        <v>-0.24079958347301716</v>
      </c>
      <c r="X314" s="150">
        <f t="shared" si="130"/>
        <v>-13.933737219357836</v>
      </c>
      <c r="Y314" s="32">
        <f t="shared" si="131"/>
        <v>13.933737219357836</v>
      </c>
      <c r="Z314" s="32">
        <f t="shared" si="132"/>
        <v>13</v>
      </c>
      <c r="AA314" s="109">
        <f t="shared" si="133"/>
        <v>-13</v>
      </c>
      <c r="AB314" s="32">
        <f t="shared" si="134"/>
        <v>56</v>
      </c>
      <c r="AC314" s="32">
        <f t="shared" si="135"/>
        <v>56</v>
      </c>
      <c r="AD314" s="32">
        <f t="shared" si="136"/>
        <v>1</v>
      </c>
      <c r="AE314" s="156">
        <f t="shared" si="137"/>
        <v>-0.32787924133928392</v>
      </c>
    </row>
    <row r="315" spans="2:31" x14ac:dyDescent="0.3">
      <c r="B315" s="125">
        <v>31</v>
      </c>
      <c r="C315" s="5">
        <v>10</v>
      </c>
      <c r="D315" s="5">
        <f t="shared" si="112"/>
        <v>2017</v>
      </c>
      <c r="E315" s="126">
        <f t="shared" si="120"/>
        <v>43039</v>
      </c>
      <c r="F315" s="10">
        <f t="shared" si="138"/>
        <v>6513</v>
      </c>
      <c r="G315" s="21">
        <f t="shared" si="121"/>
        <v>219.98151619999953</v>
      </c>
      <c r="H315" s="21">
        <f t="shared" si="122"/>
        <v>296.74275390000003</v>
      </c>
      <c r="I315" s="21">
        <f t="shared" si="123"/>
        <v>218.25527840149289</v>
      </c>
      <c r="J315" s="21">
        <f t="shared" si="117"/>
        <v>3.8092732179629172</v>
      </c>
      <c r="K315" s="21">
        <f t="shared" si="118"/>
        <v>0.72342319377188646</v>
      </c>
      <c r="L315" s="21">
        <f t="shared" si="124"/>
        <v>3.7678665234815192</v>
      </c>
      <c r="M315" s="21">
        <f t="shared" si="125"/>
        <v>215.88284956412113</v>
      </c>
      <c r="N315" s="21">
        <f t="shared" si="126"/>
        <v>355.90133336412157</v>
      </c>
      <c r="O315" s="21">
        <f t="shared" si="127"/>
        <v>-4.0986666358784305</v>
      </c>
      <c r="P315" s="137">
        <f t="shared" si="113"/>
        <v>-16.394666543513722</v>
      </c>
      <c r="Q315" s="24">
        <f t="shared" si="119"/>
        <v>16.394666543513722</v>
      </c>
      <c r="R315" s="24">
        <f t="shared" si="128"/>
        <v>16</v>
      </c>
      <c r="S315" s="76">
        <f t="shared" si="114"/>
        <v>-16</v>
      </c>
      <c r="T315" s="24">
        <f t="shared" si="129"/>
        <v>23.679992610823319</v>
      </c>
      <c r="U315" s="108">
        <f t="shared" si="115"/>
        <v>23.679992610823319</v>
      </c>
      <c r="V315" s="138">
        <f t="shared" si="116"/>
        <v>-4.2013706299258047E-2</v>
      </c>
      <c r="W315" s="32">
        <f t="shared" si="139"/>
        <v>-0.24628732132942868</v>
      </c>
      <c r="X315" s="150">
        <f t="shared" si="130"/>
        <v>-14.257923179861665</v>
      </c>
      <c r="Y315" s="32">
        <f t="shared" si="131"/>
        <v>14.257923179861665</v>
      </c>
      <c r="Z315" s="32">
        <f t="shared" si="132"/>
        <v>14</v>
      </c>
      <c r="AA315" s="109">
        <f t="shared" si="133"/>
        <v>-14</v>
      </c>
      <c r="AB315" s="32">
        <f t="shared" si="134"/>
        <v>15</v>
      </c>
      <c r="AC315" s="32">
        <f t="shared" si="135"/>
        <v>15</v>
      </c>
      <c r="AD315" s="32">
        <f t="shared" si="136"/>
        <v>28</v>
      </c>
      <c r="AE315" s="156">
        <f t="shared" si="137"/>
        <v>-0.32418596050382931</v>
      </c>
    </row>
    <row r="316" spans="2:31" x14ac:dyDescent="0.3">
      <c r="B316" s="125">
        <v>1</v>
      </c>
      <c r="C316" s="5">
        <v>11</v>
      </c>
      <c r="D316" s="5">
        <f t="shared" si="112"/>
        <v>2017</v>
      </c>
      <c r="E316" s="126">
        <f t="shared" si="120"/>
        <v>43040</v>
      </c>
      <c r="F316" s="10">
        <f t="shared" si="138"/>
        <v>6514</v>
      </c>
      <c r="G316" s="21">
        <f t="shared" si="121"/>
        <v>220.96716359999937</v>
      </c>
      <c r="H316" s="21">
        <f t="shared" si="122"/>
        <v>297.72835420000047</v>
      </c>
      <c r="I316" s="21">
        <f t="shared" si="123"/>
        <v>219.2556015778917</v>
      </c>
      <c r="J316" s="21">
        <f t="shared" si="117"/>
        <v>3.8267321509750842</v>
      </c>
      <c r="K316" s="21">
        <f t="shared" si="118"/>
        <v>0.7497655265842107</v>
      </c>
      <c r="L316" s="21">
        <f t="shared" si="124"/>
        <v>3.7849436825070235</v>
      </c>
      <c r="M316" s="21">
        <f t="shared" si="125"/>
        <v>216.86129870235629</v>
      </c>
      <c r="N316" s="21">
        <f t="shared" si="126"/>
        <v>355.89413510235693</v>
      </c>
      <c r="O316" s="21">
        <f t="shared" si="127"/>
        <v>-4.1058648976430732</v>
      </c>
      <c r="P316" s="137">
        <f t="shared" si="113"/>
        <v>-16.423459590572293</v>
      </c>
      <c r="Q316" s="24">
        <f t="shared" si="119"/>
        <v>16.423459590572293</v>
      </c>
      <c r="R316" s="24">
        <f t="shared" si="128"/>
        <v>16</v>
      </c>
      <c r="S316" s="76">
        <f t="shared" si="114"/>
        <v>-16</v>
      </c>
      <c r="T316" s="24">
        <f t="shared" si="129"/>
        <v>25.407575434337559</v>
      </c>
      <c r="U316" s="108">
        <f t="shared" si="115"/>
        <v>25.407575434337559</v>
      </c>
      <c r="V316" s="138">
        <f t="shared" si="116"/>
        <v>-2.8793047058570664E-2</v>
      </c>
      <c r="W316" s="32">
        <f t="shared" si="139"/>
        <v>-0.25170289058073109</v>
      </c>
      <c r="X316" s="150">
        <f t="shared" si="130"/>
        <v>-14.578303382853536</v>
      </c>
      <c r="Y316" s="32">
        <f t="shared" si="131"/>
        <v>14.578303382853536</v>
      </c>
      <c r="Z316" s="32">
        <f t="shared" si="132"/>
        <v>14</v>
      </c>
      <c r="AA316" s="109">
        <f t="shared" si="133"/>
        <v>-14</v>
      </c>
      <c r="AB316" s="32">
        <f t="shared" si="134"/>
        <v>34</v>
      </c>
      <c r="AC316" s="32">
        <f t="shared" si="135"/>
        <v>34</v>
      </c>
      <c r="AD316" s="32">
        <f t="shared" si="136"/>
        <v>41</v>
      </c>
      <c r="AE316" s="156">
        <f t="shared" si="137"/>
        <v>-0.32038020299187053</v>
      </c>
    </row>
    <row r="317" spans="2:31" x14ac:dyDescent="0.3">
      <c r="B317" s="125">
        <v>2</v>
      </c>
      <c r="C317" s="5">
        <v>11</v>
      </c>
      <c r="D317" s="5">
        <f t="shared" si="112"/>
        <v>2017</v>
      </c>
      <c r="E317" s="126">
        <f t="shared" si="120"/>
        <v>43041</v>
      </c>
      <c r="F317" s="10">
        <f t="shared" si="138"/>
        <v>6515</v>
      </c>
      <c r="G317" s="21">
        <f t="shared" si="121"/>
        <v>221.95281100000011</v>
      </c>
      <c r="H317" s="21">
        <f t="shared" si="122"/>
        <v>298.7139545</v>
      </c>
      <c r="I317" s="21">
        <f t="shared" si="123"/>
        <v>220.256445828843</v>
      </c>
      <c r="J317" s="21">
        <f t="shared" si="117"/>
        <v>3.8442001784538409</v>
      </c>
      <c r="K317" s="21">
        <f t="shared" si="118"/>
        <v>0.77688481702437751</v>
      </c>
      <c r="L317" s="21">
        <f t="shared" si="124"/>
        <v>3.802079198384388</v>
      </c>
      <c r="M317" s="21">
        <f t="shared" si="125"/>
        <v>217.84309144190868</v>
      </c>
      <c r="N317" s="21">
        <f t="shared" si="126"/>
        <v>355.89028044190854</v>
      </c>
      <c r="O317" s="21">
        <f t="shared" si="127"/>
        <v>-4.1097195580914558</v>
      </c>
      <c r="P317" s="137">
        <f t="shared" si="113"/>
        <v>-16.438878232365823</v>
      </c>
      <c r="Q317" s="24">
        <f t="shared" si="119"/>
        <v>16.438878232365823</v>
      </c>
      <c r="R317" s="24">
        <f t="shared" si="128"/>
        <v>16</v>
      </c>
      <c r="S317" s="76">
        <f t="shared" si="114"/>
        <v>-16</v>
      </c>
      <c r="T317" s="24">
        <f t="shared" si="129"/>
        <v>26.332693941949401</v>
      </c>
      <c r="U317" s="108">
        <f t="shared" si="115"/>
        <v>26.332693941949401</v>
      </c>
      <c r="V317" s="138">
        <f t="shared" si="116"/>
        <v>-1.5418641793530696E-2</v>
      </c>
      <c r="W317" s="32">
        <f t="shared" si="139"/>
        <v>-0.25704449989289774</v>
      </c>
      <c r="X317" s="150">
        <f t="shared" si="130"/>
        <v>-14.894765216269226</v>
      </c>
      <c r="Y317" s="32">
        <f t="shared" si="131"/>
        <v>14.894765216269226</v>
      </c>
      <c r="Z317" s="32">
        <f t="shared" si="132"/>
        <v>14</v>
      </c>
      <c r="AA317" s="109">
        <f t="shared" si="133"/>
        <v>-14</v>
      </c>
      <c r="AB317" s="32">
        <f t="shared" si="134"/>
        <v>53</v>
      </c>
      <c r="AC317" s="32">
        <f t="shared" si="135"/>
        <v>53</v>
      </c>
      <c r="AD317" s="32">
        <f t="shared" si="136"/>
        <v>41</v>
      </c>
      <c r="AE317" s="156">
        <f t="shared" si="137"/>
        <v>-0.31646183341569056</v>
      </c>
    </row>
    <row r="318" spans="2:31" x14ac:dyDescent="0.3">
      <c r="B318" s="125">
        <v>3</v>
      </c>
      <c r="C318" s="5">
        <v>11</v>
      </c>
      <c r="D318" s="5">
        <f t="shared" si="112"/>
        <v>2017</v>
      </c>
      <c r="E318" s="126">
        <f t="shared" si="120"/>
        <v>43042</v>
      </c>
      <c r="F318" s="10">
        <f t="shared" si="138"/>
        <v>6516</v>
      </c>
      <c r="G318" s="21">
        <f t="shared" si="121"/>
        <v>222.93845839999994</v>
      </c>
      <c r="H318" s="21">
        <f t="shared" si="122"/>
        <v>299.69955480000044</v>
      </c>
      <c r="I318" s="21">
        <f t="shared" si="123"/>
        <v>221.25780699517998</v>
      </c>
      <c r="J318" s="21">
        <f t="shared" si="117"/>
        <v>3.8616772278080318</v>
      </c>
      <c r="K318" s="21">
        <f t="shared" si="118"/>
        <v>0.80483313380912636</v>
      </c>
      <c r="L318" s="21">
        <f t="shared" si="124"/>
        <v>3.8192736884925842</v>
      </c>
      <c r="M318" s="21">
        <f t="shared" si="125"/>
        <v>218.82826315598774</v>
      </c>
      <c r="N318" s="21">
        <f t="shared" si="126"/>
        <v>355.88980475598783</v>
      </c>
      <c r="O318" s="21">
        <f t="shared" si="127"/>
        <v>-4.110195244012175</v>
      </c>
      <c r="P318" s="137">
        <f t="shared" si="113"/>
        <v>-16.4407809760487</v>
      </c>
      <c r="Q318" s="24">
        <f t="shared" si="119"/>
        <v>16.4407809760487</v>
      </c>
      <c r="R318" s="24">
        <f t="shared" si="128"/>
        <v>16</v>
      </c>
      <c r="S318" s="76">
        <f t="shared" si="114"/>
        <v>-16</v>
      </c>
      <c r="T318" s="24">
        <f t="shared" si="129"/>
        <v>26.446858562921989</v>
      </c>
      <c r="U318" s="108">
        <f t="shared" si="115"/>
        <v>26.446858562921989</v>
      </c>
      <c r="V318" s="138">
        <f t="shared" si="116"/>
        <v>-1.9027436828764621E-3</v>
      </c>
      <c r="W318" s="32">
        <f t="shared" si="139"/>
        <v>-0.26231037648226679</v>
      </c>
      <c r="X318" s="150">
        <f t="shared" si="130"/>
        <v>-15.207195984043571</v>
      </c>
      <c r="Y318" s="32">
        <f t="shared" si="131"/>
        <v>15.207195984043571</v>
      </c>
      <c r="Z318" s="32">
        <f t="shared" si="132"/>
        <v>15</v>
      </c>
      <c r="AA318" s="109">
        <f t="shared" si="133"/>
        <v>-15</v>
      </c>
      <c r="AB318" s="32">
        <f t="shared" si="134"/>
        <v>12</v>
      </c>
      <c r="AC318" s="32">
        <f t="shared" si="135"/>
        <v>12</v>
      </c>
      <c r="AD318" s="32">
        <f t="shared" si="136"/>
        <v>25</v>
      </c>
      <c r="AE318" s="156">
        <f t="shared" si="137"/>
        <v>-0.31243076777434453</v>
      </c>
    </row>
    <row r="319" spans="2:31" x14ac:dyDescent="0.3">
      <c r="B319" s="125">
        <v>4</v>
      </c>
      <c r="C319" s="5">
        <v>11</v>
      </c>
      <c r="D319" s="5">
        <f t="shared" si="112"/>
        <v>2017</v>
      </c>
      <c r="E319" s="126">
        <f t="shared" si="120"/>
        <v>43043</v>
      </c>
      <c r="F319" s="10">
        <f t="shared" si="138"/>
        <v>6517</v>
      </c>
      <c r="G319" s="21">
        <f t="shared" si="121"/>
        <v>223.92410579999978</v>
      </c>
      <c r="H319" s="21">
        <f t="shared" si="122"/>
        <v>300.68515509999997</v>
      </c>
      <c r="I319" s="21">
        <f t="shared" si="123"/>
        <v>222.25968074707745</v>
      </c>
      <c r="J319" s="21">
        <f t="shared" si="117"/>
        <v>3.8791632234679518</v>
      </c>
      <c r="K319" s="21">
        <f t="shared" si="118"/>
        <v>0.83366682926538427</v>
      </c>
      <c r="L319" s="21">
        <f t="shared" si="124"/>
        <v>3.8365277147797592</v>
      </c>
      <c r="M319" s="21">
        <f t="shared" si="125"/>
        <v>219.81684604185068</v>
      </c>
      <c r="N319" s="21">
        <f t="shared" si="126"/>
        <v>355.8927402418509</v>
      </c>
      <c r="O319" s="21">
        <f t="shared" si="127"/>
        <v>-4.1072597581490982</v>
      </c>
      <c r="P319" s="137">
        <f t="shared" si="113"/>
        <v>-16.429039032596393</v>
      </c>
      <c r="Q319" s="24">
        <f t="shared" si="119"/>
        <v>16.429039032596393</v>
      </c>
      <c r="R319" s="24">
        <f t="shared" si="128"/>
        <v>16</v>
      </c>
      <c r="S319" s="76">
        <f t="shared" si="114"/>
        <v>-16</v>
      </c>
      <c r="T319" s="24">
        <f t="shared" si="129"/>
        <v>25.742341955783559</v>
      </c>
      <c r="U319" s="108">
        <f t="shared" si="115"/>
        <v>25.742341955783559</v>
      </c>
      <c r="V319" s="138">
        <f t="shared" si="116"/>
        <v>1.1741943452307169E-2</v>
      </c>
      <c r="W319" s="32">
        <f t="shared" si="139"/>
        <v>-0.26749876686924934</v>
      </c>
      <c r="X319" s="150">
        <f t="shared" si="130"/>
        <v>-15.515482960853348</v>
      </c>
      <c r="Y319" s="32">
        <f t="shared" si="131"/>
        <v>15.515482960853348</v>
      </c>
      <c r="Z319" s="32">
        <f t="shared" si="132"/>
        <v>15</v>
      </c>
      <c r="AA319" s="109">
        <f t="shared" si="133"/>
        <v>-15</v>
      </c>
      <c r="AB319" s="32">
        <f t="shared" si="134"/>
        <v>30</v>
      </c>
      <c r="AC319" s="32">
        <f t="shared" si="135"/>
        <v>30</v>
      </c>
      <c r="AD319" s="32">
        <f t="shared" si="136"/>
        <v>55</v>
      </c>
      <c r="AE319" s="156">
        <f t="shared" si="137"/>
        <v>-0.3082869768097769</v>
      </c>
    </row>
    <row r="320" spans="2:31" x14ac:dyDescent="0.3">
      <c r="B320" s="125">
        <v>5</v>
      </c>
      <c r="C320" s="5">
        <v>11</v>
      </c>
      <c r="D320" s="5">
        <f t="shared" si="112"/>
        <v>2017</v>
      </c>
      <c r="E320" s="126">
        <f t="shared" si="120"/>
        <v>43044</v>
      </c>
      <c r="F320" s="10">
        <f t="shared" si="138"/>
        <v>6518</v>
      </c>
      <c r="G320" s="21">
        <f t="shared" si="121"/>
        <v>224.90975319999961</v>
      </c>
      <c r="H320" s="21">
        <f t="shared" si="122"/>
        <v>301.67075540000042</v>
      </c>
      <c r="I320" s="21">
        <f t="shared" si="123"/>
        <v>223.26206258495105</v>
      </c>
      <c r="J320" s="21">
        <f t="shared" si="117"/>
        <v>3.8966580869010379</v>
      </c>
      <c r="K320" s="21">
        <f t="shared" si="118"/>
        <v>0.8634470073061461</v>
      </c>
      <c r="L320" s="21">
        <f t="shared" si="124"/>
        <v>3.8538417818036965</v>
      </c>
      <c r="M320" s="21">
        <f t="shared" si="125"/>
        <v>220.80886900852889</v>
      </c>
      <c r="N320" s="21">
        <f t="shared" si="126"/>
        <v>355.89911580852925</v>
      </c>
      <c r="O320" s="21">
        <f t="shared" si="127"/>
        <v>-4.1008841914707546</v>
      </c>
      <c r="P320" s="137">
        <f t="shared" si="113"/>
        <v>-16.403536765883018</v>
      </c>
      <c r="Q320" s="24">
        <f t="shared" si="119"/>
        <v>16.403536765883018</v>
      </c>
      <c r="R320" s="24">
        <f t="shared" si="128"/>
        <v>16</v>
      </c>
      <c r="S320" s="76">
        <f t="shared" si="114"/>
        <v>-16</v>
      </c>
      <c r="T320" s="24">
        <f t="shared" si="129"/>
        <v>24.212205952981094</v>
      </c>
      <c r="U320" s="108">
        <f t="shared" si="115"/>
        <v>24.212205952981094</v>
      </c>
      <c r="V320" s="138">
        <f t="shared" si="116"/>
        <v>2.5502266713374411E-2</v>
      </c>
      <c r="W320" s="32">
        <f t="shared" si="139"/>
        <v>-0.27260793763116931</v>
      </c>
      <c r="X320" s="150">
        <f t="shared" si="130"/>
        <v>-15.819513450250176</v>
      </c>
      <c r="Y320" s="32">
        <f t="shared" si="131"/>
        <v>15.819513450250176</v>
      </c>
      <c r="Z320" s="32">
        <f t="shared" si="132"/>
        <v>15</v>
      </c>
      <c r="AA320" s="109">
        <f t="shared" si="133"/>
        <v>-15</v>
      </c>
      <c r="AB320" s="32">
        <f t="shared" si="134"/>
        <v>49</v>
      </c>
      <c r="AC320" s="32">
        <f t="shared" si="135"/>
        <v>49</v>
      </c>
      <c r="AD320" s="32">
        <f t="shared" si="136"/>
        <v>10</v>
      </c>
      <c r="AE320" s="156">
        <f t="shared" si="137"/>
        <v>-0.30403048939682797</v>
      </c>
    </row>
    <row r="321" spans="2:31" x14ac:dyDescent="0.3">
      <c r="B321" s="125">
        <v>6</v>
      </c>
      <c r="C321" s="5">
        <v>11</v>
      </c>
      <c r="D321" s="5">
        <f t="shared" si="112"/>
        <v>2017</v>
      </c>
      <c r="E321" s="126">
        <f t="shared" si="120"/>
        <v>43045</v>
      </c>
      <c r="F321" s="10">
        <f t="shared" si="138"/>
        <v>6519</v>
      </c>
      <c r="G321" s="21">
        <f t="shared" si="121"/>
        <v>225.89540059999945</v>
      </c>
      <c r="H321" s="21">
        <f t="shared" si="122"/>
        <v>302.65635569999995</v>
      </c>
      <c r="I321" s="21">
        <f t="shared" si="123"/>
        <v>224.26494784043209</v>
      </c>
      <c r="J321" s="21">
        <f t="shared" si="117"/>
        <v>3.9141617366288863</v>
      </c>
      <c r="K321" s="21">
        <f t="shared" si="118"/>
        <v>0.89424005334613854</v>
      </c>
      <c r="L321" s="21">
        <f t="shared" si="124"/>
        <v>3.8712163347853439</v>
      </c>
      <c r="M321" s="21">
        <f t="shared" si="125"/>
        <v>221.80435756530375</v>
      </c>
      <c r="N321" s="21">
        <f t="shared" si="126"/>
        <v>355.9089569653043</v>
      </c>
      <c r="O321" s="21">
        <f t="shared" si="127"/>
        <v>-4.0910430346957014</v>
      </c>
      <c r="P321" s="137">
        <f t="shared" si="113"/>
        <v>-16.364172138782806</v>
      </c>
      <c r="Q321" s="24">
        <f t="shared" si="119"/>
        <v>16.364172138782806</v>
      </c>
      <c r="R321" s="24">
        <f t="shared" si="128"/>
        <v>16</v>
      </c>
      <c r="S321" s="76">
        <f t="shared" si="114"/>
        <v>-16</v>
      </c>
      <c r="T321" s="24">
        <f t="shared" si="129"/>
        <v>21.850328326968338</v>
      </c>
      <c r="U321" s="108">
        <f t="shared" si="115"/>
        <v>21.850328326968338</v>
      </c>
      <c r="V321" s="138">
        <f t="shared" si="116"/>
        <v>3.9364627100212601E-2</v>
      </c>
      <c r="W321" s="32">
        <f t="shared" si="139"/>
        <v>-0.27763617615380154</v>
      </c>
      <c r="X321" s="150">
        <f t="shared" si="130"/>
        <v>-16.11917484621776</v>
      </c>
      <c r="Y321" s="32">
        <f t="shared" si="131"/>
        <v>16.11917484621776</v>
      </c>
      <c r="Z321" s="32">
        <f t="shared" si="132"/>
        <v>16</v>
      </c>
      <c r="AA321" s="109">
        <f t="shared" si="133"/>
        <v>-16</v>
      </c>
      <c r="AB321" s="32">
        <f t="shared" si="134"/>
        <v>7</v>
      </c>
      <c r="AC321" s="32">
        <f t="shared" si="135"/>
        <v>7</v>
      </c>
      <c r="AD321" s="32">
        <f t="shared" si="136"/>
        <v>9</v>
      </c>
      <c r="AE321" s="156">
        <f t="shared" si="137"/>
        <v>-0.29966139596758445</v>
      </c>
    </row>
    <row r="322" spans="2:31" x14ac:dyDescent="0.3">
      <c r="B322" s="125">
        <v>7</v>
      </c>
      <c r="C322" s="5">
        <v>11</v>
      </c>
      <c r="D322" s="5">
        <f t="shared" si="112"/>
        <v>2017</v>
      </c>
      <c r="E322" s="126">
        <f t="shared" si="120"/>
        <v>43046</v>
      </c>
      <c r="F322" s="10">
        <f t="shared" si="138"/>
        <v>6520</v>
      </c>
      <c r="G322" s="21">
        <f t="shared" si="121"/>
        <v>226.88104799999928</v>
      </c>
      <c r="H322" s="21">
        <f t="shared" si="122"/>
        <v>303.64195600000039</v>
      </c>
      <c r="I322" s="21">
        <f t="shared" si="123"/>
        <v>225.2683316774139</v>
      </c>
      <c r="J322" s="21">
        <f t="shared" si="117"/>
        <v>3.9316740882455132</v>
      </c>
      <c r="K322" s="21">
        <f t="shared" si="118"/>
        <v>0.92611823597946752</v>
      </c>
      <c r="L322" s="21">
        <f t="shared" si="124"/>
        <v>3.8886517576819193</v>
      </c>
      <c r="M322" s="21">
        <f t="shared" si="125"/>
        <v>222.80333371130328</v>
      </c>
      <c r="N322" s="21">
        <f t="shared" si="126"/>
        <v>355.92228571130397</v>
      </c>
      <c r="O322" s="21">
        <f t="shared" si="127"/>
        <v>-4.0777142886960291</v>
      </c>
      <c r="P322" s="137">
        <f t="shared" si="113"/>
        <v>-16.310857154784117</v>
      </c>
      <c r="Q322" s="24">
        <f t="shared" si="119"/>
        <v>16.310857154784117</v>
      </c>
      <c r="R322" s="24">
        <f t="shared" si="128"/>
        <v>16</v>
      </c>
      <c r="S322" s="76">
        <f t="shared" si="114"/>
        <v>-16</v>
      </c>
      <c r="T322" s="24">
        <f t="shared" si="129"/>
        <v>18.651429287046994</v>
      </c>
      <c r="U322" s="108">
        <f t="shared" si="115"/>
        <v>18.651429287046994</v>
      </c>
      <c r="V322" s="138">
        <f t="shared" si="116"/>
        <v>5.3314983998689058E-2</v>
      </c>
      <c r="W322" s="32">
        <f t="shared" si="139"/>
        <v>-0.28258179138106732</v>
      </c>
      <c r="X322" s="150">
        <f t="shared" si="130"/>
        <v>-16.414354698172431</v>
      </c>
      <c r="Y322" s="32">
        <f t="shared" si="131"/>
        <v>16.414354698172431</v>
      </c>
      <c r="Z322" s="32">
        <f t="shared" si="132"/>
        <v>16</v>
      </c>
      <c r="AA322" s="109">
        <f t="shared" si="133"/>
        <v>-16</v>
      </c>
      <c r="AB322" s="32">
        <f t="shared" si="134"/>
        <v>24</v>
      </c>
      <c r="AC322" s="32">
        <f t="shared" si="135"/>
        <v>24</v>
      </c>
      <c r="AD322" s="32">
        <f t="shared" si="136"/>
        <v>51</v>
      </c>
      <c r="AE322" s="156">
        <f t="shared" si="137"/>
        <v>-0.29517985195467134</v>
      </c>
    </row>
    <row r="323" spans="2:31" x14ac:dyDescent="0.3">
      <c r="B323" s="125">
        <v>8</v>
      </c>
      <c r="C323" s="5">
        <v>11</v>
      </c>
      <c r="D323" s="5">
        <f t="shared" si="112"/>
        <v>2017</v>
      </c>
      <c r="E323" s="126">
        <f t="shared" si="120"/>
        <v>43047</v>
      </c>
      <c r="F323" s="10">
        <f t="shared" si="138"/>
        <v>6521</v>
      </c>
      <c r="G323" s="21">
        <f t="shared" si="121"/>
        <v>227.86669540000003</v>
      </c>
      <c r="H323" s="21">
        <f t="shared" si="122"/>
        <v>304.62755629999992</v>
      </c>
      <c r="I323" s="21">
        <f t="shared" si="123"/>
        <v>226.27220909317029</v>
      </c>
      <c r="J323" s="21">
        <f t="shared" si="117"/>
        <v>3.9491950544368746</v>
      </c>
      <c r="K323" s="21">
        <f t="shared" si="118"/>
        <v>0.9591603920605356</v>
      </c>
      <c r="L323" s="21">
        <f t="shared" si="124"/>
        <v>3.906148371286644</v>
      </c>
      <c r="M323" s="21">
        <f t="shared" si="125"/>
        <v>223.80581582662518</v>
      </c>
      <c r="N323" s="21">
        <f t="shared" si="126"/>
        <v>355.93912042662515</v>
      </c>
      <c r="O323" s="21">
        <f t="shared" si="127"/>
        <v>-4.060879573374848</v>
      </c>
      <c r="P323" s="137">
        <f t="shared" si="113"/>
        <v>-16.243518293499392</v>
      </c>
      <c r="Q323" s="24">
        <f t="shared" si="119"/>
        <v>16.243518293499392</v>
      </c>
      <c r="R323" s="24">
        <f t="shared" si="128"/>
        <v>16</v>
      </c>
      <c r="S323" s="76">
        <f t="shared" si="114"/>
        <v>-16</v>
      </c>
      <c r="T323" s="24">
        <f t="shared" si="129"/>
        <v>14.611097609963508</v>
      </c>
      <c r="U323" s="108">
        <f t="shared" si="115"/>
        <v>14.611097609963508</v>
      </c>
      <c r="V323" s="138">
        <f t="shared" si="116"/>
        <v>6.7338861284724771E-2</v>
      </c>
      <c r="W323" s="32">
        <f t="shared" si="139"/>
        <v>-0.2874431145623727</v>
      </c>
      <c r="X323" s="150">
        <f t="shared" si="130"/>
        <v>-16.704940779416802</v>
      </c>
      <c r="Y323" s="32">
        <f t="shared" si="131"/>
        <v>16.704940779416802</v>
      </c>
      <c r="Z323" s="32">
        <f t="shared" si="132"/>
        <v>16</v>
      </c>
      <c r="AA323" s="109">
        <f t="shared" si="133"/>
        <v>-16</v>
      </c>
      <c r="AB323" s="32">
        <f t="shared" si="134"/>
        <v>42</v>
      </c>
      <c r="AC323" s="32">
        <f t="shared" si="135"/>
        <v>42</v>
      </c>
      <c r="AD323" s="32">
        <f t="shared" si="136"/>
        <v>17</v>
      </c>
      <c r="AE323" s="156">
        <f t="shared" si="137"/>
        <v>-0.29058608124437058</v>
      </c>
    </row>
    <row r="324" spans="2:31" x14ac:dyDescent="0.3">
      <c r="B324" s="125">
        <v>9</v>
      </c>
      <c r="C324" s="5">
        <v>11</v>
      </c>
      <c r="D324" s="5">
        <f t="shared" si="112"/>
        <v>2017</v>
      </c>
      <c r="E324" s="126">
        <f t="shared" si="120"/>
        <v>43048</v>
      </c>
      <c r="F324" s="10">
        <f t="shared" si="138"/>
        <v>6522</v>
      </c>
      <c r="G324" s="21">
        <f t="shared" si="121"/>
        <v>228.85234279999986</v>
      </c>
      <c r="H324" s="21">
        <f t="shared" si="122"/>
        <v>305.61315660000037</v>
      </c>
      <c r="I324" s="21">
        <f t="shared" si="123"/>
        <v>227.27657491954187</v>
      </c>
      <c r="J324" s="21">
        <f t="shared" si="117"/>
        <v>3.9667245450015725</v>
      </c>
      <c r="K324" s="21">
        <f t="shared" si="118"/>
        <v>0.9934527090363745</v>
      </c>
      <c r="L324" s="21">
        <f t="shared" si="124"/>
        <v>3.9237064313624201</v>
      </c>
      <c r="M324" s="21">
        <f t="shared" si="125"/>
        <v>224.81181856540431</v>
      </c>
      <c r="N324" s="21">
        <f t="shared" si="126"/>
        <v>355.95947576540448</v>
      </c>
      <c r="O324" s="21">
        <f t="shared" si="127"/>
        <v>-4.040524234595523</v>
      </c>
      <c r="P324" s="137">
        <f t="shared" si="113"/>
        <v>-16.162096938382092</v>
      </c>
      <c r="Q324" s="24">
        <f t="shared" si="119"/>
        <v>16.162096938382092</v>
      </c>
      <c r="R324" s="24">
        <f t="shared" si="128"/>
        <v>16</v>
      </c>
      <c r="S324" s="76">
        <f t="shared" si="114"/>
        <v>-16</v>
      </c>
      <c r="T324" s="24">
        <f t="shared" si="129"/>
        <v>9.7258163029255229</v>
      </c>
      <c r="U324" s="108">
        <f t="shared" si="115"/>
        <v>9.7258163029255229</v>
      </c>
      <c r="V324" s="138">
        <f t="shared" si="116"/>
        <v>8.1421355117299754E-2</v>
      </c>
      <c r="W324" s="32">
        <f t="shared" si="139"/>
        <v>-0.29221849999703881</v>
      </c>
      <c r="X324" s="150">
        <f t="shared" si="130"/>
        <v>-16.990821159043293</v>
      </c>
      <c r="Y324" s="32">
        <f t="shared" si="131"/>
        <v>16.990821159043293</v>
      </c>
      <c r="Z324" s="32">
        <f t="shared" si="132"/>
        <v>16</v>
      </c>
      <c r="AA324" s="109">
        <f t="shared" si="133"/>
        <v>-16</v>
      </c>
      <c r="AB324" s="32">
        <f t="shared" si="134"/>
        <v>59</v>
      </c>
      <c r="AC324" s="32">
        <f t="shared" si="135"/>
        <v>59</v>
      </c>
      <c r="AD324" s="32">
        <f t="shared" si="136"/>
        <v>26</v>
      </c>
      <c r="AE324" s="156">
        <f t="shared" si="137"/>
        <v>-0.28588037962649082</v>
      </c>
    </row>
    <row r="325" spans="2:31" x14ac:dyDescent="0.3">
      <c r="B325" s="125">
        <v>10</v>
      </c>
      <c r="C325" s="5">
        <v>11</v>
      </c>
      <c r="D325" s="5">
        <f t="shared" si="112"/>
        <v>2017</v>
      </c>
      <c r="E325" s="126">
        <f t="shared" si="120"/>
        <v>43049</v>
      </c>
      <c r="F325" s="10">
        <f t="shared" si="138"/>
        <v>6523</v>
      </c>
      <c r="G325" s="21">
        <f t="shared" si="121"/>
        <v>229.83799019999969</v>
      </c>
      <c r="H325" s="21">
        <f t="shared" si="122"/>
        <v>306.5987568999999</v>
      </c>
      <c r="I325" s="21">
        <f t="shared" si="123"/>
        <v>228.28142382420316</v>
      </c>
      <c r="J325" s="21">
        <f t="shared" si="117"/>
        <v>3.9842624668729703</v>
      </c>
      <c r="K325" s="21">
        <f t="shared" si="118"/>
        <v>1.0290896210684513</v>
      </c>
      <c r="L325" s="21">
        <f t="shared" si="124"/>
        <v>3.9413261268174935</v>
      </c>
      <c r="M325" s="21">
        <f t="shared" si="125"/>
        <v>225.82135275128584</v>
      </c>
      <c r="N325" s="21">
        <f t="shared" si="126"/>
        <v>355.98336255128618</v>
      </c>
      <c r="O325" s="21">
        <f t="shared" si="127"/>
        <v>-4.0166374487138228</v>
      </c>
      <c r="P325" s="137">
        <f t="shared" si="113"/>
        <v>-16.066549794855291</v>
      </c>
      <c r="Q325" s="24">
        <f t="shared" si="119"/>
        <v>16.066549794855291</v>
      </c>
      <c r="R325" s="24">
        <f t="shared" si="128"/>
        <v>16</v>
      </c>
      <c r="S325" s="76">
        <f t="shared" si="114"/>
        <v>-16</v>
      </c>
      <c r="T325" s="24">
        <f t="shared" si="129"/>
        <v>3.9929876913174667</v>
      </c>
      <c r="U325" s="108">
        <f t="shared" si="115"/>
        <v>3.9929876913174667</v>
      </c>
      <c r="V325" s="138">
        <f t="shared" si="116"/>
        <v>9.5547143526800937E-2</v>
      </c>
      <c r="W325" s="32">
        <f t="shared" si="139"/>
        <v>-0.29690632577535164</v>
      </c>
      <c r="X325" s="150">
        <f t="shared" si="130"/>
        <v>-17.271884277276765</v>
      </c>
      <c r="Y325" s="32">
        <f t="shared" si="131"/>
        <v>17.271884277276765</v>
      </c>
      <c r="Z325" s="32">
        <f t="shared" si="132"/>
        <v>17</v>
      </c>
      <c r="AA325" s="109">
        <f t="shared" si="133"/>
        <v>-17</v>
      </c>
      <c r="AB325" s="32">
        <f t="shared" si="134"/>
        <v>16</v>
      </c>
      <c r="AC325" s="32">
        <f t="shared" si="135"/>
        <v>16</v>
      </c>
      <c r="AD325" s="32">
        <f t="shared" si="136"/>
        <v>18</v>
      </c>
      <c r="AE325" s="156">
        <f t="shared" si="137"/>
        <v>-0.28106311823347241</v>
      </c>
    </row>
    <row r="326" spans="2:31" x14ac:dyDescent="0.3">
      <c r="B326" s="125">
        <v>11</v>
      </c>
      <c r="C326" s="5">
        <v>11</v>
      </c>
      <c r="D326" s="5">
        <f t="shared" si="112"/>
        <v>2017</v>
      </c>
      <c r="E326" s="126">
        <f t="shared" si="120"/>
        <v>43050</v>
      </c>
      <c r="F326" s="10">
        <f t="shared" si="138"/>
        <v>6524</v>
      </c>
      <c r="G326" s="21">
        <f t="shared" si="121"/>
        <v>230.82363759999953</v>
      </c>
      <c r="H326" s="21">
        <f t="shared" si="122"/>
        <v>307.58435720000034</v>
      </c>
      <c r="I326" s="21">
        <f t="shared" si="123"/>
        <v>229.28675031199239</v>
      </c>
      <c r="J326" s="21">
        <f t="shared" si="117"/>
        <v>4.0018087241424025</v>
      </c>
      <c r="K326" s="21">
        <f t="shared" si="118"/>
        <v>1.066174838772652</v>
      </c>
      <c r="L326" s="21">
        <f t="shared" si="124"/>
        <v>3.9590075779309353</v>
      </c>
      <c r="M326" s="21">
        <f t="shared" si="125"/>
        <v>226.83442527575295</v>
      </c>
      <c r="N326" s="21">
        <f t="shared" si="126"/>
        <v>356.01078767575342</v>
      </c>
      <c r="O326" s="21">
        <f t="shared" si="127"/>
        <v>-3.98921232424658</v>
      </c>
      <c r="P326" s="137">
        <f t="shared" si="113"/>
        <v>-15.95684929698632</v>
      </c>
      <c r="Q326" s="24">
        <f t="shared" si="119"/>
        <v>15.95684929698632</v>
      </c>
      <c r="R326" s="24">
        <f t="shared" si="128"/>
        <v>15</v>
      </c>
      <c r="S326" s="76">
        <f t="shared" si="114"/>
        <v>-15</v>
      </c>
      <c r="T326" s="24">
        <f t="shared" si="129"/>
        <v>57.410957819179202</v>
      </c>
      <c r="U326" s="108">
        <f t="shared" si="115"/>
        <v>57.410957819179202</v>
      </c>
      <c r="V326" s="138">
        <f t="shared" si="116"/>
        <v>0.10970049786897107</v>
      </c>
      <c r="W326" s="32">
        <f t="shared" si="139"/>
        <v>-0.30150499451560214</v>
      </c>
      <c r="X326" s="150">
        <f t="shared" si="130"/>
        <v>-17.548019024223418</v>
      </c>
      <c r="Y326" s="32">
        <f t="shared" si="131"/>
        <v>17.548019024223418</v>
      </c>
      <c r="Z326" s="32">
        <f t="shared" si="132"/>
        <v>17</v>
      </c>
      <c r="AA326" s="109">
        <f t="shared" si="133"/>
        <v>-17</v>
      </c>
      <c r="AB326" s="32">
        <f t="shared" si="134"/>
        <v>32</v>
      </c>
      <c r="AC326" s="32">
        <f t="shared" si="135"/>
        <v>32</v>
      </c>
      <c r="AD326" s="32">
        <f t="shared" si="136"/>
        <v>52</v>
      </c>
      <c r="AE326" s="156">
        <f t="shared" si="137"/>
        <v>-0.27613474694665285</v>
      </c>
    </row>
    <row r="327" spans="2:31" x14ac:dyDescent="0.3">
      <c r="B327" s="125">
        <v>12</v>
      </c>
      <c r="C327" s="5">
        <v>11</v>
      </c>
      <c r="D327" s="5">
        <f t="shared" ref="D327:D376" si="140">$D$6</f>
        <v>2017</v>
      </c>
      <c r="E327" s="126">
        <f t="shared" si="120"/>
        <v>43051</v>
      </c>
      <c r="F327" s="10">
        <f t="shared" si="138"/>
        <v>6525</v>
      </c>
      <c r="G327" s="21">
        <f t="shared" si="121"/>
        <v>231.80928499999936</v>
      </c>
      <c r="H327" s="21">
        <f t="shared" si="122"/>
        <v>308.56995749999987</v>
      </c>
      <c r="I327" s="21">
        <f t="shared" si="123"/>
        <v>230.29254872631751</v>
      </c>
      <c r="J327" s="21">
        <f t="shared" si="117"/>
        <v>4.019363218083714</v>
      </c>
      <c r="K327" s="21">
        <f t="shared" si="118"/>
        <v>1.104822536454904</v>
      </c>
      <c r="L327" s="21">
        <f t="shared" si="124"/>
        <v>3.9767508346366953</v>
      </c>
      <c r="M327" s="21">
        <f t="shared" si="125"/>
        <v>227.85103899981021</v>
      </c>
      <c r="N327" s="21">
        <f t="shared" si="126"/>
        <v>356.04175399981085</v>
      </c>
      <c r="O327" s="21">
        <f t="shared" si="127"/>
        <v>-3.9582460001891491</v>
      </c>
      <c r="P327" s="137">
        <f t="shared" ref="P327:P377" si="141">O327*4</f>
        <v>-15.832984000756596</v>
      </c>
      <c r="Q327" s="24">
        <f t="shared" si="119"/>
        <v>15.832984000756596</v>
      </c>
      <c r="R327" s="24">
        <f t="shared" si="128"/>
        <v>15</v>
      </c>
      <c r="S327" s="76">
        <f t="shared" ref="S327:S376" si="142">SIGN(P327)*R327</f>
        <v>-15</v>
      </c>
      <c r="T327" s="24">
        <f t="shared" si="129"/>
        <v>49.979040045395777</v>
      </c>
      <c r="U327" s="108">
        <f t="shared" ref="U327:U376" si="143">IF(R327=0,SIGN(P327)*T327,T327)</f>
        <v>49.979040045395777</v>
      </c>
      <c r="V327" s="138">
        <f t="shared" si="116"/>
        <v>0.12386529622972375</v>
      </c>
      <c r="W327" s="32">
        <f t="shared" si="139"/>
        <v>-0.30601293409663544</v>
      </c>
      <c r="X327" s="150">
        <f t="shared" si="130"/>
        <v>-17.819114821988222</v>
      </c>
      <c r="Y327" s="32">
        <f t="shared" si="131"/>
        <v>17.819114821988222</v>
      </c>
      <c r="Z327" s="32">
        <f t="shared" si="132"/>
        <v>17</v>
      </c>
      <c r="AA327" s="109">
        <f t="shared" si="133"/>
        <v>-17</v>
      </c>
      <c r="AB327" s="32">
        <f t="shared" si="134"/>
        <v>49</v>
      </c>
      <c r="AC327" s="32">
        <f t="shared" si="135"/>
        <v>49</v>
      </c>
      <c r="AD327" s="32">
        <f t="shared" si="136"/>
        <v>8</v>
      </c>
      <c r="AE327" s="156">
        <f t="shared" si="137"/>
        <v>-0.2710957977648043</v>
      </c>
    </row>
    <row r="328" spans="2:31" x14ac:dyDescent="0.3">
      <c r="B328" s="125">
        <v>13</v>
      </c>
      <c r="C328" s="5">
        <v>11</v>
      </c>
      <c r="D328" s="5">
        <f t="shared" si="140"/>
        <v>2017</v>
      </c>
      <c r="E328" s="126">
        <f t="shared" si="120"/>
        <v>43052</v>
      </c>
      <c r="F328" s="10">
        <f t="shared" si="138"/>
        <v>6526</v>
      </c>
      <c r="G328" s="21">
        <f t="shared" si="121"/>
        <v>232.79493240000011</v>
      </c>
      <c r="H328" s="21">
        <f t="shared" si="122"/>
        <v>309.55555780000032</v>
      </c>
      <c r="I328" s="21">
        <f t="shared" si="123"/>
        <v>231.29881325063411</v>
      </c>
      <c r="J328" s="21">
        <f t="shared" si="117"/>
        <v>4.0369258471790532</v>
      </c>
      <c r="K328" s="21">
        <f t="shared" si="118"/>
        <v>1.1451587257210429</v>
      </c>
      <c r="L328" s="21">
        <f t="shared" si="124"/>
        <v>3.9945558748749681</v>
      </c>
      <c r="M328" s="21">
        <f t="shared" si="125"/>
        <v>228.87119265952381</v>
      </c>
      <c r="N328" s="21">
        <f t="shared" si="126"/>
        <v>356.07626025952368</v>
      </c>
      <c r="O328" s="21">
        <f t="shared" si="127"/>
        <v>-3.9237397404763215</v>
      </c>
      <c r="P328" s="137">
        <f t="shared" si="141"/>
        <v>-15.694958961905286</v>
      </c>
      <c r="Q328" s="24">
        <f t="shared" si="119"/>
        <v>15.694958961905286</v>
      </c>
      <c r="R328" s="24">
        <f t="shared" si="128"/>
        <v>15</v>
      </c>
      <c r="S328" s="76">
        <f t="shared" si="142"/>
        <v>-15</v>
      </c>
      <c r="T328" s="24">
        <f t="shared" si="129"/>
        <v>41.69753771431715</v>
      </c>
      <c r="U328" s="108">
        <f t="shared" si="143"/>
        <v>41.69753771431715</v>
      </c>
      <c r="V328" s="138">
        <f t="shared" ref="V328:V377" si="144">P328-P327</f>
        <v>0.13802503885131046</v>
      </c>
      <c r="W328" s="32">
        <f t="shared" si="139"/>
        <v>-0.31042859838533576</v>
      </c>
      <c r="X328" s="150">
        <f t="shared" si="130"/>
        <v>-18.085061710103069</v>
      </c>
      <c r="Y328" s="32">
        <f t="shared" si="131"/>
        <v>18.085061710103069</v>
      </c>
      <c r="Z328" s="32">
        <f t="shared" si="132"/>
        <v>18</v>
      </c>
      <c r="AA328" s="109">
        <f t="shared" si="133"/>
        <v>-18</v>
      </c>
      <c r="AB328" s="32">
        <f t="shared" si="134"/>
        <v>5</v>
      </c>
      <c r="AC328" s="32">
        <f t="shared" si="135"/>
        <v>5</v>
      </c>
      <c r="AD328" s="32">
        <f t="shared" si="136"/>
        <v>6</v>
      </c>
      <c r="AE328" s="156">
        <f t="shared" si="137"/>
        <v>-0.26594688811484701</v>
      </c>
    </row>
    <row r="329" spans="2:31" x14ac:dyDescent="0.3">
      <c r="B329" s="125">
        <v>14</v>
      </c>
      <c r="C329" s="5">
        <v>11</v>
      </c>
      <c r="D329" s="5">
        <f t="shared" si="140"/>
        <v>2017</v>
      </c>
      <c r="E329" s="126">
        <f t="shared" si="120"/>
        <v>43053</v>
      </c>
      <c r="F329" s="10">
        <f t="shared" si="138"/>
        <v>6527</v>
      </c>
      <c r="G329" s="21">
        <f t="shared" si="121"/>
        <v>233.78057979999994</v>
      </c>
      <c r="H329" s="21">
        <f t="shared" si="122"/>
        <v>310.54115809999985</v>
      </c>
      <c r="I329" s="21">
        <f t="shared" si="123"/>
        <v>232.30553790998971</v>
      </c>
      <c r="J329" s="21">
        <f t="shared" si="117"/>
        <v>4.054496507145827</v>
      </c>
      <c r="K329" s="21">
        <f t="shared" si="118"/>
        <v>1.1873228505517517</v>
      </c>
      <c r="L329" s="21">
        <f t="shared" si="124"/>
        <v>4.0124226030198891</v>
      </c>
      <c r="M329" s="21">
        <f t="shared" si="125"/>
        <v>229.89488077593541</v>
      </c>
      <c r="N329" s="21">
        <f t="shared" si="126"/>
        <v>356.11430097593546</v>
      </c>
      <c r="O329" s="21">
        <f t="shared" si="127"/>
        <v>-3.8856990240645359</v>
      </c>
      <c r="P329" s="137">
        <f t="shared" si="141"/>
        <v>-15.542796096258144</v>
      </c>
      <c r="Q329" s="24">
        <f t="shared" si="119"/>
        <v>15.542796096258144</v>
      </c>
      <c r="R329" s="24">
        <f t="shared" si="128"/>
        <v>15</v>
      </c>
      <c r="S329" s="76">
        <f t="shared" si="142"/>
        <v>-15</v>
      </c>
      <c r="T329" s="24">
        <f t="shared" si="129"/>
        <v>32.567765775488624</v>
      </c>
      <c r="U329" s="108">
        <f t="shared" si="143"/>
        <v>32.567765775488624</v>
      </c>
      <c r="V329" s="138">
        <f t="shared" si="144"/>
        <v>0.1521628656471421</v>
      </c>
      <c r="W329" s="32">
        <f t="shared" si="139"/>
        <v>-0.31475046795846817</v>
      </c>
      <c r="X329" s="150">
        <f t="shared" si="130"/>
        <v>-18.345750434192421</v>
      </c>
      <c r="Y329" s="32">
        <f t="shared" si="131"/>
        <v>18.345750434192421</v>
      </c>
      <c r="Z329" s="32">
        <f t="shared" si="132"/>
        <v>18</v>
      </c>
      <c r="AA329" s="109">
        <f t="shared" si="133"/>
        <v>-18</v>
      </c>
      <c r="AB329" s="32">
        <f t="shared" si="134"/>
        <v>20</v>
      </c>
      <c r="AC329" s="32">
        <f t="shared" si="135"/>
        <v>20</v>
      </c>
      <c r="AD329" s="32">
        <f t="shared" si="136"/>
        <v>44</v>
      </c>
      <c r="AE329" s="156">
        <f t="shared" si="137"/>
        <v>-0.26068872408935206</v>
      </c>
    </row>
    <row r="330" spans="2:31" x14ac:dyDescent="0.3">
      <c r="B330" s="125">
        <v>15</v>
      </c>
      <c r="C330" s="5">
        <v>11</v>
      </c>
      <c r="D330" s="5">
        <f t="shared" si="140"/>
        <v>2017</v>
      </c>
      <c r="E330" s="126">
        <f t="shared" si="120"/>
        <v>43054</v>
      </c>
      <c r="F330" s="10">
        <f t="shared" si="138"/>
        <v>6528</v>
      </c>
      <c r="G330" s="21">
        <f t="shared" si="121"/>
        <v>234.76622719999978</v>
      </c>
      <c r="H330" s="21">
        <f t="shared" si="122"/>
        <v>311.52675840000029</v>
      </c>
      <c r="I330" s="21">
        <f t="shared" si="123"/>
        <v>233.3127165726487</v>
      </c>
      <c r="J330" s="21">
        <f t="shared" si="117"/>
        <v>4.0720750909650594</v>
      </c>
      <c r="K330" s="21">
        <f t="shared" si="118"/>
        <v>1.2314696466915989</v>
      </c>
      <c r="L330" s="21">
        <f t="shared" si="124"/>
        <v>4.0303508483931481</v>
      </c>
      <c r="M330" s="21">
        <f t="shared" si="125"/>
        <v>230.9220935698981</v>
      </c>
      <c r="N330" s="21">
        <f t="shared" si="126"/>
        <v>356.15586636989832</v>
      </c>
      <c r="O330" s="21">
        <f t="shared" si="127"/>
        <v>-3.8441336301016804</v>
      </c>
      <c r="P330" s="137">
        <f t="shared" si="141"/>
        <v>-15.376534520406722</v>
      </c>
      <c r="Q330" s="24">
        <f t="shared" si="119"/>
        <v>15.376534520406722</v>
      </c>
      <c r="R330" s="24">
        <f t="shared" si="128"/>
        <v>15</v>
      </c>
      <c r="S330" s="76">
        <f t="shared" si="142"/>
        <v>-15</v>
      </c>
      <c r="T330" s="24">
        <f t="shared" si="129"/>
        <v>22.592071224403298</v>
      </c>
      <c r="U330" s="108">
        <f t="shared" si="143"/>
        <v>22.592071224403298</v>
      </c>
      <c r="V330" s="138">
        <f t="shared" si="144"/>
        <v>0.16626157585142209</v>
      </c>
      <c r="W330" s="32">
        <f t="shared" si="139"/>
        <v>-0.31897705081837868</v>
      </c>
      <c r="X330" s="150">
        <f t="shared" si="130"/>
        <v>-18.601072537792</v>
      </c>
      <c r="Y330" s="32">
        <f t="shared" si="131"/>
        <v>18.601072537792</v>
      </c>
      <c r="Z330" s="32">
        <f t="shared" si="132"/>
        <v>18</v>
      </c>
      <c r="AA330" s="109">
        <f t="shared" si="133"/>
        <v>-18</v>
      </c>
      <c r="AB330" s="32">
        <f t="shared" si="134"/>
        <v>36</v>
      </c>
      <c r="AC330" s="32">
        <f t="shared" si="135"/>
        <v>36</v>
      </c>
      <c r="AD330" s="32">
        <f t="shared" si="136"/>
        <v>3</v>
      </c>
      <c r="AE330" s="156">
        <f t="shared" si="137"/>
        <v>-0.2553221035995783</v>
      </c>
    </row>
    <row r="331" spans="2:31" x14ac:dyDescent="0.3">
      <c r="B331" s="125">
        <v>16</v>
      </c>
      <c r="C331" s="5">
        <v>11</v>
      </c>
      <c r="D331" s="5">
        <f t="shared" si="140"/>
        <v>2017</v>
      </c>
      <c r="E331" s="126">
        <f t="shared" si="120"/>
        <v>43055</v>
      </c>
      <c r="F331" s="10">
        <f t="shared" si="138"/>
        <v>6529</v>
      </c>
      <c r="G331" s="21">
        <f t="shared" si="121"/>
        <v>235.75187459999961</v>
      </c>
      <c r="H331" s="21">
        <f t="shared" si="122"/>
        <v>312.51235869999982</v>
      </c>
      <c r="I331" s="21">
        <f t="shared" si="123"/>
        <v>234.32034295177851</v>
      </c>
      <c r="J331" s="21">
        <f t="shared" ref="J331:J377" si="145">I331*PI()/180</f>
        <v>4.0896614889108234</v>
      </c>
      <c r="K331" s="21">
        <f t="shared" ref="K331:K377" si="146">I$2*TAN(J331)</f>
        <v>1.277771317941496</v>
      </c>
      <c r="L331" s="21">
        <f t="shared" si="124"/>
        <v>4.0483403638727564</v>
      </c>
      <c r="M331" s="21">
        <f t="shared" si="125"/>
        <v>231.95281688236491</v>
      </c>
      <c r="N331" s="21">
        <f t="shared" si="126"/>
        <v>356.2009422823653</v>
      </c>
      <c r="O331" s="21">
        <f t="shared" si="127"/>
        <v>-3.799057717634696</v>
      </c>
      <c r="P331" s="137">
        <f t="shared" si="141"/>
        <v>-15.196230870538784</v>
      </c>
      <c r="Q331" s="24">
        <f t="shared" ref="Q331:Q376" si="147">ABS(P331)</f>
        <v>15.196230870538784</v>
      </c>
      <c r="R331" s="24">
        <f t="shared" si="128"/>
        <v>15</v>
      </c>
      <c r="S331" s="76">
        <f t="shared" si="142"/>
        <v>-15</v>
      </c>
      <c r="T331" s="24">
        <f t="shared" si="129"/>
        <v>11.773852232327044</v>
      </c>
      <c r="U331" s="108">
        <f t="shared" si="143"/>
        <v>11.773852232327044</v>
      </c>
      <c r="V331" s="138">
        <f t="shared" si="144"/>
        <v>0.18030364986793757</v>
      </c>
      <c r="W331" s="32">
        <f t="shared" si="139"/>
        <v>-0.32310688310190694</v>
      </c>
      <c r="X331" s="150">
        <f t="shared" si="130"/>
        <v>-18.850920457210655</v>
      </c>
      <c r="Y331" s="32">
        <f t="shared" si="131"/>
        <v>18.850920457210655</v>
      </c>
      <c r="Z331" s="32">
        <f t="shared" si="132"/>
        <v>18</v>
      </c>
      <c r="AA331" s="109">
        <f t="shared" si="133"/>
        <v>-18</v>
      </c>
      <c r="AB331" s="32">
        <f t="shared" si="134"/>
        <v>51</v>
      </c>
      <c r="AC331" s="32">
        <f t="shared" si="135"/>
        <v>51</v>
      </c>
      <c r="AD331" s="32">
        <f t="shared" si="136"/>
        <v>3</v>
      </c>
      <c r="AE331" s="156">
        <f t="shared" si="137"/>
        <v>-0.24984791941865581</v>
      </c>
    </row>
    <row r="332" spans="2:31" x14ac:dyDescent="0.3">
      <c r="B332" s="125">
        <v>17</v>
      </c>
      <c r="C332" s="5">
        <v>11</v>
      </c>
      <c r="D332" s="5">
        <f t="shared" si="140"/>
        <v>2017</v>
      </c>
      <c r="E332" s="126">
        <f t="shared" ref="E332:E377" si="148">DATE(D332,C332,B332)</f>
        <v>43056</v>
      </c>
      <c r="F332" s="10">
        <f t="shared" si="138"/>
        <v>6530</v>
      </c>
      <c r="G332" s="21">
        <f t="shared" ref="G332:G377" si="149">MOD((280.46+0.9856474*F332),360)</f>
        <v>236.73752199999944</v>
      </c>
      <c r="H332" s="21">
        <f t="shared" ref="H332:H377" si="150">MOD((357.528+0.9856003*F332),360)</f>
        <v>313.49795900000026</v>
      </c>
      <c r="I332" s="21">
        <f t="shared" ref="I332:I377" si="151">MOD((G332+1.915*SIN(H332*PI()/180)+0.02*SIN(2*H332*PI()/180)),360)</f>
        <v>235.32841060721131</v>
      </c>
      <c r="J332" s="21">
        <f t="shared" si="145"/>
        <v>4.1072555885809852</v>
      </c>
      <c r="K332" s="21">
        <f t="shared" si="146"/>
        <v>1.3264200942515065</v>
      </c>
      <c r="L332" s="21">
        <f t="shared" ref="L332:L377" si="152">IF(SIGN(SIN(J332))=SIGN(K332),ATAN(K332),ATAN(K332)+PI())</f>
        <v>4.0663908246068923</v>
      </c>
      <c r="M332" s="21">
        <f t="shared" ref="M332:M377" si="153">MOD((L332*180/PI()),360)</f>
        <v>232.98703210069752</v>
      </c>
      <c r="N332" s="21">
        <f t="shared" ref="N332:N377" si="154">MOD((M332-G332),360)</f>
        <v>356.2495101006981</v>
      </c>
      <c r="O332" s="21">
        <f t="shared" ref="O332:O377" si="155">IF(N332&gt;180,N332-360,N332)</f>
        <v>-3.7504898993018969</v>
      </c>
      <c r="P332" s="137">
        <f t="shared" si="141"/>
        <v>-15.001959597207588</v>
      </c>
      <c r="Q332" s="24">
        <f t="shared" si="147"/>
        <v>15.001959597207588</v>
      </c>
      <c r="R332" s="24">
        <f t="shared" ref="R332:R380" si="156">INT(Q332)</f>
        <v>15</v>
      </c>
      <c r="S332" s="76">
        <f t="shared" si="142"/>
        <v>-15</v>
      </c>
      <c r="T332" s="24">
        <f t="shared" ref="T332:T376" si="157">(Q332-R332)*60</f>
        <v>0.11757583245525893</v>
      </c>
      <c r="U332" s="108">
        <f t="shared" si="143"/>
        <v>0.11757583245525893</v>
      </c>
      <c r="V332" s="138">
        <f t="shared" si="144"/>
        <v>0.19427127333119643</v>
      </c>
      <c r="W332" s="32">
        <f t="shared" si="139"/>
        <v>-0.32713852978200686</v>
      </c>
      <c r="X332" s="150">
        <f t="shared" ref="X332:X377" si="158">ASIN(W332)*180/PI()</f>
        <v>-19.095187619316821</v>
      </c>
      <c r="Y332" s="32">
        <f t="shared" ref="Y332:Y376" si="159">ABS(X332)</f>
        <v>19.095187619316821</v>
      </c>
      <c r="Z332" s="32">
        <f t="shared" ref="Z332:Z376" si="160">INT(Y332)</f>
        <v>19</v>
      </c>
      <c r="AA332" s="109">
        <f t="shared" ref="AA332:AA376" si="161">SIGN(X332)*Z332</f>
        <v>-19</v>
      </c>
      <c r="AB332" s="32">
        <f t="shared" ref="AB332:AB376" si="162">INT((Y332-Z332)*60)</f>
        <v>5</v>
      </c>
      <c r="AC332" s="32">
        <f t="shared" ref="AC332:AC376" si="163">IF(Z332=0,SIGN(X332)*AB332,AB332)</f>
        <v>5</v>
      </c>
      <c r="AD332" s="32">
        <f t="shared" ref="AD332:AD376" si="164">INT((Y332-Z332)*3600-AB332*60)</f>
        <v>42</v>
      </c>
      <c r="AE332" s="156">
        <f t="shared" si="137"/>
        <v>-0.24426716210616561</v>
      </c>
    </row>
    <row r="333" spans="2:31" x14ac:dyDescent="0.3">
      <c r="B333" s="125">
        <v>18</v>
      </c>
      <c r="C333" s="5">
        <v>11</v>
      </c>
      <c r="D333" s="5">
        <f t="shared" si="140"/>
        <v>2017</v>
      </c>
      <c r="E333" s="126">
        <f t="shared" si="148"/>
        <v>43057</v>
      </c>
      <c r="F333" s="10">
        <f t="shared" si="138"/>
        <v>6531</v>
      </c>
      <c r="G333" s="21">
        <f t="shared" si="149"/>
        <v>237.72316939999928</v>
      </c>
      <c r="H333" s="21">
        <f t="shared" si="150"/>
        <v>314.4835592999998</v>
      </c>
      <c r="I333" s="21">
        <f t="shared" si="151"/>
        <v>236.33691294727441</v>
      </c>
      <c r="J333" s="21">
        <f t="shared" si="145"/>
        <v>4.1248572749291545</v>
      </c>
      <c r="K333" s="21">
        <f t="shared" si="146"/>
        <v>1.3776312521538463</v>
      </c>
      <c r="L333" s="21">
        <f t="shared" si="152"/>
        <v>4.0845018268425619</v>
      </c>
      <c r="M333" s="21">
        <f t="shared" si="153"/>
        <v>234.02471609155339</v>
      </c>
      <c r="N333" s="21">
        <f t="shared" si="154"/>
        <v>356.30154669155411</v>
      </c>
      <c r="O333" s="21">
        <f t="shared" si="155"/>
        <v>-3.6984533084458917</v>
      </c>
      <c r="P333" s="137">
        <f t="shared" si="141"/>
        <v>-14.793813233783567</v>
      </c>
      <c r="Q333" s="24">
        <f t="shared" si="147"/>
        <v>14.793813233783567</v>
      </c>
      <c r="R333" s="24">
        <f t="shared" si="156"/>
        <v>14</v>
      </c>
      <c r="S333" s="76">
        <f t="shared" si="142"/>
        <v>-14</v>
      </c>
      <c r="T333" s="24">
        <f t="shared" si="157"/>
        <v>47.62879402701401</v>
      </c>
      <c r="U333" s="108">
        <f t="shared" si="143"/>
        <v>47.62879402701401</v>
      </c>
      <c r="V333" s="138">
        <f t="shared" si="144"/>
        <v>0.20814636342402082</v>
      </c>
      <c r="W333" s="32">
        <f t="shared" si="139"/>
        <v>-0.33107058536148237</v>
      </c>
      <c r="X333" s="150">
        <f t="shared" si="158"/>
        <v>-19.333768542107979</v>
      </c>
      <c r="Y333" s="32">
        <f t="shared" si="159"/>
        <v>19.333768542107979</v>
      </c>
      <c r="Z333" s="32">
        <f t="shared" si="160"/>
        <v>19</v>
      </c>
      <c r="AA333" s="109">
        <f t="shared" si="161"/>
        <v>-19</v>
      </c>
      <c r="AB333" s="32">
        <f t="shared" si="162"/>
        <v>20</v>
      </c>
      <c r="AC333" s="32">
        <f t="shared" si="163"/>
        <v>20</v>
      </c>
      <c r="AD333" s="32">
        <f t="shared" si="164"/>
        <v>1</v>
      </c>
      <c r="AE333" s="156">
        <f t="shared" ref="AE333:AE377" si="165">(X333-X332)</f>
        <v>-0.23858092279115795</v>
      </c>
    </row>
    <row r="334" spans="2:31" x14ac:dyDescent="0.3">
      <c r="B334" s="125">
        <v>19</v>
      </c>
      <c r="C334" s="5">
        <v>11</v>
      </c>
      <c r="D334" s="5">
        <f t="shared" si="140"/>
        <v>2017</v>
      </c>
      <c r="E334" s="126">
        <f t="shared" si="148"/>
        <v>43058</v>
      </c>
      <c r="F334" s="10">
        <f t="shared" si="138"/>
        <v>6532</v>
      </c>
      <c r="G334" s="21">
        <f t="shared" si="149"/>
        <v>238.70881680000002</v>
      </c>
      <c r="H334" s="21">
        <f t="shared" si="150"/>
        <v>315.46915960000024</v>
      </c>
      <c r="I334" s="21">
        <f t="shared" si="151"/>
        <v>237.34584323069149</v>
      </c>
      <c r="J334" s="21">
        <f t="shared" si="145"/>
        <v>4.142466430297862</v>
      </c>
      <c r="K334" s="21">
        <f t="shared" si="146"/>
        <v>1.4316466980942906</v>
      </c>
      <c r="L334" s="21">
        <f t="shared" si="152"/>
        <v>4.1026728868789295</v>
      </c>
      <c r="M334" s="21">
        <f t="shared" si="153"/>
        <v>235.06584114091609</v>
      </c>
      <c r="N334" s="21">
        <f t="shared" si="154"/>
        <v>356.35702434091604</v>
      </c>
      <c r="O334" s="21">
        <f t="shared" si="155"/>
        <v>-3.6429756590839588</v>
      </c>
      <c r="P334" s="137">
        <f t="shared" si="141"/>
        <v>-14.571902636335835</v>
      </c>
      <c r="Q334" s="24">
        <f t="shared" si="147"/>
        <v>14.571902636335835</v>
      </c>
      <c r="R334" s="24">
        <f t="shared" si="156"/>
        <v>14</v>
      </c>
      <c r="S334" s="76">
        <f t="shared" si="142"/>
        <v>-14</v>
      </c>
      <c r="T334" s="24">
        <f t="shared" si="157"/>
        <v>34.314158180150116</v>
      </c>
      <c r="U334" s="108">
        <f t="shared" si="143"/>
        <v>34.314158180150116</v>
      </c>
      <c r="V334" s="138">
        <f t="shared" si="144"/>
        <v>0.22191059744773156</v>
      </c>
      <c r="W334" s="32">
        <f t="shared" si="139"/>
        <v>-0.33490167455827602</v>
      </c>
      <c r="X334" s="150">
        <f t="shared" si="158"/>
        <v>-19.566558937905373</v>
      </c>
      <c r="Y334" s="32">
        <f t="shared" si="159"/>
        <v>19.566558937905373</v>
      </c>
      <c r="Z334" s="32">
        <f t="shared" si="160"/>
        <v>19</v>
      </c>
      <c r="AA334" s="109">
        <f t="shared" si="161"/>
        <v>-19</v>
      </c>
      <c r="AB334" s="32">
        <f t="shared" si="162"/>
        <v>33</v>
      </c>
      <c r="AC334" s="32">
        <f t="shared" si="163"/>
        <v>33</v>
      </c>
      <c r="AD334" s="32">
        <f t="shared" si="164"/>
        <v>59</v>
      </c>
      <c r="AE334" s="156">
        <f t="shared" si="165"/>
        <v>-0.23279039579739447</v>
      </c>
    </row>
    <row r="335" spans="2:31" x14ac:dyDescent="0.3">
      <c r="B335" s="125">
        <v>20</v>
      </c>
      <c r="C335" s="5">
        <v>11</v>
      </c>
      <c r="D335" s="5">
        <f t="shared" si="140"/>
        <v>2017</v>
      </c>
      <c r="E335" s="126">
        <f t="shared" si="148"/>
        <v>43059</v>
      </c>
      <c r="F335" s="10">
        <f t="shared" ref="F335:F377" si="166">E335-F$4</f>
        <v>6533</v>
      </c>
      <c r="G335" s="21">
        <f t="shared" si="149"/>
        <v>239.69446419999986</v>
      </c>
      <c r="H335" s="21">
        <f t="shared" si="150"/>
        <v>316.45475989999977</v>
      </c>
      <c r="I335" s="21">
        <f t="shared" si="151"/>
        <v>238.35519456854811</v>
      </c>
      <c r="J335" s="21">
        <f t="shared" si="145"/>
        <v>4.1600829344528698</v>
      </c>
      <c r="K335" s="21">
        <f t="shared" si="146"/>
        <v>1.4887392410149252</v>
      </c>
      <c r="L335" s="21">
        <f t="shared" si="152"/>
        <v>4.1209034401550735</v>
      </c>
      <c r="M335" s="21">
        <f t="shared" si="153"/>
        <v>236.11037490182753</v>
      </c>
      <c r="N335" s="21">
        <f t="shared" si="154"/>
        <v>356.41591070182767</v>
      </c>
      <c r="O335" s="21">
        <f t="shared" si="155"/>
        <v>-3.58408929817233</v>
      </c>
      <c r="P335" s="137">
        <f t="shared" si="141"/>
        <v>-14.33635719268932</v>
      </c>
      <c r="Q335" s="24">
        <f t="shared" si="147"/>
        <v>14.33635719268932</v>
      </c>
      <c r="R335" s="24">
        <f t="shared" si="156"/>
        <v>14</v>
      </c>
      <c r="S335" s="76">
        <f t="shared" si="142"/>
        <v>-14</v>
      </c>
      <c r="T335" s="24">
        <f t="shared" si="157"/>
        <v>20.181431561359204</v>
      </c>
      <c r="U335" s="108">
        <f t="shared" si="143"/>
        <v>20.181431561359204</v>
      </c>
      <c r="V335" s="138">
        <f t="shared" si="144"/>
        <v>0.2355454436465152</v>
      </c>
      <c r="W335" s="32">
        <f t="shared" ref="W335:W377" si="167">J$2*SIN(J335)</f>
        <v>-0.33863045298172195</v>
      </c>
      <c r="X335" s="150">
        <f t="shared" si="158"/>
        <v>-19.793455818996012</v>
      </c>
      <c r="Y335" s="32">
        <f t="shared" si="159"/>
        <v>19.793455818996012</v>
      </c>
      <c r="Z335" s="32">
        <f t="shared" si="160"/>
        <v>19</v>
      </c>
      <c r="AA335" s="109">
        <f t="shared" si="161"/>
        <v>-19</v>
      </c>
      <c r="AB335" s="32">
        <f t="shared" si="162"/>
        <v>47</v>
      </c>
      <c r="AC335" s="32">
        <f t="shared" si="163"/>
        <v>47</v>
      </c>
      <c r="AD335" s="32">
        <f t="shared" si="164"/>
        <v>36</v>
      </c>
      <c r="AE335" s="156">
        <f t="shared" si="165"/>
        <v>-0.22689688109063866</v>
      </c>
    </row>
    <row r="336" spans="2:31" x14ac:dyDescent="0.3">
      <c r="B336" s="125">
        <v>21</v>
      </c>
      <c r="C336" s="5">
        <v>11</v>
      </c>
      <c r="D336" s="5">
        <f t="shared" si="140"/>
        <v>2017</v>
      </c>
      <c r="E336" s="126">
        <f t="shared" si="148"/>
        <v>43060</v>
      </c>
      <c r="F336" s="10">
        <f t="shared" si="166"/>
        <v>6534</v>
      </c>
      <c r="G336" s="21">
        <f t="shared" si="149"/>
        <v>240.68011159999969</v>
      </c>
      <c r="H336" s="21">
        <f t="shared" si="150"/>
        <v>317.44036020000021</v>
      </c>
      <c r="I336" s="21">
        <f t="shared" si="151"/>
        <v>239.36495992633519</v>
      </c>
      <c r="J336" s="21">
        <f t="shared" si="145"/>
        <v>4.1777066646188326</v>
      </c>
      <c r="K336" s="21">
        <f t="shared" si="146"/>
        <v>1.549217714027987</v>
      </c>
      <c r="L336" s="21">
        <f t="shared" si="152"/>
        <v>4.1391928404821563</v>
      </c>
      <c r="M336" s="21">
        <f t="shared" si="153"/>
        <v>237.15828035039456</v>
      </c>
      <c r="N336" s="21">
        <f t="shared" si="154"/>
        <v>356.47816875039484</v>
      </c>
      <c r="O336" s="21">
        <f t="shared" si="155"/>
        <v>-3.5218312496051567</v>
      </c>
      <c r="P336" s="137">
        <f t="shared" si="141"/>
        <v>-14.087324998420627</v>
      </c>
      <c r="Q336" s="24">
        <f t="shared" si="147"/>
        <v>14.087324998420627</v>
      </c>
      <c r="R336" s="24">
        <f t="shared" si="156"/>
        <v>14</v>
      </c>
      <c r="S336" s="76">
        <f t="shared" si="142"/>
        <v>-14</v>
      </c>
      <c r="T336" s="24">
        <f t="shared" si="157"/>
        <v>5.2394999052376079</v>
      </c>
      <c r="U336" s="108">
        <f t="shared" si="143"/>
        <v>5.2394999052376079</v>
      </c>
      <c r="V336" s="138">
        <f t="shared" si="144"/>
        <v>0.24903219426869327</v>
      </c>
      <c r="W336" s="32">
        <f t="shared" si="167"/>
        <v>-0.34225560779924458</v>
      </c>
      <c r="X336" s="150">
        <f t="shared" si="158"/>
        <v>-20.014357605529906</v>
      </c>
      <c r="Y336" s="32">
        <f t="shared" si="159"/>
        <v>20.014357605529906</v>
      </c>
      <c r="Z336" s="32">
        <f t="shared" si="160"/>
        <v>20</v>
      </c>
      <c r="AA336" s="109">
        <f t="shared" si="161"/>
        <v>-20</v>
      </c>
      <c r="AB336" s="32">
        <f t="shared" si="162"/>
        <v>0</v>
      </c>
      <c r="AC336" s="32">
        <f t="shared" si="163"/>
        <v>0</v>
      </c>
      <c r="AD336" s="32">
        <f t="shared" si="164"/>
        <v>51</v>
      </c>
      <c r="AE336" s="156">
        <f t="shared" si="165"/>
        <v>-0.22090178653389358</v>
      </c>
    </row>
    <row r="337" spans="2:31" x14ac:dyDescent="0.3">
      <c r="B337" s="125">
        <v>22</v>
      </c>
      <c r="C337" s="5">
        <v>11</v>
      </c>
      <c r="D337" s="5">
        <f t="shared" si="140"/>
        <v>2017</v>
      </c>
      <c r="E337" s="126">
        <f t="shared" si="148"/>
        <v>43061</v>
      </c>
      <c r="F337" s="10">
        <f t="shared" si="166"/>
        <v>6535</v>
      </c>
      <c r="G337" s="21">
        <f t="shared" si="149"/>
        <v>241.66575899999953</v>
      </c>
      <c r="H337" s="21">
        <f t="shared" si="150"/>
        <v>318.42596049999975</v>
      </c>
      <c r="I337" s="21">
        <f t="shared" si="151"/>
        <v>240.37513212605094</v>
      </c>
      <c r="J337" s="21">
        <f t="shared" si="145"/>
        <v>4.1953374955159859</v>
      </c>
      <c r="K337" s="21">
        <f t="shared" si="146"/>
        <v>1.6134331488305649</v>
      </c>
      <c r="L337" s="21">
        <f t="shared" si="152"/>
        <v>4.1575403594292748</v>
      </c>
      <c r="M337" s="21">
        <f t="shared" si="153"/>
        <v>238.20951575060076</v>
      </c>
      <c r="N337" s="21">
        <f t="shared" si="154"/>
        <v>356.54375675060123</v>
      </c>
      <c r="O337" s="21">
        <f t="shared" si="155"/>
        <v>-3.4562432493987671</v>
      </c>
      <c r="P337" s="137">
        <f t="shared" si="141"/>
        <v>-13.824972997595069</v>
      </c>
      <c r="Q337" s="24">
        <f t="shared" si="147"/>
        <v>13.824972997595069</v>
      </c>
      <c r="R337" s="24">
        <f t="shared" si="156"/>
        <v>13</v>
      </c>
      <c r="S337" s="76">
        <f t="shared" si="142"/>
        <v>-13</v>
      </c>
      <c r="T337" s="24">
        <f t="shared" si="157"/>
        <v>49.498379855704115</v>
      </c>
      <c r="U337" s="108">
        <f t="shared" si="143"/>
        <v>49.498379855704115</v>
      </c>
      <c r="V337" s="138">
        <f t="shared" si="144"/>
        <v>0.26235200082555821</v>
      </c>
      <c r="W337" s="32">
        <f t="shared" si="167"/>
        <v>-0.34577585839286523</v>
      </c>
      <c r="X337" s="150">
        <f t="shared" si="158"/>
        <v>-20.229164235454288</v>
      </c>
      <c r="Y337" s="32">
        <f t="shared" si="159"/>
        <v>20.229164235454288</v>
      </c>
      <c r="Z337" s="32">
        <f t="shared" si="160"/>
        <v>20</v>
      </c>
      <c r="AA337" s="109">
        <f t="shared" si="161"/>
        <v>-20</v>
      </c>
      <c r="AB337" s="32">
        <f t="shared" si="162"/>
        <v>13</v>
      </c>
      <c r="AC337" s="32">
        <f t="shared" si="163"/>
        <v>13</v>
      </c>
      <c r="AD337" s="32">
        <f t="shared" si="164"/>
        <v>44</v>
      </c>
      <c r="AE337" s="156">
        <f t="shared" si="165"/>
        <v>-0.21480662992438226</v>
      </c>
    </row>
    <row r="338" spans="2:31" x14ac:dyDescent="0.3">
      <c r="B338" s="125">
        <v>23</v>
      </c>
      <c r="C338" s="5">
        <v>11</v>
      </c>
      <c r="D338" s="5">
        <f t="shared" si="140"/>
        <v>2017</v>
      </c>
      <c r="E338" s="126">
        <f t="shared" si="148"/>
        <v>43062</v>
      </c>
      <c r="F338" s="10">
        <f t="shared" si="166"/>
        <v>6536</v>
      </c>
      <c r="G338" s="21">
        <f t="shared" si="149"/>
        <v>242.65140639999936</v>
      </c>
      <c r="H338" s="21">
        <f t="shared" si="150"/>
        <v>319.41156080000019</v>
      </c>
      <c r="I338" s="21">
        <f t="shared" si="151"/>
        <v>241.38570384837504</v>
      </c>
      <c r="J338" s="21">
        <f t="shared" si="145"/>
        <v>4.2129752993980913</v>
      </c>
      <c r="K338" s="21">
        <f t="shared" si="146"/>
        <v>1.6817862643125658</v>
      </c>
      <c r="L338" s="21">
        <f t="shared" si="152"/>
        <v>4.1759451858726093</v>
      </c>
      <c r="M338" s="21">
        <f t="shared" si="153"/>
        <v>239.2640346284746</v>
      </c>
      <c r="N338" s="21">
        <f t="shared" si="154"/>
        <v>356.61262822847527</v>
      </c>
      <c r="O338" s="21">
        <f t="shared" si="155"/>
        <v>-3.3873717715247267</v>
      </c>
      <c r="P338" s="137">
        <f t="shared" si="141"/>
        <v>-13.549487086098907</v>
      </c>
      <c r="Q338" s="24">
        <f t="shared" si="147"/>
        <v>13.549487086098907</v>
      </c>
      <c r="R338" s="24">
        <f t="shared" si="156"/>
        <v>13</v>
      </c>
      <c r="S338" s="76">
        <f t="shared" si="142"/>
        <v>-13</v>
      </c>
      <c r="T338" s="24">
        <f t="shared" si="157"/>
        <v>32.969225165934404</v>
      </c>
      <c r="U338" s="108">
        <f t="shared" si="143"/>
        <v>32.969225165934404</v>
      </c>
      <c r="V338" s="138">
        <f t="shared" si="144"/>
        <v>0.27548591149616186</v>
      </c>
      <c r="W338" s="32">
        <f t="shared" si="167"/>
        <v>-0.34918995700500544</v>
      </c>
      <c r="X338" s="150">
        <f t="shared" si="158"/>
        <v>-20.437777276255776</v>
      </c>
      <c r="Y338" s="32">
        <f t="shared" si="159"/>
        <v>20.437777276255776</v>
      </c>
      <c r="Z338" s="32">
        <f t="shared" si="160"/>
        <v>20</v>
      </c>
      <c r="AA338" s="109">
        <f t="shared" si="161"/>
        <v>-20</v>
      </c>
      <c r="AB338" s="32">
        <f t="shared" si="162"/>
        <v>26</v>
      </c>
      <c r="AC338" s="32">
        <f t="shared" si="163"/>
        <v>26</v>
      </c>
      <c r="AD338" s="32">
        <f t="shared" si="164"/>
        <v>15</v>
      </c>
      <c r="AE338" s="156">
        <f t="shared" si="165"/>
        <v>-0.20861304080148813</v>
      </c>
    </row>
    <row r="339" spans="2:31" x14ac:dyDescent="0.3">
      <c r="B339" s="125">
        <v>24</v>
      </c>
      <c r="C339" s="5">
        <v>11</v>
      </c>
      <c r="D339" s="5">
        <f t="shared" si="140"/>
        <v>2017</v>
      </c>
      <c r="E339" s="126">
        <f t="shared" si="148"/>
        <v>43063</v>
      </c>
      <c r="F339" s="10">
        <f t="shared" si="166"/>
        <v>6537</v>
      </c>
      <c r="G339" s="21">
        <f t="shared" si="149"/>
        <v>243.6370538000001</v>
      </c>
      <c r="H339" s="21">
        <f t="shared" si="150"/>
        <v>320.39716109999972</v>
      </c>
      <c r="I339" s="21">
        <f t="shared" si="151"/>
        <v>242.39666763490911</v>
      </c>
      <c r="J339" s="21">
        <f t="shared" si="145"/>
        <v>4.2306199460915401</v>
      </c>
      <c r="K339" s="21">
        <f t="shared" si="146"/>
        <v>1.7547366077452864</v>
      </c>
      <c r="L339" s="21">
        <f t="shared" si="152"/>
        <v>4.194406425716851</v>
      </c>
      <c r="M339" s="21">
        <f t="shared" si="153"/>
        <v>240.32178575612838</v>
      </c>
      <c r="N339" s="21">
        <f t="shared" si="154"/>
        <v>356.6847319561283</v>
      </c>
      <c r="O339" s="21">
        <f t="shared" si="155"/>
        <v>-3.315268043871697</v>
      </c>
      <c r="P339" s="137">
        <f t="shared" si="141"/>
        <v>-13.261072175486788</v>
      </c>
      <c r="Q339" s="24">
        <f t="shared" si="147"/>
        <v>13.261072175486788</v>
      </c>
      <c r="R339" s="24">
        <f t="shared" si="156"/>
        <v>13</v>
      </c>
      <c r="S339" s="76">
        <f t="shared" si="142"/>
        <v>-13</v>
      </c>
      <c r="T339" s="24">
        <f t="shared" si="157"/>
        <v>15.664330529207291</v>
      </c>
      <c r="U339" s="108">
        <f t="shared" si="143"/>
        <v>15.664330529207291</v>
      </c>
      <c r="V339" s="138">
        <f t="shared" si="144"/>
        <v>0.28841491061211855</v>
      </c>
      <c r="W339" s="32">
        <f t="shared" si="167"/>
        <v>-0.3524966893730016</v>
      </c>
      <c r="X339" s="150">
        <f t="shared" si="158"/>
        <v>-20.64010003825852</v>
      </c>
      <c r="Y339" s="32">
        <f t="shared" si="159"/>
        <v>20.64010003825852</v>
      </c>
      <c r="Z339" s="32">
        <f t="shared" si="160"/>
        <v>20</v>
      </c>
      <c r="AA339" s="109">
        <f t="shared" si="161"/>
        <v>-20</v>
      </c>
      <c r="AB339" s="32">
        <f t="shared" si="162"/>
        <v>38</v>
      </c>
      <c r="AC339" s="32">
        <f t="shared" si="163"/>
        <v>38</v>
      </c>
      <c r="AD339" s="32">
        <f t="shared" si="164"/>
        <v>24</v>
      </c>
      <c r="AE339" s="156">
        <f t="shared" si="165"/>
        <v>-0.20232276200274413</v>
      </c>
    </row>
    <row r="340" spans="2:31" x14ac:dyDescent="0.3">
      <c r="B340" s="125">
        <v>25</v>
      </c>
      <c r="C340" s="5">
        <v>11</v>
      </c>
      <c r="D340" s="5">
        <f t="shared" si="140"/>
        <v>2017</v>
      </c>
      <c r="E340" s="126">
        <f t="shared" si="148"/>
        <v>43064</v>
      </c>
      <c r="F340" s="10">
        <f t="shared" si="166"/>
        <v>6538</v>
      </c>
      <c r="G340" s="21">
        <f t="shared" si="149"/>
        <v>244.62270119999994</v>
      </c>
      <c r="H340" s="21">
        <f t="shared" si="150"/>
        <v>321.38276140000016</v>
      </c>
      <c r="I340" s="21">
        <f t="shared" si="151"/>
        <v>243.40801589047857</v>
      </c>
      <c r="J340" s="21">
        <f t="shared" si="145"/>
        <v>4.2482713030355281</v>
      </c>
      <c r="K340" s="21">
        <f t="shared" si="146"/>
        <v>1.8328137903159374</v>
      </c>
      <c r="L340" s="21">
        <f t="shared" si="152"/>
        <v>4.2129231017974966</v>
      </c>
      <c r="M340" s="21">
        <f t="shared" si="153"/>
        <v>241.38271314616026</v>
      </c>
      <c r="N340" s="21">
        <f t="shared" si="154"/>
        <v>356.76001194616032</v>
      </c>
      <c r="O340" s="21">
        <f t="shared" si="155"/>
        <v>-3.2399880538396815</v>
      </c>
      <c r="P340" s="137">
        <f t="shared" si="141"/>
        <v>-12.959952215358726</v>
      </c>
      <c r="Q340" s="24">
        <f t="shared" si="147"/>
        <v>12.959952215358726</v>
      </c>
      <c r="R340" s="24">
        <f t="shared" si="156"/>
        <v>12</v>
      </c>
      <c r="S340" s="76">
        <f t="shared" si="142"/>
        <v>-12</v>
      </c>
      <c r="T340" s="24">
        <f t="shared" si="157"/>
        <v>57.597132921523553</v>
      </c>
      <c r="U340" s="108">
        <f t="shared" si="143"/>
        <v>57.597132921523553</v>
      </c>
      <c r="V340" s="138">
        <f t="shared" si="144"/>
        <v>0.3011199601280623</v>
      </c>
      <c r="W340" s="32">
        <f t="shared" si="167"/>
        <v>-0.35569487535176003</v>
      </c>
      <c r="X340" s="150">
        <f t="shared" si="158"/>
        <v>-20.836037689209078</v>
      </c>
      <c r="Y340" s="32">
        <f t="shared" si="159"/>
        <v>20.836037689209078</v>
      </c>
      <c r="Z340" s="32">
        <f t="shared" si="160"/>
        <v>20</v>
      </c>
      <c r="AA340" s="109">
        <f t="shared" si="161"/>
        <v>-20</v>
      </c>
      <c r="AB340" s="32">
        <f t="shared" si="162"/>
        <v>50</v>
      </c>
      <c r="AC340" s="32">
        <f t="shared" si="163"/>
        <v>50</v>
      </c>
      <c r="AD340" s="32">
        <f t="shared" si="164"/>
        <v>9</v>
      </c>
      <c r="AE340" s="156">
        <f t="shared" si="165"/>
        <v>-0.19593765095055815</v>
      </c>
    </row>
    <row r="341" spans="2:31" x14ac:dyDescent="0.3">
      <c r="B341" s="125">
        <v>26</v>
      </c>
      <c r="C341" s="5">
        <v>11</v>
      </c>
      <c r="D341" s="5">
        <f t="shared" si="140"/>
        <v>2017</v>
      </c>
      <c r="E341" s="126">
        <f t="shared" si="148"/>
        <v>43065</v>
      </c>
      <c r="F341" s="10">
        <f t="shared" si="166"/>
        <v>6539</v>
      </c>
      <c r="G341" s="21">
        <f t="shared" si="149"/>
        <v>245.60834859999977</v>
      </c>
      <c r="H341" s="21">
        <f t="shared" si="150"/>
        <v>322.3683616999997</v>
      </c>
      <c r="I341" s="21">
        <f t="shared" si="151"/>
        <v>244.41974088550865</v>
      </c>
      <c r="J341" s="21">
        <f t="shared" si="145"/>
        <v>4.2659292353235259</v>
      </c>
      <c r="K341" s="21">
        <f t="shared" si="146"/>
        <v>1.9166313990937387</v>
      </c>
      <c r="L341" s="21">
        <f t="shared" si="152"/>
        <v>4.2314941539724815</v>
      </c>
      <c r="M341" s="21">
        <f t="shared" si="153"/>
        <v>242.44675605690412</v>
      </c>
      <c r="N341" s="21">
        <f t="shared" si="154"/>
        <v>356.83840745690435</v>
      </c>
      <c r="O341" s="21">
        <f t="shared" si="155"/>
        <v>-3.1615925430956509</v>
      </c>
      <c r="P341" s="137">
        <f t="shared" si="141"/>
        <v>-12.646370172382603</v>
      </c>
      <c r="Q341" s="24">
        <f t="shared" si="147"/>
        <v>12.646370172382603</v>
      </c>
      <c r="R341" s="24">
        <f t="shared" si="156"/>
        <v>12</v>
      </c>
      <c r="S341" s="76">
        <f t="shared" si="142"/>
        <v>-12</v>
      </c>
      <c r="T341" s="24">
        <f t="shared" si="157"/>
        <v>38.782210342956205</v>
      </c>
      <c r="U341" s="108">
        <f t="shared" si="143"/>
        <v>38.782210342956205</v>
      </c>
      <c r="V341" s="138">
        <f t="shared" si="144"/>
        <v>0.31358204297612247</v>
      </c>
      <c r="W341" s="32">
        <f t="shared" si="167"/>
        <v>-0.35878336952403939</v>
      </c>
      <c r="X341" s="150">
        <f t="shared" si="158"/>
        <v>-21.025497369864745</v>
      </c>
      <c r="Y341" s="32">
        <f t="shared" si="159"/>
        <v>21.025497369864745</v>
      </c>
      <c r="Z341" s="32">
        <f t="shared" si="160"/>
        <v>21</v>
      </c>
      <c r="AA341" s="109">
        <f t="shared" si="161"/>
        <v>-21</v>
      </c>
      <c r="AB341" s="32">
        <f t="shared" si="162"/>
        <v>1</v>
      </c>
      <c r="AC341" s="32">
        <f t="shared" si="163"/>
        <v>1</v>
      </c>
      <c r="AD341" s="32">
        <f t="shared" si="164"/>
        <v>31</v>
      </c>
      <c r="AE341" s="156">
        <f t="shared" si="165"/>
        <v>-0.18945968065566632</v>
      </c>
    </row>
    <row r="342" spans="2:31" x14ac:dyDescent="0.3">
      <c r="B342" s="125">
        <v>27</v>
      </c>
      <c r="C342" s="5">
        <v>11</v>
      </c>
      <c r="D342" s="5">
        <f t="shared" si="140"/>
        <v>2017</v>
      </c>
      <c r="E342" s="126">
        <f t="shared" si="148"/>
        <v>43066</v>
      </c>
      <c r="F342" s="10">
        <f t="shared" si="166"/>
        <v>6540</v>
      </c>
      <c r="G342" s="21">
        <f t="shared" si="149"/>
        <v>246.59399599999961</v>
      </c>
      <c r="H342" s="21">
        <f t="shared" si="150"/>
        <v>323.35396200000014</v>
      </c>
      <c r="I342" s="21">
        <f t="shared" si="151"/>
        <v>245.43183475845558</v>
      </c>
      <c r="J342" s="21">
        <f t="shared" si="145"/>
        <v>4.283593605745712</v>
      </c>
      <c r="K342" s="21">
        <f t="shared" si="146"/>
        <v>2.0069043600441225</v>
      </c>
      <c r="L342" s="21">
        <f t="shared" si="152"/>
        <v>4.2501184394104667</v>
      </c>
      <c r="M342" s="21">
        <f t="shared" si="153"/>
        <v>243.51384900894763</v>
      </c>
      <c r="N342" s="21">
        <f t="shared" si="154"/>
        <v>356.91985300894805</v>
      </c>
      <c r="O342" s="21">
        <f t="shared" si="155"/>
        <v>-3.0801469910519472</v>
      </c>
      <c r="P342" s="137">
        <f t="shared" si="141"/>
        <v>-12.320587964207789</v>
      </c>
      <c r="Q342" s="24">
        <f t="shared" si="147"/>
        <v>12.320587964207789</v>
      </c>
      <c r="R342" s="24">
        <f t="shared" si="156"/>
        <v>12</v>
      </c>
      <c r="S342" s="76">
        <f t="shared" si="142"/>
        <v>-12</v>
      </c>
      <c r="T342" s="24">
        <f t="shared" si="157"/>
        <v>19.235277852467334</v>
      </c>
      <c r="U342" s="108">
        <f t="shared" si="143"/>
        <v>19.235277852467334</v>
      </c>
      <c r="V342" s="138">
        <f t="shared" si="144"/>
        <v>0.32578220817481451</v>
      </c>
      <c r="W342" s="32">
        <f t="shared" si="167"/>
        <v>-0.36176106179775042</v>
      </c>
      <c r="X342" s="150">
        <f t="shared" si="158"/>
        <v>-21.208388310279368</v>
      </c>
      <c r="Y342" s="32">
        <f t="shared" si="159"/>
        <v>21.208388310279368</v>
      </c>
      <c r="Z342" s="32">
        <f t="shared" si="160"/>
        <v>21</v>
      </c>
      <c r="AA342" s="109">
        <f t="shared" si="161"/>
        <v>-21</v>
      </c>
      <c r="AB342" s="32">
        <f t="shared" si="162"/>
        <v>12</v>
      </c>
      <c r="AC342" s="32">
        <f t="shared" si="163"/>
        <v>12</v>
      </c>
      <c r="AD342" s="32">
        <f t="shared" si="164"/>
        <v>30</v>
      </c>
      <c r="AE342" s="156">
        <f t="shared" si="165"/>
        <v>-0.18289094041462306</v>
      </c>
    </row>
    <row r="343" spans="2:31" x14ac:dyDescent="0.3">
      <c r="B343" s="125">
        <v>28</v>
      </c>
      <c r="C343" s="5">
        <v>11</v>
      </c>
      <c r="D343" s="5">
        <f t="shared" si="140"/>
        <v>2017</v>
      </c>
      <c r="E343" s="126">
        <f t="shared" si="148"/>
        <v>43067</v>
      </c>
      <c r="F343" s="10">
        <f t="shared" si="166"/>
        <v>6541</v>
      </c>
      <c r="G343" s="21">
        <f t="shared" si="149"/>
        <v>247.57964339999944</v>
      </c>
      <c r="H343" s="21">
        <f t="shared" si="150"/>
        <v>324.33956230000058</v>
      </c>
      <c r="I343" s="21">
        <f t="shared" si="151"/>
        <v>246.44428951830545</v>
      </c>
      <c r="J343" s="21">
        <f t="shared" si="145"/>
        <v>4.3012642748325804</v>
      </c>
      <c r="K343" s="21">
        <f t="shared" si="146"/>
        <v>2.10447079397672</v>
      </c>
      <c r="L343" s="21">
        <f t="shared" si="152"/>
        <v>4.26879473308305</v>
      </c>
      <c r="M343" s="21">
        <f t="shared" si="153"/>
        <v>244.58392181333355</v>
      </c>
      <c r="N343" s="21">
        <f t="shared" si="154"/>
        <v>357.00427841333408</v>
      </c>
      <c r="O343" s="21">
        <f t="shared" si="155"/>
        <v>-2.9957215866659226</v>
      </c>
      <c r="P343" s="137">
        <f t="shared" si="141"/>
        <v>-11.98288634666369</v>
      </c>
      <c r="Q343" s="24">
        <f t="shared" si="147"/>
        <v>11.98288634666369</v>
      </c>
      <c r="R343" s="24">
        <f t="shared" si="156"/>
        <v>11</v>
      </c>
      <c r="S343" s="76">
        <f t="shared" si="142"/>
        <v>-11</v>
      </c>
      <c r="T343" s="24">
        <f t="shared" si="157"/>
        <v>58.973180799821421</v>
      </c>
      <c r="U343" s="108">
        <f t="shared" si="143"/>
        <v>58.973180799821421</v>
      </c>
      <c r="V343" s="138">
        <f t="shared" si="144"/>
        <v>0.33770161754409855</v>
      </c>
      <c r="W343" s="32">
        <f t="shared" si="167"/>
        <v>-0.36462687798977078</v>
      </c>
      <c r="X343" s="150">
        <f t="shared" si="158"/>
        <v>-21.384621946471011</v>
      </c>
      <c r="Y343" s="32">
        <f t="shared" si="159"/>
        <v>21.384621946471011</v>
      </c>
      <c r="Z343" s="32">
        <f t="shared" si="160"/>
        <v>21</v>
      </c>
      <c r="AA343" s="109">
        <f t="shared" si="161"/>
        <v>-21</v>
      </c>
      <c r="AB343" s="32">
        <f t="shared" si="162"/>
        <v>23</v>
      </c>
      <c r="AC343" s="32">
        <f t="shared" si="163"/>
        <v>23</v>
      </c>
      <c r="AD343" s="32">
        <f t="shared" si="164"/>
        <v>4</v>
      </c>
      <c r="AE343" s="156">
        <f t="shared" si="165"/>
        <v>-0.17623363619164323</v>
      </c>
    </row>
    <row r="344" spans="2:31" x14ac:dyDescent="0.3">
      <c r="B344" s="125">
        <v>29</v>
      </c>
      <c r="C344" s="5">
        <v>11</v>
      </c>
      <c r="D344" s="5">
        <f t="shared" si="140"/>
        <v>2017</v>
      </c>
      <c r="E344" s="126">
        <f t="shared" si="148"/>
        <v>43068</v>
      </c>
      <c r="F344" s="10">
        <f t="shared" si="166"/>
        <v>6542</v>
      </c>
      <c r="G344" s="21">
        <f t="shared" si="149"/>
        <v>248.56529079999927</v>
      </c>
      <c r="H344" s="21">
        <f t="shared" si="150"/>
        <v>325.32516260000011</v>
      </c>
      <c r="I344" s="21">
        <f t="shared" si="151"/>
        <v>247.45709704713462</v>
      </c>
      <c r="J344" s="21">
        <f t="shared" si="145"/>
        <v>4.3189411008996368</v>
      </c>
      <c r="K344" s="21">
        <f t="shared" si="146"/>
        <v>2.2103197829969239</v>
      </c>
      <c r="L344" s="21">
        <f t="shared" si="152"/>
        <v>4.2875217284671319</v>
      </c>
      <c r="M344" s="21">
        <f t="shared" si="153"/>
        <v>245.6568996118024</v>
      </c>
      <c r="N344" s="21">
        <f t="shared" si="154"/>
        <v>357.0916088118031</v>
      </c>
      <c r="O344" s="21">
        <f t="shared" si="155"/>
        <v>-2.9083911881969016</v>
      </c>
      <c r="P344" s="137">
        <f t="shared" si="141"/>
        <v>-11.633564752787606</v>
      </c>
      <c r="Q344" s="24">
        <f t="shared" si="147"/>
        <v>11.633564752787606</v>
      </c>
      <c r="R344" s="24">
        <f t="shared" si="156"/>
        <v>11</v>
      </c>
      <c r="S344" s="76">
        <f t="shared" si="142"/>
        <v>-11</v>
      </c>
      <c r="T344" s="24">
        <f t="shared" si="157"/>
        <v>38.013885167256376</v>
      </c>
      <c r="U344" s="108">
        <f t="shared" si="143"/>
        <v>38.013885167256376</v>
      </c>
      <c r="V344" s="138">
        <f t="shared" si="144"/>
        <v>0.34932159387608408</v>
      </c>
      <c r="W344" s="32">
        <f t="shared" si="167"/>
        <v>-0.36737978039572222</v>
      </c>
      <c r="X344" s="150">
        <f t="shared" si="158"/>
        <v>-21.554112037137859</v>
      </c>
      <c r="Y344" s="32">
        <f t="shared" si="159"/>
        <v>21.554112037137859</v>
      </c>
      <c r="Z344" s="32">
        <f t="shared" si="160"/>
        <v>21</v>
      </c>
      <c r="AA344" s="109">
        <f t="shared" si="161"/>
        <v>-21</v>
      </c>
      <c r="AB344" s="32">
        <f t="shared" si="162"/>
        <v>33</v>
      </c>
      <c r="AC344" s="32">
        <f t="shared" si="163"/>
        <v>33</v>
      </c>
      <c r="AD344" s="32">
        <f t="shared" si="164"/>
        <v>14</v>
      </c>
      <c r="AE344" s="156">
        <f t="shared" si="165"/>
        <v>-0.16949009066684795</v>
      </c>
    </row>
    <row r="345" spans="2:31" x14ac:dyDescent="0.3">
      <c r="B345" s="125">
        <v>30</v>
      </c>
      <c r="C345" s="5">
        <v>11</v>
      </c>
      <c r="D345" s="5">
        <f t="shared" si="140"/>
        <v>2017</v>
      </c>
      <c r="E345" s="126">
        <f t="shared" si="148"/>
        <v>43069</v>
      </c>
      <c r="F345" s="10">
        <f t="shared" si="166"/>
        <v>6543</v>
      </c>
      <c r="G345" s="21">
        <f t="shared" si="149"/>
        <v>249.55093820000002</v>
      </c>
      <c r="H345" s="21">
        <f t="shared" si="150"/>
        <v>326.31076290000055</v>
      </c>
      <c r="I345" s="21">
        <f t="shared" si="151"/>
        <v>248.47024910273257</v>
      </c>
      <c r="J345" s="21">
        <f t="shared" si="145"/>
        <v>4.3366239400931699</v>
      </c>
      <c r="K345" s="21">
        <f t="shared" si="146"/>
        <v>2.3256270003083812</v>
      </c>
      <c r="L345" s="21">
        <f t="shared" si="152"/>
        <v>4.3062980384629439</v>
      </c>
      <c r="M345" s="21">
        <f t="shared" si="153"/>
        <v>246.73270292939173</v>
      </c>
      <c r="N345" s="21">
        <f t="shared" si="154"/>
        <v>357.18176472939172</v>
      </c>
      <c r="O345" s="21">
        <f t="shared" si="155"/>
        <v>-2.8182352706082838</v>
      </c>
      <c r="P345" s="137">
        <f t="shared" si="141"/>
        <v>-11.272941082433135</v>
      </c>
      <c r="Q345" s="24">
        <f t="shared" si="147"/>
        <v>11.272941082433135</v>
      </c>
      <c r="R345" s="24">
        <f t="shared" si="156"/>
        <v>11</v>
      </c>
      <c r="S345" s="76">
        <f t="shared" si="142"/>
        <v>-11</v>
      </c>
      <c r="T345" s="24">
        <f t="shared" si="157"/>
        <v>16.376464945988118</v>
      </c>
      <c r="U345" s="108">
        <f t="shared" si="143"/>
        <v>16.376464945988118</v>
      </c>
      <c r="V345" s="138">
        <f t="shared" si="144"/>
        <v>0.36062367035447096</v>
      </c>
      <c r="W345" s="32">
        <f t="shared" si="167"/>
        <v>-0.37001876834517961</v>
      </c>
      <c r="X345" s="150">
        <f t="shared" si="158"/>
        <v>-21.716774780076232</v>
      </c>
      <c r="Y345" s="32">
        <f t="shared" si="159"/>
        <v>21.716774780076232</v>
      </c>
      <c r="Z345" s="32">
        <f t="shared" si="160"/>
        <v>21</v>
      </c>
      <c r="AA345" s="109">
        <f t="shared" si="161"/>
        <v>-21</v>
      </c>
      <c r="AB345" s="32">
        <f t="shared" si="162"/>
        <v>43</v>
      </c>
      <c r="AC345" s="32">
        <f t="shared" si="163"/>
        <v>43</v>
      </c>
      <c r="AD345" s="32">
        <f t="shared" si="164"/>
        <v>0</v>
      </c>
      <c r="AE345" s="156">
        <f t="shared" si="165"/>
        <v>-0.16266274293837313</v>
      </c>
    </row>
    <row r="346" spans="2:31" x14ac:dyDescent="0.3">
      <c r="B346" s="125">
        <v>1</v>
      </c>
      <c r="C346" s="5">
        <v>12</v>
      </c>
      <c r="D346" s="5">
        <f t="shared" si="140"/>
        <v>2017</v>
      </c>
      <c r="E346" s="126">
        <f t="shared" si="148"/>
        <v>43070</v>
      </c>
      <c r="F346" s="10">
        <f t="shared" si="166"/>
        <v>6544</v>
      </c>
      <c r="G346" s="21">
        <f t="shared" si="149"/>
        <v>250.53658559999985</v>
      </c>
      <c r="H346" s="21">
        <f t="shared" si="150"/>
        <v>327.29636320000009</v>
      </c>
      <c r="I346" s="21">
        <f t="shared" si="151"/>
        <v>249.48373732128002</v>
      </c>
      <c r="J346" s="21">
        <f t="shared" si="145"/>
        <v>4.3543126464369939</v>
      </c>
      <c r="K346" s="21">
        <f t="shared" si="146"/>
        <v>2.4518009301421109</v>
      </c>
      <c r="L346" s="21">
        <f t="shared" si="152"/>
        <v>4.3251221965322992</v>
      </c>
      <c r="M346" s="21">
        <f t="shared" si="153"/>
        <v>247.81124773965291</v>
      </c>
      <c r="N346" s="21">
        <f t="shared" si="154"/>
        <v>357.27466213965306</v>
      </c>
      <c r="O346" s="21">
        <f t="shared" si="155"/>
        <v>-2.72533786034694</v>
      </c>
      <c r="P346" s="137">
        <f t="shared" si="141"/>
        <v>-10.90135144138776</v>
      </c>
      <c r="Q346" s="24">
        <f t="shared" si="147"/>
        <v>10.90135144138776</v>
      </c>
      <c r="R346" s="24">
        <f t="shared" si="156"/>
        <v>10</v>
      </c>
      <c r="S346" s="76">
        <f t="shared" si="142"/>
        <v>-10</v>
      </c>
      <c r="T346" s="24">
        <f t="shared" si="157"/>
        <v>54.081086483265608</v>
      </c>
      <c r="U346" s="108">
        <f t="shared" si="143"/>
        <v>54.081086483265608</v>
      </c>
      <c r="V346" s="138">
        <f t="shared" si="144"/>
        <v>0.37158964104537517</v>
      </c>
      <c r="W346" s="32">
        <f t="shared" si="167"/>
        <v>-0.37254287874177505</v>
      </c>
      <c r="X346" s="150">
        <f t="shared" si="158"/>
        <v>-21.872528927941573</v>
      </c>
      <c r="Y346" s="32">
        <f t="shared" si="159"/>
        <v>21.872528927941573</v>
      </c>
      <c r="Z346" s="32">
        <f t="shared" si="160"/>
        <v>21</v>
      </c>
      <c r="AA346" s="109">
        <f t="shared" si="161"/>
        <v>-21</v>
      </c>
      <c r="AB346" s="32">
        <f t="shared" si="162"/>
        <v>52</v>
      </c>
      <c r="AC346" s="32">
        <f t="shared" si="163"/>
        <v>52</v>
      </c>
      <c r="AD346" s="32">
        <f t="shared" si="164"/>
        <v>21</v>
      </c>
      <c r="AE346" s="156">
        <f t="shared" si="165"/>
        <v>-0.15575414786534125</v>
      </c>
    </row>
    <row r="347" spans="2:31" x14ac:dyDescent="0.3">
      <c r="B347" s="125">
        <v>2</v>
      </c>
      <c r="C347" s="5">
        <v>12</v>
      </c>
      <c r="D347" s="5">
        <f t="shared" si="140"/>
        <v>2017</v>
      </c>
      <c r="E347" s="126">
        <f t="shared" si="148"/>
        <v>43071</v>
      </c>
      <c r="F347" s="10">
        <f t="shared" si="166"/>
        <v>6545</v>
      </c>
      <c r="G347" s="21">
        <f t="shared" si="149"/>
        <v>251.52223299999969</v>
      </c>
      <c r="H347" s="21">
        <f t="shared" si="150"/>
        <v>328.28196350000053</v>
      </c>
      <c r="I347" s="21">
        <f t="shared" si="151"/>
        <v>250.49755322009617</v>
      </c>
      <c r="J347" s="21">
        <f t="shared" si="145"/>
        <v>4.3720070718804021</v>
      </c>
      <c r="K347" s="21">
        <f t="shared" si="146"/>
        <v>2.5905435415571589</v>
      </c>
      <c r="L347" s="21">
        <f t="shared" si="152"/>
        <v>4.3439926580609853</v>
      </c>
      <c r="M347" s="21">
        <f t="shared" si="153"/>
        <v>248.89244554271065</v>
      </c>
      <c r="N347" s="21">
        <f t="shared" si="154"/>
        <v>357.37021254271099</v>
      </c>
      <c r="O347" s="21">
        <f t="shared" si="155"/>
        <v>-2.6297874572890123</v>
      </c>
      <c r="P347" s="137">
        <f t="shared" si="141"/>
        <v>-10.519149829156049</v>
      </c>
      <c r="Q347" s="24">
        <f t="shared" si="147"/>
        <v>10.519149829156049</v>
      </c>
      <c r="R347" s="24">
        <f t="shared" si="156"/>
        <v>10</v>
      </c>
      <c r="S347" s="76">
        <f t="shared" si="142"/>
        <v>-10</v>
      </c>
      <c r="T347" s="24">
        <f t="shared" si="157"/>
        <v>31.148989749362954</v>
      </c>
      <c r="U347" s="108">
        <f t="shared" si="143"/>
        <v>31.148989749362954</v>
      </c>
      <c r="V347" s="138">
        <f t="shared" si="144"/>
        <v>0.3822016122317109</v>
      </c>
      <c r="W347" s="32">
        <f t="shared" si="167"/>
        <v>-0.3749511865877217</v>
      </c>
      <c r="X347" s="150">
        <f t="shared" si="158"/>
        <v>-22.021295902986292</v>
      </c>
      <c r="Y347" s="32">
        <f t="shared" si="159"/>
        <v>22.021295902986292</v>
      </c>
      <c r="Z347" s="32">
        <f t="shared" si="160"/>
        <v>22</v>
      </c>
      <c r="AA347" s="109">
        <f t="shared" si="161"/>
        <v>-22</v>
      </c>
      <c r="AB347" s="32">
        <f t="shared" si="162"/>
        <v>1</v>
      </c>
      <c r="AC347" s="32">
        <f t="shared" si="163"/>
        <v>1</v>
      </c>
      <c r="AD347" s="32">
        <f t="shared" si="164"/>
        <v>16</v>
      </c>
      <c r="AE347" s="156">
        <f t="shared" si="165"/>
        <v>-0.14876697504471892</v>
      </c>
    </row>
    <row r="348" spans="2:31" x14ac:dyDescent="0.3">
      <c r="B348" s="125">
        <v>3</v>
      </c>
      <c r="C348" s="5">
        <v>12</v>
      </c>
      <c r="D348" s="5">
        <f t="shared" si="140"/>
        <v>2017</v>
      </c>
      <c r="E348" s="126">
        <f t="shared" si="148"/>
        <v>43072</v>
      </c>
      <c r="F348" s="10">
        <f t="shared" si="166"/>
        <v>6546</v>
      </c>
      <c r="G348" s="21">
        <f t="shared" si="149"/>
        <v>252.50788039999952</v>
      </c>
      <c r="H348" s="21">
        <f t="shared" si="150"/>
        <v>329.26756380000006</v>
      </c>
      <c r="I348" s="21">
        <f t="shared" si="151"/>
        <v>251.51168820043415</v>
      </c>
      <c r="J348" s="21">
        <f t="shared" si="145"/>
        <v>4.389707066346948</v>
      </c>
      <c r="K348" s="21">
        <f t="shared" si="146"/>
        <v>2.7439309794801008</v>
      </c>
      <c r="L348" s="21">
        <f t="shared" si="152"/>
        <v>4.3629078019475935</v>
      </c>
      <c r="M348" s="21">
        <f t="shared" si="153"/>
        <v>249.97620345629596</v>
      </c>
      <c r="N348" s="21">
        <f t="shared" si="154"/>
        <v>357.46832305629641</v>
      </c>
      <c r="O348" s="21">
        <f t="shared" si="155"/>
        <v>-2.5316769437035873</v>
      </c>
      <c r="P348" s="137">
        <f t="shared" si="141"/>
        <v>-10.126707774814349</v>
      </c>
      <c r="Q348" s="24">
        <f t="shared" si="147"/>
        <v>10.126707774814349</v>
      </c>
      <c r="R348" s="24">
        <f t="shared" si="156"/>
        <v>10</v>
      </c>
      <c r="S348" s="76">
        <f t="shared" si="142"/>
        <v>-10</v>
      </c>
      <c r="T348" s="24">
        <f t="shared" si="157"/>
        <v>7.602466488860955</v>
      </c>
      <c r="U348" s="108">
        <f t="shared" si="143"/>
        <v>7.602466488860955</v>
      </c>
      <c r="V348" s="138">
        <f t="shared" si="144"/>
        <v>0.39244205434169999</v>
      </c>
      <c r="W348" s="32">
        <f t="shared" si="167"/>
        <v>-0.37724280549219713</v>
      </c>
      <c r="X348" s="150">
        <f t="shared" si="158"/>
        <v>-22.162999910393559</v>
      </c>
      <c r="Y348" s="32">
        <f t="shared" si="159"/>
        <v>22.162999910393559</v>
      </c>
      <c r="Z348" s="32">
        <f t="shared" si="160"/>
        <v>22</v>
      </c>
      <c r="AA348" s="109">
        <f t="shared" si="161"/>
        <v>-22</v>
      </c>
      <c r="AB348" s="32">
        <f t="shared" si="162"/>
        <v>9</v>
      </c>
      <c r="AC348" s="32">
        <f t="shared" si="163"/>
        <v>9</v>
      </c>
      <c r="AD348" s="32">
        <f t="shared" si="164"/>
        <v>46</v>
      </c>
      <c r="AE348" s="156">
        <f t="shared" si="165"/>
        <v>-0.14170400740726663</v>
      </c>
    </row>
    <row r="349" spans="2:31" x14ac:dyDescent="0.3">
      <c r="B349" s="125">
        <v>4</v>
      </c>
      <c r="C349" s="5">
        <v>12</v>
      </c>
      <c r="D349" s="5">
        <f t="shared" si="140"/>
        <v>2017</v>
      </c>
      <c r="E349" s="126">
        <f t="shared" si="148"/>
        <v>43073</v>
      </c>
      <c r="F349" s="10">
        <f t="shared" si="166"/>
        <v>6547</v>
      </c>
      <c r="G349" s="21">
        <f t="shared" si="149"/>
        <v>253.49352779999936</v>
      </c>
      <c r="H349" s="21">
        <f t="shared" si="150"/>
        <v>330.2531641000005</v>
      </c>
      <c r="I349" s="21">
        <f t="shared" si="151"/>
        <v>252.52613355033873</v>
      </c>
      <c r="J349" s="21">
        <f t="shared" si="145"/>
        <v>4.4074124777843284</v>
      </c>
      <c r="K349" s="21">
        <f t="shared" si="146"/>
        <v>2.9145224260291251</v>
      </c>
      <c r="L349" s="21">
        <f t="shared" si="152"/>
        <v>4.3818659324206459</v>
      </c>
      <c r="M349" s="21">
        <f t="shared" si="153"/>
        <v>251.06242431986021</v>
      </c>
      <c r="N349" s="21">
        <f t="shared" si="154"/>
        <v>357.56889651986086</v>
      </c>
      <c r="O349" s="21">
        <f t="shared" si="155"/>
        <v>-2.4311034801391429</v>
      </c>
      <c r="P349" s="137">
        <f t="shared" si="141"/>
        <v>-9.7244139205565716</v>
      </c>
      <c r="Q349" s="24">
        <f t="shared" si="147"/>
        <v>9.7244139205565716</v>
      </c>
      <c r="R349" s="24">
        <f t="shared" si="156"/>
        <v>9</v>
      </c>
      <c r="S349" s="76">
        <f t="shared" si="142"/>
        <v>-9</v>
      </c>
      <c r="T349" s="24">
        <f t="shared" si="157"/>
        <v>43.464835233394297</v>
      </c>
      <c r="U349" s="108">
        <f t="shared" si="143"/>
        <v>43.464835233394297</v>
      </c>
      <c r="V349" s="138">
        <f t="shared" si="144"/>
        <v>0.40229385425777764</v>
      </c>
      <c r="W349" s="32">
        <f t="shared" si="167"/>
        <v>-0.37941688816313535</v>
      </c>
      <c r="X349" s="150">
        <f t="shared" si="158"/>
        <v>-22.297568049825628</v>
      </c>
      <c r="Y349" s="32">
        <f t="shared" si="159"/>
        <v>22.297568049825628</v>
      </c>
      <c r="Z349" s="32">
        <f t="shared" si="160"/>
        <v>22</v>
      </c>
      <c r="AA349" s="109">
        <f t="shared" si="161"/>
        <v>-22</v>
      </c>
      <c r="AB349" s="32">
        <f t="shared" si="162"/>
        <v>17</v>
      </c>
      <c r="AC349" s="32">
        <f t="shared" si="163"/>
        <v>17</v>
      </c>
      <c r="AD349" s="32">
        <f t="shared" si="164"/>
        <v>51</v>
      </c>
      <c r="AE349" s="156">
        <f t="shared" si="165"/>
        <v>-0.13456813943206924</v>
      </c>
    </row>
    <row r="350" spans="2:31" x14ac:dyDescent="0.3">
      <c r="B350" s="125">
        <v>5</v>
      </c>
      <c r="C350" s="5">
        <v>12</v>
      </c>
      <c r="D350" s="5">
        <f t="shared" si="140"/>
        <v>2017</v>
      </c>
      <c r="E350" s="126">
        <f t="shared" si="148"/>
        <v>43074</v>
      </c>
      <c r="F350" s="10">
        <f t="shared" si="166"/>
        <v>6548</v>
      </c>
      <c r="G350" s="21">
        <f t="shared" si="149"/>
        <v>254.4791752000001</v>
      </c>
      <c r="H350" s="21">
        <f t="shared" si="150"/>
        <v>331.23876440000004</v>
      </c>
      <c r="I350" s="21">
        <f t="shared" si="151"/>
        <v>253.54088044755895</v>
      </c>
      <c r="J350" s="21">
        <f t="shared" si="145"/>
        <v>4.4251231522152175</v>
      </c>
      <c r="K350" s="21">
        <f t="shared" si="146"/>
        <v>3.1055093147643014</v>
      </c>
      <c r="L350" s="21">
        <f t="shared" si="152"/>
        <v>4.4008652810842985</v>
      </c>
      <c r="M350" s="21">
        <f t="shared" si="153"/>
        <v>252.15100681178501</v>
      </c>
      <c r="N350" s="21">
        <f t="shared" si="154"/>
        <v>357.67183161178491</v>
      </c>
      <c r="O350" s="21">
        <f t="shared" si="155"/>
        <v>-2.3281683882150901</v>
      </c>
      <c r="P350" s="137">
        <f t="shared" si="141"/>
        <v>-9.3126735528603604</v>
      </c>
      <c r="Q350" s="24">
        <f t="shared" si="147"/>
        <v>9.3126735528603604</v>
      </c>
      <c r="R350" s="24">
        <f t="shared" si="156"/>
        <v>9</v>
      </c>
      <c r="S350" s="76">
        <f t="shared" si="142"/>
        <v>-9</v>
      </c>
      <c r="T350" s="24">
        <f t="shared" si="157"/>
        <v>18.760413171621622</v>
      </c>
      <c r="U350" s="108">
        <f t="shared" si="143"/>
        <v>18.760413171621622</v>
      </c>
      <c r="V350" s="138">
        <f t="shared" si="144"/>
        <v>0.41174036769621125</v>
      </c>
      <c r="W350" s="32">
        <f t="shared" si="167"/>
        <v>-0.38147262688192407</v>
      </c>
      <c r="X350" s="150">
        <f t="shared" si="158"/>
        <v>-22.424930424796422</v>
      </c>
      <c r="Y350" s="32">
        <f t="shared" si="159"/>
        <v>22.424930424796422</v>
      </c>
      <c r="Z350" s="32">
        <f t="shared" si="160"/>
        <v>22</v>
      </c>
      <c r="AA350" s="109">
        <f t="shared" si="161"/>
        <v>-22</v>
      </c>
      <c r="AB350" s="32">
        <f t="shared" si="162"/>
        <v>25</v>
      </c>
      <c r="AC350" s="32">
        <f t="shared" si="163"/>
        <v>25</v>
      </c>
      <c r="AD350" s="32">
        <f t="shared" si="164"/>
        <v>29</v>
      </c>
      <c r="AE350" s="156">
        <f t="shared" si="165"/>
        <v>-0.12736237497079372</v>
      </c>
    </row>
    <row r="351" spans="2:31" x14ac:dyDescent="0.3">
      <c r="B351" s="125">
        <v>6</v>
      </c>
      <c r="C351" s="5">
        <v>12</v>
      </c>
      <c r="D351" s="5">
        <f t="shared" si="140"/>
        <v>2017</v>
      </c>
      <c r="E351" s="126">
        <f t="shared" si="148"/>
        <v>43075</v>
      </c>
      <c r="F351" s="10">
        <f t="shared" si="166"/>
        <v>6549</v>
      </c>
      <c r="G351" s="21">
        <f t="shared" si="149"/>
        <v>255.46482259999993</v>
      </c>
      <c r="H351" s="21">
        <f t="shared" si="150"/>
        <v>332.22436470000048</v>
      </c>
      <c r="I351" s="21">
        <f t="shared" si="151"/>
        <v>254.55591996251169</v>
      </c>
      <c r="J351" s="21">
        <f t="shared" si="145"/>
        <v>4.4428389337889893</v>
      </c>
      <c r="K351" s="21">
        <f t="shared" si="146"/>
        <v>3.3209234982012021</v>
      </c>
      <c r="L351" s="21">
        <f t="shared" si="152"/>
        <v>4.4199040091917983</v>
      </c>
      <c r="M351" s="21">
        <f t="shared" si="153"/>
        <v>253.24184557964185</v>
      </c>
      <c r="N351" s="21">
        <f t="shared" si="154"/>
        <v>357.77702297964191</v>
      </c>
      <c r="O351" s="21">
        <f t="shared" si="155"/>
        <v>-2.222977020358087</v>
      </c>
      <c r="P351" s="137">
        <f t="shared" si="141"/>
        <v>-8.8919080814323479</v>
      </c>
      <c r="Q351" s="24">
        <f t="shared" si="147"/>
        <v>8.8919080814323479</v>
      </c>
      <c r="R351" s="24">
        <f t="shared" si="156"/>
        <v>8</v>
      </c>
      <c r="S351" s="76">
        <f t="shared" si="142"/>
        <v>-8</v>
      </c>
      <c r="T351" s="24">
        <f t="shared" si="157"/>
        <v>53.514484885940874</v>
      </c>
      <c r="U351" s="108">
        <f t="shared" si="143"/>
        <v>53.514484885940874</v>
      </c>
      <c r="V351" s="138">
        <f t="shared" si="144"/>
        <v>0.42076547142801246</v>
      </c>
      <c r="W351" s="32">
        <f t="shared" si="167"/>
        <v>-0.38340925396053216</v>
      </c>
      <c r="X351" s="150">
        <f t="shared" si="158"/>
        <v>-22.545020249476543</v>
      </c>
      <c r="Y351" s="32">
        <f t="shared" si="159"/>
        <v>22.545020249476543</v>
      </c>
      <c r="Z351" s="32">
        <f t="shared" si="160"/>
        <v>22</v>
      </c>
      <c r="AA351" s="109">
        <f t="shared" si="161"/>
        <v>-22</v>
      </c>
      <c r="AB351" s="32">
        <f t="shared" si="162"/>
        <v>32</v>
      </c>
      <c r="AC351" s="32">
        <f t="shared" si="163"/>
        <v>32</v>
      </c>
      <c r="AD351" s="32">
        <f t="shared" si="164"/>
        <v>42</v>
      </c>
      <c r="AE351" s="156">
        <f t="shared" si="165"/>
        <v>-0.12008982468012164</v>
      </c>
    </row>
    <row r="352" spans="2:31" x14ac:dyDescent="0.3">
      <c r="B352" s="125">
        <v>7</v>
      </c>
      <c r="C352" s="5">
        <v>12</v>
      </c>
      <c r="D352" s="5">
        <f t="shared" si="140"/>
        <v>2017</v>
      </c>
      <c r="E352" s="126">
        <f t="shared" si="148"/>
        <v>43076</v>
      </c>
      <c r="F352" s="10">
        <f t="shared" si="166"/>
        <v>6550</v>
      </c>
      <c r="G352" s="21">
        <f t="shared" si="149"/>
        <v>256.45046999999977</v>
      </c>
      <c r="H352" s="21">
        <f t="shared" si="150"/>
        <v>333.20996500000001</v>
      </c>
      <c r="I352" s="21">
        <f t="shared" si="151"/>
        <v>255.57124306130652</v>
      </c>
      <c r="J352" s="21">
        <f t="shared" si="145"/>
        <v>4.4605596648345109</v>
      </c>
      <c r="K352" s="21">
        <f t="shared" si="146"/>
        <v>3.5659334581011057</v>
      </c>
      <c r="L352" s="21">
        <f t="shared" si="152"/>
        <v>4.4389802101448765</v>
      </c>
      <c r="M352" s="21">
        <f t="shared" si="153"/>
        <v>254.33483138339668</v>
      </c>
      <c r="N352" s="21">
        <f t="shared" si="154"/>
        <v>357.88436138339694</v>
      </c>
      <c r="O352" s="21">
        <f t="shared" si="155"/>
        <v>-2.1156386166030643</v>
      </c>
      <c r="P352" s="137">
        <f t="shared" si="141"/>
        <v>-8.4625544664122572</v>
      </c>
      <c r="Q352" s="24">
        <f t="shared" si="147"/>
        <v>8.4625544664122572</v>
      </c>
      <c r="R352" s="24">
        <f t="shared" si="156"/>
        <v>8</v>
      </c>
      <c r="S352" s="76">
        <f t="shared" si="142"/>
        <v>-8</v>
      </c>
      <c r="T352" s="24">
        <f t="shared" si="157"/>
        <v>27.75326798473543</v>
      </c>
      <c r="U352" s="108">
        <f t="shared" si="143"/>
        <v>27.75326798473543</v>
      </c>
      <c r="V352" s="138">
        <f t="shared" si="144"/>
        <v>0.42935361502009073</v>
      </c>
      <c r="W352" s="32">
        <f t="shared" si="167"/>
        <v>-0.38522604218063</v>
      </c>
      <c r="X352" s="150">
        <f t="shared" si="158"/>
        <v>-22.657773952539983</v>
      </c>
      <c r="Y352" s="32">
        <f t="shared" si="159"/>
        <v>22.657773952539983</v>
      </c>
      <c r="Z352" s="32">
        <f t="shared" si="160"/>
        <v>22</v>
      </c>
      <c r="AA352" s="109">
        <f t="shared" si="161"/>
        <v>-22</v>
      </c>
      <c r="AB352" s="32">
        <f t="shared" si="162"/>
        <v>39</v>
      </c>
      <c r="AC352" s="32">
        <f t="shared" si="163"/>
        <v>39</v>
      </c>
      <c r="AD352" s="32">
        <f t="shared" si="164"/>
        <v>27</v>
      </c>
      <c r="AE352" s="156">
        <f t="shared" si="165"/>
        <v>-0.11275370306344001</v>
      </c>
    </row>
    <row r="353" spans="2:31" x14ac:dyDescent="0.3">
      <c r="B353" s="125">
        <v>8</v>
      </c>
      <c r="C353" s="5">
        <v>12</v>
      </c>
      <c r="D353" s="5">
        <f t="shared" si="140"/>
        <v>2017</v>
      </c>
      <c r="E353" s="126">
        <f t="shared" si="148"/>
        <v>43077</v>
      </c>
      <c r="F353" s="10">
        <f t="shared" si="166"/>
        <v>6551</v>
      </c>
      <c r="G353" s="21">
        <f t="shared" si="149"/>
        <v>257.4361173999996</v>
      </c>
      <c r="H353" s="21">
        <f t="shared" si="150"/>
        <v>334.19556530000045</v>
      </c>
      <c r="I353" s="21">
        <f t="shared" si="151"/>
        <v>256.58684060881393</v>
      </c>
      <c r="J353" s="21">
        <f t="shared" si="145"/>
        <v>4.4782851859136947</v>
      </c>
      <c r="K353" s="21">
        <f t="shared" si="146"/>
        <v>3.8472752963508854</v>
      </c>
      <c r="L353" s="21">
        <f t="shared" si="152"/>
        <v>4.4580919122154867</v>
      </c>
      <c r="M353" s="21">
        <f t="shared" si="153"/>
        <v>255.42985125135408</v>
      </c>
      <c r="N353" s="21">
        <f t="shared" si="154"/>
        <v>357.99373385135448</v>
      </c>
      <c r="O353" s="21">
        <f t="shared" si="155"/>
        <v>-2.0062661486455227</v>
      </c>
      <c r="P353" s="137">
        <f t="shared" si="141"/>
        <v>-8.0250645945820906</v>
      </c>
      <c r="Q353" s="24">
        <f t="shared" si="147"/>
        <v>8.0250645945820906</v>
      </c>
      <c r="R353" s="24">
        <f t="shared" si="156"/>
        <v>8</v>
      </c>
      <c r="S353" s="76">
        <f t="shared" si="142"/>
        <v>-8</v>
      </c>
      <c r="T353" s="24">
        <f t="shared" si="157"/>
        <v>1.5038756749254389</v>
      </c>
      <c r="U353" s="108">
        <f t="shared" si="143"/>
        <v>1.5038756749254389</v>
      </c>
      <c r="V353" s="138">
        <f t="shared" si="144"/>
        <v>0.43748987183016652</v>
      </c>
      <c r="W353" s="32">
        <f t="shared" si="167"/>
        <v>-0.38692230521422388</v>
      </c>
      <c r="X353" s="150">
        <f t="shared" si="158"/>
        <v>-22.763131277660403</v>
      </c>
      <c r="Y353" s="32">
        <f t="shared" si="159"/>
        <v>22.763131277660403</v>
      </c>
      <c r="Z353" s="32">
        <f t="shared" si="160"/>
        <v>22</v>
      </c>
      <c r="AA353" s="109">
        <f t="shared" si="161"/>
        <v>-22</v>
      </c>
      <c r="AB353" s="32">
        <f t="shared" si="162"/>
        <v>45</v>
      </c>
      <c r="AC353" s="32">
        <f t="shared" si="163"/>
        <v>45</v>
      </c>
      <c r="AD353" s="32">
        <f t="shared" si="164"/>
        <v>47</v>
      </c>
      <c r="AE353" s="156">
        <f t="shared" si="165"/>
        <v>-0.10535732512041918</v>
      </c>
    </row>
    <row r="354" spans="2:31" x14ac:dyDescent="0.3">
      <c r="B354" s="125">
        <v>9</v>
      </c>
      <c r="C354" s="5">
        <v>12</v>
      </c>
      <c r="D354" s="5">
        <f t="shared" si="140"/>
        <v>2017</v>
      </c>
      <c r="E354" s="126">
        <f t="shared" si="148"/>
        <v>43078</v>
      </c>
      <c r="F354" s="10">
        <f t="shared" si="166"/>
        <v>6552</v>
      </c>
      <c r="G354" s="21">
        <f t="shared" si="149"/>
        <v>258.42176479999944</v>
      </c>
      <c r="H354" s="21">
        <f t="shared" si="150"/>
        <v>335.18116559999999</v>
      </c>
      <c r="I354" s="21">
        <f t="shared" si="151"/>
        <v>257.60270337178844</v>
      </c>
      <c r="J354" s="21">
        <f t="shared" si="145"/>
        <v>4.4960153358760069</v>
      </c>
      <c r="K354" s="21">
        <f t="shared" si="146"/>
        <v>4.1738959264199931</v>
      </c>
      <c r="L354" s="21">
        <f t="shared" si="152"/>
        <v>4.4772370814855007</v>
      </c>
      <c r="M354" s="21">
        <f t="shared" si="153"/>
        <v>256.52678864858945</v>
      </c>
      <c r="N354" s="21">
        <f t="shared" si="154"/>
        <v>358.10502384859001</v>
      </c>
      <c r="O354" s="21">
        <f t="shared" si="155"/>
        <v>-1.8949761514099919</v>
      </c>
      <c r="P354" s="137">
        <f t="shared" si="141"/>
        <v>-7.5799046056399675</v>
      </c>
      <c r="Q354" s="24">
        <f t="shared" si="147"/>
        <v>7.5799046056399675</v>
      </c>
      <c r="R354" s="24">
        <f t="shared" si="156"/>
        <v>7</v>
      </c>
      <c r="S354" s="76">
        <f t="shared" si="142"/>
        <v>-7</v>
      </c>
      <c r="T354" s="24">
        <f t="shared" si="157"/>
        <v>34.794276338398049</v>
      </c>
      <c r="U354" s="108">
        <f t="shared" si="143"/>
        <v>34.794276338398049</v>
      </c>
      <c r="V354" s="138">
        <f t="shared" si="144"/>
        <v>0.44515998894212316</v>
      </c>
      <c r="W354" s="32">
        <f t="shared" si="167"/>
        <v>-0.38849739802539807</v>
      </c>
      <c r="X354" s="150">
        <f t="shared" si="158"/>
        <v>-22.861035380272948</v>
      </c>
      <c r="Y354" s="32">
        <f t="shared" si="159"/>
        <v>22.861035380272948</v>
      </c>
      <c r="Z354" s="32">
        <f t="shared" si="160"/>
        <v>22</v>
      </c>
      <c r="AA354" s="109">
        <f t="shared" si="161"/>
        <v>-22</v>
      </c>
      <c r="AB354" s="32">
        <f t="shared" si="162"/>
        <v>51</v>
      </c>
      <c r="AC354" s="32">
        <f t="shared" si="163"/>
        <v>51</v>
      </c>
      <c r="AD354" s="32">
        <f t="shared" si="164"/>
        <v>39</v>
      </c>
      <c r="AE354" s="156">
        <f t="shared" si="165"/>
        <v>-9.7904102612545785E-2</v>
      </c>
    </row>
    <row r="355" spans="2:31" x14ac:dyDescent="0.3">
      <c r="B355" s="125">
        <v>10</v>
      </c>
      <c r="C355" s="5">
        <v>12</v>
      </c>
      <c r="D355" s="5">
        <f t="shared" si="140"/>
        <v>2017</v>
      </c>
      <c r="E355" s="126">
        <f t="shared" si="148"/>
        <v>43079</v>
      </c>
      <c r="F355" s="10">
        <f t="shared" si="166"/>
        <v>6553</v>
      </c>
      <c r="G355" s="21">
        <f t="shared" si="149"/>
        <v>259.40741219999927</v>
      </c>
      <c r="H355" s="21">
        <f t="shared" si="150"/>
        <v>336.16676590000043</v>
      </c>
      <c r="I355" s="21">
        <f t="shared" si="151"/>
        <v>258.61882202203964</v>
      </c>
      <c r="J355" s="21">
        <f t="shared" si="145"/>
        <v>4.5137499519138107</v>
      </c>
      <c r="K355" s="21">
        <f t="shared" si="146"/>
        <v>4.5579412530280177</v>
      </c>
      <c r="L355" s="21">
        <f t="shared" si="152"/>
        <v>4.4964136249983895</v>
      </c>
      <c r="M355" s="21">
        <f t="shared" si="153"/>
        <v>257.62552365752691</v>
      </c>
      <c r="N355" s="21">
        <f t="shared" si="154"/>
        <v>358.21811145752764</v>
      </c>
      <c r="O355" s="21">
        <f t="shared" si="155"/>
        <v>-1.7818885424723589</v>
      </c>
      <c r="P355" s="137">
        <f t="shared" si="141"/>
        <v>-7.1275541698894358</v>
      </c>
      <c r="Q355" s="24">
        <f t="shared" si="147"/>
        <v>7.1275541698894358</v>
      </c>
      <c r="R355" s="24">
        <f t="shared" si="156"/>
        <v>7</v>
      </c>
      <c r="S355" s="76">
        <f t="shared" si="142"/>
        <v>-7</v>
      </c>
      <c r="T355" s="24">
        <f t="shared" si="157"/>
        <v>7.6532501933661479</v>
      </c>
      <c r="U355" s="108">
        <f t="shared" si="143"/>
        <v>7.6532501933661479</v>
      </c>
      <c r="V355" s="138">
        <f t="shared" si="144"/>
        <v>0.45235043575053169</v>
      </c>
      <c r="W355" s="32">
        <f t="shared" si="167"/>
        <v>-0.38995071725273417</v>
      </c>
      <c r="X355" s="150">
        <f t="shared" si="158"/>
        <v>-22.951432920221983</v>
      </c>
      <c r="Y355" s="32">
        <f t="shared" si="159"/>
        <v>22.951432920221983</v>
      </c>
      <c r="Z355" s="32">
        <f t="shared" si="160"/>
        <v>22</v>
      </c>
      <c r="AA355" s="109">
        <f t="shared" si="161"/>
        <v>-22</v>
      </c>
      <c r="AB355" s="32">
        <f t="shared" si="162"/>
        <v>57</v>
      </c>
      <c r="AC355" s="32">
        <f t="shared" si="163"/>
        <v>57</v>
      </c>
      <c r="AD355" s="32">
        <f t="shared" si="164"/>
        <v>5</v>
      </c>
      <c r="AE355" s="156">
        <f t="shared" si="165"/>
        <v>-9.0397539949034211E-2</v>
      </c>
    </row>
    <row r="356" spans="2:31" x14ac:dyDescent="0.3">
      <c r="B356" s="125">
        <v>11</v>
      </c>
      <c r="C356" s="5">
        <v>12</v>
      </c>
      <c r="D356" s="5">
        <f t="shared" si="140"/>
        <v>2017</v>
      </c>
      <c r="E356" s="126">
        <f t="shared" si="148"/>
        <v>43080</v>
      </c>
      <c r="F356" s="10">
        <f t="shared" si="166"/>
        <v>6554</v>
      </c>
      <c r="G356" s="21">
        <f t="shared" si="149"/>
        <v>260.39305960000002</v>
      </c>
      <c r="H356" s="21">
        <f t="shared" si="150"/>
        <v>337.15236619999996</v>
      </c>
      <c r="I356" s="21">
        <f t="shared" si="151"/>
        <v>259.63518713965186</v>
      </c>
      <c r="J356" s="21">
        <f t="shared" si="145"/>
        <v>4.5314888696185633</v>
      </c>
      <c r="K356" s="21">
        <f t="shared" si="146"/>
        <v>5.0163264147573958</v>
      </c>
      <c r="L356" s="21">
        <f t="shared" si="152"/>
        <v>4.5156193941157081</v>
      </c>
      <c r="M356" s="21">
        <f t="shared" si="153"/>
        <v>258.72593317025201</v>
      </c>
      <c r="N356" s="21">
        <f t="shared" si="154"/>
        <v>358.33287357025199</v>
      </c>
      <c r="O356" s="21">
        <f t="shared" si="155"/>
        <v>-1.6671264297480093</v>
      </c>
      <c r="P356" s="137">
        <f t="shared" si="141"/>
        <v>-6.6685057189920371</v>
      </c>
      <c r="Q356" s="24">
        <f t="shared" si="147"/>
        <v>6.6685057189920371</v>
      </c>
      <c r="R356" s="24">
        <f t="shared" si="156"/>
        <v>6</v>
      </c>
      <c r="S356" s="76">
        <f t="shared" si="142"/>
        <v>-6</v>
      </c>
      <c r="T356" s="24">
        <f t="shared" si="157"/>
        <v>40.110343139522229</v>
      </c>
      <c r="U356" s="108">
        <f t="shared" si="143"/>
        <v>40.110343139522229</v>
      </c>
      <c r="V356" s="138">
        <f t="shared" si="144"/>
        <v>0.45904845089739865</v>
      </c>
      <c r="W356" s="32">
        <f t="shared" si="167"/>
        <v>-0.39128170157201081</v>
      </c>
      <c r="X356" s="150">
        <f t="shared" si="158"/>
        <v>-23.034274149925707</v>
      </c>
      <c r="Y356" s="32">
        <f t="shared" si="159"/>
        <v>23.034274149925707</v>
      </c>
      <c r="Z356" s="32">
        <f t="shared" si="160"/>
        <v>23</v>
      </c>
      <c r="AA356" s="109">
        <f t="shared" si="161"/>
        <v>-23</v>
      </c>
      <c r="AB356" s="32">
        <f t="shared" si="162"/>
        <v>2</v>
      </c>
      <c r="AC356" s="32">
        <f t="shared" si="163"/>
        <v>2</v>
      </c>
      <c r="AD356" s="32">
        <f t="shared" si="164"/>
        <v>3</v>
      </c>
      <c r="AE356" s="156">
        <f t="shared" si="165"/>
        <v>-8.284122970372465E-2</v>
      </c>
    </row>
    <row r="357" spans="2:31" x14ac:dyDescent="0.3">
      <c r="B357" s="125">
        <v>12</v>
      </c>
      <c r="C357" s="5">
        <v>12</v>
      </c>
      <c r="D357" s="5">
        <f t="shared" si="140"/>
        <v>2017</v>
      </c>
      <c r="E357" s="126">
        <f t="shared" si="148"/>
        <v>43081</v>
      </c>
      <c r="F357" s="10">
        <f t="shared" si="166"/>
        <v>6555</v>
      </c>
      <c r="G357" s="21">
        <f t="shared" si="149"/>
        <v>261.37870699999985</v>
      </c>
      <c r="H357" s="21">
        <f t="shared" si="150"/>
        <v>338.1379665000004</v>
      </c>
      <c r="I357" s="21">
        <f t="shared" si="151"/>
        <v>260.65178921624562</v>
      </c>
      <c r="J357" s="21">
        <f t="shared" si="145"/>
        <v>4.5492319230377358</v>
      </c>
      <c r="K357" s="21">
        <f t="shared" si="146"/>
        <v>5.5733316234291737</v>
      </c>
      <c r="L357" s="21">
        <f t="shared" si="152"/>
        <v>4.5348521880697703</v>
      </c>
      <c r="M357" s="21">
        <f t="shared" si="153"/>
        <v>259.82789109206448</v>
      </c>
      <c r="N357" s="21">
        <f t="shared" si="154"/>
        <v>358.44918409206463</v>
      </c>
      <c r="O357" s="21">
        <f t="shared" si="155"/>
        <v>-1.5508159079353732</v>
      </c>
      <c r="P357" s="137">
        <f t="shared" si="141"/>
        <v>-6.2032636317414926</v>
      </c>
      <c r="Q357" s="24">
        <f t="shared" si="147"/>
        <v>6.2032636317414926</v>
      </c>
      <c r="R357" s="24">
        <f t="shared" si="156"/>
        <v>6</v>
      </c>
      <c r="S357" s="76">
        <f t="shared" si="142"/>
        <v>-6</v>
      </c>
      <c r="T357" s="24">
        <f t="shared" si="157"/>
        <v>12.195817904489559</v>
      </c>
      <c r="U357" s="108">
        <f t="shared" si="143"/>
        <v>12.195817904489559</v>
      </c>
      <c r="V357" s="138">
        <f t="shared" si="144"/>
        <v>0.4652420872505445</v>
      </c>
      <c r="W357" s="32">
        <f t="shared" si="167"/>
        <v>-0.39248983203878857</v>
      </c>
      <c r="X357" s="150">
        <f t="shared" si="158"/>
        <v>-23.109512997699664</v>
      </c>
      <c r="Y357" s="32">
        <f t="shared" si="159"/>
        <v>23.109512997699664</v>
      </c>
      <c r="Z357" s="32">
        <f t="shared" si="160"/>
        <v>23</v>
      </c>
      <c r="AA357" s="109">
        <f t="shared" si="161"/>
        <v>-23</v>
      </c>
      <c r="AB357" s="32">
        <f t="shared" si="162"/>
        <v>6</v>
      </c>
      <c r="AC357" s="32">
        <f t="shared" si="163"/>
        <v>6</v>
      </c>
      <c r="AD357" s="32">
        <f t="shared" si="164"/>
        <v>34</v>
      </c>
      <c r="AE357" s="156">
        <f t="shared" si="165"/>
        <v>-7.5238847773956508E-2</v>
      </c>
    </row>
    <row r="358" spans="2:31" x14ac:dyDescent="0.3">
      <c r="B358" s="125">
        <v>13</v>
      </c>
      <c r="C358" s="5">
        <v>12</v>
      </c>
      <c r="D358" s="5">
        <f t="shared" si="140"/>
        <v>2017</v>
      </c>
      <c r="E358" s="126">
        <f t="shared" si="148"/>
        <v>43082</v>
      </c>
      <c r="F358" s="10">
        <f t="shared" si="166"/>
        <v>6556</v>
      </c>
      <c r="G358" s="21">
        <f t="shared" si="149"/>
        <v>262.36435439999968</v>
      </c>
      <c r="H358" s="21">
        <f t="shared" si="150"/>
        <v>339.12356679999994</v>
      </c>
      <c r="I358" s="21">
        <f t="shared" si="151"/>
        <v>261.66861865829219</v>
      </c>
      <c r="J358" s="21">
        <f t="shared" si="145"/>
        <v>4.5669789447326661</v>
      </c>
      <c r="K358" s="21">
        <f t="shared" si="146"/>
        <v>6.2651005734458565</v>
      </c>
      <c r="L358" s="21">
        <f t="shared" si="152"/>
        <v>4.5541097577030145</v>
      </c>
      <c r="M358" s="21">
        <f t="shared" si="153"/>
        <v>260.93126855572865</v>
      </c>
      <c r="N358" s="21">
        <f t="shared" si="154"/>
        <v>358.56691415572897</v>
      </c>
      <c r="O358" s="21">
        <f t="shared" si="155"/>
        <v>-1.4330858442710337</v>
      </c>
      <c r="P358" s="137">
        <f t="shared" si="141"/>
        <v>-5.7323433770841348</v>
      </c>
      <c r="Q358" s="24">
        <f t="shared" si="147"/>
        <v>5.7323433770841348</v>
      </c>
      <c r="R358" s="24">
        <f t="shared" si="156"/>
        <v>5</v>
      </c>
      <c r="S358" s="76">
        <f t="shared" si="142"/>
        <v>-5</v>
      </c>
      <c r="T358" s="24">
        <f t="shared" si="157"/>
        <v>43.940602625048086</v>
      </c>
      <c r="U358" s="108">
        <f t="shared" si="143"/>
        <v>43.940602625048086</v>
      </c>
      <c r="V358" s="138">
        <f t="shared" si="144"/>
        <v>0.47092025465735787</v>
      </c>
      <c r="W358" s="32">
        <f t="shared" si="167"/>
        <v>-0.39357463241052709</v>
      </c>
      <c r="X358" s="150">
        <f t="shared" si="158"/>
        <v>-23.177107145897242</v>
      </c>
      <c r="Y358" s="32">
        <f t="shared" si="159"/>
        <v>23.177107145897242</v>
      </c>
      <c r="Z358" s="32">
        <f t="shared" si="160"/>
        <v>23</v>
      </c>
      <c r="AA358" s="109">
        <f t="shared" si="161"/>
        <v>-23</v>
      </c>
      <c r="AB358" s="32">
        <f t="shared" si="162"/>
        <v>10</v>
      </c>
      <c r="AC358" s="32">
        <f t="shared" si="163"/>
        <v>10</v>
      </c>
      <c r="AD358" s="32">
        <f t="shared" si="164"/>
        <v>37</v>
      </c>
      <c r="AE358" s="156">
        <f t="shared" si="165"/>
        <v>-6.7594148197578363E-2</v>
      </c>
    </row>
    <row r="359" spans="2:31" x14ac:dyDescent="0.3">
      <c r="B359" s="125">
        <v>14</v>
      </c>
      <c r="C359" s="5">
        <v>12</v>
      </c>
      <c r="D359" s="5">
        <f t="shared" si="140"/>
        <v>2017</v>
      </c>
      <c r="E359" s="126">
        <f t="shared" si="148"/>
        <v>43083</v>
      </c>
      <c r="F359" s="10">
        <f t="shared" si="166"/>
        <v>6557</v>
      </c>
      <c r="G359" s="21">
        <f t="shared" si="149"/>
        <v>263.35000179999952</v>
      </c>
      <c r="H359" s="21">
        <f t="shared" si="150"/>
        <v>340.10916710000038</v>
      </c>
      <c r="I359" s="21">
        <f t="shared" si="151"/>
        <v>262.68566579046268</v>
      </c>
      <c r="J359" s="21">
        <f t="shared" si="145"/>
        <v>4.5847297658370065</v>
      </c>
      <c r="K359" s="21">
        <f t="shared" si="146"/>
        <v>7.1478946647703108</v>
      </c>
      <c r="L359" s="21">
        <f t="shared" si="152"/>
        <v>4.5733898093827205</v>
      </c>
      <c r="M359" s="21">
        <f t="shared" si="153"/>
        <v>262.03593414576994</v>
      </c>
      <c r="N359" s="21">
        <f t="shared" si="154"/>
        <v>358.68593234577042</v>
      </c>
      <c r="O359" s="21">
        <f t="shared" si="155"/>
        <v>-1.3140676542295751</v>
      </c>
      <c r="P359" s="137">
        <f t="shared" si="141"/>
        <v>-5.2562706169183002</v>
      </c>
      <c r="Q359" s="24">
        <f t="shared" si="147"/>
        <v>5.2562706169183002</v>
      </c>
      <c r="R359" s="24">
        <f t="shared" si="156"/>
        <v>5</v>
      </c>
      <c r="S359" s="76">
        <f t="shared" si="142"/>
        <v>-5</v>
      </c>
      <c r="T359" s="24">
        <f t="shared" si="157"/>
        <v>15.376237015098013</v>
      </c>
      <c r="U359" s="108">
        <f t="shared" si="143"/>
        <v>15.376237015098013</v>
      </c>
      <c r="V359" s="138">
        <f t="shared" si="144"/>
        <v>0.47607276016583455</v>
      </c>
      <c r="W359" s="32">
        <f t="shared" si="167"/>
        <v>-0.3945356694478595</v>
      </c>
      <c r="X359" s="150">
        <f t="shared" si="158"/>
        <v>-23.237018103539715</v>
      </c>
      <c r="Y359" s="32">
        <f t="shared" si="159"/>
        <v>23.237018103539715</v>
      </c>
      <c r="Z359" s="32">
        <f t="shared" si="160"/>
        <v>23</v>
      </c>
      <c r="AA359" s="109">
        <f t="shared" si="161"/>
        <v>-23</v>
      </c>
      <c r="AB359" s="32">
        <f t="shared" si="162"/>
        <v>14</v>
      </c>
      <c r="AC359" s="32">
        <f t="shared" si="163"/>
        <v>14</v>
      </c>
      <c r="AD359" s="32">
        <f t="shared" si="164"/>
        <v>13</v>
      </c>
      <c r="AE359" s="156">
        <f t="shared" si="165"/>
        <v>-5.991095764247234E-2</v>
      </c>
    </row>
    <row r="360" spans="2:31" x14ac:dyDescent="0.3">
      <c r="B360" s="125">
        <v>15</v>
      </c>
      <c r="C360" s="5">
        <v>12</v>
      </c>
      <c r="D360" s="5">
        <f t="shared" si="140"/>
        <v>2017</v>
      </c>
      <c r="E360" s="126">
        <f t="shared" si="148"/>
        <v>43084</v>
      </c>
      <c r="F360" s="10">
        <f t="shared" si="166"/>
        <v>6558</v>
      </c>
      <c r="G360" s="21">
        <f t="shared" si="149"/>
        <v>264.33564919999935</v>
      </c>
      <c r="H360" s="21">
        <f t="shared" si="150"/>
        <v>341.09476739999991</v>
      </c>
      <c r="I360" s="21">
        <f t="shared" si="151"/>
        <v>263.70292085902236</v>
      </c>
      <c r="J360" s="21">
        <f t="shared" si="145"/>
        <v>4.6024842161159736</v>
      </c>
      <c r="K360" s="21">
        <f t="shared" si="146"/>
        <v>8.3143528558783899</v>
      </c>
      <c r="L360" s="21">
        <f t="shared" si="152"/>
        <v>4.5926900090791616</v>
      </c>
      <c r="M360" s="21">
        <f t="shared" si="153"/>
        <v>263.1417541321357</v>
      </c>
      <c r="N360" s="21">
        <f t="shared" si="154"/>
        <v>358.80610493213635</v>
      </c>
      <c r="O360" s="21">
        <f t="shared" si="155"/>
        <v>-1.1938950678636502</v>
      </c>
      <c r="P360" s="137">
        <f t="shared" si="141"/>
        <v>-4.7755802714546007</v>
      </c>
      <c r="Q360" s="24">
        <f t="shared" si="147"/>
        <v>4.7755802714546007</v>
      </c>
      <c r="R360" s="24">
        <f t="shared" si="156"/>
        <v>4</v>
      </c>
      <c r="S360" s="76">
        <f t="shared" si="142"/>
        <v>-4</v>
      </c>
      <c r="T360" s="24">
        <f t="shared" si="157"/>
        <v>46.534816287276044</v>
      </c>
      <c r="U360" s="108">
        <f t="shared" si="143"/>
        <v>46.534816287276044</v>
      </c>
      <c r="V360" s="138">
        <f t="shared" si="144"/>
        <v>0.48069034546369949</v>
      </c>
      <c r="W360" s="32">
        <f t="shared" si="167"/>
        <v>-0.39537255319470493</v>
      </c>
      <c r="X360" s="150">
        <f t="shared" si="158"/>
        <v>-23.289211273129954</v>
      </c>
      <c r="Y360" s="32">
        <f t="shared" si="159"/>
        <v>23.289211273129954</v>
      </c>
      <c r="Z360" s="32">
        <f t="shared" si="160"/>
        <v>23</v>
      </c>
      <c r="AA360" s="109">
        <f t="shared" si="161"/>
        <v>-23</v>
      </c>
      <c r="AB360" s="32">
        <f t="shared" si="162"/>
        <v>17</v>
      </c>
      <c r="AC360" s="32">
        <f t="shared" si="163"/>
        <v>17</v>
      </c>
      <c r="AD360" s="32">
        <f t="shared" si="164"/>
        <v>21</v>
      </c>
      <c r="AE360" s="156">
        <f t="shared" si="165"/>
        <v>-5.2193169590239563E-2</v>
      </c>
    </row>
    <row r="361" spans="2:31" x14ac:dyDescent="0.3">
      <c r="B361" s="125">
        <v>16</v>
      </c>
      <c r="C361" s="5">
        <v>12</v>
      </c>
      <c r="D361" s="5">
        <f t="shared" si="140"/>
        <v>2017</v>
      </c>
      <c r="E361" s="126">
        <f t="shared" si="148"/>
        <v>43085</v>
      </c>
      <c r="F361" s="10">
        <f t="shared" si="166"/>
        <v>6559</v>
      </c>
      <c r="G361" s="21">
        <f t="shared" si="149"/>
        <v>265.3212966000001</v>
      </c>
      <c r="H361" s="21">
        <f t="shared" si="150"/>
        <v>342.08036770000035</v>
      </c>
      <c r="I361" s="21">
        <f t="shared" si="151"/>
        <v>264.72037403526554</v>
      </c>
      <c r="J361" s="21">
        <f t="shared" si="145"/>
        <v>4.6202421240262908</v>
      </c>
      <c r="K361" s="21">
        <f t="shared" si="146"/>
        <v>9.928562396201583</v>
      </c>
      <c r="L361" s="21">
        <f t="shared" si="152"/>
        <v>4.6120079865938184</v>
      </c>
      <c r="M361" s="21">
        <f t="shared" si="153"/>
        <v>264.24859271245418</v>
      </c>
      <c r="N361" s="21">
        <f t="shared" si="154"/>
        <v>358.92729611245409</v>
      </c>
      <c r="O361" s="21">
        <f t="shared" si="155"/>
        <v>-1.0727038875459129</v>
      </c>
      <c r="P361" s="137">
        <f t="shared" si="141"/>
        <v>-4.2908155501836518</v>
      </c>
      <c r="Q361" s="24">
        <f t="shared" si="147"/>
        <v>4.2908155501836518</v>
      </c>
      <c r="R361" s="24">
        <f t="shared" si="156"/>
        <v>4</v>
      </c>
      <c r="S361" s="76">
        <f t="shared" si="142"/>
        <v>-4</v>
      </c>
      <c r="T361" s="24">
        <f t="shared" si="157"/>
        <v>17.448933011019108</v>
      </c>
      <c r="U361" s="108">
        <f t="shared" si="143"/>
        <v>17.448933011019108</v>
      </c>
      <c r="V361" s="138">
        <f t="shared" si="144"/>
        <v>0.48476472127094894</v>
      </c>
      <c r="W361" s="32">
        <f t="shared" si="167"/>
        <v>-0.39608493723689669</v>
      </c>
      <c r="X361" s="150">
        <f t="shared" si="158"/>
        <v>-23.333656011364347</v>
      </c>
      <c r="Y361" s="32">
        <f t="shared" si="159"/>
        <v>23.333656011364347</v>
      </c>
      <c r="Z361" s="32">
        <f t="shared" si="160"/>
        <v>23</v>
      </c>
      <c r="AA361" s="109">
        <f t="shared" si="161"/>
        <v>-23</v>
      </c>
      <c r="AB361" s="32">
        <f t="shared" si="162"/>
        <v>20</v>
      </c>
      <c r="AC361" s="32">
        <f t="shared" si="163"/>
        <v>20</v>
      </c>
      <c r="AD361" s="32">
        <f t="shared" si="164"/>
        <v>1</v>
      </c>
      <c r="AE361" s="156">
        <f t="shared" si="165"/>
        <v>-4.44447382343931E-2</v>
      </c>
    </row>
    <row r="362" spans="2:31" x14ac:dyDescent="0.3">
      <c r="B362" s="125">
        <v>17</v>
      </c>
      <c r="C362" s="5">
        <v>12</v>
      </c>
      <c r="D362" s="5">
        <f t="shared" si="140"/>
        <v>2017</v>
      </c>
      <c r="E362" s="126">
        <f t="shared" si="148"/>
        <v>43086</v>
      </c>
      <c r="F362" s="10">
        <f t="shared" si="166"/>
        <v>6560</v>
      </c>
      <c r="G362" s="21">
        <f t="shared" si="149"/>
        <v>266.30694399999993</v>
      </c>
      <c r="H362" s="21">
        <f t="shared" si="150"/>
        <v>343.06596799999988</v>
      </c>
      <c r="I362" s="21">
        <f t="shared" si="151"/>
        <v>265.73801541898325</v>
      </c>
      <c r="J362" s="21">
        <f t="shared" si="145"/>
        <v>4.6380033167767163</v>
      </c>
      <c r="K362" s="21">
        <f t="shared" si="146"/>
        <v>12.311394403724352</v>
      </c>
      <c r="L362" s="21">
        <f t="shared" si="152"/>
        <v>4.6313413399232513</v>
      </c>
      <c r="M362" s="21">
        <f t="shared" si="153"/>
        <v>265.35631226206584</v>
      </c>
      <c r="N362" s="21">
        <f t="shared" si="154"/>
        <v>359.04936826206591</v>
      </c>
      <c r="O362" s="21">
        <f t="shared" si="155"/>
        <v>-0.95063173793408851</v>
      </c>
      <c r="P362" s="137">
        <f t="shared" si="141"/>
        <v>-3.802526951736354</v>
      </c>
      <c r="Q362" s="24">
        <f t="shared" si="147"/>
        <v>3.802526951736354</v>
      </c>
      <c r="R362" s="24">
        <f t="shared" si="156"/>
        <v>3</v>
      </c>
      <c r="S362" s="76">
        <f t="shared" si="142"/>
        <v>-3</v>
      </c>
      <c r="T362" s="24">
        <f t="shared" si="157"/>
        <v>48.151617104181241</v>
      </c>
      <c r="U362" s="108">
        <f t="shared" si="143"/>
        <v>48.151617104181241</v>
      </c>
      <c r="V362" s="138">
        <f t="shared" si="144"/>
        <v>0.48828859844729777</v>
      </c>
      <c r="W362" s="32">
        <f t="shared" si="167"/>
        <v>-0.39667251893902578</v>
      </c>
      <c r="X362" s="150">
        <f t="shared" si="158"/>
        <v>-23.370325683481262</v>
      </c>
      <c r="Y362" s="32">
        <f t="shared" si="159"/>
        <v>23.370325683481262</v>
      </c>
      <c r="Z362" s="32">
        <f t="shared" si="160"/>
        <v>23</v>
      </c>
      <c r="AA362" s="109">
        <f t="shared" si="161"/>
        <v>-23</v>
      </c>
      <c r="AB362" s="32">
        <f t="shared" si="162"/>
        <v>22</v>
      </c>
      <c r="AC362" s="32">
        <f t="shared" si="163"/>
        <v>22</v>
      </c>
      <c r="AD362" s="32">
        <f t="shared" si="164"/>
        <v>13</v>
      </c>
      <c r="AE362" s="156">
        <f t="shared" si="165"/>
        <v>-3.6669672116914853E-2</v>
      </c>
    </row>
    <row r="363" spans="2:31" x14ac:dyDescent="0.3">
      <c r="B363" s="125">
        <v>18</v>
      </c>
      <c r="C363" s="5">
        <v>12</v>
      </c>
      <c r="D363" s="5">
        <f t="shared" si="140"/>
        <v>2017</v>
      </c>
      <c r="E363" s="126">
        <f t="shared" si="148"/>
        <v>43087</v>
      </c>
      <c r="F363" s="10">
        <f t="shared" si="166"/>
        <v>6561</v>
      </c>
      <c r="G363" s="21">
        <f t="shared" si="149"/>
        <v>267.29259139999976</v>
      </c>
      <c r="H363" s="21">
        <f t="shared" si="150"/>
        <v>344.05156830000033</v>
      </c>
      <c r="I363" s="21">
        <f t="shared" si="151"/>
        <v>266.75583504197704</v>
      </c>
      <c r="J363" s="21">
        <f t="shared" si="145"/>
        <v>4.6557676203893648</v>
      </c>
      <c r="K363" s="21">
        <f t="shared" si="146"/>
        <v>16.186530939936951</v>
      </c>
      <c r="L363" s="21">
        <f t="shared" si="152"/>
        <v>4.6506876397435981</v>
      </c>
      <c r="M363" s="21">
        <f t="shared" si="153"/>
        <v>266.46477359096644</v>
      </c>
      <c r="N363" s="21">
        <f t="shared" si="154"/>
        <v>359.17218219096668</v>
      </c>
      <c r="O363" s="21">
        <f t="shared" si="155"/>
        <v>-0.82781780903331992</v>
      </c>
      <c r="P363" s="137">
        <f t="shared" si="141"/>
        <v>-3.3112712361332797</v>
      </c>
      <c r="Q363" s="24">
        <f t="shared" si="147"/>
        <v>3.3112712361332797</v>
      </c>
      <c r="R363" s="24">
        <f t="shared" si="156"/>
        <v>3</v>
      </c>
      <c r="S363" s="76">
        <f t="shared" si="142"/>
        <v>-3</v>
      </c>
      <c r="T363" s="24">
        <f t="shared" si="157"/>
        <v>18.67627416799678</v>
      </c>
      <c r="U363" s="108">
        <f t="shared" si="143"/>
        <v>18.67627416799678</v>
      </c>
      <c r="V363" s="138">
        <f t="shared" si="144"/>
        <v>0.49125571560307435</v>
      </c>
      <c r="W363" s="32">
        <f t="shared" si="167"/>
        <v>-0.39713503965922825</v>
      </c>
      <c r="X363" s="150">
        <f t="shared" si="158"/>
        <v>-23.399197711010775</v>
      </c>
      <c r="Y363" s="32">
        <f t="shared" si="159"/>
        <v>23.399197711010775</v>
      </c>
      <c r="Z363" s="32">
        <f t="shared" si="160"/>
        <v>23</v>
      </c>
      <c r="AA363" s="109">
        <f t="shared" si="161"/>
        <v>-23</v>
      </c>
      <c r="AB363" s="32">
        <f t="shared" si="162"/>
        <v>23</v>
      </c>
      <c r="AC363" s="32">
        <f t="shared" si="163"/>
        <v>23</v>
      </c>
      <c r="AD363" s="32">
        <f t="shared" si="164"/>
        <v>57</v>
      </c>
      <c r="AE363" s="156">
        <f t="shared" si="165"/>
        <v>-2.8872027529512678E-2</v>
      </c>
    </row>
    <row r="364" spans="2:31" x14ac:dyDescent="0.3">
      <c r="B364" s="125">
        <v>19</v>
      </c>
      <c r="C364" s="5">
        <v>12</v>
      </c>
      <c r="D364" s="5">
        <f t="shared" si="140"/>
        <v>2017</v>
      </c>
      <c r="E364" s="126">
        <f t="shared" si="148"/>
        <v>43088</v>
      </c>
      <c r="F364" s="10">
        <f t="shared" si="166"/>
        <v>6562</v>
      </c>
      <c r="G364" s="21">
        <f t="shared" si="149"/>
        <v>268.2782387999996</v>
      </c>
      <c r="H364" s="21">
        <f t="shared" si="150"/>
        <v>345.03716859999986</v>
      </c>
      <c r="I364" s="21">
        <f t="shared" si="151"/>
        <v>267.7738228715977</v>
      </c>
      <c r="J364" s="21">
        <f t="shared" si="145"/>
        <v>4.6735348597614772</v>
      </c>
      <c r="K364" s="21">
        <f t="shared" si="146"/>
        <v>23.601675469028269</v>
      </c>
      <c r="L364" s="21">
        <f t="shared" si="152"/>
        <v>4.6700444339992506</v>
      </c>
      <c r="M364" s="21">
        <f t="shared" si="153"/>
        <v>267.5738362067184</v>
      </c>
      <c r="N364" s="21">
        <f t="shared" si="154"/>
        <v>359.2955974067188</v>
      </c>
      <c r="O364" s="21">
        <f t="shared" si="155"/>
        <v>-0.70440259328120192</v>
      </c>
      <c r="P364" s="137">
        <f t="shared" si="141"/>
        <v>-2.8176103731248077</v>
      </c>
      <c r="Q364" s="24">
        <f t="shared" si="147"/>
        <v>2.8176103731248077</v>
      </c>
      <c r="R364" s="24">
        <f t="shared" si="156"/>
        <v>2</v>
      </c>
      <c r="S364" s="76">
        <f t="shared" si="142"/>
        <v>-2</v>
      </c>
      <c r="T364" s="24">
        <f t="shared" si="157"/>
        <v>49.05662238748846</v>
      </c>
      <c r="U364" s="108">
        <f t="shared" si="143"/>
        <v>49.05662238748846</v>
      </c>
      <c r="V364" s="138">
        <f t="shared" si="144"/>
        <v>0.49366086300847201</v>
      </c>
      <c r="W364" s="32">
        <f t="shared" si="167"/>
        <v>-0.39747228494164782</v>
      </c>
      <c r="X364" s="150">
        <f t="shared" si="158"/>
        <v>-23.42025361271692</v>
      </c>
      <c r="Y364" s="32">
        <f t="shared" si="159"/>
        <v>23.42025361271692</v>
      </c>
      <c r="Z364" s="32">
        <f t="shared" si="160"/>
        <v>23</v>
      </c>
      <c r="AA364" s="109">
        <f t="shared" si="161"/>
        <v>-23</v>
      </c>
      <c r="AB364" s="32">
        <f t="shared" si="162"/>
        <v>25</v>
      </c>
      <c r="AC364" s="32">
        <f t="shared" si="163"/>
        <v>25</v>
      </c>
      <c r="AD364" s="32">
        <f t="shared" si="164"/>
        <v>12</v>
      </c>
      <c r="AE364" s="156">
        <f t="shared" si="165"/>
        <v>-2.1055901706144908E-2</v>
      </c>
    </row>
    <row r="365" spans="2:31" x14ac:dyDescent="0.3">
      <c r="B365" s="125">
        <v>20</v>
      </c>
      <c r="C365" s="5">
        <v>12</v>
      </c>
      <c r="D365" s="5">
        <f t="shared" si="140"/>
        <v>2017</v>
      </c>
      <c r="E365" s="126">
        <f t="shared" si="148"/>
        <v>43089</v>
      </c>
      <c r="F365" s="10">
        <f t="shared" si="166"/>
        <v>6563</v>
      </c>
      <c r="G365" s="21">
        <f t="shared" si="149"/>
        <v>269.26388619999943</v>
      </c>
      <c r="H365" s="21">
        <f t="shared" si="150"/>
        <v>346.0227689000003</v>
      </c>
      <c r="I365" s="21">
        <f t="shared" si="151"/>
        <v>268.79196881432227</v>
      </c>
      <c r="J365" s="21">
        <f t="shared" si="145"/>
        <v>4.6913048587278423</v>
      </c>
      <c r="K365" s="21">
        <f t="shared" si="146"/>
        <v>43.508956225683129</v>
      </c>
      <c r="L365" s="21">
        <f t="shared" si="152"/>
        <v>4.6894092525790683</v>
      </c>
      <c r="M365" s="21">
        <f t="shared" si="153"/>
        <v>268.6833585823785</v>
      </c>
      <c r="N365" s="21">
        <f t="shared" si="154"/>
        <v>359.41947238237907</v>
      </c>
      <c r="O365" s="21">
        <f t="shared" si="155"/>
        <v>-0.58052761762093041</v>
      </c>
      <c r="P365" s="137">
        <f t="shared" si="141"/>
        <v>-2.3221104704837217</v>
      </c>
      <c r="Q365" s="24">
        <f t="shared" si="147"/>
        <v>2.3221104704837217</v>
      </c>
      <c r="R365" s="24">
        <f t="shared" si="156"/>
        <v>2</v>
      </c>
      <c r="S365" s="76">
        <f t="shared" si="142"/>
        <v>-2</v>
      </c>
      <c r="T365" s="24">
        <f t="shared" si="157"/>
        <v>19.326628229023299</v>
      </c>
      <c r="U365" s="108">
        <f t="shared" si="143"/>
        <v>19.326628229023299</v>
      </c>
      <c r="V365" s="138">
        <f t="shared" si="144"/>
        <v>0.49549990264108601</v>
      </c>
      <c r="W365" s="32">
        <f t="shared" si="167"/>
        <v>-0.39768408468634175</v>
      </c>
      <c r="X365" s="150">
        <f t="shared" si="158"/>
        <v>-23.43347903855398</v>
      </c>
      <c r="Y365" s="32">
        <f t="shared" si="159"/>
        <v>23.43347903855398</v>
      </c>
      <c r="Z365" s="32">
        <f t="shared" si="160"/>
        <v>23</v>
      </c>
      <c r="AA365" s="109">
        <f t="shared" si="161"/>
        <v>-23</v>
      </c>
      <c r="AB365" s="32">
        <f t="shared" si="162"/>
        <v>26</v>
      </c>
      <c r="AC365" s="32">
        <f t="shared" si="163"/>
        <v>26</v>
      </c>
      <c r="AD365" s="32">
        <f t="shared" si="164"/>
        <v>0</v>
      </c>
      <c r="AE365" s="156">
        <f t="shared" si="165"/>
        <v>-1.3225425837060101E-2</v>
      </c>
    </row>
    <row r="366" spans="2:31" x14ac:dyDescent="0.3">
      <c r="B366" s="125">
        <v>21</v>
      </c>
      <c r="C366" s="5">
        <v>12</v>
      </c>
      <c r="D366" s="5">
        <f t="shared" si="140"/>
        <v>2017</v>
      </c>
      <c r="E366" s="126">
        <f t="shared" si="148"/>
        <v>43090</v>
      </c>
      <c r="F366" s="10">
        <f t="shared" si="166"/>
        <v>6564</v>
      </c>
      <c r="G366" s="21">
        <f t="shared" si="149"/>
        <v>270.24953359999927</v>
      </c>
      <c r="H366" s="21">
        <f t="shared" si="150"/>
        <v>347.00836919999983</v>
      </c>
      <c r="I366" s="21">
        <f t="shared" si="151"/>
        <v>269.81026271936042</v>
      </c>
      <c r="J366" s="21">
        <f t="shared" si="145"/>
        <v>4.7090774401237487</v>
      </c>
      <c r="K366" s="21">
        <f t="shared" si="146"/>
        <v>277.05558652564918</v>
      </c>
      <c r="L366" s="21">
        <f t="shared" si="152"/>
        <v>4.7087796120625303</v>
      </c>
      <c r="M366" s="21">
        <f t="shared" si="153"/>
        <v>269.79319842843205</v>
      </c>
      <c r="N366" s="21">
        <f t="shared" si="154"/>
        <v>359.54366482843278</v>
      </c>
      <c r="O366" s="21">
        <f t="shared" si="155"/>
        <v>-0.45633517156721837</v>
      </c>
      <c r="P366" s="137">
        <f t="shared" si="141"/>
        <v>-1.8253406862688735</v>
      </c>
      <c r="Q366" s="24">
        <f t="shared" si="147"/>
        <v>1.8253406862688735</v>
      </c>
      <c r="R366" s="24">
        <f t="shared" si="156"/>
        <v>1</v>
      </c>
      <c r="S366" s="76">
        <f t="shared" si="142"/>
        <v>-1</v>
      </c>
      <c r="T366" s="24">
        <f t="shared" si="157"/>
        <v>49.520441176132408</v>
      </c>
      <c r="U366" s="108">
        <f t="shared" si="143"/>
        <v>49.520441176132408</v>
      </c>
      <c r="V366" s="138">
        <f t="shared" si="144"/>
        <v>0.49676978421484819</v>
      </c>
      <c r="W366" s="32">
        <f t="shared" si="167"/>
        <v>-0.39777031329640955</v>
      </c>
      <c r="X366" s="150">
        <f t="shared" si="158"/>
        <v>-23.438863796488299</v>
      </c>
      <c r="Y366" s="32">
        <f t="shared" si="159"/>
        <v>23.438863796488299</v>
      </c>
      <c r="Z366" s="32">
        <f t="shared" si="160"/>
        <v>23</v>
      </c>
      <c r="AA366" s="109">
        <f t="shared" si="161"/>
        <v>-23</v>
      </c>
      <c r="AB366" s="32">
        <f t="shared" si="162"/>
        <v>26</v>
      </c>
      <c r="AC366" s="32">
        <f t="shared" si="163"/>
        <v>26</v>
      </c>
      <c r="AD366" s="32">
        <f t="shared" si="164"/>
        <v>19</v>
      </c>
      <c r="AE366" s="156">
        <f t="shared" si="165"/>
        <v>-5.3847579343191398E-3</v>
      </c>
    </row>
    <row r="367" spans="2:31" x14ac:dyDescent="0.3">
      <c r="B367" s="125">
        <v>22</v>
      </c>
      <c r="C367" s="5">
        <v>12</v>
      </c>
      <c r="D367" s="5">
        <f t="shared" si="140"/>
        <v>2017</v>
      </c>
      <c r="E367" s="126">
        <f t="shared" si="148"/>
        <v>43091</v>
      </c>
      <c r="F367" s="10">
        <f t="shared" si="166"/>
        <v>6565</v>
      </c>
      <c r="G367" s="21">
        <f t="shared" si="149"/>
        <v>271.23518100000001</v>
      </c>
      <c r="H367" s="21">
        <f t="shared" si="150"/>
        <v>347.99396950000028</v>
      </c>
      <c r="I367" s="21">
        <f t="shared" si="151"/>
        <v>270.82869438229193</v>
      </c>
      <c r="J367" s="21">
        <f t="shared" si="145"/>
        <v>4.7268524258484641</v>
      </c>
      <c r="K367" s="21">
        <f t="shared" si="146"/>
        <v>-63.430259958396235</v>
      </c>
      <c r="L367" s="21">
        <f t="shared" si="152"/>
        <v>-1.5550322866617428</v>
      </c>
      <c r="M367" s="21">
        <f t="shared" si="153"/>
        <v>270.90321296770458</v>
      </c>
      <c r="N367" s="21">
        <f t="shared" si="154"/>
        <v>359.66803196770456</v>
      </c>
      <c r="O367" s="21">
        <f t="shared" si="155"/>
        <v>-0.33196803229543548</v>
      </c>
      <c r="P367" s="137">
        <f t="shared" si="141"/>
        <v>-1.3278721291817419</v>
      </c>
      <c r="Q367" s="24">
        <f t="shared" si="147"/>
        <v>1.3278721291817419</v>
      </c>
      <c r="R367" s="24">
        <f t="shared" si="156"/>
        <v>1</v>
      </c>
      <c r="S367" s="76">
        <f t="shared" si="142"/>
        <v>-1</v>
      </c>
      <c r="T367" s="24">
        <f t="shared" si="157"/>
        <v>19.672327750904515</v>
      </c>
      <c r="U367" s="108">
        <f t="shared" si="143"/>
        <v>19.672327750904515</v>
      </c>
      <c r="V367" s="138">
        <f t="shared" si="144"/>
        <v>0.49746855708713156</v>
      </c>
      <c r="W367" s="32">
        <f t="shared" si="167"/>
        <v>-0.3977308898021481</v>
      </c>
      <c r="X367" s="150">
        <f t="shared" si="158"/>
        <v>-23.43640187206913</v>
      </c>
      <c r="Y367" s="32">
        <f t="shared" si="159"/>
        <v>23.43640187206913</v>
      </c>
      <c r="Z367" s="32">
        <f t="shared" si="160"/>
        <v>23</v>
      </c>
      <c r="AA367" s="109">
        <f t="shared" si="161"/>
        <v>-23</v>
      </c>
      <c r="AB367" s="32">
        <f t="shared" si="162"/>
        <v>26</v>
      </c>
      <c r="AC367" s="32">
        <f t="shared" si="163"/>
        <v>26</v>
      </c>
      <c r="AD367" s="32">
        <f t="shared" si="164"/>
        <v>11</v>
      </c>
      <c r="AE367" s="156">
        <f t="shared" si="165"/>
        <v>2.461924419169037E-3</v>
      </c>
    </row>
    <row r="368" spans="2:31" x14ac:dyDescent="0.3">
      <c r="B368" s="125">
        <v>23</v>
      </c>
      <c r="C368" s="5">
        <v>12</v>
      </c>
      <c r="D368" s="5">
        <f t="shared" si="140"/>
        <v>2017</v>
      </c>
      <c r="E368" s="126">
        <f t="shared" si="148"/>
        <v>43092</v>
      </c>
      <c r="F368" s="10">
        <f t="shared" si="166"/>
        <v>6566</v>
      </c>
      <c r="G368" s="21">
        <f t="shared" si="149"/>
        <v>272.22082839999985</v>
      </c>
      <c r="H368" s="21">
        <f t="shared" si="150"/>
        <v>348.97956979999981</v>
      </c>
      <c r="I368" s="21">
        <f t="shared" si="151"/>
        <v>271.84725354872631</v>
      </c>
      <c r="J368" s="21">
        <f t="shared" si="145"/>
        <v>4.7446296369291137</v>
      </c>
      <c r="K368" s="21">
        <f t="shared" si="146"/>
        <v>-28.447502730767077</v>
      </c>
      <c r="L368" s="21">
        <f t="shared" si="152"/>
        <v>-1.5356583248460769</v>
      </c>
      <c r="M368" s="21">
        <f t="shared" si="153"/>
        <v>272.01325921218984</v>
      </c>
      <c r="N368" s="21">
        <f t="shared" si="154"/>
        <v>359.79243081218999</v>
      </c>
      <c r="O368" s="21">
        <f t="shared" si="155"/>
        <v>-0.20756918781000877</v>
      </c>
      <c r="P368" s="137">
        <f t="shared" si="141"/>
        <v>-0.83027675124003508</v>
      </c>
      <c r="Q368" s="24">
        <f t="shared" si="147"/>
        <v>0.83027675124003508</v>
      </c>
      <c r="R368" s="24">
        <f t="shared" si="156"/>
        <v>0</v>
      </c>
      <c r="S368" s="76">
        <f t="shared" si="142"/>
        <v>0</v>
      </c>
      <c r="T368" s="24">
        <f t="shared" si="157"/>
        <v>49.816605074402105</v>
      </c>
      <c r="U368" s="108">
        <f t="shared" si="143"/>
        <v>-49.816605074402105</v>
      </c>
      <c r="V368" s="138">
        <f t="shared" si="144"/>
        <v>0.49759537794170683</v>
      </c>
      <c r="W368" s="32">
        <f t="shared" si="167"/>
        <v>-0.397565777962057</v>
      </c>
      <c r="X368" s="150">
        <f t="shared" si="158"/>
        <v>-23.426091440664788</v>
      </c>
      <c r="Y368" s="32">
        <f t="shared" si="159"/>
        <v>23.426091440664788</v>
      </c>
      <c r="Z368" s="32">
        <f t="shared" si="160"/>
        <v>23</v>
      </c>
      <c r="AA368" s="109">
        <f t="shared" si="161"/>
        <v>-23</v>
      </c>
      <c r="AB368" s="32">
        <f t="shared" si="162"/>
        <v>25</v>
      </c>
      <c r="AC368" s="32">
        <f t="shared" si="163"/>
        <v>25</v>
      </c>
      <c r="AD368" s="32">
        <f t="shared" si="164"/>
        <v>33</v>
      </c>
      <c r="AE368" s="156">
        <f t="shared" si="165"/>
        <v>1.0310431404342069E-2</v>
      </c>
    </row>
    <row r="369" spans="2:31" x14ac:dyDescent="0.3">
      <c r="B369" s="125">
        <v>24</v>
      </c>
      <c r="C369" s="5">
        <v>12</v>
      </c>
      <c r="D369" s="5">
        <f t="shared" si="140"/>
        <v>2017</v>
      </c>
      <c r="E369" s="126">
        <f t="shared" si="148"/>
        <v>43093</v>
      </c>
      <c r="F369" s="10">
        <f t="shared" si="166"/>
        <v>6567</v>
      </c>
      <c r="G369" s="21">
        <f t="shared" si="149"/>
        <v>273.20647579999968</v>
      </c>
      <c r="H369" s="21">
        <f t="shared" si="150"/>
        <v>349.96517010000025</v>
      </c>
      <c r="I369" s="21">
        <f t="shared" si="151"/>
        <v>272.86592991799802</v>
      </c>
      <c r="J369" s="21">
        <f t="shared" si="145"/>
        <v>4.7624088935851656</v>
      </c>
      <c r="K369" s="21">
        <f t="shared" si="146"/>
        <v>-18.327076509995759</v>
      </c>
      <c r="L369" s="21">
        <f t="shared" si="152"/>
        <v>-1.5162863041146217</v>
      </c>
      <c r="M369" s="21">
        <f t="shared" si="153"/>
        <v>273.12319424074212</v>
      </c>
      <c r="N369" s="21">
        <f t="shared" si="154"/>
        <v>359.91671844074244</v>
      </c>
      <c r="O369" s="21">
        <f t="shared" si="155"/>
        <v>-8.3281559257557092E-2</v>
      </c>
      <c r="P369" s="137">
        <f t="shared" si="141"/>
        <v>-0.33312623703022837</v>
      </c>
      <c r="Q369" s="24">
        <f t="shared" si="147"/>
        <v>0.33312623703022837</v>
      </c>
      <c r="R369" s="24">
        <f t="shared" si="156"/>
        <v>0</v>
      </c>
      <c r="S369" s="76">
        <f t="shared" si="142"/>
        <v>0</v>
      </c>
      <c r="T369" s="24">
        <f t="shared" si="157"/>
        <v>19.987574221813702</v>
      </c>
      <c r="U369" s="108">
        <f t="shared" si="143"/>
        <v>-19.987574221813702</v>
      </c>
      <c r="V369" s="138">
        <f t="shared" si="144"/>
        <v>0.49715051420980672</v>
      </c>
      <c r="W369" s="32">
        <f t="shared" si="167"/>
        <v>-0.39727498634054015</v>
      </c>
      <c r="X369" s="150">
        <f t="shared" si="158"/>
        <v>-23.407934872313561</v>
      </c>
      <c r="Y369" s="32">
        <f t="shared" si="159"/>
        <v>23.407934872313561</v>
      </c>
      <c r="Z369" s="32">
        <f t="shared" si="160"/>
        <v>23</v>
      </c>
      <c r="AA369" s="109">
        <f t="shared" si="161"/>
        <v>-23</v>
      </c>
      <c r="AB369" s="32">
        <f t="shared" si="162"/>
        <v>24</v>
      </c>
      <c r="AC369" s="32">
        <f t="shared" si="163"/>
        <v>24</v>
      </c>
      <c r="AD369" s="32">
        <f t="shared" si="164"/>
        <v>28</v>
      </c>
      <c r="AE369" s="156">
        <f t="shared" si="165"/>
        <v>1.8156568351226809E-2</v>
      </c>
    </row>
    <row r="370" spans="2:31" x14ac:dyDescent="0.3">
      <c r="B370" s="125">
        <v>25</v>
      </c>
      <c r="C370" s="5">
        <v>12</v>
      </c>
      <c r="D370" s="5">
        <f t="shared" si="140"/>
        <v>2017</v>
      </c>
      <c r="E370" s="126">
        <f t="shared" si="148"/>
        <v>43094</v>
      </c>
      <c r="F370" s="10">
        <f t="shared" si="166"/>
        <v>6568</v>
      </c>
      <c r="G370" s="21">
        <f t="shared" si="149"/>
        <v>274.19212319999951</v>
      </c>
      <c r="H370" s="21">
        <f t="shared" si="150"/>
        <v>350.95077039999978</v>
      </c>
      <c r="I370" s="21">
        <f t="shared" si="151"/>
        <v>273.88471314687564</v>
      </c>
      <c r="J370" s="21">
        <f t="shared" si="145"/>
        <v>4.7801900152931793</v>
      </c>
      <c r="K370" s="21">
        <f t="shared" si="146"/>
        <v>-13.511265246404523</v>
      </c>
      <c r="L370" s="21">
        <f t="shared" si="152"/>
        <v>-1.4969187129023771</v>
      </c>
      <c r="M370" s="21">
        <f t="shared" si="153"/>
        <v>274.23287547653842</v>
      </c>
      <c r="N370" s="21">
        <f t="shared" si="154"/>
        <v>4.0752276538910337E-2</v>
      </c>
      <c r="O370" s="21">
        <f t="shared" si="155"/>
        <v>4.0752276538910337E-2</v>
      </c>
      <c r="P370" s="137">
        <f t="shared" si="141"/>
        <v>0.16300910615564135</v>
      </c>
      <c r="Q370" s="24">
        <f t="shared" si="147"/>
        <v>0.16300910615564135</v>
      </c>
      <c r="R370" s="24">
        <f t="shared" si="156"/>
        <v>0</v>
      </c>
      <c r="S370" s="76">
        <f t="shared" si="142"/>
        <v>0</v>
      </c>
      <c r="T370" s="24">
        <f t="shared" si="157"/>
        <v>9.7805463693384809</v>
      </c>
      <c r="U370" s="108">
        <f t="shared" si="143"/>
        <v>9.7805463693384809</v>
      </c>
      <c r="V370" s="138">
        <f t="shared" si="144"/>
        <v>0.49613534318586971</v>
      </c>
      <c r="W370" s="32">
        <f t="shared" si="167"/>
        <v>-0.39685856836217281</v>
      </c>
      <c r="X370" s="150">
        <f t="shared" si="158"/>
        <v>-23.381938729172955</v>
      </c>
      <c r="Y370" s="32">
        <f t="shared" si="159"/>
        <v>23.381938729172955</v>
      </c>
      <c r="Z370" s="32">
        <f t="shared" si="160"/>
        <v>23</v>
      </c>
      <c r="AA370" s="109">
        <f t="shared" si="161"/>
        <v>-23</v>
      </c>
      <c r="AB370" s="32">
        <f t="shared" si="162"/>
        <v>22</v>
      </c>
      <c r="AC370" s="32">
        <f t="shared" si="163"/>
        <v>22</v>
      </c>
      <c r="AD370" s="32">
        <f t="shared" si="164"/>
        <v>54</v>
      </c>
      <c r="AE370" s="156">
        <f t="shared" si="165"/>
        <v>2.5996143140606165E-2</v>
      </c>
    </row>
    <row r="371" spans="2:31" x14ac:dyDescent="0.3">
      <c r="B371" s="125">
        <v>26</v>
      </c>
      <c r="C371" s="5">
        <v>12</v>
      </c>
      <c r="D371" s="5">
        <f t="shared" si="140"/>
        <v>2017</v>
      </c>
      <c r="E371" s="126">
        <f t="shared" si="148"/>
        <v>43095</v>
      </c>
      <c r="F371" s="10">
        <f t="shared" si="166"/>
        <v>6569</v>
      </c>
      <c r="G371" s="21">
        <f t="shared" si="149"/>
        <v>275.17777059999935</v>
      </c>
      <c r="H371" s="21">
        <f t="shared" si="150"/>
        <v>351.93637070000023</v>
      </c>
      <c r="I371" s="21">
        <f t="shared" si="151"/>
        <v>274.90359285329839</v>
      </c>
      <c r="J371" s="21">
        <f t="shared" si="145"/>
        <v>4.79797282085201</v>
      </c>
      <c r="K371" s="21">
        <f t="shared" si="146"/>
        <v>-10.694109044919246</v>
      </c>
      <c r="L371" s="21">
        <f t="shared" si="152"/>
        <v>-1.4775580288146368</v>
      </c>
      <c r="M371" s="21">
        <f t="shared" si="153"/>
        <v>275.34216096325201</v>
      </c>
      <c r="N371" s="21">
        <f t="shared" si="154"/>
        <v>0.16439036325266443</v>
      </c>
      <c r="O371" s="21">
        <f t="shared" si="155"/>
        <v>0.16439036325266443</v>
      </c>
      <c r="P371" s="137">
        <f t="shared" si="141"/>
        <v>0.65756145301065771</v>
      </c>
      <c r="Q371" s="24">
        <f t="shared" si="147"/>
        <v>0.65756145301065771</v>
      </c>
      <c r="R371" s="24">
        <f t="shared" si="156"/>
        <v>0</v>
      </c>
      <c r="S371" s="76">
        <f t="shared" si="142"/>
        <v>0</v>
      </c>
      <c r="T371" s="24">
        <f t="shared" si="157"/>
        <v>39.453687180639463</v>
      </c>
      <c r="U371" s="108">
        <f t="shared" si="143"/>
        <v>39.453687180639463</v>
      </c>
      <c r="V371" s="138">
        <f t="shared" si="144"/>
        <v>0.49455234685501637</v>
      </c>
      <c r="W371" s="32">
        <f t="shared" si="167"/>
        <v>-0.39631662234242321</v>
      </c>
      <c r="X371" s="150">
        <f t="shared" si="158"/>
        <v>-23.348113755584414</v>
      </c>
      <c r="Y371" s="32">
        <f t="shared" si="159"/>
        <v>23.348113755584414</v>
      </c>
      <c r="Z371" s="32">
        <f t="shared" si="160"/>
        <v>23</v>
      </c>
      <c r="AA371" s="109">
        <f t="shared" si="161"/>
        <v>-23</v>
      </c>
      <c r="AB371" s="32">
        <f t="shared" si="162"/>
        <v>20</v>
      </c>
      <c r="AC371" s="32">
        <f t="shared" si="163"/>
        <v>20</v>
      </c>
      <c r="AD371" s="32">
        <f t="shared" si="164"/>
        <v>53</v>
      </c>
      <c r="AE371" s="156">
        <f t="shared" si="165"/>
        <v>3.382497358854053E-2</v>
      </c>
    </row>
    <row r="372" spans="2:31" x14ac:dyDescent="0.3">
      <c r="B372" s="125">
        <v>27</v>
      </c>
      <c r="C372" s="5">
        <v>12</v>
      </c>
      <c r="D372" s="5">
        <f t="shared" si="140"/>
        <v>2017</v>
      </c>
      <c r="E372" s="126">
        <f t="shared" si="148"/>
        <v>43096</v>
      </c>
      <c r="F372" s="10">
        <f t="shared" si="166"/>
        <v>6570</v>
      </c>
      <c r="G372" s="21">
        <f t="shared" si="149"/>
        <v>276.16341800000009</v>
      </c>
      <c r="H372" s="21">
        <f t="shared" si="150"/>
        <v>352.92197099999976</v>
      </c>
      <c r="I372" s="21">
        <f t="shared" si="151"/>
        <v>275.9225586201315</v>
      </c>
      <c r="J372" s="21">
        <f t="shared" si="145"/>
        <v>4.8157571284483565</v>
      </c>
      <c r="K372" s="21">
        <f t="shared" si="146"/>
        <v>-8.8442523697064761</v>
      </c>
      <c r="L372" s="21">
        <f t="shared" si="152"/>
        <v>-1.4582067138479833</v>
      </c>
      <c r="M372" s="21">
        <f t="shared" si="153"/>
        <v>276.45090963886963</v>
      </c>
      <c r="N372" s="21">
        <f t="shared" si="154"/>
        <v>0.28749163886953966</v>
      </c>
      <c r="O372" s="21">
        <f t="shared" si="155"/>
        <v>0.28749163886953966</v>
      </c>
      <c r="P372" s="137">
        <f t="shared" si="141"/>
        <v>1.1499665554781586</v>
      </c>
      <c r="Q372" s="24">
        <f t="shared" si="147"/>
        <v>1.1499665554781586</v>
      </c>
      <c r="R372" s="24">
        <f t="shared" si="156"/>
        <v>1</v>
      </c>
      <c r="S372" s="76">
        <f t="shared" si="142"/>
        <v>1</v>
      </c>
      <c r="T372" s="24">
        <f t="shared" si="157"/>
        <v>8.9979933286895175</v>
      </c>
      <c r="U372" s="108">
        <f t="shared" si="143"/>
        <v>8.9979933286895175</v>
      </c>
      <c r="V372" s="138">
        <f t="shared" si="144"/>
        <v>0.49240510246750091</v>
      </c>
      <c r="W372" s="32">
        <f t="shared" si="167"/>
        <v>-0.39564929149474232</v>
      </c>
      <c r="X372" s="150">
        <f t="shared" si="158"/>
        <v>-23.306474860804641</v>
      </c>
      <c r="Y372" s="32">
        <f t="shared" si="159"/>
        <v>23.306474860804641</v>
      </c>
      <c r="Z372" s="32">
        <f t="shared" si="160"/>
        <v>23</v>
      </c>
      <c r="AA372" s="109">
        <f t="shared" si="161"/>
        <v>-23</v>
      </c>
      <c r="AB372" s="32">
        <f t="shared" si="162"/>
        <v>18</v>
      </c>
      <c r="AC372" s="32">
        <f t="shared" si="163"/>
        <v>18</v>
      </c>
      <c r="AD372" s="32">
        <f t="shared" si="164"/>
        <v>23</v>
      </c>
      <c r="AE372" s="156">
        <f t="shared" si="165"/>
        <v>4.1638894779772784E-2</v>
      </c>
    </row>
    <row r="373" spans="2:31" x14ac:dyDescent="0.3">
      <c r="B373" s="125">
        <v>28</v>
      </c>
      <c r="C373" s="5">
        <v>12</v>
      </c>
      <c r="D373" s="5">
        <f t="shared" si="140"/>
        <v>2017</v>
      </c>
      <c r="E373" s="126">
        <f t="shared" si="148"/>
        <v>43097</v>
      </c>
      <c r="F373" s="10">
        <f t="shared" si="166"/>
        <v>6571</v>
      </c>
      <c r="G373" s="21">
        <f t="shared" si="149"/>
        <v>277.14906539999993</v>
      </c>
      <c r="H373" s="21">
        <f t="shared" si="150"/>
        <v>353.9075713000002</v>
      </c>
      <c r="I373" s="21">
        <f t="shared" si="151"/>
        <v>276.94159999893634</v>
      </c>
      <c r="J373" s="21">
        <f t="shared" si="145"/>
        <v>4.8335427557225641</v>
      </c>
      <c r="K373" s="21">
        <f t="shared" si="146"/>
        <v>-7.5358003935599873</v>
      </c>
      <c r="L373" s="21">
        <f t="shared" si="152"/>
        <v>-1.4388672096707285</v>
      </c>
      <c r="M373" s="21">
        <f t="shared" si="153"/>
        <v>277.55898160610195</v>
      </c>
      <c r="N373" s="21">
        <f t="shared" si="154"/>
        <v>0.40991620610202517</v>
      </c>
      <c r="O373" s="21">
        <f t="shared" si="155"/>
        <v>0.40991620610202517</v>
      </c>
      <c r="P373" s="137">
        <f t="shared" si="141"/>
        <v>1.6396648244081007</v>
      </c>
      <c r="Q373" s="24">
        <f t="shared" si="147"/>
        <v>1.6396648244081007</v>
      </c>
      <c r="R373" s="24">
        <f t="shared" si="156"/>
        <v>1</v>
      </c>
      <c r="S373" s="76">
        <f t="shared" si="142"/>
        <v>1</v>
      </c>
      <c r="T373" s="24">
        <f t="shared" si="157"/>
        <v>38.379889464486041</v>
      </c>
      <c r="U373" s="108">
        <f t="shared" si="143"/>
        <v>38.379889464486041</v>
      </c>
      <c r="V373" s="138">
        <f t="shared" si="144"/>
        <v>0.48969826892994206</v>
      </c>
      <c r="W373" s="32">
        <f t="shared" si="167"/>
        <v>-0.39485676391395991</v>
      </c>
      <c r="X373" s="150">
        <f t="shared" si="158"/>
        <v>-23.257041094487906</v>
      </c>
      <c r="Y373" s="32">
        <f t="shared" si="159"/>
        <v>23.257041094487906</v>
      </c>
      <c r="Z373" s="32">
        <f t="shared" si="160"/>
        <v>23</v>
      </c>
      <c r="AA373" s="109">
        <f t="shared" si="161"/>
        <v>-23</v>
      </c>
      <c r="AB373" s="32">
        <f t="shared" si="162"/>
        <v>15</v>
      </c>
      <c r="AC373" s="32">
        <f t="shared" si="163"/>
        <v>15</v>
      </c>
      <c r="AD373" s="32">
        <f t="shared" si="164"/>
        <v>25</v>
      </c>
      <c r="AE373" s="156">
        <f t="shared" si="165"/>
        <v>4.9433766316735017E-2</v>
      </c>
    </row>
    <row r="374" spans="2:31" x14ac:dyDescent="0.3">
      <c r="B374" s="125">
        <v>29</v>
      </c>
      <c r="C374" s="5">
        <v>12</v>
      </c>
      <c r="D374" s="5">
        <f t="shared" si="140"/>
        <v>2017</v>
      </c>
      <c r="E374" s="126">
        <f t="shared" si="148"/>
        <v>43098</v>
      </c>
      <c r="F374" s="10">
        <f t="shared" si="166"/>
        <v>6572</v>
      </c>
      <c r="G374" s="21">
        <f t="shared" si="149"/>
        <v>278.13471279999976</v>
      </c>
      <c r="H374" s="21">
        <f t="shared" si="150"/>
        <v>354.89317159999973</v>
      </c>
      <c r="I374" s="21">
        <f t="shared" si="151"/>
        <v>277.96070651376499</v>
      </c>
      <c r="J374" s="21">
        <f t="shared" si="145"/>
        <v>4.8513295198348478</v>
      </c>
      <c r="K374" s="21">
        <f t="shared" si="146"/>
        <v>-6.5608829907381461</v>
      </c>
      <c r="L374" s="21">
        <f t="shared" si="152"/>
        <v>-1.419541932980418</v>
      </c>
      <c r="M374" s="21">
        <f t="shared" si="153"/>
        <v>278.66623839837928</v>
      </c>
      <c r="N374" s="21">
        <f t="shared" si="154"/>
        <v>0.53152559837951685</v>
      </c>
      <c r="O374" s="21">
        <f t="shared" si="155"/>
        <v>0.53152559837951685</v>
      </c>
      <c r="P374" s="137">
        <f t="shared" si="141"/>
        <v>2.1261023935180674</v>
      </c>
      <c r="Q374" s="24">
        <f t="shared" si="147"/>
        <v>2.1261023935180674</v>
      </c>
      <c r="R374" s="24">
        <f t="shared" si="156"/>
        <v>2</v>
      </c>
      <c r="S374" s="76">
        <f t="shared" si="142"/>
        <v>2</v>
      </c>
      <c r="T374" s="24">
        <f t="shared" si="157"/>
        <v>7.5661436110840441</v>
      </c>
      <c r="U374" s="108">
        <f t="shared" si="143"/>
        <v>7.5661436110840441</v>
      </c>
      <c r="V374" s="138">
        <f t="shared" si="144"/>
        <v>0.48643756910996672</v>
      </c>
      <c r="W374" s="32">
        <f t="shared" si="167"/>
        <v>-0.39393927253593786</v>
      </c>
      <c r="X374" s="150">
        <f t="shared" si="158"/>
        <v>-23.199835615035944</v>
      </c>
      <c r="Y374" s="32">
        <f t="shared" si="159"/>
        <v>23.199835615035944</v>
      </c>
      <c r="Z374" s="32">
        <f t="shared" si="160"/>
        <v>23</v>
      </c>
      <c r="AA374" s="109">
        <f t="shared" si="161"/>
        <v>-23</v>
      </c>
      <c r="AB374" s="32">
        <f t="shared" si="162"/>
        <v>11</v>
      </c>
      <c r="AC374" s="32">
        <f t="shared" si="163"/>
        <v>11</v>
      </c>
      <c r="AD374" s="32">
        <f t="shared" si="164"/>
        <v>59</v>
      </c>
      <c r="AE374" s="156">
        <f t="shared" si="165"/>
        <v>5.7205479451962304E-2</v>
      </c>
    </row>
    <row r="375" spans="2:31" x14ac:dyDescent="0.3">
      <c r="B375" s="125">
        <v>30</v>
      </c>
      <c r="C375" s="5">
        <v>12</v>
      </c>
      <c r="D375" s="5">
        <f t="shared" si="140"/>
        <v>2017</v>
      </c>
      <c r="E375" s="126">
        <f t="shared" si="148"/>
        <v>43099</v>
      </c>
      <c r="F375" s="10">
        <f t="shared" si="166"/>
        <v>6573</v>
      </c>
      <c r="G375" s="21">
        <f t="shared" si="149"/>
        <v>279.1203601999996</v>
      </c>
      <c r="H375" s="21">
        <f t="shared" si="150"/>
        <v>355.87877190000017</v>
      </c>
      <c r="I375" s="21">
        <f t="shared" si="151"/>
        <v>278.97986766496052</v>
      </c>
      <c r="J375" s="21">
        <f t="shared" si="145"/>
        <v>4.8691172375316256</v>
      </c>
      <c r="K375" s="21">
        <f t="shared" si="146"/>
        <v>-5.805969431795865</v>
      </c>
      <c r="L375" s="21">
        <f t="shared" si="152"/>
        <v>-1.4002332709559644</v>
      </c>
      <c r="M375" s="21">
        <f t="shared" si="153"/>
        <v>279.77254324042502</v>
      </c>
      <c r="N375" s="21">
        <f t="shared" si="154"/>
        <v>0.65218304042542741</v>
      </c>
      <c r="O375" s="21">
        <f t="shared" si="155"/>
        <v>0.65218304042542741</v>
      </c>
      <c r="P375" s="137">
        <f t="shared" si="141"/>
        <v>2.6087321617017096</v>
      </c>
      <c r="Q375" s="24">
        <f t="shared" si="147"/>
        <v>2.6087321617017096</v>
      </c>
      <c r="R375" s="24">
        <f t="shared" si="156"/>
        <v>2</v>
      </c>
      <c r="S375" s="76">
        <f t="shared" si="142"/>
        <v>2</v>
      </c>
      <c r="T375" s="24">
        <f t="shared" si="157"/>
        <v>36.523929702102578</v>
      </c>
      <c r="U375" s="108">
        <f t="shared" si="143"/>
        <v>36.523929702102578</v>
      </c>
      <c r="V375" s="138">
        <f t="shared" si="144"/>
        <v>0.48262976818364223</v>
      </c>
      <c r="W375" s="32">
        <f t="shared" si="167"/>
        <v>-0.39289709507347204</v>
      </c>
      <c r="X375" s="150">
        <f t="shared" si="158"/>
        <v>-23.134885650964545</v>
      </c>
      <c r="Y375" s="32">
        <f t="shared" si="159"/>
        <v>23.134885650964545</v>
      </c>
      <c r="Z375" s="32">
        <f t="shared" si="160"/>
        <v>23</v>
      </c>
      <c r="AA375" s="109">
        <f t="shared" si="161"/>
        <v>-23</v>
      </c>
      <c r="AB375" s="32">
        <f t="shared" si="162"/>
        <v>8</v>
      </c>
      <c r="AC375" s="32">
        <f t="shared" si="163"/>
        <v>8</v>
      </c>
      <c r="AD375" s="32">
        <f t="shared" si="164"/>
        <v>5</v>
      </c>
      <c r="AE375" s="156">
        <f t="shared" si="165"/>
        <v>6.494996407139908E-2</v>
      </c>
    </row>
    <row r="376" spans="2:31" x14ac:dyDescent="0.3">
      <c r="B376" s="125">
        <v>31</v>
      </c>
      <c r="C376" s="5">
        <v>12</v>
      </c>
      <c r="D376" s="5">
        <f t="shared" si="140"/>
        <v>2017</v>
      </c>
      <c r="E376" s="126">
        <f t="shared" si="148"/>
        <v>43100</v>
      </c>
      <c r="F376" s="10">
        <f t="shared" si="166"/>
        <v>6574</v>
      </c>
      <c r="G376" s="21">
        <f t="shared" si="149"/>
        <v>280.10600759999943</v>
      </c>
      <c r="H376" s="21">
        <f t="shared" si="150"/>
        <v>356.86437219999971</v>
      </c>
      <c r="I376" s="21">
        <f t="shared" si="151"/>
        <v>279.99907293297338</v>
      </c>
      <c r="J376" s="21">
        <f t="shared" si="145"/>
        <v>4.8869057252121211</v>
      </c>
      <c r="K376" s="21">
        <f t="shared" si="146"/>
        <v>-5.2038031644500906</v>
      </c>
      <c r="L376" s="21">
        <f t="shared" si="152"/>
        <v>-1.3809435768207858</v>
      </c>
      <c r="M376" s="21">
        <f t="shared" si="153"/>
        <v>280.87776130246903</v>
      </c>
      <c r="N376" s="21">
        <f t="shared" si="154"/>
        <v>0.77175370246959574</v>
      </c>
      <c r="O376" s="21">
        <f t="shared" si="155"/>
        <v>0.77175370246959574</v>
      </c>
      <c r="P376" s="137">
        <f t="shared" si="141"/>
        <v>3.0870148098783829</v>
      </c>
      <c r="Q376" s="24">
        <f t="shared" si="147"/>
        <v>3.0870148098783829</v>
      </c>
      <c r="R376" s="24">
        <f t="shared" si="156"/>
        <v>3</v>
      </c>
      <c r="S376" s="76">
        <f t="shared" si="142"/>
        <v>3</v>
      </c>
      <c r="T376" s="24">
        <f t="shared" si="157"/>
        <v>5.2208885927029769</v>
      </c>
      <c r="U376" s="108">
        <f t="shared" si="143"/>
        <v>5.2208885927029769</v>
      </c>
      <c r="V376" s="138">
        <f t="shared" si="144"/>
        <v>0.47828264817667332</v>
      </c>
      <c r="W376" s="32">
        <f t="shared" si="167"/>
        <v>-0.39173055392844114</v>
      </c>
      <c r="X376" s="150">
        <f t="shared" si="158"/>
        <v>-23.062222455465434</v>
      </c>
      <c r="Y376" s="32">
        <f t="shared" si="159"/>
        <v>23.062222455465434</v>
      </c>
      <c r="Z376" s="32">
        <f t="shared" si="160"/>
        <v>23</v>
      </c>
      <c r="AA376" s="109">
        <f t="shared" si="161"/>
        <v>-23</v>
      </c>
      <c r="AB376" s="32">
        <f t="shared" si="162"/>
        <v>3</v>
      </c>
      <c r="AC376" s="32">
        <f t="shared" si="163"/>
        <v>3</v>
      </c>
      <c r="AD376" s="32">
        <f t="shared" si="164"/>
        <v>44</v>
      </c>
      <c r="AE376" s="156">
        <f t="shared" si="165"/>
        <v>7.26631954991106E-2</v>
      </c>
    </row>
    <row r="377" spans="2:31" x14ac:dyDescent="0.3">
      <c r="B377" s="127">
        <v>1</v>
      </c>
      <c r="C377" s="111">
        <v>1</v>
      </c>
      <c r="D377" s="111">
        <f>D6+1</f>
        <v>2018</v>
      </c>
      <c r="E377" s="128">
        <f t="shared" si="148"/>
        <v>43101</v>
      </c>
      <c r="F377" s="112">
        <f t="shared" si="166"/>
        <v>6575</v>
      </c>
      <c r="G377" s="113">
        <f t="shared" si="149"/>
        <v>281.09165499999926</v>
      </c>
      <c r="H377" s="113">
        <f t="shared" si="150"/>
        <v>357.84997250000015</v>
      </c>
      <c r="I377" s="113">
        <f t="shared" si="151"/>
        <v>281.01831178218771</v>
      </c>
      <c r="J377" s="113">
        <f t="shared" si="145"/>
        <v>4.9046947989951502</v>
      </c>
      <c r="K377" s="113">
        <f t="shared" si="146"/>
        <v>-4.7120056964697099</v>
      </c>
      <c r="L377" s="113">
        <f t="shared" si="152"/>
        <v>-1.3616751655328099</v>
      </c>
      <c r="M377" s="113">
        <f t="shared" si="153"/>
        <v>281.98175994719224</v>
      </c>
      <c r="N377" s="113">
        <f t="shared" si="154"/>
        <v>0.89010494719298094</v>
      </c>
      <c r="O377" s="113">
        <f t="shared" si="155"/>
        <v>0.89010494719298094</v>
      </c>
      <c r="P377" s="140">
        <f t="shared" si="141"/>
        <v>3.5604197887719238</v>
      </c>
      <c r="Q377" s="110"/>
      <c r="R377" s="110"/>
      <c r="S377" s="114"/>
      <c r="T377" s="115"/>
      <c r="U377" s="116"/>
      <c r="V377" s="141">
        <f t="shared" si="144"/>
        <v>0.47340497889354083</v>
      </c>
      <c r="W377" s="32">
        <f t="shared" si="167"/>
        <v>-0.39044001608023127</v>
      </c>
      <c r="X377" s="161">
        <f t="shared" si="158"/>
        <v>-22.981881254371562</v>
      </c>
      <c r="Y377" s="159"/>
      <c r="Z377" s="159"/>
      <c r="AA377" s="159"/>
      <c r="AB377" s="159"/>
      <c r="AC377" s="159"/>
      <c r="AD377" s="159"/>
      <c r="AE377" s="160">
        <f t="shared" si="165"/>
        <v>8.0341201093872883E-2</v>
      </c>
    </row>
    <row r="378" spans="2:31"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-0.11639373387129126</v>
      </c>
      <c r="X378" s="150"/>
      <c r="Y378" s="32"/>
      <c r="Z378" s="32"/>
      <c r="AA378" s="32"/>
      <c r="AB378" s="32"/>
      <c r="AC378" s="32"/>
      <c r="AD378" s="32"/>
      <c r="AE378" s="156"/>
    </row>
    <row r="379" spans="2:31" x14ac:dyDescent="0.3">
      <c r="B379" s="125"/>
      <c r="C379" s="5"/>
      <c r="D379" s="5"/>
      <c r="E379" s="126" t="s">
        <v>8</v>
      </c>
      <c r="F379" s="21"/>
      <c r="G379" s="21"/>
      <c r="H379" s="21"/>
      <c r="I379" s="21"/>
      <c r="J379" s="21"/>
      <c r="K379" s="21"/>
      <c r="L379" s="21"/>
      <c r="M379" s="21"/>
      <c r="N379" s="21"/>
      <c r="O379" s="21"/>
      <c r="P379" s="137">
        <f>MAX(P11:P376)</f>
        <v>14.217087126604383</v>
      </c>
      <c r="Q379" s="24">
        <f>ABS(P379)</f>
        <v>14.217087126604383</v>
      </c>
      <c r="R379" s="24">
        <f t="shared" si="156"/>
        <v>14</v>
      </c>
      <c r="S379" s="76">
        <f>SIGN(P379)*R379</f>
        <v>14</v>
      </c>
      <c r="T379" s="24">
        <f t="shared" ref="T379:T380" si="168">(Q379-R379)*60</f>
        <v>13.025227596262994</v>
      </c>
      <c r="U379" s="77">
        <f>IF(R379=0,SIGN(P379)*T379,T379)</f>
        <v>13.025227596262994</v>
      </c>
      <c r="V379" s="207">
        <f>MAX(V12:V377)</f>
        <v>0.49759537794170683</v>
      </c>
      <c r="X379" s="150">
        <f>MAX(X11:X376)</f>
        <v>23.43863770149455</v>
      </c>
      <c r="Y379" s="32"/>
      <c r="Z379" s="32"/>
      <c r="AA379" s="32"/>
      <c r="AB379" s="32"/>
      <c r="AC379" s="32"/>
      <c r="AD379" s="32"/>
      <c r="AE379" s="156">
        <f>MAX(AE12:AE377)</f>
        <v>0.39547503053458921</v>
      </c>
    </row>
    <row r="380" spans="2:31" ht="15" thickBot="1" x14ac:dyDescent="0.35">
      <c r="B380" s="129"/>
      <c r="C380" s="130"/>
      <c r="D380" s="130"/>
      <c r="E380" s="131" t="s">
        <v>44</v>
      </c>
      <c r="F380" s="157"/>
      <c r="G380" s="157"/>
      <c r="H380" s="157"/>
      <c r="I380" s="157"/>
      <c r="J380" s="157"/>
      <c r="K380" s="157"/>
      <c r="L380" s="157"/>
      <c r="M380" s="157"/>
      <c r="N380" s="157"/>
      <c r="O380" s="157"/>
      <c r="P380" s="142">
        <f>MIN(P11:P376)</f>
        <v>-16.4407809760487</v>
      </c>
      <c r="Q380" s="143">
        <f>ABS(P380)</f>
        <v>16.4407809760487</v>
      </c>
      <c r="R380" s="143">
        <f t="shared" si="156"/>
        <v>16</v>
      </c>
      <c r="S380" s="144">
        <f>SIGN(P380)*R380</f>
        <v>-16</v>
      </c>
      <c r="T380" s="143">
        <f t="shared" si="168"/>
        <v>26.446858562921989</v>
      </c>
      <c r="U380" s="145">
        <f>IF(R380=0,SIGN(P380)*T380,T380)</f>
        <v>26.446858562921989</v>
      </c>
      <c r="V380" s="208">
        <f>MIN(V12:V377)</f>
        <v>-0.35738796613122759</v>
      </c>
      <c r="W380" s="152"/>
      <c r="X380" s="151">
        <f>MIN(X11:X376)</f>
        <v>-23.438863796488299</v>
      </c>
      <c r="Y380" s="152"/>
      <c r="Z380" s="152"/>
      <c r="AA380" s="152"/>
      <c r="AB380" s="152"/>
      <c r="AC380" s="152"/>
      <c r="AD380" s="152"/>
      <c r="AE380" s="158">
        <f>MIN(AE12:AE377)</f>
        <v>-0.38947282779956205</v>
      </c>
    </row>
    <row r="381" spans="2:31" x14ac:dyDescent="0.3">
      <c r="B381" s="5"/>
      <c r="C381" s="5"/>
      <c r="D381" s="5"/>
      <c r="E381" s="6"/>
    </row>
    <row r="382" spans="2:31" x14ac:dyDescent="0.3">
      <c r="B382" s="5"/>
      <c r="C382" s="5"/>
      <c r="D382" s="5"/>
      <c r="E382" s="6"/>
    </row>
    <row r="383" spans="2:31" x14ac:dyDescent="0.3">
      <c r="B383" s="5"/>
      <c r="C383" s="5"/>
      <c r="D383" s="5"/>
      <c r="E383" s="6"/>
    </row>
    <row r="384" spans="2:31" x14ac:dyDescent="0.3">
      <c r="B384" s="5"/>
      <c r="C384" s="5"/>
      <c r="D384" s="5"/>
      <c r="E384" s="6"/>
    </row>
    <row r="385" spans="2:3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row>
    <row r="386" spans="2:3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row>
    <row r="387" spans="2:3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row>
    <row r="388" spans="2:3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row>
    <row r="389" spans="2:3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row>
    <row r="390" spans="2:3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row>
    <row r="391" spans="2:3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row>
    <row r="392" spans="2:3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row>
    <row r="393" spans="2:3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row>
    <row r="394" spans="2:3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row>
    <row r="395" spans="2:3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row>
    <row r="396" spans="2:3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row>
    <row r="397" spans="2:3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row>
    <row r="398" spans="2:3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row>
    <row r="399" spans="2:3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row>
    <row r="400" spans="2:3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row>
    <row r="401" spans="2:3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row>
    <row r="402" spans="2:3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row>
    <row r="403" spans="2:3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row>
    <row r="404" spans="2:3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row>
    <row r="405" spans="2:3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row>
    <row r="406" spans="2:3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row>
    <row r="407" spans="2:3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row>
    <row r="408" spans="2:3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row>
    <row r="409" spans="2:3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row>
    <row r="410" spans="2:3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row>
    <row r="411" spans="2:3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row>
    <row r="412" spans="2:3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row>
    <row r="413" spans="2:3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row>
    <row r="414" spans="2:3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row>
    <row r="415" spans="2:3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row>
    <row r="416" spans="2:3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row>
    <row r="417" spans="2:3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row>
    <row r="418" spans="2:3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row>
    <row r="419" spans="2:3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row>
    <row r="420" spans="2:3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row>
    <row r="421" spans="2:3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row>
    <row r="422" spans="2:3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row>
    <row r="423" spans="2:3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row>
    <row r="424" spans="2:3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row>
    <row r="425" spans="2:3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row>
    <row r="426" spans="2:3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row>
    <row r="427" spans="2:3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row>
    <row r="428" spans="2:3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row>
    <row r="429" spans="2:3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row>
    <row r="430" spans="2:3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row>
    <row r="431" spans="2:3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row>
    <row r="432" spans="2:3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row>
    <row r="433" spans="2:3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row>
    <row r="434" spans="2:3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row>
    <row r="435" spans="2:3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row>
    <row r="436" spans="2:3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row>
    <row r="437" spans="2:3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row>
    <row r="438" spans="2:3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row>
    <row r="439" spans="2:3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row>
    <row r="440" spans="2:3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row>
    <row r="441" spans="2:3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row>
    <row r="442" spans="2:3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row>
    <row r="443" spans="2:3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row>
    <row r="444" spans="2:3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row>
    <row r="445" spans="2:3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row>
    <row r="446" spans="2:3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row>
    <row r="447" spans="2:3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row>
    <row r="448" spans="2:3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row>
    <row r="449" spans="2:3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row>
    <row r="450" spans="2:3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row>
    <row r="451" spans="2:3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row>
    <row r="452" spans="2:3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row>
    <row r="453" spans="2:3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row>
    <row r="454" spans="2:3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row>
    <row r="455" spans="2:3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row>
    <row r="456" spans="2:3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row>
    <row r="457" spans="2:3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row>
    <row r="458" spans="2:3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row>
    <row r="459" spans="2:3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row>
    <row r="460" spans="2:3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row>
    <row r="461" spans="2:3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row>
    <row r="462" spans="2:3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row>
    <row r="463" spans="2:3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row>
    <row r="464" spans="2:3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row>
    <row r="465" spans="2:3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row>
    <row r="466" spans="2:3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row>
    <row r="467" spans="2:3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row>
    <row r="468" spans="2:3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row>
    <row r="469" spans="2:3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row>
    <row r="470" spans="2:3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row>
    <row r="471" spans="2:3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row>
    <row r="472" spans="2:3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row>
    <row r="473" spans="2:3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row>
    <row r="474" spans="2:3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row>
    <row r="475" spans="2:3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row>
    <row r="476" spans="2:3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row>
    <row r="477" spans="2:3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row>
    <row r="478" spans="2:3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row>
    <row r="479" spans="2:3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row>
    <row r="480" spans="2:3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row>
    <row r="481" spans="2:3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row>
    <row r="482" spans="2:3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row>
    <row r="483" spans="2:3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row>
    <row r="484" spans="2:3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row>
    <row r="485" spans="2:3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row>
    <row r="486" spans="2:3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row>
    <row r="487" spans="2:3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row>
    <row r="488" spans="2:3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row>
    <row r="489" spans="2:3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row>
    <row r="490" spans="2:3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row>
    <row r="491" spans="2:3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row>
    <row r="492" spans="2:3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row>
    <row r="493" spans="2:3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row>
    <row r="494" spans="2:3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row>
    <row r="495" spans="2:3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row>
    <row r="496" spans="2:3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row>
    <row r="497" spans="2:3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row>
    <row r="498" spans="2:3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row>
    <row r="499" spans="2:3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row>
    <row r="500" spans="2:3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row>
    <row r="501" spans="2:3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row>
    <row r="502" spans="2:3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row>
    <row r="503" spans="2:3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row>
    <row r="504" spans="2:3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row>
    <row r="505" spans="2:3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row>
    <row r="506" spans="2:3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row>
    <row r="507" spans="2:3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row>
    <row r="508" spans="2:3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row>
    <row r="509" spans="2:3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row>
    <row r="510" spans="2:3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row>
    <row r="511" spans="2:3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row>
    <row r="512" spans="2:3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row>
    <row r="513" spans="2:3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row>
    <row r="514" spans="2:3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row>
    <row r="515" spans="2:3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row>
    <row r="516" spans="2:3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row>
    <row r="517" spans="2:3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row>
    <row r="518" spans="2:3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row>
    <row r="519" spans="2:3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row>
    <row r="520" spans="2:3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row>
    <row r="521" spans="2:3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row>
    <row r="522" spans="2:3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row>
    <row r="523" spans="2:3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row>
    <row r="524" spans="2:3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row>
    <row r="525" spans="2:3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row>
    <row r="526" spans="2:3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row>
    <row r="527" spans="2:3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row>
    <row r="528" spans="2:3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row>
    <row r="529" spans="2:3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row>
    <row r="530" spans="2:3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row>
    <row r="531" spans="2:3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row>
    <row r="532" spans="2:3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row>
    <row r="533" spans="2:3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row>
    <row r="534" spans="2:3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row>
    <row r="535" spans="2:3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row>
    <row r="536" spans="2:3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row>
    <row r="537" spans="2:3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row>
    <row r="538" spans="2:3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row>
    <row r="539" spans="2:3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row>
    <row r="540" spans="2:3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row>
    <row r="541" spans="2:3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row>
    <row r="542" spans="2:3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row>
    <row r="543" spans="2:3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row>
    <row r="544" spans="2:3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row>
    <row r="545" spans="2:3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row>
    <row r="546" spans="2:3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row>
    <row r="547" spans="2:3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row>
    <row r="548" spans="2:3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row>
    <row r="549" spans="2:3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row>
    <row r="550" spans="2:3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row>
    <row r="551" spans="2:3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row>
    <row r="552" spans="2:3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row>
    <row r="553" spans="2:3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row>
    <row r="554" spans="2:3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row>
    <row r="555" spans="2:3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row>
    <row r="556" spans="2:3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row>
    <row r="557" spans="2:3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row>
    <row r="558" spans="2:3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row>
    <row r="559" spans="2:3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row>
    <row r="560" spans="2:3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E560"/>
  <sheetViews>
    <sheetView workbookViewId="0">
      <selection activeCell="D6" sqref="D6"/>
    </sheetView>
  </sheetViews>
  <sheetFormatPr baseColWidth="10" defaultRowHeight="14.4" x14ac:dyDescent="0.3"/>
  <cols>
    <col min="1" max="1" width="11.5546875" style="2"/>
    <col min="2" max="2" width="6.77734375" style="1" customWidth="1"/>
    <col min="3" max="3" width="8.8867187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1" width="11.5546875" style="105"/>
    <col min="32" max="16384" width="11.5546875" style="2"/>
  </cols>
  <sheetData>
    <row r="1" spans="2:31" x14ac:dyDescent="0.3">
      <c r="G1" s="16" t="s">
        <v>11</v>
      </c>
      <c r="H1" s="16" t="s">
        <v>14</v>
      </c>
      <c r="I1" s="16" t="s">
        <v>15</v>
      </c>
      <c r="J1" s="16" t="s">
        <v>16</v>
      </c>
    </row>
    <row r="2" spans="2:31"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row>
    <row r="3" spans="2:31"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row>
    <row r="4" spans="2:31"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1" x14ac:dyDescent="0.3">
      <c r="F5" s="18"/>
      <c r="P5" s="80"/>
      <c r="Q5" s="80"/>
      <c r="R5" s="80"/>
      <c r="S5" s="29"/>
      <c r="T5" s="80"/>
      <c r="U5" s="102"/>
      <c r="V5" s="80"/>
    </row>
    <row r="6" spans="2:31" x14ac:dyDescent="0.3">
      <c r="C6" s="1" t="s">
        <v>57</v>
      </c>
      <c r="D6" s="211">
        <f>'Résumé N1àN5'!Y9</f>
        <v>2018</v>
      </c>
      <c r="E6" s="1">
        <f>MOD(D6,4)</f>
        <v>2</v>
      </c>
      <c r="F6" s="18"/>
      <c r="P6" s="205"/>
      <c r="Q6" s="205"/>
      <c r="R6" s="205"/>
      <c r="S6" s="28"/>
      <c r="T6" s="205"/>
      <c r="U6" s="103"/>
      <c r="V6" s="205"/>
      <c r="X6" s="32"/>
    </row>
    <row r="7" spans="2:31"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row>
    <row r="8" spans="2:31"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1"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1"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1" s="8" customFormat="1" x14ac:dyDescent="0.3">
      <c r="B11" s="122">
        <v>1</v>
      </c>
      <c r="C11" s="123">
        <v>1</v>
      </c>
      <c r="D11" s="123">
        <f>D$6</f>
        <v>2018</v>
      </c>
      <c r="E11" s="124">
        <f>DATE(D11,C11,B11)</f>
        <v>43101</v>
      </c>
      <c r="F11" s="10">
        <f>E11-F$4</f>
        <v>6575</v>
      </c>
      <c r="G11" s="21">
        <f>MOD((280.46+0.9856474*F11),360)</f>
        <v>281.09165499999926</v>
      </c>
      <c r="H11" s="21">
        <f>MOD((357.528+0.9856003*F11),360)</f>
        <v>357.84997250000015</v>
      </c>
      <c r="I11" s="21">
        <f>MOD((G11+1.915*SIN(H11*PI()/180)+0.02*SIN(2*H11*PI()/180)),360)</f>
        <v>281.01831178218771</v>
      </c>
      <c r="J11" s="21">
        <f t="shared" ref="J11:J74" si="0">I11*PI()/180</f>
        <v>4.9046947989951502</v>
      </c>
      <c r="K11" s="21">
        <f t="shared" ref="K11:K74" si="1">I$2*TAN(J11)</f>
        <v>-4.7120056964697099</v>
      </c>
      <c r="L11" s="21">
        <f>IF(SIGN(SIN(J11))=SIGN(K11),ATAN(K11),ATAN(K11)+PI())</f>
        <v>-1.3616751655328099</v>
      </c>
      <c r="M11" s="21">
        <f>MOD((L11*180/PI()),360)</f>
        <v>281.98175994719224</v>
      </c>
      <c r="N11" s="21">
        <f>MOD((M11-G11),360)</f>
        <v>0.89010494719298094</v>
      </c>
      <c r="O11" s="21">
        <f>IF(N11&gt;180,N11-360,N11)</f>
        <v>0.89010494719298094</v>
      </c>
      <c r="P11" s="132">
        <f t="shared" ref="P11:P42" si="2">O11*4</f>
        <v>3.5604197887719238</v>
      </c>
      <c r="Q11" s="133">
        <f t="shared" ref="Q11:Q74" si="3">ABS(P11)</f>
        <v>3.5604197887719238</v>
      </c>
      <c r="R11" s="133">
        <f>INT(Q11)</f>
        <v>3</v>
      </c>
      <c r="S11" s="134">
        <f t="shared" ref="S11:S42" si="4">SIGN(P11)*R11</f>
        <v>3</v>
      </c>
      <c r="T11" s="133">
        <f>(Q11-R11)*60</f>
        <v>33.625187326315427</v>
      </c>
      <c r="U11" s="135">
        <f t="shared" ref="U11:U42" si="5">IF(R11=0,SIGN(P11)*T11,T11)</f>
        <v>33.625187326315427</v>
      </c>
      <c r="V11" s="136"/>
      <c r="W11" s="32">
        <f>J$2*SIN(J11)</f>
        <v>-0.39044001608023127</v>
      </c>
      <c r="X11" s="146">
        <f>ASIN(W11)*180/PI()</f>
        <v>-22.981881254371562</v>
      </c>
      <c r="Y11" s="147">
        <f>ABS(X11)</f>
        <v>22.981881254371562</v>
      </c>
      <c r="Z11" s="147">
        <f>INT(Y11)</f>
        <v>22</v>
      </c>
      <c r="AA11" s="148">
        <f>SIGN(X11)*Z11</f>
        <v>-22</v>
      </c>
      <c r="AB11" s="147">
        <f>INT((Y11-Z11)*60)</f>
        <v>58</v>
      </c>
      <c r="AC11" s="147">
        <f>IF(Z11=0,SIGN(X11)*AB11,AB11)</f>
        <v>58</v>
      </c>
      <c r="AD11" s="147">
        <f>INT((Y11-Z11)*3600-AB11*60)</f>
        <v>54</v>
      </c>
      <c r="AE11" s="155"/>
    </row>
    <row r="12" spans="2:31" s="8" customFormat="1" x14ac:dyDescent="0.3">
      <c r="B12" s="125">
        <v>2</v>
      </c>
      <c r="C12" s="5">
        <v>1</v>
      </c>
      <c r="D12" s="5">
        <f t="shared" ref="D12:D43" si="6">$D$6</f>
        <v>2018</v>
      </c>
      <c r="E12" s="126">
        <f t="shared" ref="E12:E75" si="7">DATE(D12,C12,B12)</f>
        <v>43102</v>
      </c>
      <c r="F12" s="10">
        <f>E12-F$4</f>
        <v>6576</v>
      </c>
      <c r="G12" s="21">
        <f t="shared" ref="G12:G75" si="8">MOD((280.46+0.9856474*F12),360)</f>
        <v>282.07730240000001</v>
      </c>
      <c r="H12" s="21">
        <f t="shared" ref="H12:H75" si="9">MOD((357.528+0.9856003*F12),360)</f>
        <v>358.83557280000059</v>
      </c>
      <c r="I12" s="21">
        <f t="shared" ref="I12:I75" si="10">MOD((G12+1.915*SIN(H12*PI()/180)+0.02*SIN(2*H12*PI()/180)),360)</f>
        <v>282.03757366475708</v>
      </c>
      <c r="J12" s="21">
        <f t="shared" si="0"/>
        <v>4.9224842747860613</v>
      </c>
      <c r="K12" s="21">
        <f t="shared" si="1"/>
        <v>-4.3025472557309534</v>
      </c>
      <c r="L12" s="21">
        <f t="shared" ref="L12:L75" si="11">IF(SIGN(SIN(J12))=SIGN(K12),ATAN(K12),ATAN(K12)+PI())</f>
        <v>-1.3424303096162402</v>
      </c>
      <c r="M12" s="21">
        <f t="shared" ref="M12:M75" si="12">MOD((L12*180/PI()),360)</f>
        <v>283.08440896854904</v>
      </c>
      <c r="N12" s="21">
        <f t="shared" ref="N12:N75" si="13">MOD((M12-G12),360)</f>
        <v>1.0071065685490339</v>
      </c>
      <c r="O12" s="21">
        <f t="shared" ref="O12:O75" si="14">IF(N12&gt;180,N12-360,N12)</f>
        <v>1.0071065685490339</v>
      </c>
      <c r="P12" s="137">
        <f t="shared" si="2"/>
        <v>4.0284262741961356</v>
      </c>
      <c r="Q12" s="24">
        <f t="shared" si="3"/>
        <v>4.0284262741961356</v>
      </c>
      <c r="R12" s="24">
        <f t="shared" ref="R12:R75" si="15">INT(Q12)</f>
        <v>4</v>
      </c>
      <c r="S12" s="76">
        <f t="shared" si="4"/>
        <v>4</v>
      </c>
      <c r="T12" s="24">
        <f t="shared" ref="T12:T75" si="16">(Q12-R12)*60</f>
        <v>1.7055764517681382</v>
      </c>
      <c r="U12" s="108">
        <f t="shared" si="5"/>
        <v>1.7055764517681382</v>
      </c>
      <c r="V12" s="138">
        <f t="shared" ref="V12:V43" si="17">P12-P11</f>
        <v>0.46800648542421186</v>
      </c>
      <c r="W12" s="32">
        <f>J$2*SIN(J12)</f>
        <v>-0.38902589295048617</v>
      </c>
      <c r="X12" s="149">
        <f t="shared" ref="X12:X75" si="18">ASIN(W12)*180/PI()</f>
        <v>-22.893901187760907</v>
      </c>
      <c r="Y12" s="32">
        <f t="shared" ref="Y12:Y75" si="19">ABS(X12)</f>
        <v>22.893901187760907</v>
      </c>
      <c r="Z12" s="32">
        <f t="shared" ref="Z12:Z75" si="20">INT(Y12)</f>
        <v>22</v>
      </c>
      <c r="AA12" s="109">
        <f t="shared" ref="AA12:AA75" si="21">SIGN(X12)*Z12</f>
        <v>-22</v>
      </c>
      <c r="AB12" s="32">
        <f t="shared" ref="AB12:AB75" si="22">INT((Y12-Z12)*60)</f>
        <v>53</v>
      </c>
      <c r="AC12" s="32">
        <f t="shared" ref="AC12:AC75" si="23">IF(Z12=0,SIGN(X12)*AB12,AB12)</f>
        <v>53</v>
      </c>
      <c r="AD12" s="32">
        <f t="shared" ref="AD12:AD75" si="24">INT((Y12-Z12)*3600-AB12*60)</f>
        <v>38</v>
      </c>
      <c r="AE12" s="156">
        <f>(X12-X11)</f>
        <v>8.7980066610654717E-2</v>
      </c>
    </row>
    <row r="13" spans="2:31" s="8" customFormat="1" x14ac:dyDescent="0.3">
      <c r="B13" s="125">
        <v>3</v>
      </c>
      <c r="C13" s="5">
        <v>1</v>
      </c>
      <c r="D13" s="5">
        <f t="shared" si="6"/>
        <v>2018</v>
      </c>
      <c r="E13" s="126">
        <f t="shared" si="7"/>
        <v>43103</v>
      </c>
      <c r="F13" s="10">
        <f>E13-F$4</f>
        <v>6577</v>
      </c>
      <c r="G13" s="21">
        <f t="shared" si="8"/>
        <v>283.06294979999984</v>
      </c>
      <c r="H13" s="21">
        <f t="shared" si="9"/>
        <v>359.82117310000012</v>
      </c>
      <c r="I13" s="21">
        <f t="shared" si="10"/>
        <v>283.05684802444108</v>
      </c>
      <c r="J13" s="21">
        <f t="shared" si="0"/>
        <v>4.9402739683437034</v>
      </c>
      <c r="K13" s="21">
        <f t="shared" si="1"/>
        <v>-3.9561478063083007</v>
      </c>
      <c r="L13" s="21">
        <f t="shared" si="11"/>
        <v>-1.3232112351491014</v>
      </c>
      <c r="M13" s="21">
        <f t="shared" si="12"/>
        <v>284.18558082166373</v>
      </c>
      <c r="N13" s="21">
        <f t="shared" si="13"/>
        <v>1.1226310216638922</v>
      </c>
      <c r="O13" s="21">
        <f t="shared" si="14"/>
        <v>1.1226310216638922</v>
      </c>
      <c r="P13" s="137">
        <f t="shared" si="2"/>
        <v>4.4905240866555687</v>
      </c>
      <c r="Q13" s="24">
        <f t="shared" si="3"/>
        <v>4.4905240866555687</v>
      </c>
      <c r="R13" s="24">
        <f t="shared" si="15"/>
        <v>4</v>
      </c>
      <c r="S13" s="76">
        <f t="shared" si="4"/>
        <v>4</v>
      </c>
      <c r="T13" s="24">
        <f t="shared" si="16"/>
        <v>29.431445199334121</v>
      </c>
      <c r="U13" s="108">
        <f t="shared" si="5"/>
        <v>29.431445199334121</v>
      </c>
      <c r="V13" s="138">
        <f t="shared" si="17"/>
        <v>0.46209781245943304</v>
      </c>
      <c r="W13" s="32">
        <f>J$2*SIN(J13)</f>
        <v>-0.38748864024426516</v>
      </c>
      <c r="X13" s="149">
        <f t="shared" si="18"/>
        <v>-22.798325245460227</v>
      </c>
      <c r="Y13" s="32">
        <f t="shared" si="19"/>
        <v>22.798325245460227</v>
      </c>
      <c r="Z13" s="32">
        <f t="shared" si="20"/>
        <v>22</v>
      </c>
      <c r="AA13" s="109">
        <f t="shared" si="21"/>
        <v>-22</v>
      </c>
      <c r="AB13" s="32">
        <f t="shared" si="22"/>
        <v>47</v>
      </c>
      <c r="AC13" s="32">
        <f t="shared" si="23"/>
        <v>47</v>
      </c>
      <c r="AD13" s="32">
        <f t="shared" si="24"/>
        <v>53</v>
      </c>
      <c r="AE13" s="156">
        <f t="shared" ref="AE13:AE76" si="25">(X13-X12)</f>
        <v>9.5575942300680339E-2</v>
      </c>
    </row>
    <row r="14" spans="2:31" s="8" customFormat="1" x14ac:dyDescent="0.3">
      <c r="B14" s="125">
        <v>4</v>
      </c>
      <c r="C14" s="5">
        <v>1</v>
      </c>
      <c r="D14" s="5">
        <f t="shared" si="6"/>
        <v>2018</v>
      </c>
      <c r="E14" s="126">
        <f t="shared" si="7"/>
        <v>43104</v>
      </c>
      <c r="F14" s="10">
        <f>E14-F$4</f>
        <v>6578</v>
      </c>
      <c r="G14" s="21">
        <f t="shared" si="8"/>
        <v>284.04859719999968</v>
      </c>
      <c r="H14" s="21">
        <f t="shared" si="9"/>
        <v>0.80677340000056574</v>
      </c>
      <c r="I14" s="21">
        <f t="shared" si="10"/>
        <v>284.0761243004568</v>
      </c>
      <c r="J14" s="21">
        <f t="shared" si="0"/>
        <v>4.9580636953476445</v>
      </c>
      <c r="K14" s="21">
        <f t="shared" si="1"/>
        <v>-3.6591099932633271</v>
      </c>
      <c r="L14" s="21">
        <f t="shared" si="11"/>
        <v>-1.3040201179191349</v>
      </c>
      <c r="M14" s="21">
        <f t="shared" si="12"/>
        <v>285.28515084308162</v>
      </c>
      <c r="N14" s="21">
        <f t="shared" si="13"/>
        <v>1.2365536430819475</v>
      </c>
      <c r="O14" s="21">
        <f t="shared" si="14"/>
        <v>1.2365536430819475</v>
      </c>
      <c r="P14" s="137">
        <f t="shared" si="2"/>
        <v>4.9462145723277899</v>
      </c>
      <c r="Q14" s="24">
        <f t="shared" si="3"/>
        <v>4.9462145723277899</v>
      </c>
      <c r="R14" s="24">
        <f t="shared" si="15"/>
        <v>4</v>
      </c>
      <c r="S14" s="76">
        <f t="shared" si="4"/>
        <v>4</v>
      </c>
      <c r="T14" s="24">
        <f t="shared" si="16"/>
        <v>56.772874339667396</v>
      </c>
      <c r="U14" s="108">
        <f t="shared" si="5"/>
        <v>56.772874339667396</v>
      </c>
      <c r="V14" s="138">
        <f t="shared" si="17"/>
        <v>0.45569048567222126</v>
      </c>
      <c r="W14" s="32">
        <f>J$2*SIN(J14)</f>
        <v>-0.38582875776768449</v>
      </c>
      <c r="X14" s="150">
        <f t="shared" si="18"/>
        <v>-22.695200196731378</v>
      </c>
      <c r="Y14" s="32">
        <f t="shared" si="19"/>
        <v>22.695200196731378</v>
      </c>
      <c r="Z14" s="32">
        <f t="shared" si="20"/>
        <v>22</v>
      </c>
      <c r="AA14" s="109">
        <f t="shared" si="21"/>
        <v>-22</v>
      </c>
      <c r="AB14" s="32">
        <f t="shared" si="22"/>
        <v>41</v>
      </c>
      <c r="AC14" s="32">
        <f t="shared" si="23"/>
        <v>41</v>
      </c>
      <c r="AD14" s="32">
        <f t="shared" si="24"/>
        <v>42</v>
      </c>
      <c r="AE14" s="156">
        <f t="shared" si="25"/>
        <v>0.10312504872884887</v>
      </c>
    </row>
    <row r="15" spans="2:31" s="8" customFormat="1" x14ac:dyDescent="0.3">
      <c r="B15" s="125">
        <v>5</v>
      </c>
      <c r="C15" s="5">
        <v>1</v>
      </c>
      <c r="D15" s="5">
        <f t="shared" si="6"/>
        <v>2018</v>
      </c>
      <c r="E15" s="126">
        <f t="shared" si="7"/>
        <v>43105</v>
      </c>
      <c r="F15" s="10">
        <f t="shared" ref="F15:F78" si="26">E15-F$4</f>
        <v>6579</v>
      </c>
      <c r="G15" s="21">
        <f t="shared" si="8"/>
        <v>285.03424459999951</v>
      </c>
      <c r="H15" s="21">
        <f t="shared" si="9"/>
        <v>1.7923737000000983</v>
      </c>
      <c r="I15" s="21">
        <f t="shared" si="10"/>
        <v>285.09539193132167</v>
      </c>
      <c r="J15" s="21">
        <f t="shared" si="0"/>
        <v>4.9758532714652386</v>
      </c>
      <c r="K15" s="21">
        <f t="shared" si="1"/>
        <v>-3.4014348423139666</v>
      </c>
      <c r="L15" s="21">
        <f t="shared" si="11"/>
        <v>-1.2848590797601498</v>
      </c>
      <c r="M15" s="21">
        <f t="shared" si="12"/>
        <v>286.3829974606806</v>
      </c>
      <c r="N15" s="21">
        <f t="shared" si="13"/>
        <v>1.3487528606810884</v>
      </c>
      <c r="O15" s="21">
        <f t="shared" si="14"/>
        <v>1.3487528606810884</v>
      </c>
      <c r="P15" s="137">
        <f t="shared" si="2"/>
        <v>5.3950114427243534</v>
      </c>
      <c r="Q15" s="24">
        <f t="shared" si="3"/>
        <v>5.3950114427243534</v>
      </c>
      <c r="R15" s="24">
        <f t="shared" si="15"/>
        <v>5</v>
      </c>
      <c r="S15" s="76">
        <f t="shared" si="4"/>
        <v>5</v>
      </c>
      <c r="T15" s="24">
        <f t="shared" si="16"/>
        <v>23.700686563461204</v>
      </c>
      <c r="U15" s="108">
        <f t="shared" si="5"/>
        <v>23.700686563461204</v>
      </c>
      <c r="V15" s="138">
        <f t="shared" si="17"/>
        <v>0.44879687039656346</v>
      </c>
      <c r="W15" s="32">
        <f t="shared" ref="W15:W78" si="27">J$2*SIN(J15)</f>
        <v>-0.38404678922219104</v>
      </c>
      <c r="X15" s="150">
        <f t="shared" si="18"/>
        <v>-22.584576514447708</v>
      </c>
      <c r="Y15" s="32">
        <f t="shared" si="19"/>
        <v>22.584576514447708</v>
      </c>
      <c r="Z15" s="32">
        <f t="shared" si="20"/>
        <v>22</v>
      </c>
      <c r="AA15" s="109">
        <f t="shared" si="21"/>
        <v>-22</v>
      </c>
      <c r="AB15" s="32">
        <f t="shared" si="22"/>
        <v>35</v>
      </c>
      <c r="AC15" s="32">
        <f t="shared" si="23"/>
        <v>35</v>
      </c>
      <c r="AD15" s="32">
        <f t="shared" si="24"/>
        <v>4</v>
      </c>
      <c r="AE15" s="156">
        <f t="shared" si="25"/>
        <v>0.11062368228366992</v>
      </c>
    </row>
    <row r="16" spans="2:31" s="8" customFormat="1" x14ac:dyDescent="0.3">
      <c r="B16" s="125">
        <v>6</v>
      </c>
      <c r="C16" s="5">
        <v>1</v>
      </c>
      <c r="D16" s="5">
        <f t="shared" si="6"/>
        <v>2018</v>
      </c>
      <c r="E16" s="126">
        <f t="shared" si="7"/>
        <v>43106</v>
      </c>
      <c r="F16" s="10">
        <f t="shared" si="26"/>
        <v>6580</v>
      </c>
      <c r="G16" s="21">
        <f t="shared" si="8"/>
        <v>286.01989199999934</v>
      </c>
      <c r="H16" s="21">
        <f t="shared" si="9"/>
        <v>2.7779740000005404</v>
      </c>
      <c r="I16" s="21">
        <f t="shared" si="10"/>
        <v>286.11464035870318</v>
      </c>
      <c r="J16" s="21">
        <f t="shared" si="0"/>
        <v>4.9936425124188206</v>
      </c>
      <c r="K16" s="21">
        <f t="shared" si="1"/>
        <v>-3.1756523971196828</v>
      </c>
      <c r="L16" s="21">
        <f t="shared" si="11"/>
        <v>-1.2657301850789968</v>
      </c>
      <c r="M16" s="21">
        <f t="shared" si="12"/>
        <v>287.4790023926609</v>
      </c>
      <c r="N16" s="21">
        <f t="shared" si="13"/>
        <v>1.4591103926615574</v>
      </c>
      <c r="O16" s="21">
        <f t="shared" si="14"/>
        <v>1.4591103926615574</v>
      </c>
      <c r="P16" s="137">
        <f t="shared" si="2"/>
        <v>5.8364415706462296</v>
      </c>
      <c r="Q16" s="24">
        <f t="shared" si="3"/>
        <v>5.8364415706462296</v>
      </c>
      <c r="R16" s="24">
        <f t="shared" si="15"/>
        <v>5</v>
      </c>
      <c r="S16" s="76">
        <f t="shared" si="4"/>
        <v>5</v>
      </c>
      <c r="T16" s="24">
        <f t="shared" si="16"/>
        <v>50.186494238773776</v>
      </c>
      <c r="U16" s="108">
        <f t="shared" si="5"/>
        <v>50.186494238773776</v>
      </c>
      <c r="V16" s="138">
        <f t="shared" si="17"/>
        <v>0.44143012792187619</v>
      </c>
      <c r="W16" s="32">
        <f t="shared" si="27"/>
        <v>-0.38214332197558654</v>
      </c>
      <c r="X16" s="150">
        <f t="shared" si="18"/>
        <v>-22.466508294083212</v>
      </c>
      <c r="Y16" s="32">
        <f t="shared" si="19"/>
        <v>22.466508294083212</v>
      </c>
      <c r="Z16" s="32">
        <f t="shared" si="20"/>
        <v>22</v>
      </c>
      <c r="AA16" s="109">
        <f t="shared" si="21"/>
        <v>-22</v>
      </c>
      <c r="AB16" s="32">
        <f t="shared" si="22"/>
        <v>27</v>
      </c>
      <c r="AC16" s="32">
        <f t="shared" si="23"/>
        <v>27</v>
      </c>
      <c r="AD16" s="32">
        <f t="shared" si="24"/>
        <v>59</v>
      </c>
      <c r="AE16" s="156">
        <f t="shared" si="25"/>
        <v>0.1180682203644956</v>
      </c>
    </row>
    <row r="17" spans="2:31" s="8" customFormat="1" x14ac:dyDescent="0.3">
      <c r="B17" s="125">
        <v>7</v>
      </c>
      <c r="C17" s="5">
        <v>1</v>
      </c>
      <c r="D17" s="5">
        <f t="shared" si="6"/>
        <v>2018</v>
      </c>
      <c r="E17" s="126">
        <f t="shared" si="7"/>
        <v>43107</v>
      </c>
      <c r="F17" s="10">
        <f t="shared" si="26"/>
        <v>6581</v>
      </c>
      <c r="G17" s="21">
        <f t="shared" si="8"/>
        <v>287.00553940000009</v>
      </c>
      <c r="H17" s="21">
        <f t="shared" si="9"/>
        <v>3.763574300000073</v>
      </c>
      <c r="I17" s="21">
        <f t="shared" si="10"/>
        <v>287.13385903126562</v>
      </c>
      <c r="J17" s="21">
        <f t="shared" si="0"/>
        <v>5.0114312340528402</v>
      </c>
      <c r="K17" s="21">
        <f t="shared" si="1"/>
        <v>-2.9760696459968066</v>
      </c>
      <c r="L17" s="21">
        <f t="shared" si="11"/>
        <v>-1.2466354375825992</v>
      </c>
      <c r="M17" s="21">
        <f t="shared" si="12"/>
        <v>288.57305083507248</v>
      </c>
      <c r="N17" s="21">
        <f t="shared" si="13"/>
        <v>1.5675114350723902</v>
      </c>
      <c r="O17" s="21">
        <f t="shared" si="14"/>
        <v>1.5675114350723902</v>
      </c>
      <c r="P17" s="137">
        <f t="shared" si="2"/>
        <v>6.2700457402895609</v>
      </c>
      <c r="Q17" s="24">
        <f t="shared" si="3"/>
        <v>6.2700457402895609</v>
      </c>
      <c r="R17" s="24">
        <f t="shared" si="15"/>
        <v>6</v>
      </c>
      <c r="S17" s="76">
        <f t="shared" si="4"/>
        <v>6</v>
      </c>
      <c r="T17" s="24">
        <f t="shared" si="16"/>
        <v>16.202744417373651</v>
      </c>
      <c r="U17" s="108">
        <f t="shared" si="5"/>
        <v>16.202744417373651</v>
      </c>
      <c r="V17" s="138">
        <f t="shared" si="17"/>
        <v>0.43360416964333126</v>
      </c>
      <c r="W17" s="32">
        <f t="shared" si="27"/>
        <v>-0.38011898680997835</v>
      </c>
      <c r="X17" s="150">
        <f t="shared" si="18"/>
        <v>-22.341053167856217</v>
      </c>
      <c r="Y17" s="32">
        <f t="shared" si="19"/>
        <v>22.341053167856217</v>
      </c>
      <c r="Z17" s="32">
        <f t="shared" si="20"/>
        <v>22</v>
      </c>
      <c r="AA17" s="109">
        <f t="shared" si="21"/>
        <v>-22</v>
      </c>
      <c r="AB17" s="32">
        <f t="shared" si="22"/>
        <v>20</v>
      </c>
      <c r="AC17" s="32">
        <f t="shared" si="23"/>
        <v>20</v>
      </c>
      <c r="AD17" s="32">
        <f t="shared" si="24"/>
        <v>27</v>
      </c>
      <c r="AE17" s="156">
        <f t="shared" si="25"/>
        <v>0.12545512622699562</v>
      </c>
    </row>
    <row r="18" spans="2:31" s="8" customFormat="1" x14ac:dyDescent="0.3">
      <c r="B18" s="125">
        <v>8</v>
      </c>
      <c r="C18" s="5">
        <v>1</v>
      </c>
      <c r="D18" s="5">
        <f t="shared" si="6"/>
        <v>2018</v>
      </c>
      <c r="E18" s="126">
        <f t="shared" si="7"/>
        <v>43108</v>
      </c>
      <c r="F18" s="10">
        <f t="shared" si="26"/>
        <v>6582</v>
      </c>
      <c r="G18" s="21">
        <f t="shared" si="8"/>
        <v>287.99118679999992</v>
      </c>
      <c r="H18" s="21">
        <f t="shared" si="9"/>
        <v>4.7491746000005151</v>
      </c>
      <c r="I18" s="21">
        <f t="shared" si="10"/>
        <v>288.15303740850914</v>
      </c>
      <c r="J18" s="21">
        <f t="shared" si="0"/>
        <v>5.029219252400873</v>
      </c>
      <c r="K18" s="21">
        <f t="shared" si="1"/>
        <v>-2.7982717615594459</v>
      </c>
      <c r="L18" s="21">
        <f t="shared" si="11"/>
        <v>-1.2275767772130539</v>
      </c>
      <c r="M18" s="21">
        <f t="shared" si="12"/>
        <v>289.66503163742067</v>
      </c>
      <c r="N18" s="21">
        <f t="shared" si="13"/>
        <v>1.6738448374207451</v>
      </c>
      <c r="O18" s="21">
        <f t="shared" si="14"/>
        <v>1.6738448374207451</v>
      </c>
      <c r="P18" s="137">
        <f t="shared" si="2"/>
        <v>6.6953793496829803</v>
      </c>
      <c r="Q18" s="24">
        <f t="shared" si="3"/>
        <v>6.6953793496829803</v>
      </c>
      <c r="R18" s="24">
        <f t="shared" si="15"/>
        <v>6</v>
      </c>
      <c r="S18" s="76">
        <f t="shared" si="4"/>
        <v>6</v>
      </c>
      <c r="T18" s="24">
        <f t="shared" si="16"/>
        <v>41.722760980978819</v>
      </c>
      <c r="U18" s="108">
        <f t="shared" si="5"/>
        <v>41.722760980978819</v>
      </c>
      <c r="V18" s="138">
        <f t="shared" si="17"/>
        <v>0.42533360939341947</v>
      </c>
      <c r="W18" s="32">
        <f t="shared" si="27"/>
        <v>-0.37797445764684978</v>
      </c>
      <c r="X18" s="150">
        <f t="shared" si="18"/>
        <v>-22.208272214383012</v>
      </c>
      <c r="Y18" s="32">
        <f t="shared" si="19"/>
        <v>22.208272214383012</v>
      </c>
      <c r="Z18" s="32">
        <f t="shared" si="20"/>
        <v>22</v>
      </c>
      <c r="AA18" s="109">
        <f t="shared" si="21"/>
        <v>-22</v>
      </c>
      <c r="AB18" s="32">
        <f t="shared" si="22"/>
        <v>12</v>
      </c>
      <c r="AC18" s="32">
        <f t="shared" si="23"/>
        <v>12</v>
      </c>
      <c r="AD18" s="32">
        <f t="shared" si="24"/>
        <v>29</v>
      </c>
      <c r="AE18" s="156">
        <f t="shared" si="25"/>
        <v>0.13278095347320473</v>
      </c>
    </row>
    <row r="19" spans="2:31" s="8" customFormat="1" x14ac:dyDescent="0.3">
      <c r="B19" s="125">
        <v>9</v>
      </c>
      <c r="C19" s="5">
        <v>1</v>
      </c>
      <c r="D19" s="5">
        <f t="shared" si="6"/>
        <v>2018</v>
      </c>
      <c r="E19" s="126">
        <f t="shared" si="7"/>
        <v>43109</v>
      </c>
      <c r="F19" s="10">
        <f t="shared" si="26"/>
        <v>6583</v>
      </c>
      <c r="G19" s="21">
        <f t="shared" si="8"/>
        <v>288.97683419999976</v>
      </c>
      <c r="H19" s="21">
        <f t="shared" si="9"/>
        <v>5.7347749000000476</v>
      </c>
      <c r="I19" s="21">
        <f t="shared" si="10"/>
        <v>289.17216496461219</v>
      </c>
      <c r="J19" s="21">
        <f t="shared" si="0"/>
        <v>5.0470063837526746</v>
      </c>
      <c r="K19" s="21">
        <f t="shared" si="1"/>
        <v>-2.6387824032534</v>
      </c>
      <c r="L19" s="21">
        <f t="shared" si="11"/>
        <v>-1.2085560772972781</v>
      </c>
      <c r="M19" s="21">
        <f t="shared" si="12"/>
        <v>290.75483746597945</v>
      </c>
      <c r="N19" s="21">
        <f t="shared" si="13"/>
        <v>1.7780032659796916</v>
      </c>
      <c r="O19" s="21">
        <f t="shared" si="14"/>
        <v>1.7780032659796916</v>
      </c>
      <c r="P19" s="137">
        <f t="shared" si="2"/>
        <v>7.1120130639187664</v>
      </c>
      <c r="Q19" s="24">
        <f t="shared" si="3"/>
        <v>7.1120130639187664</v>
      </c>
      <c r="R19" s="24">
        <f t="shared" si="15"/>
        <v>7</v>
      </c>
      <c r="S19" s="76">
        <f t="shared" si="4"/>
        <v>7</v>
      </c>
      <c r="T19" s="24">
        <f t="shared" si="16"/>
        <v>6.7207838351259852</v>
      </c>
      <c r="U19" s="108">
        <f t="shared" si="5"/>
        <v>6.7207838351259852</v>
      </c>
      <c r="V19" s="138">
        <f t="shared" si="17"/>
        <v>0.4166337142357861</v>
      </c>
      <c r="W19" s="32">
        <f t="shared" si="27"/>
        <v>-0.37571045124943625</v>
      </c>
      <c r="X19" s="150">
        <f t="shared" si="18"/>
        <v>-22.068229864206735</v>
      </c>
      <c r="Y19" s="32">
        <f t="shared" si="19"/>
        <v>22.068229864206735</v>
      </c>
      <c r="Z19" s="32">
        <f t="shared" si="20"/>
        <v>22</v>
      </c>
      <c r="AA19" s="109">
        <f t="shared" si="21"/>
        <v>-22</v>
      </c>
      <c r="AB19" s="32">
        <f t="shared" si="22"/>
        <v>4</v>
      </c>
      <c r="AC19" s="32">
        <f t="shared" si="23"/>
        <v>4</v>
      </c>
      <c r="AD19" s="32">
        <f t="shared" si="24"/>
        <v>5</v>
      </c>
      <c r="AE19" s="156">
        <f t="shared" si="25"/>
        <v>0.14004235017627664</v>
      </c>
    </row>
    <row r="20" spans="2:31" s="8" customFormat="1" x14ac:dyDescent="0.3">
      <c r="B20" s="125">
        <v>10</v>
      </c>
      <c r="C20" s="5">
        <v>1</v>
      </c>
      <c r="D20" s="5">
        <f t="shared" si="6"/>
        <v>2018</v>
      </c>
      <c r="E20" s="126">
        <f t="shared" si="7"/>
        <v>43110</v>
      </c>
      <c r="F20" s="10">
        <f t="shared" si="26"/>
        <v>6584</v>
      </c>
      <c r="G20" s="21">
        <f t="shared" si="8"/>
        <v>289.96248159999959</v>
      </c>
      <c r="H20" s="21">
        <f t="shared" si="9"/>
        <v>6.7203752000004897</v>
      </c>
      <c r="I20" s="21">
        <f t="shared" si="10"/>
        <v>290.19123119225759</v>
      </c>
      <c r="J20" s="21">
        <f t="shared" si="0"/>
        <v>5.0647924447209647</v>
      </c>
      <c r="K20" s="21">
        <f t="shared" si="1"/>
        <v>-2.4948268872708326</v>
      </c>
      <c r="L20" s="21">
        <f t="shared" si="11"/>
        <v>-1.1895751419168796</v>
      </c>
      <c r="M20" s="21">
        <f t="shared" si="12"/>
        <v>291.84236495448687</v>
      </c>
      <c r="N20" s="21">
        <f t="shared" si="13"/>
        <v>1.8798833544872764</v>
      </c>
      <c r="O20" s="21">
        <f t="shared" si="14"/>
        <v>1.8798833544872764</v>
      </c>
      <c r="P20" s="137">
        <f t="shared" si="2"/>
        <v>7.5195334179491056</v>
      </c>
      <c r="Q20" s="24">
        <f t="shared" si="3"/>
        <v>7.5195334179491056</v>
      </c>
      <c r="R20" s="24">
        <f t="shared" si="15"/>
        <v>7</v>
      </c>
      <c r="S20" s="76">
        <f t="shared" si="4"/>
        <v>7</v>
      </c>
      <c r="T20" s="24">
        <f t="shared" si="16"/>
        <v>31.172005076946334</v>
      </c>
      <c r="U20" s="108">
        <f t="shared" si="5"/>
        <v>31.172005076946334</v>
      </c>
      <c r="V20" s="138">
        <f t="shared" si="17"/>
        <v>0.40752035403033915</v>
      </c>
      <c r="W20" s="32">
        <f t="shared" si="27"/>
        <v>-0.37332772690267002</v>
      </c>
      <c r="X20" s="150">
        <f t="shared" si="18"/>
        <v>-21.920993801579225</v>
      </c>
      <c r="Y20" s="32">
        <f t="shared" si="19"/>
        <v>21.920993801579225</v>
      </c>
      <c r="Z20" s="32">
        <f t="shared" si="20"/>
        <v>21</v>
      </c>
      <c r="AA20" s="109">
        <f t="shared" si="21"/>
        <v>-21</v>
      </c>
      <c r="AB20" s="32">
        <f t="shared" si="22"/>
        <v>55</v>
      </c>
      <c r="AC20" s="32">
        <f t="shared" si="23"/>
        <v>55</v>
      </c>
      <c r="AD20" s="32">
        <f t="shared" si="24"/>
        <v>15</v>
      </c>
      <c r="AE20" s="156">
        <f t="shared" si="25"/>
        <v>0.14723606262750977</v>
      </c>
    </row>
    <row r="21" spans="2:31" s="8" customFormat="1" x14ac:dyDescent="0.3">
      <c r="B21" s="125">
        <v>11</v>
      </c>
      <c r="C21" s="5">
        <v>1</v>
      </c>
      <c r="D21" s="5">
        <f t="shared" si="6"/>
        <v>2018</v>
      </c>
      <c r="E21" s="126">
        <f t="shared" si="7"/>
        <v>43111</v>
      </c>
      <c r="F21" s="10">
        <f t="shared" si="26"/>
        <v>6585</v>
      </c>
      <c r="G21" s="21">
        <f t="shared" si="8"/>
        <v>290.94812899999943</v>
      </c>
      <c r="H21" s="21">
        <f t="shared" si="9"/>
        <v>7.7059755000000223</v>
      </c>
      <c r="I21" s="21">
        <f t="shared" si="10"/>
        <v>291.21022560645281</v>
      </c>
      <c r="J21" s="21">
        <f t="shared" si="0"/>
        <v>5.0825772523081021</v>
      </c>
      <c r="K21" s="21">
        <f t="shared" si="1"/>
        <v>-2.3641636277748823</v>
      </c>
      <c r="L21" s="21">
        <f t="shared" si="11"/>
        <v>-1.1706357035021182</v>
      </c>
      <c r="M21" s="21">
        <f t="shared" si="12"/>
        <v>292.92751484200062</v>
      </c>
      <c r="N21" s="21">
        <f t="shared" si="13"/>
        <v>1.9793858420011929</v>
      </c>
      <c r="O21" s="21">
        <f t="shared" si="14"/>
        <v>1.9793858420011929</v>
      </c>
      <c r="P21" s="137">
        <f t="shared" si="2"/>
        <v>7.9175433680047718</v>
      </c>
      <c r="Q21" s="24">
        <f t="shared" si="3"/>
        <v>7.9175433680047718</v>
      </c>
      <c r="R21" s="24">
        <f t="shared" si="15"/>
        <v>7</v>
      </c>
      <c r="S21" s="76">
        <f t="shared" si="4"/>
        <v>7</v>
      </c>
      <c r="T21" s="24">
        <f t="shared" si="16"/>
        <v>55.052602080286306</v>
      </c>
      <c r="U21" s="108">
        <f t="shared" si="5"/>
        <v>55.052602080286306</v>
      </c>
      <c r="V21" s="138">
        <f t="shared" si="17"/>
        <v>0.3980099500556662</v>
      </c>
      <c r="W21" s="32">
        <f t="shared" si="27"/>
        <v>-0.37082708607092468</v>
      </c>
      <c r="X21" s="150">
        <f t="shared" si="18"/>
        <v>-21.766634862877019</v>
      </c>
      <c r="Y21" s="32">
        <f t="shared" si="19"/>
        <v>21.766634862877019</v>
      </c>
      <c r="Z21" s="32">
        <f t="shared" si="20"/>
        <v>21</v>
      </c>
      <c r="AA21" s="109">
        <f t="shared" si="21"/>
        <v>-21</v>
      </c>
      <c r="AB21" s="32">
        <f t="shared" si="22"/>
        <v>45</v>
      </c>
      <c r="AC21" s="32">
        <f t="shared" si="23"/>
        <v>45</v>
      </c>
      <c r="AD21" s="32">
        <f t="shared" si="24"/>
        <v>59</v>
      </c>
      <c r="AE21" s="156">
        <f t="shared" si="25"/>
        <v>0.15435893870220596</v>
      </c>
    </row>
    <row r="22" spans="2:31" s="8" customFormat="1" x14ac:dyDescent="0.3">
      <c r="B22" s="125">
        <v>12</v>
      </c>
      <c r="C22" s="5">
        <v>1</v>
      </c>
      <c r="D22" s="5">
        <f t="shared" si="6"/>
        <v>2018</v>
      </c>
      <c r="E22" s="126">
        <f t="shared" si="7"/>
        <v>43112</v>
      </c>
      <c r="F22" s="10">
        <f t="shared" si="26"/>
        <v>6586</v>
      </c>
      <c r="G22" s="21">
        <f t="shared" si="8"/>
        <v>291.93377640000017</v>
      </c>
      <c r="H22" s="21">
        <f t="shared" si="9"/>
        <v>8.6915758000004644</v>
      </c>
      <c r="I22" s="21">
        <f t="shared" si="10"/>
        <v>292.22913774833961</v>
      </c>
      <c r="J22" s="21">
        <f t="shared" si="0"/>
        <v>5.1003606239725752</v>
      </c>
      <c r="K22" s="21">
        <f t="shared" si="1"/>
        <v>-2.2449619412052724</v>
      </c>
      <c r="L22" s="21">
        <f t="shared" si="11"/>
        <v>-1.151739420652798</v>
      </c>
      <c r="M22" s="21">
        <f t="shared" si="12"/>
        <v>294.01019209775211</v>
      </c>
      <c r="N22" s="21">
        <f t="shared" si="13"/>
        <v>2.0764156977519406</v>
      </c>
      <c r="O22" s="21">
        <f t="shared" si="14"/>
        <v>2.0764156977519406</v>
      </c>
      <c r="P22" s="137">
        <f t="shared" si="2"/>
        <v>8.3056627910077623</v>
      </c>
      <c r="Q22" s="24">
        <f t="shared" si="3"/>
        <v>8.3056627910077623</v>
      </c>
      <c r="R22" s="24">
        <f t="shared" si="15"/>
        <v>8</v>
      </c>
      <c r="S22" s="76">
        <f t="shared" si="4"/>
        <v>8</v>
      </c>
      <c r="T22" s="24">
        <f t="shared" si="16"/>
        <v>18.339767460465737</v>
      </c>
      <c r="U22" s="108">
        <f t="shared" si="5"/>
        <v>18.339767460465737</v>
      </c>
      <c r="V22" s="138">
        <f t="shared" si="17"/>
        <v>0.38811942300299052</v>
      </c>
      <c r="W22" s="32">
        <f t="shared" si="27"/>
        <v>-0.36820937203383702</v>
      </c>
      <c r="X22" s="150">
        <f t="shared" si="18"/>
        <v>-21.605226932038288</v>
      </c>
      <c r="Y22" s="32">
        <f t="shared" si="19"/>
        <v>21.605226932038288</v>
      </c>
      <c r="Z22" s="32">
        <f t="shared" si="20"/>
        <v>21</v>
      </c>
      <c r="AA22" s="109">
        <f t="shared" si="21"/>
        <v>-21</v>
      </c>
      <c r="AB22" s="32">
        <f t="shared" si="22"/>
        <v>36</v>
      </c>
      <c r="AC22" s="32">
        <f t="shared" si="23"/>
        <v>36</v>
      </c>
      <c r="AD22" s="32">
        <f t="shared" si="24"/>
        <v>18</v>
      </c>
      <c r="AE22" s="156">
        <f t="shared" si="25"/>
        <v>0.16140793083873106</v>
      </c>
    </row>
    <row r="23" spans="2:31" s="8" customFormat="1" x14ac:dyDescent="0.3">
      <c r="B23" s="125">
        <v>13</v>
      </c>
      <c r="C23" s="5">
        <v>1</v>
      </c>
      <c r="D23" s="5">
        <f t="shared" si="6"/>
        <v>2018</v>
      </c>
      <c r="E23" s="126">
        <f t="shared" si="7"/>
        <v>43113</v>
      </c>
      <c r="F23" s="10">
        <f t="shared" si="26"/>
        <v>6587</v>
      </c>
      <c r="G23" s="21">
        <f t="shared" si="8"/>
        <v>292.9194238</v>
      </c>
      <c r="H23" s="21">
        <f t="shared" si="9"/>
        <v>9.6771760999999969</v>
      </c>
      <c r="I23" s="21">
        <f t="shared" si="10"/>
        <v>293.24795718898503</v>
      </c>
      <c r="J23" s="21">
        <f t="shared" si="0"/>
        <v>5.1181423776951638</v>
      </c>
      <c r="K23" s="21">
        <f t="shared" si="1"/>
        <v>-2.1357119879221012</v>
      </c>
      <c r="L23" s="21">
        <f t="shared" si="11"/>
        <v>-1.1328878761877315</v>
      </c>
      <c r="M23" s="21">
        <f t="shared" si="12"/>
        <v>295.09030603290364</v>
      </c>
      <c r="N23" s="21">
        <f t="shared" si="13"/>
        <v>2.1708822329036366</v>
      </c>
      <c r="O23" s="21">
        <f t="shared" si="14"/>
        <v>2.1708822329036366</v>
      </c>
      <c r="P23" s="137">
        <f t="shared" si="2"/>
        <v>8.6835289316145463</v>
      </c>
      <c r="Q23" s="24">
        <f t="shared" si="3"/>
        <v>8.6835289316145463</v>
      </c>
      <c r="R23" s="24">
        <f t="shared" si="15"/>
        <v>8</v>
      </c>
      <c r="S23" s="76">
        <f t="shared" si="4"/>
        <v>8</v>
      </c>
      <c r="T23" s="24">
        <f t="shared" si="16"/>
        <v>41.011735896872779</v>
      </c>
      <c r="U23" s="108">
        <f t="shared" si="5"/>
        <v>41.011735896872779</v>
      </c>
      <c r="V23" s="138">
        <f t="shared" si="17"/>
        <v>0.37786614060678403</v>
      </c>
      <c r="W23" s="32">
        <f t="shared" si="27"/>
        <v>-0.36547546950051774</v>
      </c>
      <c r="X23" s="150">
        <f t="shared" si="18"/>
        <v>-21.43684683340993</v>
      </c>
      <c r="Y23" s="32">
        <f t="shared" si="19"/>
        <v>21.43684683340993</v>
      </c>
      <c r="Z23" s="32">
        <f t="shared" si="20"/>
        <v>21</v>
      </c>
      <c r="AA23" s="109">
        <f t="shared" si="21"/>
        <v>-21</v>
      </c>
      <c r="AB23" s="32">
        <f t="shared" si="22"/>
        <v>26</v>
      </c>
      <c r="AC23" s="32">
        <f t="shared" si="23"/>
        <v>26</v>
      </c>
      <c r="AD23" s="32">
        <f t="shared" si="24"/>
        <v>12</v>
      </c>
      <c r="AE23" s="156">
        <f t="shared" si="25"/>
        <v>0.1683800986283579</v>
      </c>
    </row>
    <row r="24" spans="2:31" s="8" customFormat="1" x14ac:dyDescent="0.3">
      <c r="B24" s="125">
        <v>14</v>
      </c>
      <c r="C24" s="5">
        <v>1</v>
      </c>
      <c r="D24" s="5">
        <f t="shared" si="6"/>
        <v>2018</v>
      </c>
      <c r="E24" s="126">
        <f t="shared" si="7"/>
        <v>43114</v>
      </c>
      <c r="F24" s="10">
        <f t="shared" si="26"/>
        <v>6588</v>
      </c>
      <c r="G24" s="21">
        <f t="shared" si="8"/>
        <v>293.90507119999984</v>
      </c>
      <c r="H24" s="21">
        <f t="shared" si="9"/>
        <v>10.662776400000439</v>
      </c>
      <c r="I24" s="21">
        <f t="shared" si="10"/>
        <v>294.266673533166</v>
      </c>
      <c r="J24" s="21">
        <f t="shared" si="0"/>
        <v>5.135922332045002</v>
      </c>
      <c r="K24" s="21">
        <f t="shared" si="1"/>
        <v>-2.0351574044565894</v>
      </c>
      <c r="L24" s="21">
        <f t="shared" si="11"/>
        <v>-1.1140825754228012</v>
      </c>
      <c r="M24" s="21">
        <f t="shared" si="12"/>
        <v>296.16777039920828</v>
      </c>
      <c r="N24" s="21">
        <f t="shared" si="13"/>
        <v>2.2626991992084413</v>
      </c>
      <c r="O24" s="21">
        <f t="shared" si="14"/>
        <v>2.2626991992084413</v>
      </c>
      <c r="P24" s="137">
        <f t="shared" si="2"/>
        <v>9.0507967968337653</v>
      </c>
      <c r="Q24" s="24">
        <f t="shared" si="3"/>
        <v>9.0507967968337653</v>
      </c>
      <c r="R24" s="24">
        <f t="shared" si="15"/>
        <v>9</v>
      </c>
      <c r="S24" s="76">
        <f t="shared" si="4"/>
        <v>9</v>
      </c>
      <c r="T24" s="24">
        <f t="shared" si="16"/>
        <v>3.0478078100259154</v>
      </c>
      <c r="U24" s="108">
        <f t="shared" si="5"/>
        <v>3.0478078100259154</v>
      </c>
      <c r="V24" s="138">
        <f t="shared" si="17"/>
        <v>0.36726786521921895</v>
      </c>
      <c r="W24" s="32">
        <f t="shared" si="27"/>
        <v>-0.36262630420242692</v>
      </c>
      <c r="X24" s="150">
        <f t="shared" si="18"/>
        <v>-21.261574222390365</v>
      </c>
      <c r="Y24" s="32">
        <f t="shared" si="19"/>
        <v>21.261574222390365</v>
      </c>
      <c r="Z24" s="32">
        <f t="shared" si="20"/>
        <v>21</v>
      </c>
      <c r="AA24" s="109">
        <f t="shared" si="21"/>
        <v>-21</v>
      </c>
      <c r="AB24" s="32">
        <f t="shared" si="22"/>
        <v>15</v>
      </c>
      <c r="AC24" s="32">
        <f t="shared" si="23"/>
        <v>15</v>
      </c>
      <c r="AD24" s="32">
        <f t="shared" si="24"/>
        <v>41</v>
      </c>
      <c r="AE24" s="156">
        <f t="shared" si="25"/>
        <v>0.17527261101956526</v>
      </c>
    </row>
    <row r="25" spans="2:31" s="8" customFormat="1" x14ac:dyDescent="0.3">
      <c r="B25" s="125">
        <v>15</v>
      </c>
      <c r="C25" s="5">
        <v>1</v>
      </c>
      <c r="D25" s="5">
        <f t="shared" si="6"/>
        <v>2018</v>
      </c>
      <c r="E25" s="126">
        <f t="shared" si="7"/>
        <v>43115</v>
      </c>
      <c r="F25" s="10">
        <f t="shared" si="26"/>
        <v>6589</v>
      </c>
      <c r="G25" s="21">
        <f t="shared" si="8"/>
        <v>294.89071859999967</v>
      </c>
      <c r="H25" s="21">
        <f t="shared" si="9"/>
        <v>11.648376699999972</v>
      </c>
      <c r="I25" s="21">
        <f t="shared" si="10"/>
        <v>295.28527642312793</v>
      </c>
      <c r="J25" s="21">
        <f t="shared" si="0"/>
        <v>5.1537003062451667</v>
      </c>
      <c r="K25" s="21">
        <f t="shared" si="1"/>
        <v>-1.9422442252925827</v>
      </c>
      <c r="L25" s="21">
        <f t="shared" si="11"/>
        <v>-1.0953249446771118</v>
      </c>
      <c r="M25" s="21">
        <f t="shared" si="12"/>
        <v>297.24250347460111</v>
      </c>
      <c r="N25" s="21">
        <f t="shared" si="13"/>
        <v>2.3517848746014351</v>
      </c>
      <c r="O25" s="21">
        <f t="shared" si="14"/>
        <v>2.3517848746014351</v>
      </c>
      <c r="P25" s="137">
        <f t="shared" si="2"/>
        <v>9.4071394984057406</v>
      </c>
      <c r="Q25" s="24">
        <f t="shared" si="3"/>
        <v>9.4071394984057406</v>
      </c>
      <c r="R25" s="24">
        <f t="shared" si="15"/>
        <v>9</v>
      </c>
      <c r="S25" s="76">
        <f t="shared" si="4"/>
        <v>9</v>
      </c>
      <c r="T25" s="24">
        <f t="shared" si="16"/>
        <v>24.428369904344436</v>
      </c>
      <c r="U25" s="108">
        <f t="shared" si="5"/>
        <v>24.428369904344436</v>
      </c>
      <c r="V25" s="138">
        <f t="shared" si="17"/>
        <v>0.35634270157197534</v>
      </c>
      <c r="W25" s="32">
        <f t="shared" si="27"/>
        <v>-0.35966284246530056</v>
      </c>
      <c r="X25" s="150">
        <f t="shared" si="18"/>
        <v>-21.079491474255772</v>
      </c>
      <c r="Y25" s="32">
        <f t="shared" si="19"/>
        <v>21.079491474255772</v>
      </c>
      <c r="Z25" s="32">
        <f t="shared" si="20"/>
        <v>21</v>
      </c>
      <c r="AA25" s="109">
        <f t="shared" si="21"/>
        <v>-21</v>
      </c>
      <c r="AB25" s="32">
        <f t="shared" si="22"/>
        <v>4</v>
      </c>
      <c r="AC25" s="32">
        <f t="shared" si="23"/>
        <v>4</v>
      </c>
      <c r="AD25" s="32">
        <f t="shared" si="24"/>
        <v>46</v>
      </c>
      <c r="AE25" s="156">
        <f t="shared" si="25"/>
        <v>0.18208274813459369</v>
      </c>
    </row>
    <row r="26" spans="2:31" s="8" customFormat="1" x14ac:dyDescent="0.3">
      <c r="B26" s="125">
        <v>16</v>
      </c>
      <c r="C26" s="5">
        <v>1</v>
      </c>
      <c r="D26" s="5">
        <f t="shared" si="6"/>
        <v>2018</v>
      </c>
      <c r="E26" s="126">
        <f t="shared" si="7"/>
        <v>43116</v>
      </c>
      <c r="F26" s="10">
        <f t="shared" si="26"/>
        <v>6590</v>
      </c>
      <c r="G26" s="21">
        <f t="shared" si="8"/>
        <v>295.87636599999951</v>
      </c>
      <c r="H26" s="21">
        <f t="shared" si="9"/>
        <v>12.633977000000414</v>
      </c>
      <c r="I26" s="21">
        <f t="shared" si="10"/>
        <v>296.30375554232796</v>
      </c>
      <c r="J26" s="21">
        <f t="shared" si="0"/>
        <v>5.1714761202380188</v>
      </c>
      <c r="K26" s="21">
        <f t="shared" si="1"/>
        <v>-1.8560816768764754</v>
      </c>
      <c r="L26" s="21">
        <f t="shared" si="11"/>
        <v>-1.0766163300049496</v>
      </c>
      <c r="M26" s="21">
        <f t="shared" si="12"/>
        <v>298.31442813585255</v>
      </c>
      <c r="N26" s="21">
        <f t="shared" si="13"/>
        <v>2.4380621358530448</v>
      </c>
      <c r="O26" s="21">
        <f t="shared" si="14"/>
        <v>2.4380621358530448</v>
      </c>
      <c r="P26" s="137">
        <f t="shared" si="2"/>
        <v>9.7522485434121791</v>
      </c>
      <c r="Q26" s="24">
        <f t="shared" si="3"/>
        <v>9.7522485434121791</v>
      </c>
      <c r="R26" s="24">
        <f t="shared" si="15"/>
        <v>9</v>
      </c>
      <c r="S26" s="76">
        <f t="shared" si="4"/>
        <v>9</v>
      </c>
      <c r="T26" s="24">
        <f t="shared" si="16"/>
        <v>45.134912604730744</v>
      </c>
      <c r="U26" s="108">
        <f t="shared" si="5"/>
        <v>45.134912604730744</v>
      </c>
      <c r="V26" s="138">
        <f t="shared" si="17"/>
        <v>0.34510904500643846</v>
      </c>
      <c r="W26" s="32">
        <f t="shared" si="27"/>
        <v>-0.35658609076044323</v>
      </c>
      <c r="X26" s="150">
        <f t="shared" si="18"/>
        <v>-20.890683571547534</v>
      </c>
      <c r="Y26" s="32">
        <f t="shared" si="19"/>
        <v>20.890683571547534</v>
      </c>
      <c r="Z26" s="32">
        <f t="shared" si="20"/>
        <v>20</v>
      </c>
      <c r="AA26" s="109">
        <f t="shared" si="21"/>
        <v>-20</v>
      </c>
      <c r="AB26" s="32">
        <f t="shared" si="22"/>
        <v>53</v>
      </c>
      <c r="AC26" s="32">
        <f t="shared" si="23"/>
        <v>53</v>
      </c>
      <c r="AD26" s="32">
        <f t="shared" si="24"/>
        <v>26</v>
      </c>
      <c r="AE26" s="156">
        <f t="shared" si="25"/>
        <v>0.18880790270823766</v>
      </c>
    </row>
    <row r="27" spans="2:31" s="8" customFormat="1" x14ac:dyDescent="0.3">
      <c r="B27" s="125">
        <v>17</v>
      </c>
      <c r="C27" s="5">
        <v>1</v>
      </c>
      <c r="D27" s="5">
        <f t="shared" si="6"/>
        <v>2018</v>
      </c>
      <c r="E27" s="126">
        <f t="shared" si="7"/>
        <v>43117</v>
      </c>
      <c r="F27" s="10">
        <f t="shared" si="26"/>
        <v>6591</v>
      </c>
      <c r="G27" s="21">
        <f t="shared" si="8"/>
        <v>296.86201339999934</v>
      </c>
      <c r="H27" s="21">
        <f t="shared" si="9"/>
        <v>13.619577299999946</v>
      </c>
      <c r="I27" s="21">
        <f t="shared" si="10"/>
        <v>297.32210061915646</v>
      </c>
      <c r="J27" s="21">
        <f t="shared" si="0"/>
        <v>5.1892495947501507</v>
      </c>
      <c r="K27" s="21">
        <f t="shared" si="1"/>
        <v>-1.7759117444796295</v>
      </c>
      <c r="L27" s="21">
        <f t="shared" si="11"/>
        <v>-1.0579579961506127</v>
      </c>
      <c r="M27" s="21">
        <f t="shared" si="12"/>
        <v>299.38347191845207</v>
      </c>
      <c r="N27" s="21">
        <f t="shared" si="13"/>
        <v>2.5214585184527323</v>
      </c>
      <c r="O27" s="21">
        <f t="shared" si="14"/>
        <v>2.5214585184527323</v>
      </c>
      <c r="P27" s="137">
        <f t="shared" si="2"/>
        <v>10.085834073810929</v>
      </c>
      <c r="Q27" s="24">
        <f t="shared" si="3"/>
        <v>10.085834073810929</v>
      </c>
      <c r="R27" s="24">
        <f t="shared" si="15"/>
        <v>10</v>
      </c>
      <c r="S27" s="76">
        <f t="shared" si="4"/>
        <v>10</v>
      </c>
      <c r="T27" s="24">
        <f t="shared" si="16"/>
        <v>5.1500444286557467</v>
      </c>
      <c r="U27" s="108">
        <f t="shared" si="5"/>
        <v>5.1500444286557467</v>
      </c>
      <c r="V27" s="138">
        <f t="shared" si="17"/>
        <v>0.33358553039875005</v>
      </c>
      <c r="W27" s="32">
        <f t="shared" si="27"/>
        <v>-0.353397095235778</v>
      </c>
      <c r="X27" s="150">
        <f t="shared" si="18"/>
        <v>-20.695237990394759</v>
      </c>
      <c r="Y27" s="32">
        <f t="shared" si="19"/>
        <v>20.695237990394759</v>
      </c>
      <c r="Z27" s="32">
        <f t="shared" si="20"/>
        <v>20</v>
      </c>
      <c r="AA27" s="109">
        <f t="shared" si="21"/>
        <v>-20</v>
      </c>
      <c r="AB27" s="32">
        <f t="shared" si="22"/>
        <v>41</v>
      </c>
      <c r="AC27" s="32">
        <f t="shared" si="23"/>
        <v>41</v>
      </c>
      <c r="AD27" s="32">
        <f t="shared" si="24"/>
        <v>42</v>
      </c>
      <c r="AE27" s="156">
        <f t="shared" si="25"/>
        <v>0.19544558115277511</v>
      </c>
    </row>
    <row r="28" spans="2:31" s="8" customFormat="1" x14ac:dyDescent="0.3">
      <c r="B28" s="125">
        <v>18</v>
      </c>
      <c r="C28" s="5">
        <v>1</v>
      </c>
      <c r="D28" s="5">
        <f t="shared" si="6"/>
        <v>2018</v>
      </c>
      <c r="E28" s="126">
        <f t="shared" si="7"/>
        <v>43118</v>
      </c>
      <c r="F28" s="10">
        <f t="shared" si="26"/>
        <v>6592</v>
      </c>
      <c r="G28" s="21">
        <f t="shared" si="8"/>
        <v>297.84766080000009</v>
      </c>
      <c r="H28" s="21">
        <f t="shared" si="9"/>
        <v>14.605177600000388</v>
      </c>
      <c r="I28" s="21">
        <f t="shared" si="10"/>
        <v>298.34030143063615</v>
      </c>
      <c r="J28" s="21">
        <f t="shared" si="0"/>
        <v>5.2070205513569494</v>
      </c>
      <c r="K28" s="21">
        <f t="shared" si="1"/>
        <v>-1.7010853040041476</v>
      </c>
      <c r="L28" s="21">
        <f t="shared" si="11"/>
        <v>-1.0393511257220074</v>
      </c>
      <c r="M28" s="21">
        <f t="shared" si="12"/>
        <v>300.44956706395794</v>
      </c>
      <c r="N28" s="21">
        <f t="shared" si="13"/>
        <v>2.6019062639578578</v>
      </c>
      <c r="O28" s="21">
        <f t="shared" si="14"/>
        <v>2.6019062639578578</v>
      </c>
      <c r="P28" s="137">
        <f t="shared" si="2"/>
        <v>10.407625055831431</v>
      </c>
      <c r="Q28" s="24">
        <f t="shared" si="3"/>
        <v>10.407625055831431</v>
      </c>
      <c r="R28" s="24">
        <f t="shared" si="15"/>
        <v>10</v>
      </c>
      <c r="S28" s="76">
        <f t="shared" si="4"/>
        <v>10</v>
      </c>
      <c r="T28" s="24">
        <f t="shared" si="16"/>
        <v>24.457503349885883</v>
      </c>
      <c r="U28" s="108">
        <f t="shared" si="5"/>
        <v>24.457503349885883</v>
      </c>
      <c r="V28" s="138">
        <f t="shared" si="17"/>
        <v>0.32179098202050227</v>
      </c>
      <c r="W28" s="32">
        <f t="shared" si="27"/>
        <v>-0.35009694122703816</v>
      </c>
      <c r="X28" s="150">
        <f t="shared" si="18"/>
        <v>-20.493244586135756</v>
      </c>
      <c r="Y28" s="32">
        <f t="shared" si="19"/>
        <v>20.493244586135756</v>
      </c>
      <c r="Z28" s="32">
        <f t="shared" si="20"/>
        <v>20</v>
      </c>
      <c r="AA28" s="109">
        <f t="shared" si="21"/>
        <v>-20</v>
      </c>
      <c r="AB28" s="32">
        <f t="shared" si="22"/>
        <v>29</v>
      </c>
      <c r="AC28" s="32">
        <f t="shared" si="23"/>
        <v>29</v>
      </c>
      <c r="AD28" s="32">
        <f t="shared" si="24"/>
        <v>35</v>
      </c>
      <c r="AE28" s="156">
        <f t="shared" si="25"/>
        <v>0.20199340425900303</v>
      </c>
    </row>
    <row r="29" spans="2:31" s="8" customFormat="1" x14ac:dyDescent="0.3">
      <c r="B29" s="125">
        <v>19</v>
      </c>
      <c r="C29" s="5">
        <v>1</v>
      </c>
      <c r="D29" s="5">
        <f t="shared" si="6"/>
        <v>2018</v>
      </c>
      <c r="E29" s="126">
        <f t="shared" si="7"/>
        <v>43119</v>
      </c>
      <c r="F29" s="10">
        <f t="shared" si="26"/>
        <v>6593</v>
      </c>
      <c r="G29" s="21">
        <f t="shared" si="8"/>
        <v>298.83330819999992</v>
      </c>
      <c r="H29" s="21">
        <f t="shared" si="9"/>
        <v>15.590777899999921</v>
      </c>
      <c r="I29" s="21">
        <f t="shared" si="10"/>
        <v>299.3583478060915</v>
      </c>
      <c r="J29" s="21">
        <f t="shared" si="0"/>
        <v>5.22478881254664</v>
      </c>
      <c r="K29" s="21">
        <f t="shared" si="1"/>
        <v>-1.631043223839991</v>
      </c>
      <c r="L29" s="21">
        <f t="shared" si="11"/>
        <v>-1.0207968185781351</v>
      </c>
      <c r="M29" s="21">
        <f t="shared" si="12"/>
        <v>301.51265055509128</v>
      </c>
      <c r="N29" s="21">
        <f t="shared" si="13"/>
        <v>2.6793423550913644</v>
      </c>
      <c r="O29" s="21">
        <f t="shared" si="14"/>
        <v>2.6793423550913644</v>
      </c>
      <c r="P29" s="137">
        <f t="shared" si="2"/>
        <v>10.717369420365458</v>
      </c>
      <c r="Q29" s="24">
        <f t="shared" si="3"/>
        <v>10.717369420365458</v>
      </c>
      <c r="R29" s="24">
        <f t="shared" si="15"/>
        <v>10</v>
      </c>
      <c r="S29" s="76">
        <f t="shared" si="4"/>
        <v>10</v>
      </c>
      <c r="T29" s="24">
        <f t="shared" si="16"/>
        <v>43.042165221927462</v>
      </c>
      <c r="U29" s="108">
        <f t="shared" si="5"/>
        <v>43.042165221927462</v>
      </c>
      <c r="V29" s="138">
        <f t="shared" si="17"/>
        <v>0.30974436453402632</v>
      </c>
      <c r="W29" s="32">
        <f t="shared" si="27"/>
        <v>-0.34668675274952937</v>
      </c>
      <c r="X29" s="150">
        <f t="shared" si="18"/>
        <v>-20.284795478593427</v>
      </c>
      <c r="Y29" s="32">
        <f t="shared" si="19"/>
        <v>20.284795478593427</v>
      </c>
      <c r="Z29" s="32">
        <f t="shared" si="20"/>
        <v>20</v>
      </c>
      <c r="AA29" s="109">
        <f t="shared" si="21"/>
        <v>-20</v>
      </c>
      <c r="AB29" s="32">
        <f t="shared" si="22"/>
        <v>17</v>
      </c>
      <c r="AC29" s="32">
        <f t="shared" si="23"/>
        <v>17</v>
      </c>
      <c r="AD29" s="32">
        <f t="shared" si="24"/>
        <v>5</v>
      </c>
      <c r="AE29" s="156">
        <f t="shared" si="25"/>
        <v>0.2084491075423287</v>
      </c>
    </row>
    <row r="30" spans="2:31" s="8" customFormat="1" ht="13.8" customHeight="1" x14ac:dyDescent="0.3">
      <c r="B30" s="125">
        <v>20</v>
      </c>
      <c r="C30" s="5">
        <v>1</v>
      </c>
      <c r="D30" s="5">
        <f t="shared" si="6"/>
        <v>2018</v>
      </c>
      <c r="E30" s="126">
        <f t="shared" si="7"/>
        <v>43120</v>
      </c>
      <c r="F30" s="10">
        <f t="shared" si="26"/>
        <v>6594</v>
      </c>
      <c r="G30" s="21">
        <f t="shared" si="8"/>
        <v>299.81895559999975</v>
      </c>
      <c r="H30" s="21">
        <f t="shared" si="9"/>
        <v>16.576378200000363</v>
      </c>
      <c r="I30" s="21">
        <f t="shared" si="10"/>
        <v>300.37622963080076</v>
      </c>
      <c r="J30" s="21">
        <f t="shared" si="0"/>
        <v>5.2425542017840243</v>
      </c>
      <c r="K30" s="21">
        <f t="shared" si="1"/>
        <v>-1.5653012698421742</v>
      </c>
      <c r="L30" s="21">
        <f t="shared" si="11"/>
        <v>-1.0022960914243899</v>
      </c>
      <c r="M30" s="21">
        <f t="shared" si="12"/>
        <v>302.57266413892398</v>
      </c>
      <c r="N30" s="21">
        <f t="shared" si="13"/>
        <v>2.7537085389242293</v>
      </c>
      <c r="O30" s="21">
        <f t="shared" si="14"/>
        <v>2.7537085389242293</v>
      </c>
      <c r="P30" s="137">
        <f t="shared" si="2"/>
        <v>11.014834155696917</v>
      </c>
      <c r="Q30" s="24">
        <f t="shared" si="3"/>
        <v>11.014834155696917</v>
      </c>
      <c r="R30" s="24">
        <f t="shared" si="15"/>
        <v>11</v>
      </c>
      <c r="S30" s="76">
        <f t="shared" si="4"/>
        <v>11</v>
      </c>
      <c r="T30" s="24">
        <f t="shared" si="16"/>
        <v>0.89004934181502904</v>
      </c>
      <c r="U30" s="108">
        <f t="shared" si="5"/>
        <v>0.89004934181502904</v>
      </c>
      <c r="V30" s="138">
        <f t="shared" si="17"/>
        <v>0.29746473533145945</v>
      </c>
      <c r="W30" s="32">
        <f t="shared" si="27"/>
        <v>-0.34316769197084357</v>
      </c>
      <c r="X30" s="150">
        <f t="shared" si="18"/>
        <v>-20.069984937343296</v>
      </c>
      <c r="Y30" s="32">
        <f t="shared" si="19"/>
        <v>20.069984937343296</v>
      </c>
      <c r="Z30" s="32">
        <f t="shared" si="20"/>
        <v>20</v>
      </c>
      <c r="AA30" s="109">
        <f t="shared" si="21"/>
        <v>-20</v>
      </c>
      <c r="AB30" s="32">
        <f t="shared" si="22"/>
        <v>4</v>
      </c>
      <c r="AC30" s="32">
        <f t="shared" si="23"/>
        <v>4</v>
      </c>
      <c r="AD30" s="32">
        <f t="shared" si="24"/>
        <v>11</v>
      </c>
      <c r="AE30" s="156">
        <f t="shared" si="25"/>
        <v>0.21481054125013088</v>
      </c>
    </row>
    <row r="31" spans="2:31" s="8" customFormat="1" ht="13.8" customHeight="1" x14ac:dyDescent="0.3">
      <c r="B31" s="125">
        <v>21</v>
      </c>
      <c r="C31" s="5">
        <v>1</v>
      </c>
      <c r="D31" s="5">
        <f t="shared" si="6"/>
        <v>2018</v>
      </c>
      <c r="E31" s="126">
        <f t="shared" si="7"/>
        <v>43121</v>
      </c>
      <c r="F31" s="10">
        <f t="shared" si="26"/>
        <v>6595</v>
      </c>
      <c r="G31" s="21">
        <f t="shared" si="8"/>
        <v>300.80460299999959</v>
      </c>
      <c r="H31" s="21">
        <f t="shared" si="9"/>
        <v>17.561978499999896</v>
      </c>
      <c r="I31" s="21">
        <f t="shared" si="10"/>
        <v>301.39393684961004</v>
      </c>
      <c r="J31" s="21">
        <f t="shared" si="0"/>
        <v>5.2603165435735608</v>
      </c>
      <c r="K31" s="21">
        <f t="shared" si="1"/>
        <v>-1.5034379494630354</v>
      </c>
      <c r="L31" s="21">
        <f t="shared" si="11"/>
        <v>-0.98384987760940645</v>
      </c>
      <c r="M31" s="21">
        <f t="shared" si="12"/>
        <v>303.6295543385184</v>
      </c>
      <c r="N31" s="21">
        <f t="shared" si="13"/>
        <v>2.8249513385188152</v>
      </c>
      <c r="O31" s="21">
        <f t="shared" si="14"/>
        <v>2.8249513385188152</v>
      </c>
      <c r="P31" s="137">
        <f t="shared" si="2"/>
        <v>11.299805354075261</v>
      </c>
      <c r="Q31" s="24">
        <f t="shared" si="3"/>
        <v>11.299805354075261</v>
      </c>
      <c r="R31" s="24">
        <f t="shared" si="15"/>
        <v>11</v>
      </c>
      <c r="S31" s="76">
        <f t="shared" si="4"/>
        <v>11</v>
      </c>
      <c r="T31" s="24">
        <f t="shared" si="16"/>
        <v>17.988321244515646</v>
      </c>
      <c r="U31" s="108">
        <f t="shared" si="5"/>
        <v>17.988321244515646</v>
      </c>
      <c r="V31" s="138">
        <f t="shared" si="17"/>
        <v>0.28497119837834362</v>
      </c>
      <c r="W31" s="32">
        <f t="shared" si="27"/>
        <v>-0.33954095866502737</v>
      </c>
      <c r="X31" s="150">
        <f t="shared" si="18"/>
        <v>-19.848909267306386</v>
      </c>
      <c r="Y31" s="32">
        <f t="shared" si="19"/>
        <v>19.848909267306386</v>
      </c>
      <c r="Z31" s="32">
        <f t="shared" si="20"/>
        <v>19</v>
      </c>
      <c r="AA31" s="109">
        <f t="shared" si="21"/>
        <v>-19</v>
      </c>
      <c r="AB31" s="32">
        <f t="shared" si="22"/>
        <v>50</v>
      </c>
      <c r="AC31" s="32">
        <f t="shared" si="23"/>
        <v>50</v>
      </c>
      <c r="AD31" s="32">
        <f t="shared" si="24"/>
        <v>56</v>
      </c>
      <c r="AE31" s="156">
        <f t="shared" si="25"/>
        <v>0.22107567003691031</v>
      </c>
    </row>
    <row r="32" spans="2:31" s="8" customFormat="1" x14ac:dyDescent="0.3">
      <c r="B32" s="125">
        <v>22</v>
      </c>
      <c r="C32" s="5">
        <v>1</v>
      </c>
      <c r="D32" s="5">
        <f t="shared" si="6"/>
        <v>2018</v>
      </c>
      <c r="E32" s="126">
        <f t="shared" si="7"/>
        <v>43122</v>
      </c>
      <c r="F32" s="10">
        <f t="shared" si="26"/>
        <v>6596</v>
      </c>
      <c r="G32" s="21">
        <f t="shared" si="8"/>
        <v>301.79025039999942</v>
      </c>
      <c r="H32" s="21">
        <f t="shared" si="9"/>
        <v>18.547578800000338</v>
      </c>
      <c r="I32" s="21">
        <f t="shared" si="10"/>
        <v>302.41145947052109</v>
      </c>
      <c r="J32" s="21">
        <f t="shared" si="0"/>
        <v>5.2780756635219808</v>
      </c>
      <c r="K32" s="21">
        <f t="shared" si="1"/>
        <v>-1.4450846483284767</v>
      </c>
      <c r="L32" s="21">
        <f t="shared" si="11"/>
        <v>-0.96545902711595066</v>
      </c>
      <c r="M32" s="21">
        <f t="shared" si="12"/>
        <v>304.68327245344955</v>
      </c>
      <c r="N32" s="21">
        <f t="shared" si="13"/>
        <v>2.8930220534501245</v>
      </c>
      <c r="O32" s="21">
        <f t="shared" si="14"/>
        <v>2.8930220534501245</v>
      </c>
      <c r="P32" s="137">
        <f t="shared" si="2"/>
        <v>11.572088213800498</v>
      </c>
      <c r="Q32" s="24">
        <f t="shared" si="3"/>
        <v>11.572088213800498</v>
      </c>
      <c r="R32" s="24">
        <f t="shared" si="15"/>
        <v>11</v>
      </c>
      <c r="S32" s="76">
        <f t="shared" si="4"/>
        <v>11</v>
      </c>
      <c r="T32" s="24">
        <f t="shared" si="16"/>
        <v>34.325292828029887</v>
      </c>
      <c r="U32" s="108">
        <f t="shared" si="5"/>
        <v>34.325292828029887</v>
      </c>
      <c r="V32" s="138">
        <f t="shared" si="17"/>
        <v>0.27228285972523736</v>
      </c>
      <c r="W32" s="32">
        <f t="shared" si="27"/>
        <v>-0.3358077896486229</v>
      </c>
      <c r="X32" s="150">
        <f t="shared" si="18"/>
        <v>-19.621666694978082</v>
      </c>
      <c r="Y32" s="32">
        <f t="shared" si="19"/>
        <v>19.621666694978082</v>
      </c>
      <c r="Z32" s="32">
        <f t="shared" si="20"/>
        <v>19</v>
      </c>
      <c r="AA32" s="109">
        <f t="shared" si="21"/>
        <v>-19</v>
      </c>
      <c r="AB32" s="32">
        <f t="shared" si="22"/>
        <v>37</v>
      </c>
      <c r="AC32" s="32">
        <f t="shared" si="23"/>
        <v>37</v>
      </c>
      <c r="AD32" s="32">
        <f t="shared" si="24"/>
        <v>18</v>
      </c>
      <c r="AE32" s="156">
        <f t="shared" si="25"/>
        <v>0.22724257232830425</v>
      </c>
    </row>
    <row r="33" spans="2:31" s="8" customFormat="1" x14ac:dyDescent="0.3">
      <c r="B33" s="125">
        <v>23</v>
      </c>
      <c r="C33" s="5">
        <v>1</v>
      </c>
      <c r="D33" s="5">
        <f t="shared" si="6"/>
        <v>2018</v>
      </c>
      <c r="E33" s="126">
        <f t="shared" si="7"/>
        <v>43123</v>
      </c>
      <c r="F33" s="10">
        <f t="shared" si="26"/>
        <v>6597</v>
      </c>
      <c r="G33" s="21">
        <f t="shared" si="8"/>
        <v>302.77589780000017</v>
      </c>
      <c r="H33" s="21">
        <f t="shared" si="9"/>
        <v>19.53317909999987</v>
      </c>
      <c r="I33" s="21">
        <f t="shared" si="10"/>
        <v>303.42878756824723</v>
      </c>
      <c r="J33" s="21">
        <f t="shared" si="0"/>
        <v>5.2958313884003525</v>
      </c>
      <c r="K33" s="21">
        <f t="shared" si="1"/>
        <v>-1.3899175702164392</v>
      </c>
      <c r="L33" s="21">
        <f t="shared" si="11"/>
        <v>-0.94712430673803638</v>
      </c>
      <c r="M33" s="21">
        <f t="shared" si="12"/>
        <v>305.73377454965652</v>
      </c>
      <c r="N33" s="21">
        <f t="shared" si="13"/>
        <v>2.9578767496563501</v>
      </c>
      <c r="O33" s="21">
        <f t="shared" si="14"/>
        <v>2.9578767496563501</v>
      </c>
      <c r="P33" s="137">
        <f t="shared" si="2"/>
        <v>11.8315069986254</v>
      </c>
      <c r="Q33" s="24">
        <f t="shared" si="3"/>
        <v>11.8315069986254</v>
      </c>
      <c r="R33" s="24">
        <f t="shared" si="15"/>
        <v>11</v>
      </c>
      <c r="S33" s="76">
        <f t="shared" si="4"/>
        <v>11</v>
      </c>
      <c r="T33" s="24">
        <f t="shared" si="16"/>
        <v>49.890419917524014</v>
      </c>
      <c r="U33" s="108">
        <f t="shared" si="5"/>
        <v>49.890419917524014</v>
      </c>
      <c r="V33" s="138">
        <f t="shared" si="17"/>
        <v>0.2594187848249021</v>
      </c>
      <c r="W33" s="32">
        <f t="shared" si="27"/>
        <v>-0.33196945819906581</v>
      </c>
      <c r="X33" s="150">
        <f t="shared" si="18"/>
        <v>-19.388357255591792</v>
      </c>
      <c r="Y33" s="32">
        <f t="shared" si="19"/>
        <v>19.388357255591792</v>
      </c>
      <c r="Z33" s="32">
        <f t="shared" si="20"/>
        <v>19</v>
      </c>
      <c r="AA33" s="109">
        <f t="shared" si="21"/>
        <v>-19</v>
      </c>
      <c r="AB33" s="32">
        <f t="shared" si="22"/>
        <v>23</v>
      </c>
      <c r="AC33" s="32">
        <f t="shared" si="23"/>
        <v>23</v>
      </c>
      <c r="AD33" s="32">
        <f t="shared" si="24"/>
        <v>18</v>
      </c>
      <c r="AE33" s="156">
        <f t="shared" si="25"/>
        <v>0.23330943938628934</v>
      </c>
    </row>
    <row r="34" spans="2:31" s="8" customFormat="1" x14ac:dyDescent="0.3">
      <c r="B34" s="125">
        <v>24</v>
      </c>
      <c r="C34" s="5">
        <v>1</v>
      </c>
      <c r="D34" s="5">
        <f t="shared" si="6"/>
        <v>2018</v>
      </c>
      <c r="E34" s="126">
        <f t="shared" si="7"/>
        <v>43124</v>
      </c>
      <c r="F34" s="10">
        <f t="shared" si="26"/>
        <v>6598</v>
      </c>
      <c r="G34" s="21">
        <f t="shared" si="8"/>
        <v>303.7615452</v>
      </c>
      <c r="H34" s="21">
        <f t="shared" si="9"/>
        <v>20.518779400000312</v>
      </c>
      <c r="I34" s="21">
        <f t="shared" si="10"/>
        <v>304.44591128773084</v>
      </c>
      <c r="J34" s="21">
        <f t="shared" si="0"/>
        <v>5.3135835462054732</v>
      </c>
      <c r="K34" s="21">
        <f t="shared" si="1"/>
        <v>-1.3376511070983028</v>
      </c>
      <c r="L34" s="21">
        <f t="shared" si="11"/>
        <v>-0.92884640043597344</v>
      </c>
      <c r="M34" s="21">
        <f t="shared" si="12"/>
        <v>306.7810214391003</v>
      </c>
      <c r="N34" s="21">
        <f t="shared" si="13"/>
        <v>3.0194762391002996</v>
      </c>
      <c r="O34" s="21">
        <f t="shared" si="14"/>
        <v>3.0194762391002996</v>
      </c>
      <c r="P34" s="137">
        <f t="shared" si="2"/>
        <v>12.077904956401198</v>
      </c>
      <c r="Q34" s="24">
        <f t="shared" si="3"/>
        <v>12.077904956401198</v>
      </c>
      <c r="R34" s="24">
        <f t="shared" si="15"/>
        <v>12</v>
      </c>
      <c r="S34" s="76">
        <f t="shared" si="4"/>
        <v>12</v>
      </c>
      <c r="T34" s="24">
        <f t="shared" si="16"/>
        <v>4.674297384071906</v>
      </c>
      <c r="U34" s="108">
        <f t="shared" si="5"/>
        <v>4.674297384071906</v>
      </c>
      <c r="V34" s="138">
        <f t="shared" si="17"/>
        <v>0.2463979577757982</v>
      </c>
      <c r="W34" s="32">
        <f t="shared" si="27"/>
        <v>-0.32802727345594951</v>
      </c>
      <c r="X34" s="150">
        <f t="shared" si="18"/>
        <v>-19.149082681500364</v>
      </c>
      <c r="Y34" s="32">
        <f t="shared" si="19"/>
        <v>19.149082681500364</v>
      </c>
      <c r="Z34" s="32">
        <f t="shared" si="20"/>
        <v>19</v>
      </c>
      <c r="AA34" s="109">
        <f t="shared" si="21"/>
        <v>-19</v>
      </c>
      <c r="AB34" s="32">
        <f t="shared" si="22"/>
        <v>8</v>
      </c>
      <c r="AC34" s="32">
        <f t="shared" si="23"/>
        <v>8</v>
      </c>
      <c r="AD34" s="32">
        <f t="shared" si="24"/>
        <v>56</v>
      </c>
      <c r="AE34" s="156">
        <f t="shared" si="25"/>
        <v>0.2392745740914286</v>
      </c>
    </row>
    <row r="35" spans="2:31" s="8" customFormat="1" x14ac:dyDescent="0.3">
      <c r="B35" s="125">
        <v>25</v>
      </c>
      <c r="C35" s="5">
        <v>1</v>
      </c>
      <c r="D35" s="5">
        <f t="shared" si="6"/>
        <v>2018</v>
      </c>
      <c r="E35" s="126">
        <f t="shared" si="7"/>
        <v>43125</v>
      </c>
      <c r="F35" s="10">
        <f t="shared" si="26"/>
        <v>6599</v>
      </c>
      <c r="G35" s="21">
        <f t="shared" si="8"/>
        <v>304.74719259999983</v>
      </c>
      <c r="H35" s="21">
        <f t="shared" si="9"/>
        <v>21.504379699999845</v>
      </c>
      <c r="I35" s="21">
        <f t="shared" si="10"/>
        <v>305.46282084763334</v>
      </c>
      <c r="J35" s="21">
        <f t="shared" si="0"/>
        <v>5.3313319662207777</v>
      </c>
      <c r="K35" s="21">
        <f t="shared" si="1"/>
        <v>-1.2880323516941021</v>
      </c>
      <c r="L35" s="21">
        <f t="shared" si="11"/>
        <v>-0.91062590986029257</v>
      </c>
      <c r="M35" s="21">
        <f t="shared" si="12"/>
        <v>307.82497864974471</v>
      </c>
      <c r="N35" s="21">
        <f t="shared" si="13"/>
        <v>3.0777860497448728</v>
      </c>
      <c r="O35" s="21">
        <f t="shared" si="14"/>
        <v>3.0777860497448728</v>
      </c>
      <c r="P35" s="137">
        <f t="shared" si="2"/>
        <v>12.311144198979491</v>
      </c>
      <c r="Q35" s="24">
        <f t="shared" si="3"/>
        <v>12.311144198979491</v>
      </c>
      <c r="R35" s="24">
        <f t="shared" si="15"/>
        <v>12</v>
      </c>
      <c r="S35" s="76">
        <f t="shared" si="4"/>
        <v>12</v>
      </c>
      <c r="T35" s="24">
        <f t="shared" si="16"/>
        <v>18.668651938769472</v>
      </c>
      <c r="U35" s="108">
        <f t="shared" si="5"/>
        <v>18.668651938769472</v>
      </c>
      <c r="V35" s="138">
        <f t="shared" si="17"/>
        <v>0.23323924257829276</v>
      </c>
      <c r="W35" s="32">
        <f t="shared" si="27"/>
        <v>-0.32398257980561129</v>
      </c>
      <c r="X35" s="150">
        <f t="shared" si="18"/>
        <v>-18.903946292036963</v>
      </c>
      <c r="Y35" s="32">
        <f t="shared" si="19"/>
        <v>18.903946292036963</v>
      </c>
      <c r="Z35" s="32">
        <f t="shared" si="20"/>
        <v>18</v>
      </c>
      <c r="AA35" s="109">
        <f t="shared" si="21"/>
        <v>-18</v>
      </c>
      <c r="AB35" s="32">
        <f t="shared" si="22"/>
        <v>54</v>
      </c>
      <c r="AC35" s="32">
        <f t="shared" si="23"/>
        <v>54</v>
      </c>
      <c r="AD35" s="32">
        <f t="shared" si="24"/>
        <v>14</v>
      </c>
      <c r="AE35" s="156">
        <f t="shared" si="25"/>
        <v>0.24513638946340066</v>
      </c>
    </row>
    <row r="36" spans="2:31" s="8" customFormat="1" x14ac:dyDescent="0.3">
      <c r="B36" s="125">
        <v>26</v>
      </c>
      <c r="C36" s="5">
        <v>1</v>
      </c>
      <c r="D36" s="5">
        <f t="shared" si="6"/>
        <v>2018</v>
      </c>
      <c r="E36" s="126">
        <f t="shared" si="7"/>
        <v>43126</v>
      </c>
      <c r="F36" s="10">
        <f t="shared" si="26"/>
        <v>6600</v>
      </c>
      <c r="G36" s="21">
        <f t="shared" si="8"/>
        <v>305.73283999999967</v>
      </c>
      <c r="H36" s="21">
        <f t="shared" si="9"/>
        <v>22.489980000000287</v>
      </c>
      <c r="I36" s="21">
        <f t="shared" si="10"/>
        <v>306.47950654377962</v>
      </c>
      <c r="J36" s="21">
        <f t="shared" si="0"/>
        <v>5.3490764790764604</v>
      </c>
      <c r="K36" s="21">
        <f t="shared" si="1"/>
        <v>-1.2408365292257619</v>
      </c>
      <c r="L36" s="21">
        <f t="shared" si="11"/>
        <v>-0.89246335503565866</v>
      </c>
      <c r="M36" s="21">
        <f t="shared" si="12"/>
        <v>308.86561638637119</v>
      </c>
      <c r="N36" s="21">
        <f t="shared" si="13"/>
        <v>3.1327763863715177</v>
      </c>
      <c r="O36" s="21">
        <f t="shared" si="14"/>
        <v>3.1327763863715177</v>
      </c>
      <c r="P36" s="137">
        <f t="shared" si="2"/>
        <v>12.531105545486071</v>
      </c>
      <c r="Q36" s="24">
        <f t="shared" si="3"/>
        <v>12.531105545486071</v>
      </c>
      <c r="R36" s="24">
        <f t="shared" si="15"/>
        <v>12</v>
      </c>
      <c r="S36" s="76">
        <f t="shared" si="4"/>
        <v>12</v>
      </c>
      <c r="T36" s="24">
        <f t="shared" si="16"/>
        <v>31.866332729164242</v>
      </c>
      <c r="U36" s="108">
        <f t="shared" si="5"/>
        <v>31.866332729164242</v>
      </c>
      <c r="V36" s="138">
        <f t="shared" si="17"/>
        <v>0.2199613465065795</v>
      </c>
      <c r="W36" s="32">
        <f t="shared" si="27"/>
        <v>-0.31983675624961572</v>
      </c>
      <c r="X36" s="150">
        <f t="shared" si="18"/>
        <v>-18.653052885105854</v>
      </c>
      <c r="Y36" s="32">
        <f t="shared" si="19"/>
        <v>18.653052885105854</v>
      </c>
      <c r="Z36" s="32">
        <f t="shared" si="20"/>
        <v>18</v>
      </c>
      <c r="AA36" s="109">
        <f t="shared" si="21"/>
        <v>-18</v>
      </c>
      <c r="AB36" s="32">
        <f t="shared" si="22"/>
        <v>39</v>
      </c>
      <c r="AC36" s="32">
        <f t="shared" si="23"/>
        <v>39</v>
      </c>
      <c r="AD36" s="32">
        <f t="shared" si="24"/>
        <v>10</v>
      </c>
      <c r="AE36" s="156">
        <f t="shared" si="25"/>
        <v>0.25089340693110884</v>
      </c>
    </row>
    <row r="37" spans="2:31" s="8" customFormat="1" x14ac:dyDescent="0.3">
      <c r="B37" s="125">
        <v>27</v>
      </c>
      <c r="C37" s="5">
        <v>1</v>
      </c>
      <c r="D37" s="5">
        <f t="shared" si="6"/>
        <v>2018</v>
      </c>
      <c r="E37" s="126">
        <f t="shared" si="7"/>
        <v>43127</v>
      </c>
      <c r="F37" s="10">
        <f t="shared" si="26"/>
        <v>6601</v>
      </c>
      <c r="G37" s="21">
        <f t="shared" si="8"/>
        <v>306.7184873999995</v>
      </c>
      <c r="H37" s="21">
        <f t="shared" si="9"/>
        <v>23.47558029999982</v>
      </c>
      <c r="I37" s="21">
        <f t="shared" si="10"/>
        <v>307.49595875256705</v>
      </c>
      <c r="J37" s="21">
        <f t="shared" si="0"/>
        <v>5.366816916808971</v>
      </c>
      <c r="K37" s="21">
        <f t="shared" si="1"/>
        <v>-1.1958631735798269</v>
      </c>
      <c r="L37" s="21">
        <f t="shared" si="11"/>
        <v>-0.87435917519512674</v>
      </c>
      <c r="M37" s="21">
        <f t="shared" si="12"/>
        <v>309.90290948277948</v>
      </c>
      <c r="N37" s="21">
        <f t="shared" si="13"/>
        <v>3.1844220827799745</v>
      </c>
      <c r="O37" s="21">
        <f t="shared" si="14"/>
        <v>3.1844220827799745</v>
      </c>
      <c r="P37" s="137">
        <f t="shared" si="2"/>
        <v>12.737688331119898</v>
      </c>
      <c r="Q37" s="24">
        <f t="shared" si="3"/>
        <v>12.737688331119898</v>
      </c>
      <c r="R37" s="24">
        <f t="shared" si="15"/>
        <v>12</v>
      </c>
      <c r="S37" s="76">
        <f t="shared" si="4"/>
        <v>12</v>
      </c>
      <c r="T37" s="24">
        <f t="shared" si="16"/>
        <v>44.261299867193884</v>
      </c>
      <c r="U37" s="108">
        <f t="shared" si="5"/>
        <v>44.261299867193884</v>
      </c>
      <c r="V37" s="138">
        <f t="shared" si="17"/>
        <v>0.20658278563382737</v>
      </c>
      <c r="W37" s="32">
        <f t="shared" si="27"/>
        <v>-0.31559121575762489</v>
      </c>
      <c r="X37" s="150">
        <f t="shared" si="18"/>
        <v>-18.396508630729652</v>
      </c>
      <c r="Y37" s="32">
        <f t="shared" si="19"/>
        <v>18.396508630729652</v>
      </c>
      <c r="Z37" s="32">
        <f t="shared" si="20"/>
        <v>18</v>
      </c>
      <c r="AA37" s="109">
        <f t="shared" si="21"/>
        <v>-18</v>
      </c>
      <c r="AB37" s="32">
        <f t="shared" si="22"/>
        <v>23</v>
      </c>
      <c r="AC37" s="32">
        <f t="shared" si="23"/>
        <v>23</v>
      </c>
      <c r="AD37" s="32">
        <f t="shared" si="24"/>
        <v>47</v>
      </c>
      <c r="AE37" s="156">
        <f t="shared" si="25"/>
        <v>0.25654425437620176</v>
      </c>
    </row>
    <row r="38" spans="2:31" s="8" customFormat="1" x14ac:dyDescent="0.3">
      <c r="B38" s="125">
        <v>28</v>
      </c>
      <c r="C38" s="5">
        <v>1</v>
      </c>
      <c r="D38" s="5">
        <f t="shared" si="6"/>
        <v>2018</v>
      </c>
      <c r="E38" s="126">
        <f t="shared" si="7"/>
        <v>43128</v>
      </c>
      <c r="F38" s="10">
        <f t="shared" si="26"/>
        <v>6602</v>
      </c>
      <c r="G38" s="21">
        <f t="shared" si="8"/>
        <v>307.70413479999934</v>
      </c>
      <c r="H38" s="21">
        <f t="shared" si="9"/>
        <v>24.461180600000262</v>
      </c>
      <c r="I38" s="21">
        <f t="shared" si="10"/>
        <v>308.51216793433315</v>
      </c>
      <c r="J38" s="21">
        <f t="shared" si="0"/>
        <v>5.3845531129197868</v>
      </c>
      <c r="K38" s="21">
        <f t="shared" si="1"/>
        <v>-1.1529329100704142</v>
      </c>
      <c r="L38" s="21">
        <f t="shared" si="11"/>
        <v>-0.8563137297551634</v>
      </c>
      <c r="M38" s="21">
        <f t="shared" si="12"/>
        <v>310.93683734592298</v>
      </c>
      <c r="N38" s="21">
        <f t="shared" si="13"/>
        <v>3.2327025459236438</v>
      </c>
      <c r="O38" s="21">
        <f t="shared" si="14"/>
        <v>3.2327025459236438</v>
      </c>
      <c r="P38" s="137">
        <f t="shared" si="2"/>
        <v>12.930810183694575</v>
      </c>
      <c r="Q38" s="24">
        <f t="shared" si="3"/>
        <v>12.930810183694575</v>
      </c>
      <c r="R38" s="24">
        <f t="shared" si="15"/>
        <v>12</v>
      </c>
      <c r="S38" s="76">
        <f t="shared" si="4"/>
        <v>12</v>
      </c>
      <c r="T38" s="24">
        <f t="shared" si="16"/>
        <v>55.848611021674515</v>
      </c>
      <c r="U38" s="108">
        <f t="shared" si="5"/>
        <v>55.848611021674515</v>
      </c>
      <c r="V38" s="138">
        <f t="shared" si="17"/>
        <v>0.19312185257467718</v>
      </c>
      <c r="W38" s="32">
        <f t="shared" si="27"/>
        <v>-0.31124740460520917</v>
      </c>
      <c r="X38" s="150">
        <f t="shared" si="18"/>
        <v>-18.134420966764363</v>
      </c>
      <c r="Y38" s="32">
        <f t="shared" si="19"/>
        <v>18.134420966764363</v>
      </c>
      <c r="Z38" s="32">
        <f t="shared" si="20"/>
        <v>18</v>
      </c>
      <c r="AA38" s="109">
        <f t="shared" si="21"/>
        <v>-18</v>
      </c>
      <c r="AB38" s="32">
        <f t="shared" si="22"/>
        <v>8</v>
      </c>
      <c r="AC38" s="32">
        <f t="shared" si="23"/>
        <v>8</v>
      </c>
      <c r="AD38" s="32">
        <f t="shared" si="24"/>
        <v>3</v>
      </c>
      <c r="AE38" s="156">
        <f t="shared" si="25"/>
        <v>0.26208766396528915</v>
      </c>
    </row>
    <row r="39" spans="2:31" s="8" customFormat="1" x14ac:dyDescent="0.3">
      <c r="B39" s="125">
        <v>29</v>
      </c>
      <c r="C39" s="5">
        <v>1</v>
      </c>
      <c r="D39" s="5">
        <f t="shared" si="6"/>
        <v>2018</v>
      </c>
      <c r="E39" s="126">
        <f t="shared" si="7"/>
        <v>43129</v>
      </c>
      <c r="F39" s="10">
        <f t="shared" si="26"/>
        <v>6603</v>
      </c>
      <c r="G39" s="21">
        <f t="shared" si="8"/>
        <v>308.68978220000008</v>
      </c>
      <c r="H39" s="21">
        <f t="shared" si="9"/>
        <v>25.446780899999794</v>
      </c>
      <c r="I39" s="21">
        <f t="shared" si="10"/>
        <v>309.52812463668187</v>
      </c>
      <c r="J39" s="21">
        <f t="shared" si="0"/>
        <v>5.4022849024334754</v>
      </c>
      <c r="K39" s="21">
        <f t="shared" si="1"/>
        <v>-1.1118847353967798</v>
      </c>
      <c r="L39" s="21">
        <f t="shared" si="11"/>
        <v>-0.8383272994216282</v>
      </c>
      <c r="M39" s="21">
        <f t="shared" si="12"/>
        <v>311.96738389254062</v>
      </c>
      <c r="N39" s="21">
        <f t="shared" si="13"/>
        <v>3.2776016925405429</v>
      </c>
      <c r="O39" s="21">
        <f t="shared" si="14"/>
        <v>3.2776016925405429</v>
      </c>
      <c r="P39" s="137">
        <f t="shared" si="2"/>
        <v>13.110406770162172</v>
      </c>
      <c r="Q39" s="24">
        <f t="shared" si="3"/>
        <v>13.110406770162172</v>
      </c>
      <c r="R39" s="24">
        <f t="shared" si="15"/>
        <v>13</v>
      </c>
      <c r="S39" s="76">
        <f t="shared" si="4"/>
        <v>13</v>
      </c>
      <c r="T39" s="24">
        <f t="shared" si="16"/>
        <v>6.6244062097302958</v>
      </c>
      <c r="U39" s="108">
        <f t="shared" si="5"/>
        <v>6.6244062097302958</v>
      </c>
      <c r="V39" s="138">
        <f t="shared" si="17"/>
        <v>0.17959658646759635</v>
      </c>
      <c r="W39" s="32">
        <f t="shared" si="27"/>
        <v>-0.30680680169714136</v>
      </c>
      <c r="X39" s="150">
        <f t="shared" si="18"/>
        <v>-17.866898496973906</v>
      </c>
      <c r="Y39" s="32">
        <f t="shared" si="19"/>
        <v>17.866898496973906</v>
      </c>
      <c r="Z39" s="32">
        <f t="shared" si="20"/>
        <v>17</v>
      </c>
      <c r="AA39" s="109">
        <f t="shared" si="21"/>
        <v>-17</v>
      </c>
      <c r="AB39" s="32">
        <f t="shared" si="22"/>
        <v>52</v>
      </c>
      <c r="AC39" s="32">
        <f t="shared" si="23"/>
        <v>52</v>
      </c>
      <c r="AD39" s="32">
        <f t="shared" si="24"/>
        <v>0</v>
      </c>
      <c r="AE39" s="156">
        <f t="shared" si="25"/>
        <v>0.2675224697904568</v>
      </c>
    </row>
    <row r="40" spans="2:31" s="8" customFormat="1" x14ac:dyDescent="0.3">
      <c r="B40" s="125">
        <v>30</v>
      </c>
      <c r="C40" s="5">
        <v>1</v>
      </c>
      <c r="D40" s="5">
        <f t="shared" si="6"/>
        <v>2018</v>
      </c>
      <c r="E40" s="126">
        <f t="shared" si="7"/>
        <v>43130</v>
      </c>
      <c r="F40" s="10">
        <f t="shared" si="26"/>
        <v>6604</v>
      </c>
      <c r="G40" s="21">
        <f t="shared" si="8"/>
        <v>309.67542959999992</v>
      </c>
      <c r="H40" s="21">
        <f t="shared" si="9"/>
        <v>26.432381200000236</v>
      </c>
      <c r="I40" s="21">
        <f t="shared" si="10"/>
        <v>310.54381949776098</v>
      </c>
      <c r="J40" s="21">
        <f t="shared" si="0"/>
        <v>5.4200121219548922</v>
      </c>
      <c r="K40" s="21">
        <f t="shared" si="1"/>
        <v>-1.0725737073734241</v>
      </c>
      <c r="L40" s="21">
        <f t="shared" si="11"/>
        <v>-0.82040008741701453</v>
      </c>
      <c r="M40" s="21">
        <f t="shared" si="12"/>
        <v>312.99453747884127</v>
      </c>
      <c r="N40" s="21">
        <f t="shared" si="13"/>
        <v>3.3191078788413506</v>
      </c>
      <c r="O40" s="21">
        <f t="shared" si="14"/>
        <v>3.3191078788413506</v>
      </c>
      <c r="P40" s="137">
        <f t="shared" si="2"/>
        <v>13.276431515365402</v>
      </c>
      <c r="Q40" s="24">
        <f t="shared" si="3"/>
        <v>13.276431515365402</v>
      </c>
      <c r="R40" s="24">
        <f t="shared" si="15"/>
        <v>13</v>
      </c>
      <c r="S40" s="76">
        <f t="shared" si="4"/>
        <v>13</v>
      </c>
      <c r="T40" s="24">
        <f t="shared" si="16"/>
        <v>16.585890921924147</v>
      </c>
      <c r="U40" s="108">
        <f t="shared" si="5"/>
        <v>16.585890921924147</v>
      </c>
      <c r="V40" s="138">
        <f t="shared" si="17"/>
        <v>0.16602474520323085</v>
      </c>
      <c r="W40" s="32">
        <f t="shared" si="27"/>
        <v>-0.30227091787676735</v>
      </c>
      <c r="X40" s="150">
        <f t="shared" si="18"/>
        <v>-17.594050891639966</v>
      </c>
      <c r="Y40" s="32">
        <f t="shared" si="19"/>
        <v>17.594050891639966</v>
      </c>
      <c r="Z40" s="32">
        <f t="shared" si="20"/>
        <v>17</v>
      </c>
      <c r="AA40" s="109">
        <f t="shared" si="21"/>
        <v>-17</v>
      </c>
      <c r="AB40" s="32">
        <f t="shared" si="22"/>
        <v>35</v>
      </c>
      <c r="AC40" s="32">
        <f t="shared" si="23"/>
        <v>35</v>
      </c>
      <c r="AD40" s="32">
        <f t="shared" si="24"/>
        <v>38</v>
      </c>
      <c r="AE40" s="156">
        <f t="shared" si="25"/>
        <v>0.27284760533393992</v>
      </c>
    </row>
    <row r="41" spans="2:31" s="8" customFormat="1" x14ac:dyDescent="0.3">
      <c r="B41" s="125">
        <v>31</v>
      </c>
      <c r="C41" s="5">
        <v>1</v>
      </c>
      <c r="D41" s="5">
        <f t="shared" si="6"/>
        <v>2018</v>
      </c>
      <c r="E41" s="126">
        <f t="shared" si="7"/>
        <v>43131</v>
      </c>
      <c r="F41" s="10">
        <f t="shared" si="26"/>
        <v>6605</v>
      </c>
      <c r="G41" s="21">
        <f t="shared" si="8"/>
        <v>310.66107699999975</v>
      </c>
      <c r="H41" s="21">
        <f t="shared" si="9"/>
        <v>27.417981499999769</v>
      </c>
      <c r="I41" s="21">
        <f t="shared" si="10"/>
        <v>311.55924324950308</v>
      </c>
      <c r="J41" s="21">
        <f t="shared" si="0"/>
        <v>5.4377346097257453</v>
      </c>
      <c r="K41" s="21">
        <f t="shared" si="1"/>
        <v>-1.0348689741453068</v>
      </c>
      <c r="L41" s="21">
        <f t="shared" si="11"/>
        <v>-0.80253222081887743</v>
      </c>
      <c r="M41" s="21">
        <f t="shared" si="12"/>
        <v>314.01829082381732</v>
      </c>
      <c r="N41" s="21">
        <f t="shared" si="13"/>
        <v>3.3572138238175739</v>
      </c>
      <c r="O41" s="21">
        <f t="shared" si="14"/>
        <v>3.3572138238175739</v>
      </c>
      <c r="P41" s="137">
        <f t="shared" si="2"/>
        <v>13.428855295270296</v>
      </c>
      <c r="Q41" s="24">
        <f t="shared" si="3"/>
        <v>13.428855295270296</v>
      </c>
      <c r="R41" s="24">
        <f t="shared" si="15"/>
        <v>13</v>
      </c>
      <c r="S41" s="76">
        <f t="shared" si="4"/>
        <v>13</v>
      </c>
      <c r="T41" s="24">
        <f t="shared" si="16"/>
        <v>25.731317716217745</v>
      </c>
      <c r="U41" s="108">
        <f t="shared" si="5"/>
        <v>25.731317716217745</v>
      </c>
      <c r="V41" s="138">
        <f t="shared" si="17"/>
        <v>0.15242377990489331</v>
      </c>
      <c r="W41" s="32">
        <f t="shared" si="27"/>
        <v>-0.29764129522195959</v>
      </c>
      <c r="X41" s="150">
        <f t="shared" si="18"/>
        <v>-17.315988790859034</v>
      </c>
      <c r="Y41" s="32">
        <f t="shared" si="19"/>
        <v>17.315988790859034</v>
      </c>
      <c r="Z41" s="32">
        <f t="shared" si="20"/>
        <v>17</v>
      </c>
      <c r="AA41" s="109">
        <f t="shared" si="21"/>
        <v>-17</v>
      </c>
      <c r="AB41" s="32">
        <f t="shared" si="22"/>
        <v>18</v>
      </c>
      <c r="AC41" s="32">
        <f t="shared" si="23"/>
        <v>18</v>
      </c>
      <c r="AD41" s="32">
        <f t="shared" si="24"/>
        <v>57</v>
      </c>
      <c r="AE41" s="156">
        <f t="shared" si="25"/>
        <v>0.2780621007809323</v>
      </c>
    </row>
    <row r="42" spans="2:31" s="8" customFormat="1" x14ac:dyDescent="0.3">
      <c r="B42" s="125">
        <v>1</v>
      </c>
      <c r="C42" s="5">
        <v>2</v>
      </c>
      <c r="D42" s="5">
        <f t="shared" si="6"/>
        <v>2018</v>
      </c>
      <c r="E42" s="126">
        <f t="shared" si="7"/>
        <v>43132</v>
      </c>
      <c r="F42" s="10">
        <f t="shared" si="26"/>
        <v>6606</v>
      </c>
      <c r="G42" s="21">
        <f t="shared" si="8"/>
        <v>311.64672439999958</v>
      </c>
      <c r="H42" s="21">
        <f t="shared" si="9"/>
        <v>28.403581800000211</v>
      </c>
      <c r="I42" s="21">
        <f t="shared" si="10"/>
        <v>312.57438672081105</v>
      </c>
      <c r="J42" s="21">
        <f t="shared" si="0"/>
        <v>5.455452205680194</v>
      </c>
      <c r="K42" s="21">
        <f t="shared" si="1"/>
        <v>-0.99865208604930356</v>
      </c>
      <c r="L42" s="21">
        <f t="shared" si="11"/>
        <v>-0.78472375200001332</v>
      </c>
      <c r="M42" s="21">
        <f t="shared" si="12"/>
        <v>315.03864092672853</v>
      </c>
      <c r="N42" s="21">
        <f t="shared" si="13"/>
        <v>3.3919165267289486</v>
      </c>
      <c r="O42" s="21">
        <f t="shared" si="14"/>
        <v>3.3919165267289486</v>
      </c>
      <c r="P42" s="137">
        <f t="shared" si="2"/>
        <v>13.567666106915794</v>
      </c>
      <c r="Q42" s="24">
        <f t="shared" si="3"/>
        <v>13.567666106915794</v>
      </c>
      <c r="R42" s="24">
        <f t="shared" si="15"/>
        <v>13</v>
      </c>
      <c r="S42" s="76">
        <f t="shared" si="4"/>
        <v>13</v>
      </c>
      <c r="T42" s="24">
        <f t="shared" si="16"/>
        <v>34.059966414947667</v>
      </c>
      <c r="U42" s="108">
        <f t="shared" si="5"/>
        <v>34.059966414947667</v>
      </c>
      <c r="V42" s="138">
        <f t="shared" si="17"/>
        <v>0.13881081164549869</v>
      </c>
      <c r="W42" s="32">
        <f t="shared" si="27"/>
        <v>-0.29291950632831004</v>
      </c>
      <c r="X42" s="150">
        <f t="shared" si="18"/>
        <v>-17.032823710669064</v>
      </c>
      <c r="Y42" s="32">
        <f t="shared" si="19"/>
        <v>17.032823710669064</v>
      </c>
      <c r="Z42" s="32">
        <f t="shared" si="20"/>
        <v>17</v>
      </c>
      <c r="AA42" s="109">
        <f t="shared" si="21"/>
        <v>-17</v>
      </c>
      <c r="AB42" s="32">
        <f t="shared" si="22"/>
        <v>1</v>
      </c>
      <c r="AC42" s="32">
        <f t="shared" si="23"/>
        <v>1</v>
      </c>
      <c r="AD42" s="32">
        <f t="shared" si="24"/>
        <v>58</v>
      </c>
      <c r="AE42" s="156">
        <f t="shared" si="25"/>
        <v>0.28316508018997055</v>
      </c>
    </row>
    <row r="43" spans="2:31" s="8" customFormat="1" x14ac:dyDescent="0.3">
      <c r="B43" s="125">
        <v>2</v>
      </c>
      <c r="C43" s="5">
        <v>2</v>
      </c>
      <c r="D43" s="5">
        <f t="shared" si="6"/>
        <v>2018</v>
      </c>
      <c r="E43" s="126">
        <f t="shared" si="7"/>
        <v>43133</v>
      </c>
      <c r="F43" s="10">
        <f t="shared" si="26"/>
        <v>6607</v>
      </c>
      <c r="G43" s="21">
        <f t="shared" si="8"/>
        <v>312.63237179999942</v>
      </c>
      <c r="H43" s="21">
        <f t="shared" si="9"/>
        <v>29.389182099999744</v>
      </c>
      <c r="I43" s="21">
        <f t="shared" si="10"/>
        <v>313.58924084069849</v>
      </c>
      <c r="J43" s="21">
        <f t="shared" si="0"/>
        <v>5.4731647514996595</v>
      </c>
      <c r="K43" s="21">
        <f t="shared" si="1"/>
        <v>-0.96381554390227664</v>
      </c>
      <c r="L43" s="21">
        <f t="shared" si="11"/>
        <v>-0.76697466016056626</v>
      </c>
      <c r="M43" s="21">
        <f t="shared" si="12"/>
        <v>316.05558897931894</v>
      </c>
      <c r="N43" s="21">
        <f t="shared" si="13"/>
        <v>3.4232171793195221</v>
      </c>
      <c r="O43" s="21">
        <f t="shared" si="14"/>
        <v>3.4232171793195221</v>
      </c>
      <c r="P43" s="137">
        <f t="shared" ref="P43:P69" si="28">O43*4</f>
        <v>13.692868717278088</v>
      </c>
      <c r="Q43" s="24">
        <f t="shared" si="3"/>
        <v>13.692868717278088</v>
      </c>
      <c r="R43" s="24">
        <f t="shared" si="15"/>
        <v>13</v>
      </c>
      <c r="S43" s="76">
        <f t="shared" ref="S43:S69" si="29">SIGN(P43)*R43</f>
        <v>13</v>
      </c>
      <c r="T43" s="24">
        <f t="shared" si="16"/>
        <v>41.572123036685298</v>
      </c>
      <c r="U43" s="108">
        <f t="shared" ref="U43:U69" si="30">IF(R43=0,SIGN(P43)*T43,T43)</f>
        <v>41.572123036685298</v>
      </c>
      <c r="V43" s="138">
        <f t="shared" si="17"/>
        <v>0.12520261036229385</v>
      </c>
      <c r="W43" s="32">
        <f t="shared" si="27"/>
        <v>-0.28810715358009942</v>
      </c>
      <c r="X43" s="150">
        <f t="shared" si="18"/>
        <v>-16.744667952123208</v>
      </c>
      <c r="Y43" s="32">
        <f t="shared" si="19"/>
        <v>16.744667952123208</v>
      </c>
      <c r="Z43" s="32">
        <f t="shared" si="20"/>
        <v>16</v>
      </c>
      <c r="AA43" s="109">
        <f t="shared" si="21"/>
        <v>-16</v>
      </c>
      <c r="AB43" s="32">
        <f t="shared" si="22"/>
        <v>44</v>
      </c>
      <c r="AC43" s="32">
        <f t="shared" si="23"/>
        <v>44</v>
      </c>
      <c r="AD43" s="32">
        <f t="shared" si="24"/>
        <v>40</v>
      </c>
      <c r="AE43" s="156">
        <f t="shared" si="25"/>
        <v>0.28815575854585518</v>
      </c>
    </row>
    <row r="44" spans="2:31" s="8" customFormat="1" x14ac:dyDescent="0.3">
      <c r="B44" s="125">
        <v>3</v>
      </c>
      <c r="C44" s="5">
        <v>2</v>
      </c>
      <c r="D44" s="5">
        <f t="shared" ref="D44:D69" si="31">$D$6</f>
        <v>2018</v>
      </c>
      <c r="E44" s="126">
        <f t="shared" si="7"/>
        <v>43134</v>
      </c>
      <c r="F44" s="10">
        <f t="shared" si="26"/>
        <v>6608</v>
      </c>
      <c r="G44" s="21">
        <f t="shared" si="8"/>
        <v>313.61801920000016</v>
      </c>
      <c r="H44" s="21">
        <f t="shared" si="9"/>
        <v>30.374782400000186</v>
      </c>
      <c r="I44" s="21">
        <f t="shared" si="10"/>
        <v>314.60379664138122</v>
      </c>
      <c r="J44" s="21">
        <f t="shared" si="0"/>
        <v>5.4908720906667803</v>
      </c>
      <c r="K44" s="21">
        <f t="shared" si="1"/>
        <v>-0.93026154593554311</v>
      </c>
      <c r="L44" s="21">
        <f t="shared" si="11"/>
        <v>-0.74928485294266145</v>
      </c>
      <c r="M44" s="21">
        <f t="shared" si="12"/>
        <v>317.06914027330498</v>
      </c>
      <c r="N44" s="21">
        <f t="shared" si="13"/>
        <v>3.4511210733048188</v>
      </c>
      <c r="O44" s="21">
        <f t="shared" si="14"/>
        <v>3.4511210733048188</v>
      </c>
      <c r="P44" s="137">
        <f t="shared" si="28"/>
        <v>13.804484293219275</v>
      </c>
      <c r="Q44" s="24">
        <f t="shared" si="3"/>
        <v>13.804484293219275</v>
      </c>
      <c r="R44" s="24">
        <f t="shared" si="15"/>
        <v>13</v>
      </c>
      <c r="S44" s="76">
        <f t="shared" si="29"/>
        <v>13</v>
      </c>
      <c r="T44" s="24">
        <f t="shared" si="16"/>
        <v>48.269057593156504</v>
      </c>
      <c r="U44" s="108">
        <f t="shared" si="30"/>
        <v>48.269057593156504</v>
      </c>
      <c r="V44" s="138">
        <f t="shared" ref="V44:V69" si="32">P44-P43</f>
        <v>0.11161557594118676</v>
      </c>
      <c r="W44" s="32">
        <f t="shared" si="27"/>
        <v>-0.28320586840964684</v>
      </c>
      <c r="X44" s="150">
        <f t="shared" si="18"/>
        <v>-16.451634513414412</v>
      </c>
      <c r="Y44" s="32">
        <f t="shared" si="19"/>
        <v>16.451634513414412</v>
      </c>
      <c r="Z44" s="32">
        <f t="shared" si="20"/>
        <v>16</v>
      </c>
      <c r="AA44" s="109">
        <f t="shared" si="21"/>
        <v>-16</v>
      </c>
      <c r="AB44" s="32">
        <f t="shared" si="22"/>
        <v>27</v>
      </c>
      <c r="AC44" s="32">
        <f t="shared" si="23"/>
        <v>27</v>
      </c>
      <c r="AD44" s="32">
        <f t="shared" si="24"/>
        <v>5</v>
      </c>
      <c r="AE44" s="156">
        <f t="shared" si="25"/>
        <v>0.29303343870879672</v>
      </c>
    </row>
    <row r="45" spans="2:31" s="8" customFormat="1" x14ac:dyDescent="0.3">
      <c r="B45" s="125">
        <v>4</v>
      </c>
      <c r="C45" s="5">
        <v>2</v>
      </c>
      <c r="D45" s="5">
        <f t="shared" si="31"/>
        <v>2018</v>
      </c>
      <c r="E45" s="126">
        <f t="shared" si="7"/>
        <v>43135</v>
      </c>
      <c r="F45" s="10">
        <f t="shared" si="26"/>
        <v>6609</v>
      </c>
      <c r="G45" s="21">
        <f t="shared" si="8"/>
        <v>314.6036666</v>
      </c>
      <c r="H45" s="21">
        <f t="shared" si="9"/>
        <v>31.360382699999718</v>
      </c>
      <c r="I45" s="21">
        <f t="shared" si="10"/>
        <v>315.61804526131215</v>
      </c>
      <c r="J45" s="21">
        <f t="shared" si="0"/>
        <v>5.5085740685183842</v>
      </c>
      <c r="K45" s="21">
        <f t="shared" si="1"/>
        <v>-0.8979009023396074</v>
      </c>
      <c r="L45" s="21">
        <f t="shared" si="11"/>
        <v>-0.73165416811844419</v>
      </c>
      <c r="M45" s="21">
        <f t="shared" si="12"/>
        <v>318.07930410365793</v>
      </c>
      <c r="N45" s="21">
        <f t="shared" si="13"/>
        <v>3.4756375036579357</v>
      </c>
      <c r="O45" s="21">
        <f t="shared" si="14"/>
        <v>3.4756375036579357</v>
      </c>
      <c r="P45" s="137">
        <f t="shared" si="28"/>
        <v>13.902550014631743</v>
      </c>
      <c r="Q45" s="24">
        <f t="shared" si="3"/>
        <v>13.902550014631743</v>
      </c>
      <c r="R45" s="24">
        <f t="shared" si="15"/>
        <v>13</v>
      </c>
      <c r="S45" s="76">
        <f t="shared" si="29"/>
        <v>13</v>
      </c>
      <c r="T45" s="24">
        <f t="shared" si="16"/>
        <v>54.15300087790456</v>
      </c>
      <c r="U45" s="108">
        <f t="shared" si="30"/>
        <v>54.15300087790456</v>
      </c>
      <c r="V45" s="138">
        <f t="shared" si="32"/>
        <v>9.806572141246761E-2</v>
      </c>
      <c r="W45" s="32">
        <f t="shared" si="27"/>
        <v>-0.27821731054566939</v>
      </c>
      <c r="X45" s="150">
        <f t="shared" si="18"/>
        <v>-16.153837005139565</v>
      </c>
      <c r="Y45" s="32">
        <f t="shared" si="19"/>
        <v>16.153837005139565</v>
      </c>
      <c r="Z45" s="32">
        <f t="shared" si="20"/>
        <v>16</v>
      </c>
      <c r="AA45" s="109">
        <f t="shared" si="21"/>
        <v>-16</v>
      </c>
      <c r="AB45" s="32">
        <f t="shared" si="22"/>
        <v>9</v>
      </c>
      <c r="AC45" s="32">
        <f t="shared" si="23"/>
        <v>9</v>
      </c>
      <c r="AD45" s="32">
        <f t="shared" si="24"/>
        <v>13</v>
      </c>
      <c r="AE45" s="156">
        <f t="shared" si="25"/>
        <v>0.29779750827484719</v>
      </c>
    </row>
    <row r="46" spans="2:31" s="8" customFormat="1" x14ac:dyDescent="0.3">
      <c r="B46" s="125">
        <v>5</v>
      </c>
      <c r="C46" s="5">
        <v>2</v>
      </c>
      <c r="D46" s="5">
        <f t="shared" si="31"/>
        <v>2018</v>
      </c>
      <c r="E46" s="126">
        <f t="shared" si="7"/>
        <v>43136</v>
      </c>
      <c r="F46" s="10">
        <f t="shared" si="26"/>
        <v>6610</v>
      </c>
      <c r="G46" s="21">
        <f t="shared" si="8"/>
        <v>315.58931399999983</v>
      </c>
      <c r="H46" s="21">
        <f t="shared" si="9"/>
        <v>32.34598300000016</v>
      </c>
      <c r="I46" s="21">
        <f t="shared" si="10"/>
        <v>316.63197794817324</v>
      </c>
      <c r="J46" s="21">
        <f t="shared" si="0"/>
        <v>5.5262705322977022</v>
      </c>
      <c r="K46" s="21">
        <f t="shared" si="1"/>
        <v>-0.86665209180150671</v>
      </c>
      <c r="L46" s="21">
        <f t="shared" si="11"/>
        <v>-0.71408237534231922</v>
      </c>
      <c r="M46" s="21">
        <f t="shared" si="12"/>
        <v>319.08609366820838</v>
      </c>
      <c r="N46" s="21">
        <f t="shared" si="13"/>
        <v>3.4967796682085464</v>
      </c>
      <c r="O46" s="21">
        <f t="shared" si="14"/>
        <v>3.4967796682085464</v>
      </c>
      <c r="P46" s="137">
        <f t="shared" si="28"/>
        <v>13.987118672834185</v>
      </c>
      <c r="Q46" s="24">
        <f t="shared" si="3"/>
        <v>13.987118672834185</v>
      </c>
      <c r="R46" s="24">
        <f t="shared" si="15"/>
        <v>13</v>
      </c>
      <c r="S46" s="76">
        <f t="shared" si="29"/>
        <v>13</v>
      </c>
      <c r="T46" s="24">
        <f t="shared" si="16"/>
        <v>59.227120370051125</v>
      </c>
      <c r="U46" s="108">
        <f t="shared" si="30"/>
        <v>59.227120370051125</v>
      </c>
      <c r="V46" s="138">
        <f t="shared" si="32"/>
        <v>8.4568658202442748E-2</v>
      </c>
      <c r="W46" s="32">
        <f t="shared" si="27"/>
        <v>-0.27314316725118837</v>
      </c>
      <c r="X46" s="150">
        <f t="shared" si="18"/>
        <v>-15.851389568769935</v>
      </c>
      <c r="Y46" s="32">
        <f t="shared" si="19"/>
        <v>15.851389568769935</v>
      </c>
      <c r="Z46" s="32">
        <f t="shared" si="20"/>
        <v>15</v>
      </c>
      <c r="AA46" s="109">
        <f t="shared" si="21"/>
        <v>-15</v>
      </c>
      <c r="AB46" s="32">
        <f t="shared" si="22"/>
        <v>51</v>
      </c>
      <c r="AC46" s="32">
        <f t="shared" si="23"/>
        <v>51</v>
      </c>
      <c r="AD46" s="32">
        <f t="shared" si="24"/>
        <v>5</v>
      </c>
      <c r="AE46" s="156">
        <f t="shared" si="25"/>
        <v>0.30244743636962923</v>
      </c>
    </row>
    <row r="47" spans="2:31" s="8" customFormat="1" x14ac:dyDescent="0.3">
      <c r="B47" s="125">
        <v>6</v>
      </c>
      <c r="C47" s="5">
        <v>2</v>
      </c>
      <c r="D47" s="5">
        <f t="shared" si="31"/>
        <v>2018</v>
      </c>
      <c r="E47" s="126">
        <f t="shared" si="7"/>
        <v>43137</v>
      </c>
      <c r="F47" s="10">
        <f t="shared" si="26"/>
        <v>6611</v>
      </c>
      <c r="G47" s="21">
        <f t="shared" si="8"/>
        <v>316.57496139999967</v>
      </c>
      <c r="H47" s="21">
        <f t="shared" si="9"/>
        <v>33.331583299999693</v>
      </c>
      <c r="I47" s="21">
        <f t="shared" si="10"/>
        <v>317.64558606180339</v>
      </c>
      <c r="J47" s="21">
        <f t="shared" si="0"/>
        <v>5.5439613312054767</v>
      </c>
      <c r="K47" s="21">
        <f t="shared" si="1"/>
        <v>-0.83644043879546215</v>
      </c>
      <c r="L47" s="21">
        <f t="shared" si="11"/>
        <v>-0.69656917795904583</v>
      </c>
      <c r="M47" s="21">
        <f t="shared" si="12"/>
        <v>320.08952596404953</v>
      </c>
      <c r="N47" s="21">
        <f t="shared" si="13"/>
        <v>3.5145645640498628</v>
      </c>
      <c r="O47" s="21">
        <f t="shared" si="14"/>
        <v>3.5145645640498628</v>
      </c>
      <c r="P47" s="137">
        <f t="shared" si="28"/>
        <v>14.058258256199451</v>
      </c>
      <c r="Q47" s="24">
        <f t="shared" si="3"/>
        <v>14.058258256199451</v>
      </c>
      <c r="R47" s="24">
        <f t="shared" si="15"/>
        <v>14</v>
      </c>
      <c r="S47" s="76">
        <f t="shared" si="29"/>
        <v>14</v>
      </c>
      <c r="T47" s="24">
        <f t="shared" si="16"/>
        <v>3.4954953719670812</v>
      </c>
      <c r="U47" s="108">
        <f t="shared" si="30"/>
        <v>3.4954953719670812</v>
      </c>
      <c r="V47" s="138">
        <f t="shared" si="32"/>
        <v>7.1139583365265935E-2</v>
      </c>
      <c r="W47" s="32">
        <f t="shared" si="27"/>
        <v>-0.26798515255168287</v>
      </c>
      <c r="X47" s="150">
        <f t="shared" si="18"/>
        <v>-15.544406798389078</v>
      </c>
      <c r="Y47" s="32">
        <f t="shared" si="19"/>
        <v>15.544406798389078</v>
      </c>
      <c r="Z47" s="32">
        <f t="shared" si="20"/>
        <v>15</v>
      </c>
      <c r="AA47" s="109">
        <f t="shared" si="21"/>
        <v>-15</v>
      </c>
      <c r="AB47" s="32">
        <f t="shared" si="22"/>
        <v>32</v>
      </c>
      <c r="AC47" s="32">
        <f t="shared" si="23"/>
        <v>32</v>
      </c>
      <c r="AD47" s="32">
        <f t="shared" si="24"/>
        <v>39</v>
      </c>
      <c r="AE47" s="156">
        <f t="shared" si="25"/>
        <v>0.30698277038085742</v>
      </c>
    </row>
    <row r="48" spans="2:31" s="8" customFormat="1" x14ac:dyDescent="0.3">
      <c r="B48" s="125">
        <v>7</v>
      </c>
      <c r="C48" s="5">
        <v>2</v>
      </c>
      <c r="D48" s="5">
        <f t="shared" si="31"/>
        <v>2018</v>
      </c>
      <c r="E48" s="126">
        <f t="shared" si="7"/>
        <v>43138</v>
      </c>
      <c r="F48" s="10">
        <f t="shared" si="26"/>
        <v>6612</v>
      </c>
      <c r="G48" s="21">
        <f t="shared" si="8"/>
        <v>317.5606087999995</v>
      </c>
      <c r="H48" s="21">
        <f t="shared" si="9"/>
        <v>34.317183600000135</v>
      </c>
      <c r="I48" s="21">
        <f t="shared" si="10"/>
        <v>318.65886107707655</v>
      </c>
      <c r="J48" s="21">
        <f t="shared" si="0"/>
        <v>5.5616463164501893</v>
      </c>
      <c r="K48" s="21">
        <f t="shared" si="1"/>
        <v>-0.80719739393976164</v>
      </c>
      <c r="L48" s="21">
        <f t="shared" si="11"/>
        <v>-0.67911421485910961</v>
      </c>
      <c r="M48" s="21">
        <f t="shared" si="12"/>
        <v>321.08962168123242</v>
      </c>
      <c r="N48" s="21">
        <f t="shared" si="13"/>
        <v>3.5290128812329158</v>
      </c>
      <c r="O48" s="21">
        <f t="shared" si="14"/>
        <v>3.5290128812329158</v>
      </c>
      <c r="P48" s="137">
        <f t="shared" si="28"/>
        <v>14.116051524931663</v>
      </c>
      <c r="Q48" s="24">
        <f t="shared" si="3"/>
        <v>14.116051524931663</v>
      </c>
      <c r="R48" s="24">
        <f t="shared" si="15"/>
        <v>14</v>
      </c>
      <c r="S48" s="76">
        <f t="shared" si="29"/>
        <v>14</v>
      </c>
      <c r="T48" s="24">
        <f t="shared" si="16"/>
        <v>6.9630914958997892</v>
      </c>
      <c r="U48" s="108">
        <f t="shared" si="30"/>
        <v>6.9630914958997892</v>
      </c>
      <c r="V48" s="138">
        <f t="shared" si="32"/>
        <v>5.77932687322118E-2</v>
      </c>
      <c r="W48" s="32">
        <f t="shared" si="27"/>
        <v>-0.26274500645403642</v>
      </c>
      <c r="X48" s="150">
        <f t="shared" si="18"/>
        <v>-15.233003665735282</v>
      </c>
      <c r="Y48" s="32">
        <f t="shared" si="19"/>
        <v>15.233003665735282</v>
      </c>
      <c r="Z48" s="32">
        <f t="shared" si="20"/>
        <v>15</v>
      </c>
      <c r="AA48" s="109">
        <f t="shared" si="21"/>
        <v>-15</v>
      </c>
      <c r="AB48" s="32">
        <f t="shared" si="22"/>
        <v>13</v>
      </c>
      <c r="AC48" s="32">
        <f t="shared" si="23"/>
        <v>13</v>
      </c>
      <c r="AD48" s="32">
        <f t="shared" si="24"/>
        <v>58</v>
      </c>
      <c r="AE48" s="156">
        <f t="shared" si="25"/>
        <v>0.31140313265379582</v>
      </c>
    </row>
    <row r="49" spans="2:31" s="8" customFormat="1" x14ac:dyDescent="0.3">
      <c r="B49" s="125">
        <v>8</v>
      </c>
      <c r="C49" s="5">
        <v>2</v>
      </c>
      <c r="D49" s="5">
        <f t="shared" si="31"/>
        <v>2018</v>
      </c>
      <c r="E49" s="126">
        <f t="shared" si="7"/>
        <v>43139</v>
      </c>
      <c r="F49" s="10">
        <f t="shared" si="26"/>
        <v>6613</v>
      </c>
      <c r="G49" s="21">
        <f t="shared" si="8"/>
        <v>318.54625619999933</v>
      </c>
      <c r="H49" s="21">
        <f t="shared" si="9"/>
        <v>35.302783900000577</v>
      </c>
      <c r="I49" s="21">
        <f t="shared" si="10"/>
        <v>319.67179458672211</v>
      </c>
      <c r="J49" s="21">
        <f t="shared" si="0"/>
        <v>5.5793253412972872</v>
      </c>
      <c r="K49" s="21">
        <f t="shared" si="1"/>
        <v>-0.77885990263158666</v>
      </c>
      <c r="L49" s="21">
        <f t="shared" si="11"/>
        <v>-0.66171706237348216</v>
      </c>
      <c r="M49" s="21">
        <f t="shared" si="12"/>
        <v>322.08640509420445</v>
      </c>
      <c r="N49" s="21">
        <f t="shared" si="13"/>
        <v>3.5401488942051174</v>
      </c>
      <c r="O49" s="21">
        <f t="shared" si="14"/>
        <v>3.5401488942051174</v>
      </c>
      <c r="P49" s="137">
        <f t="shared" si="28"/>
        <v>14.160595576820469</v>
      </c>
      <c r="Q49" s="24">
        <f t="shared" si="3"/>
        <v>14.160595576820469</v>
      </c>
      <c r="R49" s="24">
        <f t="shared" si="15"/>
        <v>14</v>
      </c>
      <c r="S49" s="76">
        <f t="shared" si="29"/>
        <v>14</v>
      </c>
      <c r="T49" s="24">
        <f t="shared" si="16"/>
        <v>9.6357346092281659</v>
      </c>
      <c r="U49" s="108">
        <f t="shared" si="30"/>
        <v>9.6357346092281659</v>
      </c>
      <c r="V49" s="138">
        <f t="shared" si="32"/>
        <v>4.454405188880628E-2</v>
      </c>
      <c r="W49" s="32">
        <f t="shared" si="27"/>
        <v>-0.25742449415691998</v>
      </c>
      <c r="X49" s="150">
        <f t="shared" si="18"/>
        <v>-14.917295448577645</v>
      </c>
      <c r="Y49" s="32">
        <f t="shared" si="19"/>
        <v>14.917295448577645</v>
      </c>
      <c r="Z49" s="32">
        <f t="shared" si="20"/>
        <v>14</v>
      </c>
      <c r="AA49" s="109">
        <f t="shared" si="21"/>
        <v>-14</v>
      </c>
      <c r="AB49" s="32">
        <f t="shared" si="22"/>
        <v>55</v>
      </c>
      <c r="AC49" s="32">
        <f t="shared" si="23"/>
        <v>55</v>
      </c>
      <c r="AD49" s="32">
        <f t="shared" si="24"/>
        <v>2</v>
      </c>
      <c r="AE49" s="156">
        <f t="shared" si="25"/>
        <v>0.31570821715763664</v>
      </c>
    </row>
    <row r="50" spans="2:31" s="8" customFormat="1" x14ac:dyDescent="0.3">
      <c r="B50" s="125">
        <v>9</v>
      </c>
      <c r="C50" s="5">
        <v>2</v>
      </c>
      <c r="D50" s="5">
        <f t="shared" si="31"/>
        <v>2018</v>
      </c>
      <c r="E50" s="126">
        <f t="shared" si="7"/>
        <v>43140</v>
      </c>
      <c r="F50" s="10">
        <f t="shared" si="26"/>
        <v>6614</v>
      </c>
      <c r="G50" s="21">
        <f t="shared" si="8"/>
        <v>319.53190360000008</v>
      </c>
      <c r="H50" s="21">
        <f t="shared" si="9"/>
        <v>36.28838420000011</v>
      </c>
      <c r="I50" s="21">
        <f t="shared" si="10"/>
        <v>320.684378304088</v>
      </c>
      <c r="J50" s="21">
        <f t="shared" si="0"/>
        <v>5.5969982611174052</v>
      </c>
      <c r="K50" s="21">
        <f t="shared" si="1"/>
        <v>-0.75136984954577202</v>
      </c>
      <c r="L50" s="21">
        <f t="shared" si="11"/>
        <v>-0.64437723620014886</v>
      </c>
      <c r="M50" s="21">
        <f t="shared" si="12"/>
        <v>323.0799039514269</v>
      </c>
      <c r="N50" s="21">
        <f t="shared" si="13"/>
        <v>3.5480003514268219</v>
      </c>
      <c r="O50" s="21">
        <f t="shared" si="14"/>
        <v>3.5480003514268219</v>
      </c>
      <c r="P50" s="137">
        <f t="shared" si="28"/>
        <v>14.192001405707288</v>
      </c>
      <c r="Q50" s="24">
        <f t="shared" si="3"/>
        <v>14.192001405707288</v>
      </c>
      <c r="R50" s="24">
        <f t="shared" si="15"/>
        <v>14</v>
      </c>
      <c r="S50" s="76">
        <f t="shared" si="29"/>
        <v>14</v>
      </c>
      <c r="T50" s="24">
        <f t="shared" si="16"/>
        <v>11.520084342437258</v>
      </c>
      <c r="U50" s="108">
        <f t="shared" si="30"/>
        <v>11.520084342437258</v>
      </c>
      <c r="V50" s="138">
        <f t="shared" si="32"/>
        <v>3.1405828886818199E-2</v>
      </c>
      <c r="W50" s="32">
        <f t="shared" si="27"/>
        <v>-0.25202540525322709</v>
      </c>
      <c r="X50" s="150">
        <f t="shared" si="18"/>
        <v>-14.597397662440013</v>
      </c>
      <c r="Y50" s="32">
        <f t="shared" si="19"/>
        <v>14.597397662440013</v>
      </c>
      <c r="Z50" s="32">
        <f t="shared" si="20"/>
        <v>14</v>
      </c>
      <c r="AA50" s="109">
        <f t="shared" si="21"/>
        <v>-14</v>
      </c>
      <c r="AB50" s="32">
        <f t="shared" si="22"/>
        <v>35</v>
      </c>
      <c r="AC50" s="32">
        <f t="shared" si="23"/>
        <v>35</v>
      </c>
      <c r="AD50" s="32">
        <f t="shared" si="24"/>
        <v>50</v>
      </c>
      <c r="AE50" s="156">
        <f t="shared" si="25"/>
        <v>0.31989778613763242</v>
      </c>
    </row>
    <row r="51" spans="2:31" s="8" customFormat="1" x14ac:dyDescent="0.3">
      <c r="B51" s="125">
        <v>10</v>
      </c>
      <c r="C51" s="5">
        <v>2</v>
      </c>
      <c r="D51" s="5">
        <f t="shared" si="31"/>
        <v>2018</v>
      </c>
      <c r="E51" s="126">
        <f t="shared" si="7"/>
        <v>43141</v>
      </c>
      <c r="F51" s="10">
        <f t="shared" si="26"/>
        <v>6615</v>
      </c>
      <c r="G51" s="21">
        <f t="shared" si="8"/>
        <v>320.51755099999991</v>
      </c>
      <c r="H51" s="21">
        <f t="shared" si="9"/>
        <v>37.273984500000552</v>
      </c>
      <c r="I51" s="21">
        <f t="shared" si="10"/>
        <v>321.69660406584092</v>
      </c>
      <c r="J51" s="21">
        <f t="shared" si="0"/>
        <v>5.6146649334335006</v>
      </c>
      <c r="K51" s="21">
        <f t="shared" si="1"/>
        <v>-0.72467356853748865</v>
      </c>
      <c r="L51" s="21">
        <f t="shared" si="11"/>
        <v>-0.62709419335524519</v>
      </c>
      <c r="M51" s="21">
        <f t="shared" si="12"/>
        <v>324.07014936358365</v>
      </c>
      <c r="N51" s="21">
        <f t="shared" si="13"/>
        <v>3.5525983635837406</v>
      </c>
      <c r="O51" s="21">
        <f t="shared" si="14"/>
        <v>3.5525983635837406</v>
      </c>
      <c r="P51" s="137">
        <f t="shared" si="28"/>
        <v>14.210393454334962</v>
      </c>
      <c r="Q51" s="24">
        <f t="shared" si="3"/>
        <v>14.210393454334962</v>
      </c>
      <c r="R51" s="24">
        <f t="shared" si="15"/>
        <v>14</v>
      </c>
      <c r="S51" s="76">
        <f t="shared" si="29"/>
        <v>14</v>
      </c>
      <c r="T51" s="24">
        <f t="shared" si="16"/>
        <v>12.623607260097742</v>
      </c>
      <c r="U51" s="108">
        <f t="shared" si="30"/>
        <v>12.623607260097742</v>
      </c>
      <c r="V51" s="138">
        <f t="shared" si="32"/>
        <v>1.839204862767474E-2</v>
      </c>
      <c r="W51" s="32">
        <f t="shared" si="27"/>
        <v>-0.24654955292519895</v>
      </c>
      <c r="X51" s="150">
        <f t="shared" si="18"/>
        <v>-14.273425995676096</v>
      </c>
      <c r="Y51" s="32">
        <f t="shared" si="19"/>
        <v>14.273425995676096</v>
      </c>
      <c r="Z51" s="32">
        <f t="shared" si="20"/>
        <v>14</v>
      </c>
      <c r="AA51" s="109">
        <f t="shared" si="21"/>
        <v>-14</v>
      </c>
      <c r="AB51" s="32">
        <f t="shared" si="22"/>
        <v>16</v>
      </c>
      <c r="AC51" s="32">
        <f t="shared" si="23"/>
        <v>16</v>
      </c>
      <c r="AD51" s="32">
        <f t="shared" si="24"/>
        <v>24</v>
      </c>
      <c r="AE51" s="156">
        <f t="shared" si="25"/>
        <v>0.3239716667639172</v>
      </c>
    </row>
    <row r="52" spans="2:31" s="8" customFormat="1" x14ac:dyDescent="0.3">
      <c r="B52" s="125">
        <v>11</v>
      </c>
      <c r="C52" s="5">
        <v>2</v>
      </c>
      <c r="D52" s="5">
        <f t="shared" si="31"/>
        <v>2018</v>
      </c>
      <c r="E52" s="126">
        <f t="shared" si="7"/>
        <v>43142</v>
      </c>
      <c r="F52" s="10">
        <f t="shared" si="26"/>
        <v>6616</v>
      </c>
      <c r="G52" s="21">
        <f t="shared" si="8"/>
        <v>321.50319839999975</v>
      </c>
      <c r="H52" s="21">
        <f t="shared" si="9"/>
        <v>38.259584800000084</v>
      </c>
      <c r="I52" s="21">
        <f t="shared" si="10"/>
        <v>322.70846383461588</v>
      </c>
      <c r="J52" s="21">
        <f t="shared" si="0"/>
        <v>5.6323252179670931</v>
      </c>
      <c r="K52" s="21">
        <f t="shared" si="1"/>
        <v>-0.6987214091028997</v>
      </c>
      <c r="L52" s="21">
        <f t="shared" si="11"/>
        <v>-0.60986733414178507</v>
      </c>
      <c r="M52" s="21">
        <f t="shared" si="12"/>
        <v>325.05717569078098</v>
      </c>
      <c r="N52" s="21">
        <f t="shared" si="13"/>
        <v>3.5539772907812335</v>
      </c>
      <c r="O52" s="21">
        <f t="shared" si="14"/>
        <v>3.5539772907812335</v>
      </c>
      <c r="P52" s="137">
        <f t="shared" si="28"/>
        <v>14.215909163124934</v>
      </c>
      <c r="Q52" s="24">
        <f t="shared" si="3"/>
        <v>14.215909163124934</v>
      </c>
      <c r="R52" s="24">
        <f t="shared" si="15"/>
        <v>14</v>
      </c>
      <c r="S52" s="76">
        <f t="shared" si="29"/>
        <v>14</v>
      </c>
      <c r="T52" s="24">
        <f t="shared" si="16"/>
        <v>12.954549787496035</v>
      </c>
      <c r="U52" s="108">
        <f t="shared" si="30"/>
        <v>12.954549787496035</v>
      </c>
      <c r="V52" s="138">
        <f t="shared" si="32"/>
        <v>5.5157087899715407E-3</v>
      </c>
      <c r="W52" s="32">
        <f t="shared" si="27"/>
        <v>-0.24099877313279688</v>
      </c>
      <c r="X52" s="150">
        <f t="shared" si="18"/>
        <v>-13.945496247882881</v>
      </c>
      <c r="Y52" s="32">
        <f t="shared" si="19"/>
        <v>13.945496247882881</v>
      </c>
      <c r="Z52" s="32">
        <f t="shared" si="20"/>
        <v>13</v>
      </c>
      <c r="AA52" s="109">
        <f t="shared" si="21"/>
        <v>-13</v>
      </c>
      <c r="AB52" s="32">
        <f t="shared" si="22"/>
        <v>56</v>
      </c>
      <c r="AC52" s="32">
        <f t="shared" si="23"/>
        <v>56</v>
      </c>
      <c r="AD52" s="32">
        <f t="shared" si="24"/>
        <v>43</v>
      </c>
      <c r="AE52" s="156">
        <f t="shared" si="25"/>
        <v>0.32792974779321504</v>
      </c>
    </row>
    <row r="53" spans="2:31" s="8" customFormat="1" x14ac:dyDescent="0.3">
      <c r="B53" s="125">
        <v>12</v>
      </c>
      <c r="C53" s="5">
        <v>2</v>
      </c>
      <c r="D53" s="5">
        <f t="shared" si="31"/>
        <v>2018</v>
      </c>
      <c r="E53" s="126">
        <f t="shared" si="7"/>
        <v>43143</v>
      </c>
      <c r="F53" s="10">
        <f t="shared" si="26"/>
        <v>6617</v>
      </c>
      <c r="G53" s="21">
        <f t="shared" si="8"/>
        <v>322.48884579999958</v>
      </c>
      <c r="H53" s="21">
        <f t="shared" si="9"/>
        <v>39.245185100000526</v>
      </c>
      <c r="I53" s="21">
        <f t="shared" si="10"/>
        <v>323.71994970159506</v>
      </c>
      <c r="J53" s="21">
        <f t="shared" si="0"/>
        <v>5.6499789766832684</v>
      </c>
      <c r="K53" s="21">
        <f t="shared" si="1"/>
        <v>-0.67346735189195894</v>
      </c>
      <c r="L53" s="21">
        <f t="shared" si="11"/>
        <v>-0.5926960041299002</v>
      </c>
      <c r="M53" s="21">
        <f t="shared" si="12"/>
        <v>326.04102042908829</v>
      </c>
      <c r="N53" s="21">
        <f t="shared" si="13"/>
        <v>3.5521746290887108</v>
      </c>
      <c r="O53" s="21">
        <f t="shared" si="14"/>
        <v>3.5521746290887108</v>
      </c>
      <c r="P53" s="137">
        <f t="shared" si="28"/>
        <v>14.208698516354843</v>
      </c>
      <c r="Q53" s="24">
        <f t="shared" si="3"/>
        <v>14.208698516354843</v>
      </c>
      <c r="R53" s="24">
        <f t="shared" si="15"/>
        <v>14</v>
      </c>
      <c r="S53" s="76">
        <f t="shared" si="29"/>
        <v>14</v>
      </c>
      <c r="T53" s="24">
        <f t="shared" si="16"/>
        <v>12.521910981290603</v>
      </c>
      <c r="U53" s="108">
        <f t="shared" si="30"/>
        <v>12.521910981290603</v>
      </c>
      <c r="V53" s="138">
        <f t="shared" si="32"/>
        <v>-7.2106467700905341E-3</v>
      </c>
      <c r="W53" s="32">
        <f t="shared" si="27"/>
        <v>-0.23537492379603975</v>
      </c>
      <c r="X53" s="150">
        <f t="shared" si="18"/>
        <v>-13.613724271638414</v>
      </c>
      <c r="Y53" s="32">
        <f t="shared" si="19"/>
        <v>13.613724271638414</v>
      </c>
      <c r="Z53" s="32">
        <f t="shared" si="20"/>
        <v>13</v>
      </c>
      <c r="AA53" s="109">
        <f t="shared" si="21"/>
        <v>-13</v>
      </c>
      <c r="AB53" s="32">
        <f t="shared" si="22"/>
        <v>36</v>
      </c>
      <c r="AC53" s="32">
        <f t="shared" si="23"/>
        <v>36</v>
      </c>
      <c r="AD53" s="32">
        <f t="shared" si="24"/>
        <v>49</v>
      </c>
      <c r="AE53" s="156">
        <f t="shared" si="25"/>
        <v>0.33177197624446642</v>
      </c>
    </row>
    <row r="54" spans="2:31" s="8" customFormat="1" x14ac:dyDescent="0.3">
      <c r="B54" s="125">
        <v>13</v>
      </c>
      <c r="C54" s="5">
        <v>2</v>
      </c>
      <c r="D54" s="5">
        <f t="shared" si="31"/>
        <v>2018</v>
      </c>
      <c r="E54" s="126">
        <f t="shared" si="7"/>
        <v>43144</v>
      </c>
      <c r="F54" s="10">
        <f t="shared" si="26"/>
        <v>6618</v>
      </c>
      <c r="G54" s="21">
        <f t="shared" si="8"/>
        <v>323.47449319999942</v>
      </c>
      <c r="H54" s="21">
        <f t="shared" si="9"/>
        <v>40.230785400000059</v>
      </c>
      <c r="I54" s="21">
        <f t="shared" si="10"/>
        <v>324.7310538890294</v>
      </c>
      <c r="J54" s="21">
        <f t="shared" si="0"/>
        <v>5.6676260738347004</v>
      </c>
      <c r="K54" s="21">
        <f t="shared" si="1"/>
        <v>-0.64886866688187572</v>
      </c>
      <c r="L54" s="21">
        <f t="shared" si="11"/>
        <v>-0.57557949614234694</v>
      </c>
      <c r="M54" s="21">
        <f t="shared" si="12"/>
        <v>327.02172409677706</v>
      </c>
      <c r="N54" s="21">
        <f t="shared" si="13"/>
        <v>3.5472308967776485</v>
      </c>
      <c r="O54" s="21">
        <f t="shared" si="14"/>
        <v>3.5472308967776485</v>
      </c>
      <c r="P54" s="137">
        <f t="shared" si="28"/>
        <v>14.188923587110594</v>
      </c>
      <c r="Q54" s="24">
        <f t="shared" si="3"/>
        <v>14.188923587110594</v>
      </c>
      <c r="R54" s="24">
        <f t="shared" si="15"/>
        <v>14</v>
      </c>
      <c r="S54" s="76">
        <f t="shared" si="29"/>
        <v>14</v>
      </c>
      <c r="T54" s="24">
        <f t="shared" si="16"/>
        <v>11.335415226635632</v>
      </c>
      <c r="U54" s="108">
        <f t="shared" si="30"/>
        <v>11.335415226635632</v>
      </c>
      <c r="V54" s="138">
        <f t="shared" si="32"/>
        <v>-1.9774929244249506E-2</v>
      </c>
      <c r="W54" s="32">
        <f t="shared" si="27"/>
        <v>-0.22967988397184358</v>
      </c>
      <c r="X54" s="150">
        <f t="shared" si="18"/>
        <v>-13.278225917529632</v>
      </c>
      <c r="Y54" s="32">
        <f t="shared" si="19"/>
        <v>13.278225917529632</v>
      </c>
      <c r="Z54" s="32">
        <f t="shared" si="20"/>
        <v>13</v>
      </c>
      <c r="AA54" s="109">
        <f t="shared" si="21"/>
        <v>-13</v>
      </c>
      <c r="AB54" s="32">
        <f t="shared" si="22"/>
        <v>16</v>
      </c>
      <c r="AC54" s="32">
        <f t="shared" si="23"/>
        <v>16</v>
      </c>
      <c r="AD54" s="32">
        <f t="shared" si="24"/>
        <v>41</v>
      </c>
      <c r="AE54" s="156">
        <f t="shared" si="25"/>
        <v>0.33549835410878259</v>
      </c>
    </row>
    <row r="55" spans="2:31" s="8" customFormat="1" x14ac:dyDescent="0.3">
      <c r="B55" s="125">
        <v>14</v>
      </c>
      <c r="C55" s="5">
        <v>2</v>
      </c>
      <c r="D55" s="5">
        <f t="shared" si="31"/>
        <v>2018</v>
      </c>
      <c r="E55" s="126">
        <f t="shared" si="7"/>
        <v>43145</v>
      </c>
      <c r="F55" s="10">
        <f t="shared" si="26"/>
        <v>6619</v>
      </c>
      <c r="G55" s="21">
        <f t="shared" si="8"/>
        <v>324.46014060000016</v>
      </c>
      <c r="H55" s="21">
        <f t="shared" si="9"/>
        <v>41.216385700000501</v>
      </c>
      <c r="I55" s="21">
        <f t="shared" si="10"/>
        <v>325.74176875269779</v>
      </c>
      <c r="J55" s="21">
        <f t="shared" si="0"/>
        <v>5.6852663760045594</v>
      </c>
      <c r="K55" s="21">
        <f t="shared" si="1"/>
        <v>-0.62488560875248511</v>
      </c>
      <c r="L55" s="21">
        <f t="shared" si="11"/>
        <v>-0.55851705223983661</v>
      </c>
      <c r="M55" s="21">
        <f t="shared" si="12"/>
        <v>327.99933012056965</v>
      </c>
      <c r="N55" s="21">
        <f t="shared" si="13"/>
        <v>3.5391895205694937</v>
      </c>
      <c r="O55" s="21">
        <f t="shared" si="14"/>
        <v>3.5391895205694937</v>
      </c>
      <c r="P55" s="137">
        <f t="shared" si="28"/>
        <v>14.156758082277975</v>
      </c>
      <c r="Q55" s="24">
        <f t="shared" si="3"/>
        <v>14.156758082277975</v>
      </c>
      <c r="R55" s="24">
        <f t="shared" si="15"/>
        <v>14</v>
      </c>
      <c r="S55" s="76">
        <f t="shared" si="29"/>
        <v>14</v>
      </c>
      <c r="T55" s="24">
        <f t="shared" si="16"/>
        <v>9.4054849366784765</v>
      </c>
      <c r="U55" s="108">
        <f t="shared" si="30"/>
        <v>9.4054849366784765</v>
      </c>
      <c r="V55" s="138">
        <f t="shared" si="32"/>
        <v>-3.2165504832619263E-2</v>
      </c>
      <c r="W55" s="32">
        <f t="shared" si="27"/>
        <v>-0.22391555302601474</v>
      </c>
      <c r="X55" s="150">
        <f t="shared" si="18"/>
        <v>-12.939116982433754</v>
      </c>
      <c r="Y55" s="32">
        <f t="shared" si="19"/>
        <v>12.939116982433754</v>
      </c>
      <c r="Z55" s="32">
        <f t="shared" si="20"/>
        <v>12</v>
      </c>
      <c r="AA55" s="109">
        <f t="shared" si="21"/>
        <v>-12</v>
      </c>
      <c r="AB55" s="32">
        <f t="shared" si="22"/>
        <v>56</v>
      </c>
      <c r="AC55" s="32">
        <f t="shared" si="23"/>
        <v>56</v>
      </c>
      <c r="AD55" s="32">
        <f t="shared" si="24"/>
        <v>20</v>
      </c>
      <c r="AE55" s="156">
        <f t="shared" si="25"/>
        <v>0.33910893509587758</v>
      </c>
    </row>
    <row r="56" spans="2:31" s="8" customFormat="1" x14ac:dyDescent="0.3">
      <c r="B56" s="125">
        <v>15</v>
      </c>
      <c r="C56" s="5">
        <v>2</v>
      </c>
      <c r="D56" s="5">
        <f t="shared" si="31"/>
        <v>2018</v>
      </c>
      <c r="E56" s="126">
        <f t="shared" si="7"/>
        <v>43146</v>
      </c>
      <c r="F56" s="10">
        <f t="shared" si="26"/>
        <v>6620</v>
      </c>
      <c r="G56" s="21">
        <f t="shared" si="8"/>
        <v>325.44578799999999</v>
      </c>
      <c r="H56" s="21">
        <f t="shared" si="9"/>
        <v>42.201986000000034</v>
      </c>
      <c r="I56" s="21">
        <f t="shared" si="10"/>
        <v>326.75208678429669</v>
      </c>
      <c r="J56" s="21">
        <f t="shared" si="0"/>
        <v>5.7028997521482276</v>
      </c>
      <c r="K56" s="21">
        <f t="shared" si="1"/>
        <v>-0.60148114478641912</v>
      </c>
      <c r="L56" s="21">
        <f t="shared" si="11"/>
        <v>-0.54150786570111686</v>
      </c>
      <c r="M56" s="21">
        <f t="shared" si="12"/>
        <v>328.97388472218904</v>
      </c>
      <c r="N56" s="21">
        <f t="shared" si="13"/>
        <v>3.5280967221890478</v>
      </c>
      <c r="O56" s="21">
        <f t="shared" si="14"/>
        <v>3.5280967221890478</v>
      </c>
      <c r="P56" s="137">
        <f t="shared" si="28"/>
        <v>14.112386888756191</v>
      </c>
      <c r="Q56" s="24">
        <f t="shared" si="3"/>
        <v>14.112386888756191</v>
      </c>
      <c r="R56" s="24">
        <f t="shared" si="15"/>
        <v>14</v>
      </c>
      <c r="S56" s="76">
        <f t="shared" si="29"/>
        <v>14</v>
      </c>
      <c r="T56" s="24">
        <f t="shared" si="16"/>
        <v>6.743213325371471</v>
      </c>
      <c r="U56" s="108">
        <f t="shared" si="30"/>
        <v>6.743213325371471</v>
      </c>
      <c r="V56" s="138">
        <f t="shared" si="32"/>
        <v>-4.4371193521783425E-2</v>
      </c>
      <c r="W56" s="32">
        <f t="shared" si="27"/>
        <v>-0.2180838498010331</v>
      </c>
      <c r="X56" s="150">
        <f t="shared" si="18"/>
        <v>-12.596513161007904</v>
      </c>
      <c r="Y56" s="32">
        <f t="shared" si="19"/>
        <v>12.596513161007904</v>
      </c>
      <c r="Z56" s="32">
        <f t="shared" si="20"/>
        <v>12</v>
      </c>
      <c r="AA56" s="109">
        <f t="shared" si="21"/>
        <v>-12</v>
      </c>
      <c r="AB56" s="32">
        <f t="shared" si="22"/>
        <v>35</v>
      </c>
      <c r="AC56" s="32">
        <f t="shared" si="23"/>
        <v>35</v>
      </c>
      <c r="AD56" s="32">
        <f t="shared" si="24"/>
        <v>47</v>
      </c>
      <c r="AE56" s="156">
        <f t="shared" si="25"/>
        <v>0.34260382142585044</v>
      </c>
    </row>
    <row r="57" spans="2:31" s="8" customFormat="1" x14ac:dyDescent="0.3">
      <c r="B57" s="125">
        <v>16</v>
      </c>
      <c r="C57" s="5">
        <v>2</v>
      </c>
      <c r="D57" s="5">
        <f t="shared" si="31"/>
        <v>2018</v>
      </c>
      <c r="E57" s="126">
        <f t="shared" si="7"/>
        <v>43147</v>
      </c>
      <c r="F57" s="10">
        <f t="shared" si="26"/>
        <v>6621</v>
      </c>
      <c r="G57" s="21">
        <f t="shared" si="8"/>
        <v>326.43143539999983</v>
      </c>
      <c r="H57" s="21">
        <f t="shared" si="9"/>
        <v>43.187586300000476</v>
      </c>
      <c r="I57" s="21">
        <f t="shared" si="10"/>
        <v>327.76200061377563</v>
      </c>
      <c r="J57" s="21">
        <f t="shared" si="0"/>
        <v>5.7205260736340593</v>
      </c>
      <c r="K57" s="21">
        <f t="shared" si="1"/>
        <v>-0.57862071127442893</v>
      </c>
      <c r="L57" s="21">
        <f t="shared" si="11"/>
        <v>-0.52455108299284359</v>
      </c>
      <c r="M57" s="21">
        <f t="shared" si="12"/>
        <v>329.9454368054935</v>
      </c>
      <c r="N57" s="21">
        <f t="shared" si="13"/>
        <v>3.5140014054936728</v>
      </c>
      <c r="O57" s="21">
        <f t="shared" si="14"/>
        <v>3.5140014054936728</v>
      </c>
      <c r="P57" s="137">
        <f t="shared" si="28"/>
        <v>14.056005621974691</v>
      </c>
      <c r="Q57" s="24">
        <f t="shared" si="3"/>
        <v>14.056005621974691</v>
      </c>
      <c r="R57" s="24">
        <f t="shared" si="15"/>
        <v>14</v>
      </c>
      <c r="S57" s="76">
        <f t="shared" si="29"/>
        <v>14</v>
      </c>
      <c r="T57" s="24">
        <f t="shared" si="16"/>
        <v>3.36033731848147</v>
      </c>
      <c r="U57" s="108">
        <f t="shared" si="30"/>
        <v>3.36033731848147</v>
      </c>
      <c r="V57" s="138">
        <f t="shared" si="32"/>
        <v>-5.6381266781500017E-2</v>
      </c>
      <c r="W57" s="32">
        <f t="shared" si="27"/>
        <v>-0.21218671178015325</v>
      </c>
      <c r="X57" s="150">
        <f t="shared" si="18"/>
        <v>-12.250530000327961</v>
      </c>
      <c r="Y57" s="32">
        <f t="shared" si="19"/>
        <v>12.250530000327961</v>
      </c>
      <c r="Z57" s="32">
        <f t="shared" si="20"/>
        <v>12</v>
      </c>
      <c r="AA57" s="109">
        <f t="shared" si="21"/>
        <v>-12</v>
      </c>
      <c r="AB57" s="32">
        <f t="shared" si="22"/>
        <v>15</v>
      </c>
      <c r="AC57" s="32">
        <f t="shared" si="23"/>
        <v>15</v>
      </c>
      <c r="AD57" s="32">
        <f t="shared" si="24"/>
        <v>1</v>
      </c>
      <c r="AE57" s="156">
        <f t="shared" si="25"/>
        <v>0.34598316067994261</v>
      </c>
    </row>
    <row r="58" spans="2:31" s="8" customFormat="1" x14ac:dyDescent="0.3">
      <c r="B58" s="125">
        <v>17</v>
      </c>
      <c r="C58" s="5">
        <v>2</v>
      </c>
      <c r="D58" s="5">
        <f t="shared" si="31"/>
        <v>2018</v>
      </c>
      <c r="E58" s="126">
        <f t="shared" si="7"/>
        <v>43148</v>
      </c>
      <c r="F58" s="10">
        <f t="shared" si="26"/>
        <v>6622</v>
      </c>
      <c r="G58" s="21">
        <f t="shared" si="8"/>
        <v>327.41708279999966</v>
      </c>
      <c r="H58" s="21">
        <f t="shared" si="9"/>
        <v>44.173186600000008</v>
      </c>
      <c r="I58" s="21">
        <f t="shared" si="10"/>
        <v>328.77150301159645</v>
      </c>
      <c r="J58" s="21">
        <f t="shared" si="0"/>
        <v>5.7381452142828113</v>
      </c>
      <c r="K58" s="21">
        <f t="shared" si="1"/>
        <v>-0.55627199496244317</v>
      </c>
      <c r="L58" s="21">
        <f t="shared" si="11"/>
        <v>-0.5076458057252875</v>
      </c>
      <c r="M58" s="21">
        <f t="shared" si="12"/>
        <v>330.91403784442292</v>
      </c>
      <c r="N58" s="21">
        <f t="shared" si="13"/>
        <v>3.4969550444232596</v>
      </c>
      <c r="O58" s="21">
        <f t="shared" si="14"/>
        <v>3.4969550444232596</v>
      </c>
      <c r="P58" s="137">
        <f t="shared" si="28"/>
        <v>13.987820177693038</v>
      </c>
      <c r="Q58" s="24">
        <f t="shared" si="3"/>
        <v>13.987820177693038</v>
      </c>
      <c r="R58" s="24">
        <f t="shared" si="15"/>
        <v>13</v>
      </c>
      <c r="S58" s="76">
        <f t="shared" si="29"/>
        <v>13</v>
      </c>
      <c r="T58" s="24">
        <f t="shared" si="16"/>
        <v>59.269210661582292</v>
      </c>
      <c r="U58" s="108">
        <f t="shared" si="30"/>
        <v>59.269210661582292</v>
      </c>
      <c r="V58" s="138">
        <f t="shared" si="32"/>
        <v>-6.8185444281652963E-2</v>
      </c>
      <c r="W58" s="32">
        <f t="shared" si="27"/>
        <v>-0.20622609424854857</v>
      </c>
      <c r="X58" s="150">
        <f t="shared" si="18"/>
        <v>-11.901282857622753</v>
      </c>
      <c r="Y58" s="32">
        <f t="shared" si="19"/>
        <v>11.901282857622753</v>
      </c>
      <c r="Z58" s="32">
        <f t="shared" si="20"/>
        <v>11</v>
      </c>
      <c r="AA58" s="109">
        <f t="shared" si="21"/>
        <v>-11</v>
      </c>
      <c r="AB58" s="32">
        <f t="shared" si="22"/>
        <v>54</v>
      </c>
      <c r="AC58" s="32">
        <f t="shared" si="23"/>
        <v>54</v>
      </c>
      <c r="AD58" s="32">
        <f t="shared" si="24"/>
        <v>4</v>
      </c>
      <c r="AE58" s="156">
        <f t="shared" si="25"/>
        <v>0.34924714270520774</v>
      </c>
    </row>
    <row r="59" spans="2:31" s="8" customFormat="1" x14ac:dyDescent="0.3">
      <c r="B59" s="125">
        <v>18</v>
      </c>
      <c r="C59" s="5">
        <v>2</v>
      </c>
      <c r="D59" s="5">
        <f t="shared" si="31"/>
        <v>2018</v>
      </c>
      <c r="E59" s="126">
        <f t="shared" si="7"/>
        <v>43149</v>
      </c>
      <c r="F59" s="10">
        <f t="shared" si="26"/>
        <v>6623</v>
      </c>
      <c r="G59" s="21">
        <f t="shared" si="8"/>
        <v>328.4027301999995</v>
      </c>
      <c r="H59" s="21">
        <f t="shared" si="9"/>
        <v>45.15878690000045</v>
      </c>
      <c r="I59" s="21">
        <f t="shared" si="10"/>
        <v>329.78058689093211</v>
      </c>
      <c r="J59" s="21">
        <f t="shared" si="0"/>
        <v>5.7557570504060163</v>
      </c>
      <c r="K59" s="21">
        <f t="shared" si="1"/>
        <v>-0.53440473654643539</v>
      </c>
      <c r="L59" s="21">
        <f t="shared" si="11"/>
        <v>-0.49079109258970044</v>
      </c>
      <c r="M59" s="21">
        <f t="shared" si="12"/>
        <v>331.87974177199578</v>
      </c>
      <c r="N59" s="21">
        <f t="shared" si="13"/>
        <v>3.477011571996286</v>
      </c>
      <c r="O59" s="21">
        <f t="shared" si="14"/>
        <v>3.477011571996286</v>
      </c>
      <c r="P59" s="137">
        <f t="shared" si="28"/>
        <v>13.908046287985144</v>
      </c>
      <c r="Q59" s="24">
        <f t="shared" si="3"/>
        <v>13.908046287985144</v>
      </c>
      <c r="R59" s="24">
        <f t="shared" si="15"/>
        <v>13</v>
      </c>
      <c r="S59" s="76">
        <f t="shared" si="29"/>
        <v>13</v>
      </c>
      <c r="T59" s="24">
        <f t="shared" si="16"/>
        <v>54.482777279108632</v>
      </c>
      <c r="U59" s="108">
        <f t="shared" si="30"/>
        <v>54.482777279108632</v>
      </c>
      <c r="V59" s="138">
        <f t="shared" si="32"/>
        <v>-7.9773889707894341E-2</v>
      </c>
      <c r="W59" s="32">
        <f t="shared" si="27"/>
        <v>-0.20020396945200722</v>
      </c>
      <c r="X59" s="150">
        <f t="shared" si="18"/>
        <v>-11.548886861031381</v>
      </c>
      <c r="Y59" s="32">
        <f t="shared" si="19"/>
        <v>11.548886861031381</v>
      </c>
      <c r="Z59" s="32">
        <f t="shared" si="20"/>
        <v>11</v>
      </c>
      <c r="AA59" s="109">
        <f t="shared" si="21"/>
        <v>-11</v>
      </c>
      <c r="AB59" s="32">
        <f t="shared" si="22"/>
        <v>32</v>
      </c>
      <c r="AC59" s="32">
        <f t="shared" si="23"/>
        <v>32</v>
      </c>
      <c r="AD59" s="32">
        <f t="shared" si="24"/>
        <v>55</v>
      </c>
      <c r="AE59" s="156">
        <f t="shared" si="25"/>
        <v>0.35239599659137255</v>
      </c>
    </row>
    <row r="60" spans="2:31" s="8" customFormat="1" x14ac:dyDescent="0.3">
      <c r="B60" s="125">
        <v>19</v>
      </c>
      <c r="C60" s="5">
        <v>2</v>
      </c>
      <c r="D60" s="5">
        <f t="shared" si="31"/>
        <v>2018</v>
      </c>
      <c r="E60" s="126">
        <f t="shared" si="7"/>
        <v>43150</v>
      </c>
      <c r="F60" s="10">
        <f t="shared" si="26"/>
        <v>6624</v>
      </c>
      <c r="G60" s="21">
        <f t="shared" si="8"/>
        <v>329.38837759999933</v>
      </c>
      <c r="H60" s="21">
        <f t="shared" si="9"/>
        <v>46.144387199999983</v>
      </c>
      <c r="I60" s="21">
        <f t="shared" si="10"/>
        <v>330.78924530979646</v>
      </c>
      <c r="J60" s="21">
        <f t="shared" si="0"/>
        <v>5.7733614608431578</v>
      </c>
      <c r="K60" s="21">
        <f t="shared" si="1"/>
        <v>-0.51299055362125845</v>
      </c>
      <c r="L60" s="21">
        <f t="shared" si="11"/>
        <v>-0.47398596127395948</v>
      </c>
      <c r="M60" s="21">
        <f t="shared" si="12"/>
        <v>332.84260487055082</v>
      </c>
      <c r="N60" s="21">
        <f t="shared" si="13"/>
        <v>3.4542272705514847</v>
      </c>
      <c r="O60" s="21">
        <f t="shared" si="14"/>
        <v>3.4542272705514847</v>
      </c>
      <c r="P60" s="137">
        <f t="shared" si="28"/>
        <v>13.816909082205939</v>
      </c>
      <c r="Q60" s="24">
        <f t="shared" si="3"/>
        <v>13.816909082205939</v>
      </c>
      <c r="R60" s="24">
        <f t="shared" si="15"/>
        <v>13</v>
      </c>
      <c r="S60" s="76">
        <f t="shared" si="29"/>
        <v>13</v>
      </c>
      <c r="T60" s="24">
        <f t="shared" si="16"/>
        <v>49.01454493235633</v>
      </c>
      <c r="U60" s="108">
        <f t="shared" si="30"/>
        <v>49.01454493235633</v>
      </c>
      <c r="V60" s="138">
        <f t="shared" si="32"/>
        <v>-9.1137205779205033E-2</v>
      </c>
      <c r="W60" s="32">
        <f t="shared" si="27"/>
        <v>-0.19412232575381763</v>
      </c>
      <c r="X60" s="150">
        <f t="shared" si="18"/>
        <v>-11.193456873313972</v>
      </c>
      <c r="Y60" s="32">
        <f t="shared" si="19"/>
        <v>11.193456873313972</v>
      </c>
      <c r="Z60" s="32">
        <f t="shared" si="20"/>
        <v>11</v>
      </c>
      <c r="AA60" s="109">
        <f t="shared" si="21"/>
        <v>-11</v>
      </c>
      <c r="AB60" s="32">
        <f t="shared" si="22"/>
        <v>11</v>
      </c>
      <c r="AC60" s="32">
        <f t="shared" si="23"/>
        <v>11</v>
      </c>
      <c r="AD60" s="32">
        <f t="shared" si="24"/>
        <v>36</v>
      </c>
      <c r="AE60" s="156">
        <f t="shared" si="25"/>
        <v>0.35542998771740919</v>
      </c>
    </row>
    <row r="61" spans="2:31" x14ac:dyDescent="0.3">
      <c r="B61" s="125">
        <v>20</v>
      </c>
      <c r="C61" s="5">
        <v>2</v>
      </c>
      <c r="D61" s="5">
        <f t="shared" si="31"/>
        <v>2018</v>
      </c>
      <c r="E61" s="126">
        <f t="shared" si="7"/>
        <v>43151</v>
      </c>
      <c r="F61" s="10">
        <f t="shared" si="26"/>
        <v>6625</v>
      </c>
      <c r="G61" s="21">
        <f t="shared" si="8"/>
        <v>330.37402500000007</v>
      </c>
      <c r="H61" s="21">
        <f t="shared" si="9"/>
        <v>47.129987500000425</v>
      </c>
      <c r="I61" s="21">
        <f t="shared" si="10"/>
        <v>331.7974714731082</v>
      </c>
      <c r="J61" s="21">
        <f t="shared" si="0"/>
        <v>5.7909583269976981</v>
      </c>
      <c r="K61" s="21">
        <f t="shared" si="1"/>
        <v>-0.49200278082970178</v>
      </c>
      <c r="L61" s="21">
        <f t="shared" si="11"/>
        <v>-0.45722939035331073</v>
      </c>
      <c r="M61" s="21">
        <f t="shared" si="12"/>
        <v>333.80268566341567</v>
      </c>
      <c r="N61" s="21">
        <f t="shared" si="13"/>
        <v>3.4286606634155987</v>
      </c>
      <c r="O61" s="21">
        <f t="shared" si="14"/>
        <v>3.4286606634155987</v>
      </c>
      <c r="P61" s="137">
        <f t="shared" si="28"/>
        <v>13.714642653662395</v>
      </c>
      <c r="Q61" s="24">
        <f t="shared" si="3"/>
        <v>13.714642653662395</v>
      </c>
      <c r="R61" s="24">
        <f t="shared" si="15"/>
        <v>13</v>
      </c>
      <c r="S61" s="76">
        <f t="shared" si="29"/>
        <v>13</v>
      </c>
      <c r="T61" s="24">
        <f t="shared" si="16"/>
        <v>42.878559219743693</v>
      </c>
      <c r="U61" s="108">
        <f t="shared" si="30"/>
        <v>42.878559219743693</v>
      </c>
      <c r="V61" s="138">
        <f t="shared" si="32"/>
        <v>-0.10226642854354395</v>
      </c>
      <c r="W61" s="32">
        <f t="shared" si="27"/>
        <v>-0.1879831667904138</v>
      </c>
      <c r="X61" s="150">
        <f t="shared" si="18"/>
        <v>-10.835107458437962</v>
      </c>
      <c r="Y61" s="32">
        <f t="shared" si="19"/>
        <v>10.835107458437962</v>
      </c>
      <c r="Z61" s="32">
        <f t="shared" si="20"/>
        <v>10</v>
      </c>
      <c r="AA61" s="109">
        <f t="shared" si="21"/>
        <v>-10</v>
      </c>
      <c r="AB61" s="32">
        <f t="shared" si="22"/>
        <v>50</v>
      </c>
      <c r="AC61" s="32">
        <f t="shared" si="23"/>
        <v>50</v>
      </c>
      <c r="AD61" s="32">
        <f t="shared" si="24"/>
        <v>6</v>
      </c>
      <c r="AE61" s="156">
        <f t="shared" si="25"/>
        <v>0.35834941487600958</v>
      </c>
    </row>
    <row r="62" spans="2:31" x14ac:dyDescent="0.3">
      <c r="B62" s="125">
        <v>21</v>
      </c>
      <c r="C62" s="5">
        <v>2</v>
      </c>
      <c r="D62" s="5">
        <f t="shared" si="31"/>
        <v>2018</v>
      </c>
      <c r="E62" s="126">
        <f t="shared" si="7"/>
        <v>43152</v>
      </c>
      <c r="F62" s="10">
        <f t="shared" si="26"/>
        <v>6626</v>
      </c>
      <c r="G62" s="21">
        <f t="shared" si="8"/>
        <v>331.35967239999991</v>
      </c>
      <c r="H62" s="21">
        <f t="shared" si="9"/>
        <v>48.115587799999957</v>
      </c>
      <c r="I62" s="21">
        <f t="shared" si="10"/>
        <v>332.80525873468122</v>
      </c>
      <c r="J62" s="21">
        <f t="shared" si="0"/>
        <v>5.8085475328718053</v>
      </c>
      <c r="K62" s="21">
        <f t="shared" si="1"/>
        <v>-0.47141632524898319</v>
      </c>
      <c r="L62" s="21">
        <f t="shared" si="11"/>
        <v>-0.44052032115359485</v>
      </c>
      <c r="M62" s="21">
        <f t="shared" si="12"/>
        <v>334.76004480815141</v>
      </c>
      <c r="N62" s="21">
        <f t="shared" si="13"/>
        <v>3.4003724081514974</v>
      </c>
      <c r="O62" s="21">
        <f t="shared" si="14"/>
        <v>3.4003724081514974</v>
      </c>
      <c r="P62" s="137">
        <f t="shared" si="28"/>
        <v>13.60148963260599</v>
      </c>
      <c r="Q62" s="24">
        <f t="shared" si="3"/>
        <v>13.60148963260599</v>
      </c>
      <c r="R62" s="24">
        <f t="shared" si="15"/>
        <v>13</v>
      </c>
      <c r="S62" s="76">
        <f t="shared" si="29"/>
        <v>13</v>
      </c>
      <c r="T62" s="24">
        <f t="shared" si="16"/>
        <v>36.089377956359385</v>
      </c>
      <c r="U62" s="108">
        <f t="shared" si="30"/>
        <v>36.089377956359385</v>
      </c>
      <c r="V62" s="138">
        <f t="shared" si="32"/>
        <v>-0.11315302105640512</v>
      </c>
      <c r="W62" s="32">
        <f t="shared" si="27"/>
        <v>-0.18178851062641216</v>
      </c>
      <c r="X62" s="150">
        <f t="shared" si="18"/>
        <v>-10.473952850961963</v>
      </c>
      <c r="Y62" s="32">
        <f t="shared" si="19"/>
        <v>10.473952850961963</v>
      </c>
      <c r="Z62" s="32">
        <f t="shared" si="20"/>
        <v>10</v>
      </c>
      <c r="AA62" s="109">
        <f t="shared" si="21"/>
        <v>-10</v>
      </c>
      <c r="AB62" s="32">
        <f t="shared" si="22"/>
        <v>28</v>
      </c>
      <c r="AC62" s="32">
        <f t="shared" si="23"/>
        <v>28</v>
      </c>
      <c r="AD62" s="32">
        <f t="shared" si="24"/>
        <v>26</v>
      </c>
      <c r="AE62" s="156">
        <f t="shared" si="25"/>
        <v>0.36115460747599926</v>
      </c>
    </row>
    <row r="63" spans="2:31" x14ac:dyDescent="0.3">
      <c r="B63" s="125">
        <v>22</v>
      </c>
      <c r="C63" s="5">
        <v>2</v>
      </c>
      <c r="D63" s="5">
        <f t="shared" si="31"/>
        <v>2018</v>
      </c>
      <c r="E63" s="126">
        <f t="shared" si="7"/>
        <v>43153</v>
      </c>
      <c r="F63" s="10">
        <f t="shared" si="26"/>
        <v>6627</v>
      </c>
      <c r="G63" s="21">
        <f t="shared" si="8"/>
        <v>332.34531979999974</v>
      </c>
      <c r="H63" s="21">
        <f t="shared" si="9"/>
        <v>49.1011881000004</v>
      </c>
      <c r="I63" s="21">
        <f t="shared" si="10"/>
        <v>333.81260059915519</v>
      </c>
      <c r="J63" s="21">
        <f t="shared" si="0"/>
        <v>5.8261289651000538</v>
      </c>
      <c r="K63" s="21">
        <f t="shared" si="1"/>
        <v>-0.45120753530038388</v>
      </c>
      <c r="L63" s="21">
        <f t="shared" si="11"/>
        <v>-0.423857659584294</v>
      </c>
      <c r="M63" s="21">
        <f t="shared" si="12"/>
        <v>335.7147449915272</v>
      </c>
      <c r="N63" s="21">
        <f t="shared" si="13"/>
        <v>3.3694251915274549</v>
      </c>
      <c r="O63" s="21">
        <f t="shared" si="14"/>
        <v>3.3694251915274549</v>
      </c>
      <c r="P63" s="137">
        <f t="shared" si="28"/>
        <v>13.47770076610982</v>
      </c>
      <c r="Q63" s="24">
        <f t="shared" si="3"/>
        <v>13.47770076610982</v>
      </c>
      <c r="R63" s="24">
        <f t="shared" si="15"/>
        <v>13</v>
      </c>
      <c r="S63" s="76">
        <f t="shared" si="29"/>
        <v>13</v>
      </c>
      <c r="T63" s="24">
        <f t="shared" si="16"/>
        <v>28.662045966589176</v>
      </c>
      <c r="U63" s="108">
        <f t="shared" si="30"/>
        <v>28.662045966589176</v>
      </c>
      <c r="V63" s="138">
        <f t="shared" si="32"/>
        <v>-0.12378886649617016</v>
      </c>
      <c r="W63" s="32">
        <f t="shared" si="27"/>
        <v>-0.17554038890951756</v>
      </c>
      <c r="X63" s="150">
        <f t="shared" si="18"/>
        <v>-10.110106928127262</v>
      </c>
      <c r="Y63" s="32">
        <f t="shared" si="19"/>
        <v>10.110106928127262</v>
      </c>
      <c r="Z63" s="32">
        <f t="shared" si="20"/>
        <v>10</v>
      </c>
      <c r="AA63" s="109">
        <f t="shared" si="21"/>
        <v>-10</v>
      </c>
      <c r="AB63" s="32">
        <f t="shared" si="22"/>
        <v>6</v>
      </c>
      <c r="AC63" s="32">
        <f t="shared" si="23"/>
        <v>6</v>
      </c>
      <c r="AD63" s="32">
        <f t="shared" si="24"/>
        <v>36</v>
      </c>
      <c r="AE63" s="156">
        <f t="shared" si="25"/>
        <v>0.36384592283470063</v>
      </c>
    </row>
    <row r="64" spans="2:31" x14ac:dyDescent="0.3">
      <c r="B64" s="125">
        <v>23</v>
      </c>
      <c r="C64" s="5">
        <v>2</v>
      </c>
      <c r="D64" s="5">
        <f t="shared" si="31"/>
        <v>2018</v>
      </c>
      <c r="E64" s="126">
        <f t="shared" si="7"/>
        <v>43154</v>
      </c>
      <c r="F64" s="10">
        <f t="shared" si="26"/>
        <v>6628</v>
      </c>
      <c r="G64" s="21">
        <f t="shared" si="8"/>
        <v>333.33096719999958</v>
      </c>
      <c r="H64" s="21">
        <f t="shared" si="9"/>
        <v>50.086788399999932</v>
      </c>
      <c r="I64" s="21">
        <f t="shared" si="10"/>
        <v>334.81949072384833</v>
      </c>
      <c r="J64" s="21">
        <f t="shared" si="0"/>
        <v>5.8437025129817659</v>
      </c>
      <c r="K64" s="21">
        <f t="shared" si="1"/>
        <v>-0.43135408168225836</v>
      </c>
      <c r="L64" s="21">
        <f t="shared" si="11"/>
        <v>-0.40724027793965695</v>
      </c>
      <c r="M64" s="21">
        <f t="shared" si="12"/>
        <v>336.66685082632307</v>
      </c>
      <c r="N64" s="21">
        <f t="shared" si="13"/>
        <v>3.3358836263234934</v>
      </c>
      <c r="O64" s="21">
        <f t="shared" si="14"/>
        <v>3.3358836263234934</v>
      </c>
      <c r="P64" s="137">
        <f t="shared" si="28"/>
        <v>13.343534505293974</v>
      </c>
      <c r="Q64" s="24">
        <f t="shared" si="3"/>
        <v>13.343534505293974</v>
      </c>
      <c r="R64" s="24">
        <f t="shared" si="15"/>
        <v>13</v>
      </c>
      <c r="S64" s="76">
        <f t="shared" si="29"/>
        <v>13</v>
      </c>
      <c r="T64" s="24">
        <f t="shared" si="16"/>
        <v>20.612070317638427</v>
      </c>
      <c r="U64" s="108">
        <f t="shared" si="30"/>
        <v>20.612070317638427</v>
      </c>
      <c r="V64" s="138">
        <f t="shared" si="32"/>
        <v>-0.13416626081584582</v>
      </c>
      <c r="W64" s="32">
        <f t="shared" si="27"/>
        <v>-0.16924084602597844</v>
      </c>
      <c r="X64" s="150">
        <f t="shared" si="18"/>
        <v>-9.7436831845763745</v>
      </c>
      <c r="Y64" s="32">
        <f t="shared" si="19"/>
        <v>9.7436831845763745</v>
      </c>
      <c r="Z64" s="32">
        <f t="shared" si="20"/>
        <v>9</v>
      </c>
      <c r="AA64" s="109">
        <f t="shared" si="21"/>
        <v>-9</v>
      </c>
      <c r="AB64" s="32">
        <f t="shared" si="22"/>
        <v>44</v>
      </c>
      <c r="AC64" s="32">
        <f t="shared" si="23"/>
        <v>44</v>
      </c>
      <c r="AD64" s="32">
        <f t="shared" si="24"/>
        <v>37</v>
      </c>
      <c r="AE64" s="156">
        <f t="shared" si="25"/>
        <v>0.36642374355088769</v>
      </c>
    </row>
    <row r="65" spans="2:31" x14ac:dyDescent="0.3">
      <c r="B65" s="125">
        <v>24</v>
      </c>
      <c r="C65" s="5">
        <v>2</v>
      </c>
      <c r="D65" s="5">
        <f t="shared" si="31"/>
        <v>2018</v>
      </c>
      <c r="E65" s="126">
        <f t="shared" si="7"/>
        <v>43155</v>
      </c>
      <c r="F65" s="10">
        <f t="shared" si="26"/>
        <v>6629</v>
      </c>
      <c r="G65" s="21">
        <f t="shared" si="8"/>
        <v>334.31661459999941</v>
      </c>
      <c r="H65" s="21">
        <f t="shared" si="9"/>
        <v>51.072388700000374</v>
      </c>
      <c r="I65" s="21">
        <f t="shared" si="10"/>
        <v>335.8259229205438</v>
      </c>
      <c r="J65" s="21">
        <f t="shared" si="0"/>
        <v>5.8612680685121807</v>
      </c>
      <c r="K65" s="21">
        <f t="shared" si="1"/>
        <v>-0.41183484901006062</v>
      </c>
      <c r="L65" s="21">
        <f t="shared" si="11"/>
        <v>-0.3906670166659913</v>
      </c>
      <c r="M65" s="21">
        <f t="shared" si="12"/>
        <v>337.61642875007169</v>
      </c>
      <c r="N65" s="21">
        <f t="shared" si="13"/>
        <v>3.2998141500722795</v>
      </c>
      <c r="O65" s="21">
        <f t="shared" si="14"/>
        <v>3.2998141500722795</v>
      </c>
      <c r="P65" s="137">
        <f t="shared" si="28"/>
        <v>13.199256600289118</v>
      </c>
      <c r="Q65" s="24">
        <f t="shared" si="3"/>
        <v>13.199256600289118</v>
      </c>
      <c r="R65" s="24">
        <f t="shared" si="15"/>
        <v>13</v>
      </c>
      <c r="S65" s="76">
        <f t="shared" si="29"/>
        <v>13</v>
      </c>
      <c r="T65" s="24">
        <f t="shared" si="16"/>
        <v>11.955396017347084</v>
      </c>
      <c r="U65" s="108">
        <f t="shared" si="30"/>
        <v>11.955396017347084</v>
      </c>
      <c r="V65" s="138">
        <f t="shared" si="32"/>
        <v>-0.14427790500485571</v>
      </c>
      <c r="W65" s="32">
        <f t="shared" si="27"/>
        <v>-0.16289193825708159</v>
      </c>
      <c r="X65" s="150">
        <f t="shared" si="18"/>
        <v>-9.374794709605121</v>
      </c>
      <c r="Y65" s="32">
        <f t="shared" si="19"/>
        <v>9.374794709605121</v>
      </c>
      <c r="Z65" s="32">
        <f t="shared" si="20"/>
        <v>9</v>
      </c>
      <c r="AA65" s="109">
        <f t="shared" si="21"/>
        <v>-9</v>
      </c>
      <c r="AB65" s="32">
        <f t="shared" si="22"/>
        <v>22</v>
      </c>
      <c r="AC65" s="32">
        <f t="shared" si="23"/>
        <v>22</v>
      </c>
      <c r="AD65" s="32">
        <f t="shared" si="24"/>
        <v>29</v>
      </c>
      <c r="AE65" s="156">
        <f t="shared" si="25"/>
        <v>0.36888847497125354</v>
      </c>
    </row>
    <row r="66" spans="2:31" x14ac:dyDescent="0.3">
      <c r="B66" s="125">
        <v>25</v>
      </c>
      <c r="C66" s="5">
        <v>2</v>
      </c>
      <c r="D66" s="5">
        <f t="shared" si="31"/>
        <v>2018</v>
      </c>
      <c r="E66" s="126">
        <f t="shared" si="7"/>
        <v>43156</v>
      </c>
      <c r="F66" s="10">
        <f t="shared" si="26"/>
        <v>6630</v>
      </c>
      <c r="G66" s="21">
        <f t="shared" si="8"/>
        <v>335.30226200000016</v>
      </c>
      <c r="H66" s="21">
        <f t="shared" si="9"/>
        <v>52.057988999999907</v>
      </c>
      <c r="I66" s="21">
        <f t="shared" si="10"/>
        <v>336.83189115720666</v>
      </c>
      <c r="J66" s="21">
        <f t="shared" si="0"/>
        <v>5.8788255264124292</v>
      </c>
      <c r="K66" s="21">
        <f t="shared" si="1"/>
        <v>-0.39262983700607185</v>
      </c>
      <c r="L66" s="21">
        <f t="shared" si="11"/>
        <v>-0.37413668609372863</v>
      </c>
      <c r="M66" s="21">
        <f t="shared" si="12"/>
        <v>338.5635469258184</v>
      </c>
      <c r="N66" s="21">
        <f t="shared" si="13"/>
        <v>3.261284925818245</v>
      </c>
      <c r="O66" s="21">
        <f t="shared" si="14"/>
        <v>3.261284925818245</v>
      </c>
      <c r="P66" s="137">
        <f t="shared" si="28"/>
        <v>13.04513970327298</v>
      </c>
      <c r="Q66" s="24">
        <f t="shared" si="3"/>
        <v>13.04513970327298</v>
      </c>
      <c r="R66" s="24">
        <f t="shared" si="15"/>
        <v>13</v>
      </c>
      <c r="S66" s="76">
        <f t="shared" si="29"/>
        <v>13</v>
      </c>
      <c r="T66" s="24">
        <f t="shared" si="16"/>
        <v>2.7083821963788068</v>
      </c>
      <c r="U66" s="108">
        <f t="shared" si="30"/>
        <v>2.7083821963788068</v>
      </c>
      <c r="V66" s="138">
        <f t="shared" si="32"/>
        <v>-0.15411689701613795</v>
      </c>
      <c r="W66" s="32">
        <f t="shared" si="27"/>
        <v>-0.15649573293724156</v>
      </c>
      <c r="X66" s="150">
        <f t="shared" si="18"/>
        <v>-9.0035541668571106</v>
      </c>
      <c r="Y66" s="32">
        <f t="shared" si="19"/>
        <v>9.0035541668571106</v>
      </c>
      <c r="Z66" s="32">
        <f t="shared" si="20"/>
        <v>9</v>
      </c>
      <c r="AA66" s="109">
        <f t="shared" si="21"/>
        <v>-9</v>
      </c>
      <c r="AB66" s="32">
        <f t="shared" si="22"/>
        <v>0</v>
      </c>
      <c r="AC66" s="32">
        <f t="shared" si="23"/>
        <v>0</v>
      </c>
      <c r="AD66" s="32">
        <f t="shared" si="24"/>
        <v>12</v>
      </c>
      <c r="AE66" s="156">
        <f t="shared" si="25"/>
        <v>0.37124054274801033</v>
      </c>
    </row>
    <row r="67" spans="2:31" x14ac:dyDescent="0.3">
      <c r="B67" s="125">
        <v>26</v>
      </c>
      <c r="C67" s="5">
        <v>2</v>
      </c>
      <c r="D67" s="5">
        <f t="shared" si="31"/>
        <v>2018</v>
      </c>
      <c r="E67" s="126">
        <f t="shared" si="7"/>
        <v>43157</v>
      </c>
      <c r="F67" s="10">
        <f t="shared" si="26"/>
        <v>6631</v>
      </c>
      <c r="G67" s="21">
        <f t="shared" si="8"/>
        <v>336.28790939999999</v>
      </c>
      <c r="H67" s="21">
        <f t="shared" si="9"/>
        <v>53.043589300000349</v>
      </c>
      <c r="I67" s="21">
        <f t="shared" si="10"/>
        <v>337.83738955962508</v>
      </c>
      <c r="J67" s="21">
        <f t="shared" si="0"/>
        <v>5.8963747841581737</v>
      </c>
      <c r="K67" s="21">
        <f t="shared" si="1"/>
        <v>-0.37372007021893189</v>
      </c>
      <c r="L67" s="21">
        <f t="shared" si="11"/>
        <v>-0.3576480681332681</v>
      </c>
      <c r="M67" s="21">
        <f t="shared" si="12"/>
        <v>339.50827514495643</v>
      </c>
      <c r="N67" s="21">
        <f t="shared" si="13"/>
        <v>3.2203657449564389</v>
      </c>
      <c r="O67" s="21">
        <f t="shared" si="14"/>
        <v>3.2203657449564389</v>
      </c>
      <c r="P67" s="137">
        <f t="shared" si="28"/>
        <v>12.881462979825756</v>
      </c>
      <c r="Q67" s="24">
        <f t="shared" si="3"/>
        <v>12.881462979825756</v>
      </c>
      <c r="R67" s="24">
        <f t="shared" si="15"/>
        <v>12</v>
      </c>
      <c r="S67" s="76">
        <f t="shared" si="29"/>
        <v>12</v>
      </c>
      <c r="T67" s="24">
        <f t="shared" si="16"/>
        <v>52.887778789545337</v>
      </c>
      <c r="U67" s="108">
        <f t="shared" si="30"/>
        <v>52.887778789545337</v>
      </c>
      <c r="V67" s="138">
        <f t="shared" si="32"/>
        <v>-0.1636767234472245</v>
      </c>
      <c r="W67" s="32">
        <f t="shared" si="27"/>
        <v>-0.15005430761427174</v>
      </c>
      <c r="X67" s="150">
        <f t="shared" si="18"/>
        <v>-8.63007377637045</v>
      </c>
      <c r="Y67" s="32">
        <f t="shared" si="19"/>
        <v>8.63007377637045</v>
      </c>
      <c r="Z67" s="32">
        <f t="shared" si="20"/>
        <v>8</v>
      </c>
      <c r="AA67" s="109">
        <f t="shared" si="21"/>
        <v>-8</v>
      </c>
      <c r="AB67" s="32">
        <f t="shared" si="22"/>
        <v>37</v>
      </c>
      <c r="AC67" s="32">
        <f t="shared" si="23"/>
        <v>37</v>
      </c>
      <c r="AD67" s="32">
        <f t="shared" si="24"/>
        <v>48</v>
      </c>
      <c r="AE67" s="156">
        <f t="shared" si="25"/>
        <v>0.3734803904866606</v>
      </c>
    </row>
    <row r="68" spans="2:31" x14ac:dyDescent="0.3">
      <c r="B68" s="125">
        <v>27</v>
      </c>
      <c r="C68" s="5">
        <v>2</v>
      </c>
      <c r="D68" s="5">
        <f t="shared" si="31"/>
        <v>2018</v>
      </c>
      <c r="E68" s="126">
        <f t="shared" si="7"/>
        <v>43158</v>
      </c>
      <c r="F68" s="10">
        <f t="shared" si="26"/>
        <v>6632</v>
      </c>
      <c r="G68" s="21">
        <f t="shared" si="8"/>
        <v>337.27355679999982</v>
      </c>
      <c r="H68" s="21">
        <f t="shared" si="9"/>
        <v>54.029189599999881</v>
      </c>
      <c r="I68" s="21">
        <f t="shared" si="10"/>
        <v>338.84241241298975</v>
      </c>
      <c r="J68" s="21">
        <f t="shared" si="0"/>
        <v>5.9139157420071751</v>
      </c>
      <c r="K68" s="21">
        <f t="shared" si="1"/>
        <v>-0.35508751537162264</v>
      </c>
      <c r="L68" s="21">
        <f t="shared" si="11"/>
        <v>-0.3411999179335114</v>
      </c>
      <c r="M68" s="21">
        <f t="shared" si="12"/>
        <v>340.45068473219976</v>
      </c>
      <c r="N68" s="21">
        <f t="shared" si="13"/>
        <v>3.1771279321999373</v>
      </c>
      <c r="O68" s="21">
        <f t="shared" si="14"/>
        <v>3.1771279321999373</v>
      </c>
      <c r="P68" s="137">
        <f t="shared" si="28"/>
        <v>12.708511728799749</v>
      </c>
      <c r="Q68" s="24">
        <f t="shared" si="3"/>
        <v>12.708511728799749</v>
      </c>
      <c r="R68" s="24">
        <f t="shared" si="15"/>
        <v>12</v>
      </c>
      <c r="S68" s="76">
        <f t="shared" si="29"/>
        <v>12</v>
      </c>
      <c r="T68" s="24">
        <f t="shared" si="16"/>
        <v>42.510703727984946</v>
      </c>
      <c r="U68" s="108">
        <f t="shared" si="30"/>
        <v>42.510703727984946</v>
      </c>
      <c r="V68" s="138">
        <f t="shared" si="32"/>
        <v>-0.1729512510260065</v>
      </c>
      <c r="W68" s="32">
        <f t="shared" si="27"/>
        <v>-0.1435697492122697</v>
      </c>
      <c r="X68" s="150">
        <f t="shared" si="18"/>
        <v>-8.2544652988770082</v>
      </c>
      <c r="Y68" s="32">
        <f t="shared" si="19"/>
        <v>8.2544652988770082</v>
      </c>
      <c r="Z68" s="32">
        <f t="shared" si="20"/>
        <v>8</v>
      </c>
      <c r="AA68" s="109">
        <f t="shared" si="21"/>
        <v>-8</v>
      </c>
      <c r="AB68" s="32">
        <f t="shared" si="22"/>
        <v>15</v>
      </c>
      <c r="AC68" s="32">
        <f t="shared" si="23"/>
        <v>15</v>
      </c>
      <c r="AD68" s="32">
        <f t="shared" si="24"/>
        <v>16</v>
      </c>
      <c r="AE68" s="156">
        <f t="shared" si="25"/>
        <v>0.37560847749344184</v>
      </c>
    </row>
    <row r="69" spans="2:31" x14ac:dyDescent="0.3">
      <c r="B69" s="125">
        <v>28</v>
      </c>
      <c r="C69" s="5">
        <v>2</v>
      </c>
      <c r="D69" s="5">
        <f t="shared" si="31"/>
        <v>2018</v>
      </c>
      <c r="E69" s="126">
        <f t="shared" si="7"/>
        <v>43159</v>
      </c>
      <c r="F69" s="10">
        <f t="shared" si="26"/>
        <v>6633</v>
      </c>
      <c r="G69" s="21">
        <f t="shared" si="8"/>
        <v>338.25920419999966</v>
      </c>
      <c r="H69" s="21">
        <f t="shared" si="9"/>
        <v>55.014789900000324</v>
      </c>
      <c r="I69" s="21">
        <f t="shared" si="10"/>
        <v>339.84695416339304</v>
      </c>
      <c r="J69" s="21">
        <f t="shared" si="0"/>
        <v>5.9314483030254586</v>
      </c>
      <c r="K69" s="21">
        <f t="shared" si="1"/>
        <v>-0.33671500554050293</v>
      </c>
      <c r="L69" s="21">
        <f t="shared" si="11"/>
        <v>-0.32479096550281372</v>
      </c>
      <c r="M69" s="21">
        <f t="shared" si="12"/>
        <v>341.39084845270963</v>
      </c>
      <c r="N69" s="21">
        <f t="shared" si="13"/>
        <v>3.1316442527099753</v>
      </c>
      <c r="O69" s="21">
        <f t="shared" si="14"/>
        <v>3.1316442527099753</v>
      </c>
      <c r="P69" s="137">
        <f t="shared" si="28"/>
        <v>12.526577010839901</v>
      </c>
      <c r="Q69" s="24">
        <f t="shared" si="3"/>
        <v>12.526577010839901</v>
      </c>
      <c r="R69" s="24">
        <f t="shared" si="15"/>
        <v>12</v>
      </c>
      <c r="S69" s="76">
        <f t="shared" si="29"/>
        <v>12</v>
      </c>
      <c r="T69" s="24">
        <f t="shared" si="16"/>
        <v>31.594620650394063</v>
      </c>
      <c r="U69" s="108">
        <f t="shared" si="30"/>
        <v>31.594620650394063</v>
      </c>
      <c r="V69" s="138">
        <f t="shared" si="32"/>
        <v>-0.18193471795984806</v>
      </c>
      <c r="W69" s="32">
        <f t="shared" si="27"/>
        <v>-0.13704415319775179</v>
      </c>
      <c r="X69" s="150">
        <f t="shared" si="18"/>
        <v>-7.8768400222663244</v>
      </c>
      <c r="Y69" s="32">
        <f t="shared" si="19"/>
        <v>7.8768400222663244</v>
      </c>
      <c r="Z69" s="32">
        <f t="shared" si="20"/>
        <v>7</v>
      </c>
      <c r="AA69" s="109">
        <f t="shared" si="21"/>
        <v>-7</v>
      </c>
      <c r="AB69" s="32">
        <f t="shared" si="22"/>
        <v>52</v>
      </c>
      <c r="AC69" s="32">
        <f t="shared" si="23"/>
        <v>52</v>
      </c>
      <c r="AD69" s="32">
        <f t="shared" si="24"/>
        <v>36</v>
      </c>
      <c r="AE69" s="156">
        <f t="shared" si="25"/>
        <v>0.37762527661068379</v>
      </c>
    </row>
    <row r="70" spans="2:31" x14ac:dyDescent="0.3">
      <c r="B70" s="125" t="str">
        <f>IF(E6=0,29,"")</f>
        <v/>
      </c>
      <c r="C70" s="5" t="str">
        <f>IF(E6=0,2,"")</f>
        <v/>
      </c>
      <c r="D70" s="5" t="str">
        <f>IF(E6=0,$D$6,"")</f>
        <v/>
      </c>
      <c r="E70" s="126" t="str">
        <f>IF(E6=0,DATE(D70,C70,B70),"")</f>
        <v/>
      </c>
      <c r="F70" s="10" t="e">
        <f t="shared" si="26"/>
        <v>#VALUE!</v>
      </c>
      <c r="G70" s="21" t="e">
        <f t="shared" si="8"/>
        <v>#VALUE!</v>
      </c>
      <c r="H70" s="21" t="e">
        <f t="shared" si="9"/>
        <v>#VALUE!</v>
      </c>
      <c r="I70" s="21" t="e">
        <f t="shared" si="10"/>
        <v>#VALUE!</v>
      </c>
      <c r="J70" s="21" t="e">
        <f t="shared" si="0"/>
        <v>#VALUE!</v>
      </c>
      <c r="K70" s="21" t="e">
        <f t="shared" si="1"/>
        <v>#VALUE!</v>
      </c>
      <c r="L70" s="21" t="e">
        <f t="shared" si="11"/>
        <v>#VALUE!</v>
      </c>
      <c r="M70" s="21" t="e">
        <f t="shared" si="12"/>
        <v>#VALUE!</v>
      </c>
      <c r="N70" s="21" t="e">
        <f t="shared" si="13"/>
        <v>#VALUE!</v>
      </c>
      <c r="O70" s="21" t="e">
        <f t="shared" si="14"/>
        <v>#VALUE!</v>
      </c>
      <c r="P70" s="137" t="str">
        <f>IF(E6=0,O70*4,"")</f>
        <v/>
      </c>
      <c r="Q70" s="24" t="e">
        <f t="shared" si="3"/>
        <v>#VALUE!</v>
      </c>
      <c r="R70" s="24" t="e">
        <f t="shared" si="15"/>
        <v>#VALUE!</v>
      </c>
      <c r="S70" s="76" t="str">
        <f>IF(P70="","",SIGN(P70)*R70)</f>
        <v/>
      </c>
      <c r="T70" s="24" t="e">
        <f t="shared" si="16"/>
        <v>#VALUE!</v>
      </c>
      <c r="U70" s="108" t="str">
        <f>IF(P70="","",IF(R70=0,SIGN(P70)*T70,T70))</f>
        <v/>
      </c>
      <c r="V70" s="139" t="str">
        <f>IF(E6=0,P70-P69,"")</f>
        <v/>
      </c>
      <c r="W70" s="32" t="e">
        <f t="shared" si="27"/>
        <v>#VALUE!</v>
      </c>
      <c r="X70" s="150" t="str">
        <f>IF(E6=0,ASIN(W70)*180/PI(),"")</f>
        <v/>
      </c>
      <c r="Y70" s="32" t="e">
        <f t="shared" si="19"/>
        <v>#VALUE!</v>
      </c>
      <c r="Z70" s="32" t="e">
        <f t="shared" si="20"/>
        <v>#VALUE!</v>
      </c>
      <c r="AA70" s="109" t="str">
        <f>IF(E6=0,SIGN(X70)*Z70,"")</f>
        <v/>
      </c>
      <c r="AB70" s="32" t="e">
        <f t="shared" si="22"/>
        <v>#VALUE!</v>
      </c>
      <c r="AC70" s="32" t="str">
        <f>IF(E6=0,IF(Z70=0,SIGN(X70)*AB70,AB70),"")</f>
        <v/>
      </c>
      <c r="AD70" s="32" t="str">
        <f>IF(E6=0,INT((Y70-Z70)*3600-AB70*60),"")</f>
        <v/>
      </c>
      <c r="AE70" s="156" t="str">
        <f>IF(E6=0,(X70-X69),"")</f>
        <v/>
      </c>
    </row>
    <row r="71" spans="2:31" x14ac:dyDescent="0.3">
      <c r="B71" s="125">
        <v>1</v>
      </c>
      <c r="C71" s="5">
        <v>3</v>
      </c>
      <c r="D71" s="5">
        <f t="shared" ref="D71:D76" si="33">$D$6</f>
        <v>2018</v>
      </c>
      <c r="E71" s="126">
        <f t="shared" si="7"/>
        <v>43160</v>
      </c>
      <c r="F71" s="10">
        <f t="shared" si="26"/>
        <v>6634</v>
      </c>
      <c r="G71" s="21">
        <f t="shared" si="8"/>
        <v>339.24485159999949</v>
      </c>
      <c r="H71" s="21">
        <f t="shared" si="9"/>
        <v>56.000390199999856</v>
      </c>
      <c r="I71" s="21">
        <f t="shared" si="10"/>
        <v>340.85100941926095</v>
      </c>
      <c r="J71" s="21">
        <f t="shared" si="0"/>
        <v>5.9489723731123085</v>
      </c>
      <c r="K71" s="21">
        <f t="shared" si="1"/>
        <v>-0.31858617045727078</v>
      </c>
      <c r="L71" s="21">
        <f t="shared" si="11"/>
        <v>-0.30841991729180396</v>
      </c>
      <c r="M71" s="21">
        <f t="shared" si="12"/>
        <v>342.32884042140574</v>
      </c>
      <c r="N71" s="21">
        <f t="shared" si="13"/>
        <v>3.0839888214062512</v>
      </c>
      <c r="O71" s="21">
        <f t="shared" si="14"/>
        <v>3.0839888214062512</v>
      </c>
      <c r="P71" s="137">
        <f t="shared" ref="P71:P134" si="34">O71*4</f>
        <v>12.335955285625005</v>
      </c>
      <c r="Q71" s="24">
        <f t="shared" si="3"/>
        <v>12.335955285625005</v>
      </c>
      <c r="R71" s="24">
        <f t="shared" si="15"/>
        <v>12</v>
      </c>
      <c r="S71" s="76">
        <f t="shared" ref="S71:S134" si="35">SIGN(P71)*R71</f>
        <v>12</v>
      </c>
      <c r="T71" s="24">
        <f t="shared" si="16"/>
        <v>20.157317137500286</v>
      </c>
      <c r="U71" s="108">
        <f t="shared" ref="U71:U134" si="36">IF(R71=0,SIGN(P71)*T71,T71)</f>
        <v>20.157317137500286</v>
      </c>
      <c r="V71" s="139">
        <f>IF(E6=0,P71-P70,P71-P69)</f>
        <v>-0.19062172521489629</v>
      </c>
      <c r="W71" s="32">
        <f t="shared" si="27"/>
        <v>-0.13047962274945921</v>
      </c>
      <c r="X71" s="150">
        <f t="shared" si="18"/>
        <v>-7.4973087501140485</v>
      </c>
      <c r="Y71" s="32">
        <f t="shared" si="19"/>
        <v>7.4973087501140485</v>
      </c>
      <c r="Z71" s="32">
        <f t="shared" si="20"/>
        <v>7</v>
      </c>
      <c r="AA71" s="109">
        <f t="shared" si="21"/>
        <v>-7</v>
      </c>
      <c r="AB71" s="32">
        <f t="shared" si="22"/>
        <v>29</v>
      </c>
      <c r="AC71" s="32">
        <f t="shared" si="23"/>
        <v>29</v>
      </c>
      <c r="AD71" s="32">
        <f t="shared" si="24"/>
        <v>50</v>
      </c>
      <c r="AE71" s="156">
        <f>IF(E6=0,(X71-X70),X71-X69)</f>
        <v>0.37953127215227589</v>
      </c>
    </row>
    <row r="72" spans="2:31" x14ac:dyDescent="0.3">
      <c r="B72" s="125">
        <v>2</v>
      </c>
      <c r="C72" s="5">
        <v>3</v>
      </c>
      <c r="D72" s="5">
        <f t="shared" si="33"/>
        <v>2018</v>
      </c>
      <c r="E72" s="126">
        <f t="shared" si="7"/>
        <v>43161</v>
      </c>
      <c r="F72" s="10">
        <f t="shared" si="26"/>
        <v>6635</v>
      </c>
      <c r="G72" s="21">
        <f t="shared" si="8"/>
        <v>340.23049899999933</v>
      </c>
      <c r="H72" s="21">
        <f t="shared" si="9"/>
        <v>56.985990500000298</v>
      </c>
      <c r="I72" s="21">
        <f t="shared" si="10"/>
        <v>341.85457295271306</v>
      </c>
      <c r="J72" s="21">
        <f t="shared" si="0"/>
        <v>5.9664878610239969</v>
      </c>
      <c r="K72" s="21">
        <f t="shared" si="1"/>
        <v>-0.30068537230441311</v>
      </c>
      <c r="L72" s="21">
        <f t="shared" si="11"/>
        <v>-0.29208545773805655</v>
      </c>
      <c r="M72" s="21">
        <f t="shared" si="12"/>
        <v>343.26473601446258</v>
      </c>
      <c r="N72" s="21">
        <f t="shared" si="13"/>
        <v>3.0342370144632582</v>
      </c>
      <c r="O72" s="21">
        <f t="shared" si="14"/>
        <v>3.0342370144632582</v>
      </c>
      <c r="P72" s="137">
        <f t="shared" si="34"/>
        <v>12.136948057853033</v>
      </c>
      <c r="Q72" s="24">
        <f t="shared" si="3"/>
        <v>12.136948057853033</v>
      </c>
      <c r="R72" s="24">
        <f t="shared" si="15"/>
        <v>12</v>
      </c>
      <c r="S72" s="76">
        <f t="shared" si="35"/>
        <v>12</v>
      </c>
      <c r="T72" s="24">
        <f t="shared" si="16"/>
        <v>8.2168834711819727</v>
      </c>
      <c r="U72" s="108">
        <f t="shared" si="36"/>
        <v>8.2168834711819727</v>
      </c>
      <c r="V72" s="138">
        <f t="shared" ref="V72:V135" si="37">P72-P71</f>
        <v>-0.19900722777197188</v>
      </c>
      <c r="W72" s="32">
        <f t="shared" si="27"/>
        <v>-0.12387826793236335</v>
      </c>
      <c r="X72" s="150">
        <f t="shared" si="18"/>
        <v>-7.115981792181632</v>
      </c>
      <c r="Y72" s="32">
        <f t="shared" si="19"/>
        <v>7.115981792181632</v>
      </c>
      <c r="Z72" s="32">
        <f t="shared" si="20"/>
        <v>7</v>
      </c>
      <c r="AA72" s="109">
        <f t="shared" si="21"/>
        <v>-7</v>
      </c>
      <c r="AB72" s="32">
        <f t="shared" si="22"/>
        <v>6</v>
      </c>
      <c r="AC72" s="32">
        <f t="shared" si="23"/>
        <v>6</v>
      </c>
      <c r="AD72" s="32">
        <f t="shared" si="24"/>
        <v>57</v>
      </c>
      <c r="AE72" s="156">
        <f t="shared" si="25"/>
        <v>0.38132695793241655</v>
      </c>
    </row>
    <row r="73" spans="2:31" x14ac:dyDescent="0.3">
      <c r="B73" s="125">
        <v>3</v>
      </c>
      <c r="C73" s="5">
        <v>3</v>
      </c>
      <c r="D73" s="5">
        <f t="shared" si="33"/>
        <v>2018</v>
      </c>
      <c r="E73" s="126">
        <f t="shared" si="7"/>
        <v>43162</v>
      </c>
      <c r="F73" s="10">
        <f t="shared" si="26"/>
        <v>6636</v>
      </c>
      <c r="G73" s="21">
        <f t="shared" si="8"/>
        <v>341.21614640000007</v>
      </c>
      <c r="H73" s="21">
        <f t="shared" si="9"/>
        <v>57.971590799999831</v>
      </c>
      <c r="I73" s="21">
        <f t="shared" si="10"/>
        <v>342.85763970085037</v>
      </c>
      <c r="J73" s="21">
        <f t="shared" si="0"/>
        <v>5.9839946783962645</v>
      </c>
      <c r="K73" s="21">
        <f t="shared" si="1"/>
        <v>-0.28299764644296771</v>
      </c>
      <c r="L73" s="21">
        <f t="shared" si="11"/>
        <v>-0.27578625077270974</v>
      </c>
      <c r="M73" s="21">
        <f t="shared" si="12"/>
        <v>344.1986117829872</v>
      </c>
      <c r="N73" s="21">
        <f t="shared" si="13"/>
        <v>2.9824653829871295</v>
      </c>
      <c r="O73" s="21">
        <f t="shared" si="14"/>
        <v>2.9824653829871295</v>
      </c>
      <c r="P73" s="137">
        <f t="shared" si="34"/>
        <v>11.929861531948518</v>
      </c>
      <c r="Q73" s="24">
        <f t="shared" si="3"/>
        <v>11.929861531948518</v>
      </c>
      <c r="R73" s="24">
        <f t="shared" si="15"/>
        <v>11</v>
      </c>
      <c r="S73" s="76">
        <f t="shared" si="35"/>
        <v>11</v>
      </c>
      <c r="T73" s="24">
        <f t="shared" si="16"/>
        <v>55.791691916911077</v>
      </c>
      <c r="U73" s="108">
        <f t="shared" si="36"/>
        <v>55.791691916911077</v>
      </c>
      <c r="V73" s="138">
        <f t="shared" si="37"/>
        <v>-0.20708652590451493</v>
      </c>
      <c r="W73" s="32">
        <f t="shared" si="27"/>
        <v>-0.11724220487634539</v>
      </c>
      <c r="X73" s="150">
        <f t="shared" si="18"/>
        <v>-6.7329689567917548</v>
      </c>
      <c r="Y73" s="32">
        <f t="shared" si="19"/>
        <v>6.7329689567917548</v>
      </c>
      <c r="Z73" s="32">
        <f t="shared" si="20"/>
        <v>6</v>
      </c>
      <c r="AA73" s="109">
        <f t="shared" si="21"/>
        <v>-6</v>
      </c>
      <c r="AB73" s="32">
        <f t="shared" si="22"/>
        <v>43</v>
      </c>
      <c r="AC73" s="32">
        <f t="shared" si="23"/>
        <v>43</v>
      </c>
      <c r="AD73" s="32">
        <f t="shared" si="24"/>
        <v>58</v>
      </c>
      <c r="AE73" s="156">
        <f t="shared" si="25"/>
        <v>0.38301283538987718</v>
      </c>
    </row>
    <row r="74" spans="2:31" x14ac:dyDescent="0.3">
      <c r="B74" s="125">
        <v>4</v>
      </c>
      <c r="C74" s="5">
        <v>3</v>
      </c>
      <c r="D74" s="5">
        <f t="shared" si="33"/>
        <v>2018</v>
      </c>
      <c r="E74" s="126">
        <f t="shared" si="7"/>
        <v>43163</v>
      </c>
      <c r="F74" s="10">
        <f t="shared" si="26"/>
        <v>6637</v>
      </c>
      <c r="G74" s="21">
        <f t="shared" si="8"/>
        <v>342.2017937999999</v>
      </c>
      <c r="H74" s="21">
        <f t="shared" si="9"/>
        <v>58.957191100000273</v>
      </c>
      <c r="I74" s="21">
        <f t="shared" si="10"/>
        <v>343.86020476696848</v>
      </c>
      <c r="J74" s="21">
        <f t="shared" si="0"/>
        <v>6.0014927397655002</v>
      </c>
      <c r="K74" s="21">
        <f t="shared" si="1"/>
        <v>-0.26550864657128637</v>
      </c>
      <c r="L74" s="21">
        <f t="shared" si="11"/>
        <v>-0.25952094128938902</v>
      </c>
      <c r="M74" s="21">
        <f t="shared" si="12"/>
        <v>345.13054536885556</v>
      </c>
      <c r="N74" s="21">
        <f t="shared" si="13"/>
        <v>2.9287515688556596</v>
      </c>
      <c r="O74" s="21">
        <f t="shared" si="14"/>
        <v>2.9287515688556596</v>
      </c>
      <c r="P74" s="137">
        <f t="shared" si="34"/>
        <v>11.715006275422638</v>
      </c>
      <c r="Q74" s="24">
        <f t="shared" si="3"/>
        <v>11.715006275422638</v>
      </c>
      <c r="R74" s="24">
        <f t="shared" si="15"/>
        <v>11</v>
      </c>
      <c r="S74" s="76">
        <f t="shared" si="35"/>
        <v>11</v>
      </c>
      <c r="T74" s="24">
        <f t="shared" si="16"/>
        <v>42.900376525358297</v>
      </c>
      <c r="U74" s="108">
        <f t="shared" si="36"/>
        <v>42.900376525358297</v>
      </c>
      <c r="V74" s="138">
        <f t="shared" si="37"/>
        <v>-0.21485525652587967</v>
      </c>
      <c r="W74" s="32">
        <f t="shared" si="27"/>
        <v>-0.11057355496003997</v>
      </c>
      <c r="X74" s="150">
        <f t="shared" si="18"/>
        <v>-6.3483795449860168</v>
      </c>
      <c r="Y74" s="32">
        <f t="shared" si="19"/>
        <v>6.3483795449860168</v>
      </c>
      <c r="Z74" s="32">
        <f t="shared" si="20"/>
        <v>6</v>
      </c>
      <c r="AA74" s="109">
        <f t="shared" si="21"/>
        <v>-6</v>
      </c>
      <c r="AB74" s="32">
        <f t="shared" si="22"/>
        <v>20</v>
      </c>
      <c r="AC74" s="32">
        <f t="shared" si="23"/>
        <v>20</v>
      </c>
      <c r="AD74" s="32">
        <f t="shared" si="24"/>
        <v>54</v>
      </c>
      <c r="AE74" s="156">
        <f t="shared" si="25"/>
        <v>0.38458941180573802</v>
      </c>
    </row>
    <row r="75" spans="2:31" x14ac:dyDescent="0.3">
      <c r="B75" s="125">
        <v>5</v>
      </c>
      <c r="C75" s="5">
        <v>3</v>
      </c>
      <c r="D75" s="5">
        <f t="shared" si="33"/>
        <v>2018</v>
      </c>
      <c r="E75" s="126">
        <f t="shared" si="7"/>
        <v>43164</v>
      </c>
      <c r="F75" s="10">
        <f t="shared" si="26"/>
        <v>6638</v>
      </c>
      <c r="G75" s="21">
        <f t="shared" si="8"/>
        <v>343.18744119999974</v>
      </c>
      <c r="H75" s="21">
        <f t="shared" si="9"/>
        <v>59.942791399999805</v>
      </c>
      <c r="I75" s="21">
        <f t="shared" si="10"/>
        <v>344.86226342170625</v>
      </c>
      <c r="J75" s="21">
        <f t="shared" ref="J75:J138" si="38">I75*PI()/180</f>
        <v>6.0189819625887795</v>
      </c>
      <c r="K75" s="21">
        <f t="shared" ref="K75:K138" si="39">I$2*TAN(J75)</f>
        <v>-0.24820459386561888</v>
      </c>
      <c r="L75" s="21">
        <f t="shared" si="11"/>
        <v>-0.24328815657577946</v>
      </c>
      <c r="M75" s="21">
        <f t="shared" si="12"/>
        <v>346.06061542268986</v>
      </c>
      <c r="N75" s="21">
        <f t="shared" si="13"/>
        <v>2.8731742226901247</v>
      </c>
      <c r="O75" s="21">
        <f t="shared" si="14"/>
        <v>2.8731742226901247</v>
      </c>
      <c r="P75" s="137">
        <f t="shared" si="34"/>
        <v>11.492696890760499</v>
      </c>
      <c r="Q75" s="24">
        <f t="shared" ref="Q75:Q138" si="40">ABS(P75)</f>
        <v>11.492696890760499</v>
      </c>
      <c r="R75" s="24">
        <f t="shared" si="15"/>
        <v>11</v>
      </c>
      <c r="S75" s="76">
        <f t="shared" si="35"/>
        <v>11</v>
      </c>
      <c r="T75" s="24">
        <f t="shared" si="16"/>
        <v>29.561813445629923</v>
      </c>
      <c r="U75" s="108">
        <f t="shared" si="36"/>
        <v>29.561813445629923</v>
      </c>
      <c r="V75" s="138">
        <f t="shared" si="37"/>
        <v>-0.22230938466213956</v>
      </c>
      <c r="W75" s="32">
        <f t="shared" si="27"/>
        <v>-0.10387444400023774</v>
      </c>
      <c r="X75" s="150">
        <f t="shared" si="18"/>
        <v>-5.9623223463672286</v>
      </c>
      <c r="Y75" s="32">
        <f t="shared" si="19"/>
        <v>5.9623223463672286</v>
      </c>
      <c r="Z75" s="32">
        <f t="shared" si="20"/>
        <v>5</v>
      </c>
      <c r="AA75" s="109">
        <f t="shared" si="21"/>
        <v>-5</v>
      </c>
      <c r="AB75" s="32">
        <f t="shared" si="22"/>
        <v>57</v>
      </c>
      <c r="AC75" s="32">
        <f t="shared" si="23"/>
        <v>57</v>
      </c>
      <c r="AD75" s="32">
        <f t="shared" si="24"/>
        <v>44</v>
      </c>
      <c r="AE75" s="156">
        <f t="shared" si="25"/>
        <v>0.38605719861878818</v>
      </c>
    </row>
    <row r="76" spans="2:31" x14ac:dyDescent="0.3">
      <c r="B76" s="125">
        <v>6</v>
      </c>
      <c r="C76" s="5">
        <v>3</v>
      </c>
      <c r="D76" s="5">
        <f t="shared" si="33"/>
        <v>2018</v>
      </c>
      <c r="E76" s="126">
        <f t="shared" ref="E76:E139" si="41">DATE(D76,C76,B76)</f>
        <v>43165</v>
      </c>
      <c r="F76" s="10">
        <f t="shared" si="26"/>
        <v>6639</v>
      </c>
      <c r="G76" s="21">
        <f t="shared" ref="G76:G139" si="42">MOD((280.46+0.9856474*F76),360)</f>
        <v>344.17308859999957</v>
      </c>
      <c r="H76" s="21">
        <f t="shared" ref="H76:H139" si="43">MOD((357.528+0.9856003*F76),360)</f>
        <v>60.928391700000248</v>
      </c>
      <c r="I76" s="21">
        <f t="shared" ref="I76:I139" si="44">MOD((G76+1.915*SIN(H76*PI()/180)+0.02*SIN(2*H76*PI()/180)),360)</f>
        <v>345.86381110411463</v>
      </c>
      <c r="J76" s="21">
        <f t="shared" si="38"/>
        <v>6.0364622672625252</v>
      </c>
      <c r="K76" s="21">
        <f t="shared" si="39"/>
        <v>-0.23107222969962404</v>
      </c>
      <c r="L76" s="21">
        <f t="shared" ref="L76:L139" si="45">IF(SIGN(SIN(J76))=SIGN(K76),ATAN(K76),ATAN(K76)+PI())</f>
        <v>-0.22708650770872801</v>
      </c>
      <c r="M76" s="21">
        <f t="shared" ref="M76:M139" si="46">MOD((L76*180/PI()),360)</f>
        <v>346.98890152392482</v>
      </c>
      <c r="N76" s="21">
        <f t="shared" ref="N76:N139" si="47">MOD((M76-G76),360)</f>
        <v>2.8158129239252503</v>
      </c>
      <c r="O76" s="21">
        <f t="shared" ref="O76:O139" si="48">IF(N76&gt;180,N76-360,N76)</f>
        <v>2.8158129239252503</v>
      </c>
      <c r="P76" s="137">
        <f t="shared" si="34"/>
        <v>11.263251695701001</v>
      </c>
      <c r="Q76" s="24">
        <f t="shared" si="40"/>
        <v>11.263251695701001</v>
      </c>
      <c r="R76" s="24">
        <f t="shared" ref="R76:R139" si="49">INT(Q76)</f>
        <v>11</v>
      </c>
      <c r="S76" s="76">
        <f t="shared" si="35"/>
        <v>11</v>
      </c>
      <c r="T76" s="24">
        <f t="shared" ref="T76:T139" si="50">(Q76-R76)*60</f>
        <v>15.795101742060069</v>
      </c>
      <c r="U76" s="108">
        <f t="shared" si="36"/>
        <v>15.795101742060069</v>
      </c>
      <c r="V76" s="138">
        <f t="shared" si="37"/>
        <v>-0.22944519505949756</v>
      </c>
      <c r="W76" s="32">
        <f t="shared" si="27"/>
        <v>-9.7147001447380837E-2</v>
      </c>
      <c r="X76" s="150">
        <f t="shared" ref="X76:X139" si="51">ASIN(W76)*180/PI()</f>
        <v>-5.5749056365383938</v>
      </c>
      <c r="Y76" s="32">
        <f t="shared" ref="Y76:Y139" si="52">ABS(X76)</f>
        <v>5.5749056365383938</v>
      </c>
      <c r="Z76" s="32">
        <f t="shared" ref="Z76:Z139" si="53">INT(Y76)</f>
        <v>5</v>
      </c>
      <c r="AA76" s="109">
        <f t="shared" ref="AA76:AA139" si="54">SIGN(X76)*Z76</f>
        <v>-5</v>
      </c>
      <c r="AB76" s="32">
        <f t="shared" ref="AB76:AB139" si="55">INT((Y76-Z76)*60)</f>
        <v>34</v>
      </c>
      <c r="AC76" s="32">
        <f t="shared" ref="AC76:AC139" si="56">IF(Z76=0,SIGN(X76)*AB76,AB76)</f>
        <v>34</v>
      </c>
      <c r="AD76" s="32">
        <f t="shared" ref="AD76:AD139" si="57">INT((Y76-Z76)*3600-AB76*60)</f>
        <v>29</v>
      </c>
      <c r="AE76" s="156">
        <f t="shared" si="25"/>
        <v>0.3874167098288348</v>
      </c>
    </row>
    <row r="77" spans="2:31" x14ac:dyDescent="0.3">
      <c r="B77" s="125">
        <v>7</v>
      </c>
      <c r="C77" s="5">
        <v>3</v>
      </c>
      <c r="D77" s="5">
        <f t="shared" ref="D77:D140" si="58">$D$6</f>
        <v>2018</v>
      </c>
      <c r="E77" s="126">
        <f t="shared" si="41"/>
        <v>43166</v>
      </c>
      <c r="F77" s="10">
        <f t="shared" si="26"/>
        <v>6640</v>
      </c>
      <c r="G77" s="21">
        <f t="shared" si="42"/>
        <v>345.15873599999941</v>
      </c>
      <c r="H77" s="21">
        <f t="shared" si="43"/>
        <v>61.91399199999978</v>
      </c>
      <c r="I77" s="21">
        <f t="shared" si="44"/>
        <v>346.8648434226576</v>
      </c>
      <c r="J77" s="21">
        <f t="shared" si="38"/>
        <v>6.053933577139972</v>
      </c>
      <c r="K77" s="21">
        <f t="shared" si="39"/>
        <v>-0.21409877157974982</v>
      </c>
      <c r="L77" s="21">
        <f t="shared" si="45"/>
        <v>-0.2109145909135231</v>
      </c>
      <c r="M77" s="21">
        <f t="shared" si="46"/>
        <v>347.91548410292683</v>
      </c>
      <c r="N77" s="21">
        <f t="shared" si="47"/>
        <v>2.7567481029274177</v>
      </c>
      <c r="O77" s="21">
        <f t="shared" si="48"/>
        <v>2.7567481029274177</v>
      </c>
      <c r="P77" s="137">
        <f t="shared" si="34"/>
        <v>11.026992411709671</v>
      </c>
      <c r="Q77" s="24">
        <f t="shared" si="40"/>
        <v>11.026992411709671</v>
      </c>
      <c r="R77" s="24">
        <f t="shared" si="49"/>
        <v>11</v>
      </c>
      <c r="S77" s="76">
        <f t="shared" si="35"/>
        <v>11</v>
      </c>
      <c r="T77" s="24">
        <f t="shared" si="50"/>
        <v>1.6195447025802423</v>
      </c>
      <c r="U77" s="108">
        <f t="shared" si="36"/>
        <v>1.6195447025802423</v>
      </c>
      <c r="V77" s="138">
        <f t="shared" si="37"/>
        <v>-0.23625928399133045</v>
      </c>
      <c r="W77" s="32">
        <f t="shared" si="27"/>
        <v>-9.0393359587511629E-2</v>
      </c>
      <c r="X77" s="150">
        <f t="shared" si="51"/>
        <v>-5.1862371760420105</v>
      </c>
      <c r="Y77" s="32">
        <f t="shared" si="52"/>
        <v>5.1862371760420105</v>
      </c>
      <c r="Z77" s="32">
        <f t="shared" si="53"/>
        <v>5</v>
      </c>
      <c r="AA77" s="109">
        <f t="shared" si="54"/>
        <v>-5</v>
      </c>
      <c r="AB77" s="32">
        <f t="shared" si="55"/>
        <v>11</v>
      </c>
      <c r="AC77" s="32">
        <f t="shared" si="56"/>
        <v>11</v>
      </c>
      <c r="AD77" s="32">
        <f t="shared" si="57"/>
        <v>10</v>
      </c>
      <c r="AE77" s="156">
        <f t="shared" ref="AE77:AE140" si="59">(X77-X76)</f>
        <v>0.38866846049638326</v>
      </c>
    </row>
    <row r="78" spans="2:31" x14ac:dyDescent="0.3">
      <c r="B78" s="125">
        <v>8</v>
      </c>
      <c r="C78" s="5">
        <v>3</v>
      </c>
      <c r="D78" s="5">
        <f t="shared" si="58"/>
        <v>2018</v>
      </c>
      <c r="E78" s="126">
        <f t="shared" si="41"/>
        <v>43167</v>
      </c>
      <c r="F78" s="10">
        <f t="shared" si="26"/>
        <v>6641</v>
      </c>
      <c r="G78" s="21">
        <f t="shared" si="42"/>
        <v>346.14438340000015</v>
      </c>
      <c r="H78" s="21">
        <f t="shared" si="43"/>
        <v>62.899592300000222</v>
      </c>
      <c r="I78" s="21">
        <f t="shared" si="44"/>
        <v>347.86535615614201</v>
      </c>
      <c r="J78" s="21">
        <f t="shared" si="38"/>
        <v>6.0713958185474031</v>
      </c>
      <c r="K78" s="21">
        <f t="shared" si="39"/>
        <v>-0.19727187196899232</v>
      </c>
      <c r="L78" s="21">
        <f t="shared" si="45"/>
        <v>-0.19477098888833672</v>
      </c>
      <c r="M78" s="21">
        <f t="shared" si="46"/>
        <v>348.84044436510885</v>
      </c>
      <c r="N78" s="21">
        <f t="shared" si="47"/>
        <v>2.6960609651086997</v>
      </c>
      <c r="O78" s="21">
        <f t="shared" si="48"/>
        <v>2.6960609651086997</v>
      </c>
      <c r="P78" s="137">
        <f t="shared" si="34"/>
        <v>10.784243860434799</v>
      </c>
      <c r="Q78" s="24">
        <f t="shared" si="40"/>
        <v>10.784243860434799</v>
      </c>
      <c r="R78" s="24">
        <f t="shared" si="49"/>
        <v>10</v>
      </c>
      <c r="S78" s="76">
        <f t="shared" si="35"/>
        <v>10</v>
      </c>
      <c r="T78" s="24">
        <f t="shared" si="50"/>
        <v>47.054631626087939</v>
      </c>
      <c r="U78" s="108">
        <f t="shared" si="36"/>
        <v>47.054631626087939</v>
      </c>
      <c r="V78" s="138">
        <f t="shared" si="37"/>
        <v>-0.24274855127487172</v>
      </c>
      <c r="W78" s="32">
        <f t="shared" si="27"/>
        <v>-8.3615652751102817E-2</v>
      </c>
      <c r="X78" s="150">
        <f t="shared" si="51"/>
        <v>-4.7964242107092767</v>
      </c>
      <c r="Y78" s="32">
        <f t="shared" si="52"/>
        <v>4.7964242107092767</v>
      </c>
      <c r="Z78" s="32">
        <f t="shared" si="53"/>
        <v>4</v>
      </c>
      <c r="AA78" s="109">
        <f t="shared" si="54"/>
        <v>-4</v>
      </c>
      <c r="AB78" s="32">
        <f t="shared" si="55"/>
        <v>47</v>
      </c>
      <c r="AC78" s="32">
        <f t="shared" si="56"/>
        <v>47</v>
      </c>
      <c r="AD78" s="32">
        <f t="shared" si="57"/>
        <v>47</v>
      </c>
      <c r="AE78" s="156">
        <f t="shared" si="59"/>
        <v>0.3898129653327338</v>
      </c>
    </row>
    <row r="79" spans="2:31" x14ac:dyDescent="0.3">
      <c r="B79" s="125">
        <v>9</v>
      </c>
      <c r="C79" s="5">
        <v>3</v>
      </c>
      <c r="D79" s="5">
        <f t="shared" si="58"/>
        <v>2018</v>
      </c>
      <c r="E79" s="126">
        <f t="shared" si="41"/>
        <v>43168</v>
      </c>
      <c r="F79" s="10">
        <f t="shared" ref="F79:F142" si="60">E79-F$4</f>
        <v>6642</v>
      </c>
      <c r="G79" s="21">
        <f t="shared" si="42"/>
        <v>347.13003079999999</v>
      </c>
      <c r="H79" s="21">
        <f t="shared" si="43"/>
        <v>63.885192599999755</v>
      </c>
      <c r="I79" s="21">
        <f t="shared" si="44"/>
        <v>348.86534525457063</v>
      </c>
      <c r="J79" s="21">
        <f t="shared" si="38"/>
        <v>6.0888489207990322</v>
      </c>
      <c r="K79" s="21">
        <f t="shared" si="39"/>
        <v>-0.18057957970268271</v>
      </c>
      <c r="L79" s="21">
        <f t="shared" si="45"/>
        <v>-0.17865427209502924</v>
      </c>
      <c r="M79" s="21">
        <f t="shared" si="46"/>
        <v>349.76386421697299</v>
      </c>
      <c r="N79" s="21">
        <f t="shared" si="47"/>
        <v>2.6338334169730047</v>
      </c>
      <c r="O79" s="21">
        <f t="shared" si="48"/>
        <v>2.6338334169730047</v>
      </c>
      <c r="P79" s="137">
        <f t="shared" si="34"/>
        <v>10.535333667892019</v>
      </c>
      <c r="Q79" s="24">
        <f t="shared" si="40"/>
        <v>10.535333667892019</v>
      </c>
      <c r="R79" s="24">
        <f t="shared" si="49"/>
        <v>10</v>
      </c>
      <c r="S79" s="76">
        <f t="shared" si="35"/>
        <v>10</v>
      </c>
      <c r="T79" s="24">
        <f t="shared" si="50"/>
        <v>32.120020073521118</v>
      </c>
      <c r="U79" s="108">
        <f t="shared" si="36"/>
        <v>32.120020073521118</v>
      </c>
      <c r="V79" s="138">
        <f t="shared" si="37"/>
        <v>-0.24891019254278035</v>
      </c>
      <c r="W79" s="32">
        <f t="shared" ref="W79:W142" si="61">J$2*SIN(J79)</f>
        <v>-7.6816016529219808E-2</v>
      </c>
      <c r="X79" s="150">
        <f t="shared" si="51"/>
        <v>-4.4055734733320104</v>
      </c>
      <c r="Y79" s="32">
        <f t="shared" si="52"/>
        <v>4.4055734733320104</v>
      </c>
      <c r="Z79" s="32">
        <f t="shared" si="53"/>
        <v>4</v>
      </c>
      <c r="AA79" s="109">
        <f t="shared" si="54"/>
        <v>-4</v>
      </c>
      <c r="AB79" s="32">
        <f t="shared" si="55"/>
        <v>24</v>
      </c>
      <c r="AC79" s="32">
        <f t="shared" si="56"/>
        <v>24</v>
      </c>
      <c r="AD79" s="32">
        <f t="shared" si="57"/>
        <v>20</v>
      </c>
      <c r="AE79" s="156">
        <f t="shared" si="59"/>
        <v>0.39085073737726628</v>
      </c>
    </row>
    <row r="80" spans="2:31" x14ac:dyDescent="0.3">
      <c r="B80" s="125">
        <v>10</v>
      </c>
      <c r="C80" s="5">
        <v>3</v>
      </c>
      <c r="D80" s="5">
        <f t="shared" si="58"/>
        <v>2018</v>
      </c>
      <c r="E80" s="126">
        <f t="shared" si="41"/>
        <v>43169</v>
      </c>
      <c r="F80" s="10">
        <f t="shared" si="60"/>
        <v>6643</v>
      </c>
      <c r="G80" s="21">
        <f t="shared" si="42"/>
        <v>348.11567819999982</v>
      </c>
      <c r="H80" s="21">
        <f t="shared" si="43"/>
        <v>64.870792900000197</v>
      </c>
      <c r="I80" s="21">
        <f t="shared" si="44"/>
        <v>349.86480683993358</v>
      </c>
      <c r="J80" s="21">
        <f t="shared" si="38"/>
        <v>6.1062928162108188</v>
      </c>
      <c r="K80" s="21">
        <f t="shared" si="39"/>
        <v>-0.16401030372683414</v>
      </c>
      <c r="L80" s="21">
        <f t="shared" si="45"/>
        <v>-0.16256300001725052</v>
      </c>
      <c r="M80" s="21">
        <f t="shared" si="46"/>
        <v>350.68582619402639</v>
      </c>
      <c r="N80" s="21">
        <f t="shared" si="47"/>
        <v>2.5701479940265699</v>
      </c>
      <c r="O80" s="21">
        <f t="shared" si="48"/>
        <v>2.5701479940265699</v>
      </c>
      <c r="P80" s="137">
        <f t="shared" si="34"/>
        <v>10.28059197610628</v>
      </c>
      <c r="Q80" s="24">
        <f t="shared" si="40"/>
        <v>10.28059197610628</v>
      </c>
      <c r="R80" s="24">
        <f t="shared" si="49"/>
        <v>10</v>
      </c>
      <c r="S80" s="76">
        <f t="shared" si="35"/>
        <v>10</v>
      </c>
      <c r="T80" s="24">
        <f t="shared" si="50"/>
        <v>16.835518566376777</v>
      </c>
      <c r="U80" s="108">
        <f t="shared" si="36"/>
        <v>16.835518566376777</v>
      </c>
      <c r="V80" s="138">
        <f t="shared" si="37"/>
        <v>-0.25474169178573902</v>
      </c>
      <c r="W80" s="32">
        <f t="shared" si="61"/>
        <v>-6.9996586997292415E-2</v>
      </c>
      <c r="X80" s="150">
        <f t="shared" si="51"/>
        <v>-4.0137911865622309</v>
      </c>
      <c r="Y80" s="32">
        <f t="shared" si="52"/>
        <v>4.0137911865622309</v>
      </c>
      <c r="Z80" s="32">
        <f t="shared" si="53"/>
        <v>4</v>
      </c>
      <c r="AA80" s="109">
        <f t="shared" si="54"/>
        <v>-4</v>
      </c>
      <c r="AB80" s="32">
        <f t="shared" si="55"/>
        <v>0</v>
      </c>
      <c r="AC80" s="32">
        <f t="shared" si="56"/>
        <v>0</v>
      </c>
      <c r="AD80" s="32">
        <f t="shared" si="57"/>
        <v>49</v>
      </c>
      <c r="AE80" s="156">
        <f t="shared" si="59"/>
        <v>0.39178228676977955</v>
      </c>
    </row>
    <row r="81" spans="2:31" x14ac:dyDescent="0.3">
      <c r="B81" s="125">
        <v>11</v>
      </c>
      <c r="C81" s="5">
        <v>3</v>
      </c>
      <c r="D81" s="5">
        <f t="shared" si="58"/>
        <v>2018</v>
      </c>
      <c r="E81" s="126">
        <f t="shared" si="41"/>
        <v>43170</v>
      </c>
      <c r="F81" s="10">
        <f t="shared" si="60"/>
        <v>6644</v>
      </c>
      <c r="G81" s="21">
        <f t="shared" si="42"/>
        <v>349.10132559999965</v>
      </c>
      <c r="H81" s="21">
        <f t="shared" si="43"/>
        <v>65.856393199999729</v>
      </c>
      <c r="I81" s="21">
        <f t="shared" si="44"/>
        <v>350.86373720691927</v>
      </c>
      <c r="J81" s="21">
        <f t="shared" si="38"/>
        <v>6.1237274401128738</v>
      </c>
      <c r="K81" s="21">
        <f t="shared" si="39"/>
        <v>-0.14755277891414409</v>
      </c>
      <c r="L81" s="21">
        <f t="shared" si="45"/>
        <v>-0.14649572238745223</v>
      </c>
      <c r="M81" s="21">
        <f t="shared" si="46"/>
        <v>351.60641339047879</v>
      </c>
      <c r="N81" s="21">
        <f t="shared" si="47"/>
        <v>2.5050877904791378</v>
      </c>
      <c r="O81" s="21">
        <f t="shared" si="48"/>
        <v>2.5050877904791378</v>
      </c>
      <c r="P81" s="137">
        <f t="shared" si="34"/>
        <v>10.020351161916551</v>
      </c>
      <c r="Q81" s="24">
        <f t="shared" si="40"/>
        <v>10.020351161916551</v>
      </c>
      <c r="R81" s="24">
        <f t="shared" si="49"/>
        <v>10</v>
      </c>
      <c r="S81" s="76">
        <f t="shared" si="35"/>
        <v>10</v>
      </c>
      <c r="T81" s="24">
        <f t="shared" si="50"/>
        <v>1.2210697149930638</v>
      </c>
      <c r="U81" s="108">
        <f t="shared" si="36"/>
        <v>1.2210697149930638</v>
      </c>
      <c r="V81" s="138">
        <f t="shared" si="37"/>
        <v>-0.26024081418972855</v>
      </c>
      <c r="W81" s="32">
        <f t="shared" si="61"/>
        <v>-6.3159499947001041E-2</v>
      </c>
      <c r="X81" s="150">
        <f t="shared" si="51"/>
        <v>-3.6211830669596283</v>
      </c>
      <c r="Y81" s="32">
        <f t="shared" si="52"/>
        <v>3.6211830669596283</v>
      </c>
      <c r="Z81" s="32">
        <f t="shared" si="53"/>
        <v>3</v>
      </c>
      <c r="AA81" s="109">
        <f t="shared" si="54"/>
        <v>-3</v>
      </c>
      <c r="AB81" s="32">
        <f t="shared" si="55"/>
        <v>37</v>
      </c>
      <c r="AC81" s="32">
        <f t="shared" si="56"/>
        <v>37</v>
      </c>
      <c r="AD81" s="32">
        <f t="shared" si="57"/>
        <v>16</v>
      </c>
      <c r="AE81" s="156">
        <f t="shared" si="59"/>
        <v>0.39260811960260256</v>
      </c>
    </row>
    <row r="82" spans="2:31" x14ac:dyDescent="0.3">
      <c r="B82" s="125">
        <v>12</v>
      </c>
      <c r="C82" s="5">
        <v>3</v>
      </c>
      <c r="D82" s="5">
        <f t="shared" si="58"/>
        <v>2018</v>
      </c>
      <c r="E82" s="126">
        <f t="shared" si="41"/>
        <v>43171</v>
      </c>
      <c r="F82" s="10">
        <f t="shared" si="60"/>
        <v>6645</v>
      </c>
      <c r="G82" s="21">
        <f t="shared" si="42"/>
        <v>350.08697299999949</v>
      </c>
      <c r="H82" s="21">
        <f t="shared" si="43"/>
        <v>66.841993500000171</v>
      </c>
      <c r="I82" s="21">
        <f t="shared" si="44"/>
        <v>351.86213282355936</v>
      </c>
      <c r="J82" s="21">
        <f t="shared" si="38"/>
        <v>6.141152730860723</v>
      </c>
      <c r="K82" s="21">
        <f t="shared" si="39"/>
        <v>-0.13119603373318728</v>
      </c>
      <c r="L82" s="21">
        <f t="shared" si="45"/>
        <v>-0.1304509803839575</v>
      </c>
      <c r="M82" s="21">
        <f t="shared" si="46"/>
        <v>352.52570939065532</v>
      </c>
      <c r="N82" s="21">
        <f t="shared" si="47"/>
        <v>2.4387363906558335</v>
      </c>
      <c r="O82" s="21">
        <f t="shared" si="48"/>
        <v>2.4387363906558335</v>
      </c>
      <c r="P82" s="137">
        <f t="shared" si="34"/>
        <v>9.7549455626233339</v>
      </c>
      <c r="Q82" s="24">
        <f t="shared" si="40"/>
        <v>9.7549455626233339</v>
      </c>
      <c r="R82" s="24">
        <f t="shared" si="49"/>
        <v>9</v>
      </c>
      <c r="S82" s="76">
        <f t="shared" si="35"/>
        <v>9</v>
      </c>
      <c r="T82" s="24">
        <f t="shared" si="50"/>
        <v>45.296733757400034</v>
      </c>
      <c r="U82" s="108">
        <f t="shared" si="36"/>
        <v>45.296733757400034</v>
      </c>
      <c r="V82" s="138">
        <f t="shared" si="37"/>
        <v>-0.26540559929321716</v>
      </c>
      <c r="W82" s="32">
        <f t="shared" si="61"/>
        <v>-5.6306890126533435E-2</v>
      </c>
      <c r="X82" s="150">
        <f t="shared" si="51"/>
        <v>-3.2278543300951168</v>
      </c>
      <c r="Y82" s="32">
        <f t="shared" si="52"/>
        <v>3.2278543300951168</v>
      </c>
      <c r="Z82" s="32">
        <f t="shared" si="53"/>
        <v>3</v>
      </c>
      <c r="AA82" s="109">
        <f t="shared" si="54"/>
        <v>-3</v>
      </c>
      <c r="AB82" s="32">
        <f t="shared" si="55"/>
        <v>13</v>
      </c>
      <c r="AC82" s="32">
        <f t="shared" si="56"/>
        <v>13</v>
      </c>
      <c r="AD82" s="32">
        <f t="shared" si="57"/>
        <v>40</v>
      </c>
      <c r="AE82" s="156">
        <f t="shared" si="59"/>
        <v>0.39332873686451153</v>
      </c>
    </row>
    <row r="83" spans="2:31" x14ac:dyDescent="0.3">
      <c r="B83" s="125">
        <v>13</v>
      </c>
      <c r="C83" s="5">
        <v>3</v>
      </c>
      <c r="D83" s="5">
        <f t="shared" si="58"/>
        <v>2018</v>
      </c>
      <c r="E83" s="126">
        <f t="shared" si="41"/>
        <v>43172</v>
      </c>
      <c r="F83" s="10">
        <f t="shared" si="60"/>
        <v>6646</v>
      </c>
      <c r="G83" s="21">
        <f t="shared" si="42"/>
        <v>351.07262039999932</v>
      </c>
      <c r="H83" s="21">
        <f t="shared" si="43"/>
        <v>67.827593799999704</v>
      </c>
      <c r="I83" s="21">
        <f t="shared" si="44"/>
        <v>352.85999033180201</v>
      </c>
      <c r="J83" s="21">
        <f t="shared" si="38"/>
        <v>6.1585686298453037</v>
      </c>
      <c r="K83" s="21">
        <f t="shared" si="39"/>
        <v>-0.11492935956513103</v>
      </c>
      <c r="L83" s="21">
        <f t="shared" si="45"/>
        <v>-0.11442730779967202</v>
      </c>
      <c r="M83" s="21">
        <f t="shared" si="46"/>
        <v>353.44379820203437</v>
      </c>
      <c r="N83" s="21">
        <f t="shared" si="47"/>
        <v>2.3711778020350494</v>
      </c>
      <c r="O83" s="21">
        <f t="shared" si="48"/>
        <v>2.3711778020350494</v>
      </c>
      <c r="P83" s="137">
        <f t="shared" si="34"/>
        <v>9.4847112081401974</v>
      </c>
      <c r="Q83" s="24">
        <f t="shared" si="40"/>
        <v>9.4847112081401974</v>
      </c>
      <c r="R83" s="24">
        <f t="shared" si="49"/>
        <v>9</v>
      </c>
      <c r="S83" s="76">
        <f t="shared" si="35"/>
        <v>9</v>
      </c>
      <c r="T83" s="24">
        <f t="shared" si="50"/>
        <v>29.082672488411845</v>
      </c>
      <c r="U83" s="108">
        <f t="shared" si="36"/>
        <v>29.082672488411845</v>
      </c>
      <c r="V83" s="138">
        <f t="shared" si="37"/>
        <v>-0.27023435448313649</v>
      </c>
      <c r="W83" s="32">
        <f t="shared" si="61"/>
        <v>-4.9440890489603248E-2</v>
      </c>
      <c r="X83" s="150">
        <f t="shared" si="51"/>
        <v>-2.8339096966286377</v>
      </c>
      <c r="Y83" s="32">
        <f t="shared" si="52"/>
        <v>2.8339096966286377</v>
      </c>
      <c r="Z83" s="32">
        <f t="shared" si="53"/>
        <v>2</v>
      </c>
      <c r="AA83" s="109">
        <f t="shared" si="54"/>
        <v>-2</v>
      </c>
      <c r="AB83" s="32">
        <f t="shared" si="55"/>
        <v>50</v>
      </c>
      <c r="AC83" s="32">
        <f t="shared" si="56"/>
        <v>50</v>
      </c>
      <c r="AD83" s="32">
        <f t="shared" si="57"/>
        <v>2</v>
      </c>
      <c r="AE83" s="156">
        <f t="shared" si="59"/>
        <v>0.39394463346647912</v>
      </c>
    </row>
    <row r="84" spans="2:31" x14ac:dyDescent="0.3">
      <c r="B84" s="125">
        <v>14</v>
      </c>
      <c r="C84" s="5">
        <v>3</v>
      </c>
      <c r="D84" s="5">
        <f t="shared" si="58"/>
        <v>2018</v>
      </c>
      <c r="E84" s="126">
        <f t="shared" si="41"/>
        <v>43173</v>
      </c>
      <c r="F84" s="10">
        <f t="shared" si="60"/>
        <v>6647</v>
      </c>
      <c r="G84" s="21">
        <f t="shared" si="42"/>
        <v>352.05826780000007</v>
      </c>
      <c r="H84" s="21">
        <f t="shared" si="43"/>
        <v>68.813194100000146</v>
      </c>
      <c r="I84" s="21">
        <f t="shared" si="44"/>
        <v>353.85730654801677</v>
      </c>
      <c r="J84" s="21">
        <f t="shared" si="38"/>
        <v>6.1759750815017824</v>
      </c>
      <c r="K84" s="21">
        <f t="shared" si="39"/>
        <v>-9.8742281478211777E-2</v>
      </c>
      <c r="L84" s="21">
        <f t="shared" si="45"/>
        <v>-9.8423232183898271E-2</v>
      </c>
      <c r="M84" s="21">
        <f t="shared" si="46"/>
        <v>354.36076418982645</v>
      </c>
      <c r="N84" s="21">
        <f t="shared" si="47"/>
        <v>2.3024963898263877</v>
      </c>
      <c r="O84" s="21">
        <f t="shared" si="48"/>
        <v>2.3024963898263877</v>
      </c>
      <c r="P84" s="137">
        <f t="shared" si="34"/>
        <v>9.2099855593055509</v>
      </c>
      <c r="Q84" s="24">
        <f t="shared" si="40"/>
        <v>9.2099855593055509</v>
      </c>
      <c r="R84" s="24">
        <f t="shared" si="49"/>
        <v>9</v>
      </c>
      <c r="S84" s="76">
        <f t="shared" si="35"/>
        <v>9</v>
      </c>
      <c r="T84" s="24">
        <f t="shared" si="50"/>
        <v>12.599133558333051</v>
      </c>
      <c r="U84" s="108">
        <f t="shared" si="36"/>
        <v>12.599133558333051</v>
      </c>
      <c r="V84" s="138">
        <f t="shared" si="37"/>
        <v>-0.27472564883464656</v>
      </c>
      <c r="W84" s="32">
        <f t="shared" si="61"/>
        <v>-4.2563631453526062E-2</v>
      </c>
      <c r="X84" s="150">
        <f t="shared" si="51"/>
        <v>-2.4394533992762546</v>
      </c>
      <c r="Y84" s="32">
        <f t="shared" si="52"/>
        <v>2.4394533992762546</v>
      </c>
      <c r="Z84" s="32">
        <f t="shared" si="53"/>
        <v>2</v>
      </c>
      <c r="AA84" s="109">
        <f t="shared" si="54"/>
        <v>-2</v>
      </c>
      <c r="AB84" s="32">
        <f t="shared" si="55"/>
        <v>26</v>
      </c>
      <c r="AC84" s="32">
        <f t="shared" si="56"/>
        <v>26</v>
      </c>
      <c r="AD84" s="32">
        <f t="shared" si="57"/>
        <v>22</v>
      </c>
      <c r="AE84" s="156">
        <f t="shared" si="59"/>
        <v>0.39445629735238308</v>
      </c>
    </row>
    <row r="85" spans="2:31" x14ac:dyDescent="0.3">
      <c r="B85" s="125">
        <v>15</v>
      </c>
      <c r="C85" s="5">
        <v>3</v>
      </c>
      <c r="D85" s="5">
        <f t="shared" si="58"/>
        <v>2018</v>
      </c>
      <c r="E85" s="126">
        <f t="shared" si="41"/>
        <v>43174</v>
      </c>
      <c r="F85" s="10">
        <f t="shared" si="60"/>
        <v>6648</v>
      </c>
      <c r="G85" s="21">
        <f t="shared" si="42"/>
        <v>353.0439151999999</v>
      </c>
      <c r="H85" s="21">
        <f t="shared" si="43"/>
        <v>69.798794400000588</v>
      </c>
      <c r="I85" s="21">
        <f t="shared" si="44"/>
        <v>354.8540784634244</v>
      </c>
      <c r="J85" s="21">
        <f t="shared" si="38"/>
        <v>6.1933720333170568</v>
      </c>
      <c r="K85" s="21">
        <f t="shared" si="39"/>
        <v>-8.2624530284450368E-2</v>
      </c>
      <c r="L85" s="21">
        <f t="shared" si="45"/>
        <v>-8.243727595897607E-2</v>
      </c>
      <c r="M85" s="21">
        <f t="shared" si="46"/>
        <v>355.2766920129954</v>
      </c>
      <c r="N85" s="21">
        <f t="shared" si="47"/>
        <v>2.2327768129954961</v>
      </c>
      <c r="O85" s="21">
        <f t="shared" si="48"/>
        <v>2.2327768129954961</v>
      </c>
      <c r="P85" s="137">
        <f t="shared" si="34"/>
        <v>8.9311072519819845</v>
      </c>
      <c r="Q85" s="24">
        <f t="shared" si="40"/>
        <v>8.9311072519819845</v>
      </c>
      <c r="R85" s="24">
        <f t="shared" si="49"/>
        <v>8</v>
      </c>
      <c r="S85" s="76">
        <f t="shared" si="35"/>
        <v>8</v>
      </c>
      <c r="T85" s="24">
        <f t="shared" si="50"/>
        <v>55.866435118919071</v>
      </c>
      <c r="U85" s="108">
        <f t="shared" si="36"/>
        <v>55.866435118919071</v>
      </c>
      <c r="V85" s="138">
        <f t="shared" si="37"/>
        <v>-0.27887830732356633</v>
      </c>
      <c r="W85" s="32">
        <f t="shared" si="61"/>
        <v>-3.5677240166719658E-2</v>
      </c>
      <c r="X85" s="150">
        <f t="shared" si="51"/>
        <v>-2.0445891905879412</v>
      </c>
      <c r="Y85" s="32">
        <f t="shared" si="52"/>
        <v>2.0445891905879412</v>
      </c>
      <c r="Z85" s="32">
        <f t="shared" si="53"/>
        <v>2</v>
      </c>
      <c r="AA85" s="109">
        <f t="shared" si="54"/>
        <v>-2</v>
      </c>
      <c r="AB85" s="32">
        <f t="shared" si="55"/>
        <v>2</v>
      </c>
      <c r="AC85" s="32">
        <f t="shared" si="56"/>
        <v>2</v>
      </c>
      <c r="AD85" s="32">
        <f t="shared" si="57"/>
        <v>40</v>
      </c>
      <c r="AE85" s="156">
        <f t="shared" si="59"/>
        <v>0.3948642086883134</v>
      </c>
    </row>
    <row r="86" spans="2:31" x14ac:dyDescent="0.3">
      <c r="B86" s="125">
        <v>16</v>
      </c>
      <c r="C86" s="5">
        <v>3</v>
      </c>
      <c r="D86" s="5">
        <f t="shared" si="58"/>
        <v>2018</v>
      </c>
      <c r="E86" s="126">
        <f t="shared" si="41"/>
        <v>43175</v>
      </c>
      <c r="F86" s="10">
        <f t="shared" si="60"/>
        <v>6649</v>
      </c>
      <c r="G86" s="21">
        <f t="shared" si="42"/>
        <v>354.02956259999974</v>
      </c>
      <c r="H86" s="21">
        <f t="shared" si="43"/>
        <v>70.784394700000121</v>
      </c>
      <c r="I86" s="21">
        <f t="shared" si="44"/>
        <v>355.85030324446723</v>
      </c>
      <c r="J86" s="21">
        <f t="shared" si="38"/>
        <v>6.2107594358362137</v>
      </c>
      <c r="K86" s="21">
        <f t="shared" si="39"/>
        <v>-6.6566015714879009E-2</v>
      </c>
      <c r="L86" s="21">
        <f t="shared" si="45"/>
        <v>-6.64679575131501E-2</v>
      </c>
      <c r="M86" s="21">
        <f t="shared" si="46"/>
        <v>356.19166656164163</v>
      </c>
      <c r="N86" s="21">
        <f t="shared" si="47"/>
        <v>2.1621039616418898</v>
      </c>
      <c r="O86" s="21">
        <f t="shared" si="48"/>
        <v>2.1621039616418898</v>
      </c>
      <c r="P86" s="137">
        <f t="shared" si="34"/>
        <v>8.6484158465675591</v>
      </c>
      <c r="Q86" s="24">
        <f t="shared" si="40"/>
        <v>8.6484158465675591</v>
      </c>
      <c r="R86" s="24">
        <f t="shared" si="49"/>
        <v>8</v>
      </c>
      <c r="S86" s="76">
        <f t="shared" si="35"/>
        <v>8</v>
      </c>
      <c r="T86" s="24">
        <f t="shared" si="50"/>
        <v>38.904950794053548</v>
      </c>
      <c r="U86" s="108">
        <f t="shared" si="36"/>
        <v>38.904950794053548</v>
      </c>
      <c r="V86" s="138">
        <f t="shared" si="37"/>
        <v>-0.28269140541442539</v>
      </c>
      <c r="W86" s="32">
        <f t="shared" si="61"/>
        <v>-2.8783839785820574E-2</v>
      </c>
      <c r="X86" s="150">
        <f t="shared" si="51"/>
        <v>-1.6494203514497354</v>
      </c>
      <c r="Y86" s="32">
        <f t="shared" si="52"/>
        <v>1.6494203514497354</v>
      </c>
      <c r="Z86" s="32">
        <f t="shared" si="53"/>
        <v>1</v>
      </c>
      <c r="AA86" s="109">
        <f t="shared" si="54"/>
        <v>-1</v>
      </c>
      <c r="AB86" s="32">
        <f t="shared" si="55"/>
        <v>38</v>
      </c>
      <c r="AC86" s="32">
        <f t="shared" si="56"/>
        <v>38</v>
      </c>
      <c r="AD86" s="32">
        <f t="shared" si="57"/>
        <v>57</v>
      </c>
      <c r="AE86" s="156">
        <f t="shared" si="59"/>
        <v>0.39516883913820577</v>
      </c>
    </row>
    <row r="87" spans="2:31" x14ac:dyDescent="0.3">
      <c r="B87" s="125">
        <v>17</v>
      </c>
      <c r="C87" s="5">
        <v>3</v>
      </c>
      <c r="D87" s="5">
        <f t="shared" si="58"/>
        <v>2018</v>
      </c>
      <c r="E87" s="126">
        <f t="shared" si="41"/>
        <v>43176</v>
      </c>
      <c r="F87" s="10">
        <f t="shared" si="60"/>
        <v>6650</v>
      </c>
      <c r="G87" s="21">
        <f t="shared" si="42"/>
        <v>355.01520999999957</v>
      </c>
      <c r="H87" s="21">
        <f t="shared" si="43"/>
        <v>71.769995000000563</v>
      </c>
      <c r="I87" s="21">
        <f t="shared" si="44"/>
        <v>356.84597823310173</v>
      </c>
      <c r="J87" s="21">
        <f t="shared" si="38"/>
        <v>6.2281372426676427</v>
      </c>
      <c r="K87" s="21">
        <f t="shared" si="39"/>
        <v>-5.0556800560569368E-2</v>
      </c>
      <c r="L87" s="21">
        <f t="shared" si="45"/>
        <v>-5.0513792271631178E-2</v>
      </c>
      <c r="M87" s="21">
        <f t="shared" si="46"/>
        <v>357.10577289563497</v>
      </c>
      <c r="N87" s="21">
        <f t="shared" si="47"/>
        <v>2.0905628956354008</v>
      </c>
      <c r="O87" s="21">
        <f t="shared" si="48"/>
        <v>2.0905628956354008</v>
      </c>
      <c r="P87" s="137">
        <f t="shared" si="34"/>
        <v>8.3622515825416031</v>
      </c>
      <c r="Q87" s="24">
        <f t="shared" si="40"/>
        <v>8.3622515825416031</v>
      </c>
      <c r="R87" s="24">
        <f t="shared" si="49"/>
        <v>8</v>
      </c>
      <c r="S87" s="76">
        <f t="shared" si="35"/>
        <v>8</v>
      </c>
      <c r="T87" s="24">
        <f t="shared" si="50"/>
        <v>21.735094952496183</v>
      </c>
      <c r="U87" s="108">
        <f t="shared" si="36"/>
        <v>21.735094952496183</v>
      </c>
      <c r="V87" s="138">
        <f t="shared" si="37"/>
        <v>-0.28616426402595607</v>
      </c>
      <c r="W87" s="32">
        <f t="shared" si="61"/>
        <v>-2.1885548762819142E-2</v>
      </c>
      <c r="X87" s="150">
        <f t="shared" si="51"/>
        <v>-1.2540497002383009</v>
      </c>
      <c r="Y87" s="32">
        <f t="shared" si="52"/>
        <v>1.2540497002383009</v>
      </c>
      <c r="Z87" s="32">
        <f t="shared" si="53"/>
        <v>1</v>
      </c>
      <c r="AA87" s="109">
        <f t="shared" si="54"/>
        <v>-1</v>
      </c>
      <c r="AB87" s="32">
        <f t="shared" si="55"/>
        <v>15</v>
      </c>
      <c r="AC87" s="32">
        <f t="shared" si="56"/>
        <v>15</v>
      </c>
      <c r="AD87" s="32">
        <f t="shared" si="57"/>
        <v>14</v>
      </c>
      <c r="AE87" s="156">
        <f t="shared" si="59"/>
        <v>0.39537065121143455</v>
      </c>
    </row>
    <row r="88" spans="2:31" x14ac:dyDescent="0.3">
      <c r="B88" s="125">
        <v>18</v>
      </c>
      <c r="C88" s="5">
        <v>3</v>
      </c>
      <c r="D88" s="5">
        <f t="shared" si="58"/>
        <v>2018</v>
      </c>
      <c r="E88" s="126">
        <f t="shared" si="41"/>
        <v>43177</v>
      </c>
      <c r="F88" s="10">
        <f t="shared" si="60"/>
        <v>6651</v>
      </c>
      <c r="G88" s="21">
        <f t="shared" si="42"/>
        <v>356.0008573999994</v>
      </c>
      <c r="H88" s="21">
        <f t="shared" si="43"/>
        <v>72.755595300000095</v>
      </c>
      <c r="I88" s="21">
        <f t="shared" si="44"/>
        <v>357.84110094702754</v>
      </c>
      <c r="J88" s="21">
        <f t="shared" si="38"/>
        <v>6.2455054104870289</v>
      </c>
      <c r="K88" s="21">
        <f t="shared" si="39"/>
        <v>-3.4587075635217394E-2</v>
      </c>
      <c r="L88" s="21">
        <f t="shared" si="45"/>
        <v>-3.4573293747366854E-2</v>
      </c>
      <c r="M88" s="21">
        <f t="shared" si="46"/>
        <v>358.01909618440982</v>
      </c>
      <c r="N88" s="21">
        <f t="shared" si="47"/>
        <v>2.0182387844104142</v>
      </c>
      <c r="O88" s="21">
        <f t="shared" si="48"/>
        <v>2.0182387844104142</v>
      </c>
      <c r="P88" s="137">
        <f t="shared" si="34"/>
        <v>8.0729551376416566</v>
      </c>
      <c r="Q88" s="24">
        <f t="shared" si="40"/>
        <v>8.0729551376416566</v>
      </c>
      <c r="R88" s="24">
        <f t="shared" si="49"/>
        <v>8</v>
      </c>
      <c r="S88" s="76">
        <f t="shared" si="35"/>
        <v>8</v>
      </c>
      <c r="T88" s="24">
        <f t="shared" si="50"/>
        <v>4.3773082584993972</v>
      </c>
      <c r="U88" s="108">
        <f t="shared" si="36"/>
        <v>4.3773082584993972</v>
      </c>
      <c r="V88" s="138">
        <f t="shared" si="37"/>
        <v>-0.28929644489994644</v>
      </c>
      <c r="W88" s="32">
        <f t="shared" si="61"/>
        <v>-1.4984480142392552E-2</v>
      </c>
      <c r="X88" s="150">
        <f t="shared" si="51"/>
        <v>-0.85857960254537691</v>
      </c>
      <c r="Y88" s="32">
        <f t="shared" si="52"/>
        <v>0.85857960254537691</v>
      </c>
      <c r="Z88" s="32">
        <f t="shared" si="53"/>
        <v>0</v>
      </c>
      <c r="AA88" s="109">
        <f t="shared" si="54"/>
        <v>0</v>
      </c>
      <c r="AB88" s="32">
        <f t="shared" si="55"/>
        <v>51</v>
      </c>
      <c r="AC88" s="32">
        <f t="shared" si="56"/>
        <v>-51</v>
      </c>
      <c r="AD88" s="32">
        <f t="shared" si="57"/>
        <v>30</v>
      </c>
      <c r="AE88" s="156">
        <f t="shared" si="59"/>
        <v>0.39547009769292396</v>
      </c>
    </row>
    <row r="89" spans="2:31" x14ac:dyDescent="0.3">
      <c r="B89" s="125">
        <v>19</v>
      </c>
      <c r="C89" s="5">
        <v>3</v>
      </c>
      <c r="D89" s="5">
        <f t="shared" si="58"/>
        <v>2018</v>
      </c>
      <c r="E89" s="126">
        <f t="shared" si="41"/>
        <v>43178</v>
      </c>
      <c r="F89" s="10">
        <f t="shared" si="60"/>
        <v>6652</v>
      </c>
      <c r="G89" s="21">
        <f t="shared" si="42"/>
        <v>356.98650480000015</v>
      </c>
      <c r="H89" s="21">
        <f t="shared" si="43"/>
        <v>73.741195600000538</v>
      </c>
      <c r="I89" s="21">
        <f t="shared" si="44"/>
        <v>358.8356690798492</v>
      </c>
      <c r="J89" s="21">
        <f t="shared" si="38"/>
        <v>6.2628638990401795</v>
      </c>
      <c r="K89" s="21">
        <f t="shared" si="39"/>
        <v>-1.8647135422842725E-2</v>
      </c>
      <c r="L89" s="21">
        <f t="shared" si="45"/>
        <v>-1.8644974573311237E-2</v>
      </c>
      <c r="M89" s="21">
        <f t="shared" si="46"/>
        <v>358.93172164782055</v>
      </c>
      <c r="N89" s="21">
        <f t="shared" si="47"/>
        <v>1.9452168478204044</v>
      </c>
      <c r="O89" s="21">
        <f t="shared" si="48"/>
        <v>1.9452168478204044</v>
      </c>
      <c r="P89" s="137">
        <f t="shared" si="34"/>
        <v>7.7808673912816175</v>
      </c>
      <c r="Q89" s="24">
        <f t="shared" si="40"/>
        <v>7.7808673912816175</v>
      </c>
      <c r="R89" s="24">
        <f t="shared" si="49"/>
        <v>7</v>
      </c>
      <c r="S89" s="76">
        <f t="shared" si="35"/>
        <v>7</v>
      </c>
      <c r="T89" s="24">
        <f t="shared" si="50"/>
        <v>46.852043476897052</v>
      </c>
      <c r="U89" s="108">
        <f t="shared" si="36"/>
        <v>46.852043476897052</v>
      </c>
      <c r="V89" s="138">
        <f t="shared" si="37"/>
        <v>-0.29208774636003909</v>
      </c>
      <c r="W89" s="32">
        <f t="shared" si="61"/>
        <v>-8.0827408697074429E-3</v>
      </c>
      <c r="X89" s="150">
        <f t="shared" si="51"/>
        <v>-0.46311198139713117</v>
      </c>
      <c r="Y89" s="32">
        <f t="shared" si="52"/>
        <v>0.46311198139713117</v>
      </c>
      <c r="Z89" s="32">
        <f t="shared" si="53"/>
        <v>0</v>
      </c>
      <c r="AA89" s="109">
        <f t="shared" si="54"/>
        <v>0</v>
      </c>
      <c r="AB89" s="32">
        <f t="shared" si="55"/>
        <v>27</v>
      </c>
      <c r="AC89" s="32">
        <f t="shared" si="56"/>
        <v>-27</v>
      </c>
      <c r="AD89" s="32">
        <f t="shared" si="57"/>
        <v>47</v>
      </c>
      <c r="AE89" s="156">
        <f t="shared" si="59"/>
        <v>0.39546762114824574</v>
      </c>
    </row>
    <row r="90" spans="2:31" x14ac:dyDescent="0.3">
      <c r="B90" s="125">
        <v>20</v>
      </c>
      <c r="C90" s="5">
        <v>3</v>
      </c>
      <c r="D90" s="5">
        <f t="shared" si="58"/>
        <v>2018</v>
      </c>
      <c r="E90" s="126">
        <f t="shared" si="41"/>
        <v>43179</v>
      </c>
      <c r="F90" s="10">
        <f t="shared" si="60"/>
        <v>6653</v>
      </c>
      <c r="G90" s="21">
        <f t="shared" si="42"/>
        <v>357.97215219999998</v>
      </c>
      <c r="H90" s="21">
        <f t="shared" si="43"/>
        <v>74.72679590000007</v>
      </c>
      <c r="I90" s="21">
        <f t="shared" si="44"/>
        <v>359.82968050116597</v>
      </c>
      <c r="J90" s="21">
        <f t="shared" si="38"/>
        <v>6.2802126711445858</v>
      </c>
      <c r="K90" s="21">
        <f t="shared" si="39"/>
        <v>-2.7273542804554726E-3</v>
      </c>
      <c r="L90" s="21">
        <f t="shared" si="45"/>
        <v>-2.7273475180458334E-3</v>
      </c>
      <c r="M90" s="21">
        <f t="shared" si="46"/>
        <v>359.84373449795049</v>
      </c>
      <c r="N90" s="21">
        <f t="shared" si="47"/>
        <v>1.8715822979505106</v>
      </c>
      <c r="O90" s="21">
        <f t="shared" si="48"/>
        <v>1.8715822979505106</v>
      </c>
      <c r="P90" s="137">
        <f t="shared" si="34"/>
        <v>7.4863291918020423</v>
      </c>
      <c r="Q90" s="24">
        <f t="shared" si="40"/>
        <v>7.4863291918020423</v>
      </c>
      <c r="R90" s="24">
        <f t="shared" si="49"/>
        <v>7</v>
      </c>
      <c r="S90" s="76">
        <f t="shared" si="35"/>
        <v>7</v>
      </c>
      <c r="T90" s="24">
        <f t="shared" si="50"/>
        <v>29.179751508122536</v>
      </c>
      <c r="U90" s="108">
        <f t="shared" si="36"/>
        <v>29.179751508122536</v>
      </c>
      <c r="V90" s="138">
        <f t="shared" si="37"/>
        <v>-0.29453819947957527</v>
      </c>
      <c r="W90" s="32">
        <f t="shared" si="61"/>
        <v>-1.1824311089684994E-3</v>
      </c>
      <c r="X90" s="150">
        <f t="shared" si="51"/>
        <v>-6.7748327895853583E-2</v>
      </c>
      <c r="Y90" s="32">
        <f t="shared" si="52"/>
        <v>6.7748327895853583E-2</v>
      </c>
      <c r="Z90" s="32">
        <f t="shared" si="53"/>
        <v>0</v>
      </c>
      <c r="AA90" s="109">
        <f t="shared" si="54"/>
        <v>0</v>
      </c>
      <c r="AB90" s="32">
        <f t="shared" si="55"/>
        <v>4</v>
      </c>
      <c r="AC90" s="32">
        <f t="shared" si="56"/>
        <v>-4</v>
      </c>
      <c r="AD90" s="32">
        <f t="shared" si="57"/>
        <v>3</v>
      </c>
      <c r="AE90" s="156">
        <f t="shared" si="59"/>
        <v>0.39536365350127756</v>
      </c>
    </row>
    <row r="91" spans="2:31" x14ac:dyDescent="0.3">
      <c r="B91" s="125">
        <v>21</v>
      </c>
      <c r="C91" s="5">
        <v>3</v>
      </c>
      <c r="D91" s="5">
        <f t="shared" si="58"/>
        <v>2018</v>
      </c>
      <c r="E91" s="126">
        <f t="shared" si="41"/>
        <v>43180</v>
      </c>
      <c r="F91" s="10">
        <f t="shared" si="60"/>
        <v>6654</v>
      </c>
      <c r="G91" s="21">
        <f t="shared" si="42"/>
        <v>358.95779959999982</v>
      </c>
      <c r="H91" s="21">
        <f t="shared" si="43"/>
        <v>75.712396200000512</v>
      </c>
      <c r="I91" s="21">
        <f t="shared" si="44"/>
        <v>0.82313325660538794</v>
      </c>
      <c r="J91" s="21">
        <f t="shared" si="38"/>
        <v>1.4366385510427383E-2</v>
      </c>
      <c r="K91" s="21">
        <f t="shared" si="39"/>
        <v>1.3181836929774518E-2</v>
      </c>
      <c r="L91" s="21">
        <f t="shared" si="45"/>
        <v>1.3181073513744729E-2</v>
      </c>
      <c r="M91" s="21">
        <f t="shared" si="46"/>
        <v>0.75521988178924726</v>
      </c>
      <c r="N91" s="21">
        <f t="shared" si="47"/>
        <v>1.7974202817894138</v>
      </c>
      <c r="O91" s="21">
        <f t="shared" si="48"/>
        <v>1.7974202817894138</v>
      </c>
      <c r="P91" s="137">
        <f t="shared" si="34"/>
        <v>7.1896811271576553</v>
      </c>
      <c r="Q91" s="24">
        <f t="shared" si="40"/>
        <v>7.1896811271576553</v>
      </c>
      <c r="R91" s="24">
        <f t="shared" si="49"/>
        <v>7</v>
      </c>
      <c r="S91" s="76">
        <f t="shared" si="35"/>
        <v>7</v>
      </c>
      <c r="T91" s="24">
        <f t="shared" si="50"/>
        <v>11.380867629459317</v>
      </c>
      <c r="U91" s="108">
        <f t="shared" si="36"/>
        <v>11.380867629459317</v>
      </c>
      <c r="V91" s="138">
        <f t="shared" si="37"/>
        <v>-0.29664806464438698</v>
      </c>
      <c r="W91" s="32">
        <f t="shared" si="61"/>
        <v>5.7143564271804901E-3</v>
      </c>
      <c r="X91" s="150">
        <f t="shared" si="51"/>
        <v>0.32741028779617931</v>
      </c>
      <c r="Y91" s="32">
        <f t="shared" si="52"/>
        <v>0.32741028779617931</v>
      </c>
      <c r="Z91" s="32">
        <f t="shared" si="53"/>
        <v>0</v>
      </c>
      <c r="AA91" s="109">
        <f t="shared" si="54"/>
        <v>0</v>
      </c>
      <c r="AB91" s="32">
        <f t="shared" si="55"/>
        <v>19</v>
      </c>
      <c r="AC91" s="32">
        <f t="shared" si="56"/>
        <v>19</v>
      </c>
      <c r="AD91" s="32">
        <f t="shared" si="57"/>
        <v>38</v>
      </c>
      <c r="AE91" s="156">
        <f t="shared" si="59"/>
        <v>0.39515861569203292</v>
      </c>
    </row>
    <row r="92" spans="2:31" x14ac:dyDescent="0.3">
      <c r="B92" s="125">
        <v>22</v>
      </c>
      <c r="C92" s="5">
        <v>3</v>
      </c>
      <c r="D92" s="5">
        <f t="shared" si="58"/>
        <v>2018</v>
      </c>
      <c r="E92" s="126">
        <f t="shared" si="41"/>
        <v>43181</v>
      </c>
      <c r="F92" s="10">
        <f t="shared" si="60"/>
        <v>6655</v>
      </c>
      <c r="G92" s="21">
        <f t="shared" si="42"/>
        <v>359.94344699999965</v>
      </c>
      <c r="H92" s="21">
        <f t="shared" si="43"/>
        <v>76.697996500000045</v>
      </c>
      <c r="I92" s="21">
        <f t="shared" si="44"/>
        <v>1.8160255677814803</v>
      </c>
      <c r="J92" s="21">
        <f t="shared" si="38"/>
        <v>3.1695625458186286E-2</v>
      </c>
      <c r="K92" s="21">
        <f t="shared" si="39"/>
        <v>2.9089973899824352E-2</v>
      </c>
      <c r="L92" s="21">
        <f t="shared" si="45"/>
        <v>2.9081772493847465E-2</v>
      </c>
      <c r="M92" s="21">
        <f t="shared" si="46"/>
        <v>1.6662628246571065</v>
      </c>
      <c r="N92" s="21">
        <f t="shared" si="47"/>
        <v>1.7228158246574594</v>
      </c>
      <c r="O92" s="21">
        <f t="shared" si="48"/>
        <v>1.7228158246574594</v>
      </c>
      <c r="P92" s="137">
        <f t="shared" si="34"/>
        <v>6.8912632986298377</v>
      </c>
      <c r="Q92" s="24">
        <f t="shared" si="40"/>
        <v>6.8912632986298377</v>
      </c>
      <c r="R92" s="24">
        <f t="shared" si="49"/>
        <v>6</v>
      </c>
      <c r="S92" s="76">
        <f t="shared" si="35"/>
        <v>6</v>
      </c>
      <c r="T92" s="24">
        <f t="shared" si="50"/>
        <v>53.47579791779026</v>
      </c>
      <c r="U92" s="108">
        <f t="shared" si="36"/>
        <v>53.47579791779026</v>
      </c>
      <c r="V92" s="138">
        <f t="shared" si="37"/>
        <v>-0.29841782852781762</v>
      </c>
      <c r="W92" s="32">
        <f t="shared" si="61"/>
        <v>1.2605537137056434E-2</v>
      </c>
      <c r="X92" s="150">
        <f t="shared" si="51"/>
        <v>0.7222632051950294</v>
      </c>
      <c r="Y92" s="32">
        <f t="shared" si="52"/>
        <v>0.7222632051950294</v>
      </c>
      <c r="Z92" s="32">
        <f t="shared" si="53"/>
        <v>0</v>
      </c>
      <c r="AA92" s="109">
        <f t="shared" si="54"/>
        <v>0</v>
      </c>
      <c r="AB92" s="32">
        <f t="shared" si="55"/>
        <v>43</v>
      </c>
      <c r="AC92" s="32">
        <f t="shared" si="56"/>
        <v>43</v>
      </c>
      <c r="AD92" s="32">
        <f t="shared" si="57"/>
        <v>20</v>
      </c>
      <c r="AE92" s="156">
        <f t="shared" si="59"/>
        <v>0.39485291739885009</v>
      </c>
    </row>
    <row r="93" spans="2:31" x14ac:dyDescent="0.3">
      <c r="B93" s="125">
        <v>23</v>
      </c>
      <c r="C93" s="5">
        <v>3</v>
      </c>
      <c r="D93" s="5">
        <f t="shared" si="58"/>
        <v>2018</v>
      </c>
      <c r="E93" s="126">
        <f t="shared" si="41"/>
        <v>43182</v>
      </c>
      <c r="F93" s="10">
        <f t="shared" si="60"/>
        <v>6656</v>
      </c>
      <c r="G93" s="21">
        <f t="shared" si="42"/>
        <v>0.92909439999948518</v>
      </c>
      <c r="H93" s="21">
        <f t="shared" si="43"/>
        <v>77.683596800000487</v>
      </c>
      <c r="I93" s="21">
        <f t="shared" si="44"/>
        <v>2.8083558321934929</v>
      </c>
      <c r="J93" s="21">
        <f t="shared" si="38"/>
        <v>4.9015055839361825E-2</v>
      </c>
      <c r="K93" s="21">
        <f t="shared" si="39"/>
        <v>4.5006581745354463E-2</v>
      </c>
      <c r="L93" s="21">
        <f t="shared" si="45"/>
        <v>4.4976230294640838E-2</v>
      </c>
      <c r="M93" s="21">
        <f t="shared" si="46"/>
        <v>2.5769481742913549</v>
      </c>
      <c r="N93" s="21">
        <f t="shared" si="47"/>
        <v>1.6478537742918697</v>
      </c>
      <c r="O93" s="21">
        <f t="shared" si="48"/>
        <v>1.6478537742918697</v>
      </c>
      <c r="P93" s="137">
        <f t="shared" si="34"/>
        <v>6.591415097167479</v>
      </c>
      <c r="Q93" s="24">
        <f t="shared" si="40"/>
        <v>6.591415097167479</v>
      </c>
      <c r="R93" s="24">
        <f t="shared" si="49"/>
        <v>6</v>
      </c>
      <c r="S93" s="76">
        <f t="shared" si="35"/>
        <v>6</v>
      </c>
      <c r="T93" s="24">
        <f t="shared" si="50"/>
        <v>35.484905830048739</v>
      </c>
      <c r="U93" s="108">
        <f t="shared" si="36"/>
        <v>35.484905830048739</v>
      </c>
      <c r="V93" s="138">
        <f t="shared" si="37"/>
        <v>-0.29984820146235869</v>
      </c>
      <c r="W93" s="32">
        <f t="shared" si="61"/>
        <v>1.9489035178059166E-2</v>
      </c>
      <c r="X93" s="150">
        <f t="shared" si="51"/>
        <v>1.1167101620333417</v>
      </c>
      <c r="Y93" s="32">
        <f t="shared" si="52"/>
        <v>1.1167101620333417</v>
      </c>
      <c r="Z93" s="32">
        <f t="shared" si="53"/>
        <v>1</v>
      </c>
      <c r="AA93" s="109">
        <f t="shared" si="54"/>
        <v>1</v>
      </c>
      <c r="AB93" s="32">
        <f t="shared" si="55"/>
        <v>7</v>
      </c>
      <c r="AC93" s="32">
        <f t="shared" si="56"/>
        <v>7</v>
      </c>
      <c r="AD93" s="32">
        <f t="shared" si="57"/>
        <v>0</v>
      </c>
      <c r="AE93" s="156">
        <f t="shared" si="59"/>
        <v>0.39444695683831232</v>
      </c>
    </row>
    <row r="94" spans="2:31" x14ac:dyDescent="0.3">
      <c r="B94" s="125">
        <v>24</v>
      </c>
      <c r="C94" s="5">
        <v>3</v>
      </c>
      <c r="D94" s="5">
        <f t="shared" si="58"/>
        <v>2018</v>
      </c>
      <c r="E94" s="126">
        <f t="shared" si="41"/>
        <v>43183</v>
      </c>
      <c r="F94" s="10">
        <f t="shared" si="60"/>
        <v>6657</v>
      </c>
      <c r="G94" s="21">
        <f t="shared" si="42"/>
        <v>1.9147417999993195</v>
      </c>
      <c r="H94" s="21">
        <f t="shared" si="43"/>
        <v>78.669197100000019</v>
      </c>
      <c r="I94" s="21">
        <f t="shared" si="44"/>
        <v>3.8001226230593699</v>
      </c>
      <c r="J94" s="21">
        <f t="shared" si="38"/>
        <v>6.6324651751909394E-2</v>
      </c>
      <c r="K94" s="21">
        <f t="shared" si="39"/>
        <v>6.0941197802108348E-2</v>
      </c>
      <c r="L94" s="21">
        <f t="shared" si="45"/>
        <v>6.0865923722905724E-2</v>
      </c>
      <c r="M94" s="21">
        <f t="shared" si="46"/>
        <v>3.487360545487693</v>
      </c>
      <c r="N94" s="21">
        <f t="shared" si="47"/>
        <v>1.5726187454883735</v>
      </c>
      <c r="O94" s="21">
        <f t="shared" si="48"/>
        <v>1.5726187454883735</v>
      </c>
      <c r="P94" s="137">
        <f t="shared" si="34"/>
        <v>6.2904749819534942</v>
      </c>
      <c r="Q94" s="24">
        <f t="shared" si="40"/>
        <v>6.2904749819534942</v>
      </c>
      <c r="R94" s="24">
        <f t="shared" si="49"/>
        <v>6</v>
      </c>
      <c r="S94" s="76">
        <f t="shared" si="35"/>
        <v>6</v>
      </c>
      <c r="T94" s="24">
        <f t="shared" si="50"/>
        <v>17.428498917209652</v>
      </c>
      <c r="U94" s="108">
        <f t="shared" si="36"/>
        <v>17.428498917209652</v>
      </c>
      <c r="V94" s="138">
        <f t="shared" si="37"/>
        <v>-0.30094011521398478</v>
      </c>
      <c r="W94" s="32">
        <f t="shared" si="61"/>
        <v>2.636278410329667E-2</v>
      </c>
      <c r="X94" s="150">
        <f t="shared" si="51"/>
        <v>1.5106512826662339</v>
      </c>
      <c r="Y94" s="32">
        <f t="shared" si="52"/>
        <v>1.5106512826662339</v>
      </c>
      <c r="Z94" s="32">
        <f t="shared" si="53"/>
        <v>1</v>
      </c>
      <c r="AA94" s="109">
        <f t="shared" si="54"/>
        <v>1</v>
      </c>
      <c r="AB94" s="32">
        <f t="shared" si="55"/>
        <v>30</v>
      </c>
      <c r="AC94" s="32">
        <f t="shared" si="56"/>
        <v>30</v>
      </c>
      <c r="AD94" s="32">
        <f t="shared" si="57"/>
        <v>38</v>
      </c>
      <c r="AE94" s="156">
        <f t="shared" si="59"/>
        <v>0.39394112063289222</v>
      </c>
    </row>
    <row r="95" spans="2:31" x14ac:dyDescent="0.3">
      <c r="B95" s="125">
        <v>25</v>
      </c>
      <c r="C95" s="5">
        <v>3</v>
      </c>
      <c r="D95" s="5">
        <f t="shared" si="58"/>
        <v>2018</v>
      </c>
      <c r="E95" s="126">
        <f t="shared" si="41"/>
        <v>43184</v>
      </c>
      <c r="F95" s="10">
        <f t="shared" si="60"/>
        <v>6658</v>
      </c>
      <c r="G95" s="21">
        <f t="shared" si="42"/>
        <v>2.9003892000000633</v>
      </c>
      <c r="H95" s="21">
        <f t="shared" si="43"/>
        <v>79.654797400000461</v>
      </c>
      <c r="I95" s="21">
        <f t="shared" si="44"/>
        <v>4.7913246890870322</v>
      </c>
      <c r="J95" s="21">
        <f t="shared" si="38"/>
        <v>8.3624391356662331E-2</v>
      </c>
      <c r="K95" s="21">
        <f t="shared" si="39"/>
        <v>7.6903394465222874E-2</v>
      </c>
      <c r="L95" s="21">
        <f t="shared" si="45"/>
        <v>7.6752324561639912E-2</v>
      </c>
      <c r="M95" s="21">
        <f t="shared" si="46"/>
        <v>4.397584265200253</v>
      </c>
      <c r="N95" s="21">
        <f t="shared" si="47"/>
        <v>1.4971950652001897</v>
      </c>
      <c r="O95" s="21">
        <f t="shared" si="48"/>
        <v>1.4971950652001897</v>
      </c>
      <c r="P95" s="137">
        <f t="shared" si="34"/>
        <v>5.988780260800759</v>
      </c>
      <c r="Q95" s="24">
        <f t="shared" si="40"/>
        <v>5.988780260800759</v>
      </c>
      <c r="R95" s="24">
        <f t="shared" si="49"/>
        <v>5</v>
      </c>
      <c r="S95" s="76">
        <f t="shared" si="35"/>
        <v>5</v>
      </c>
      <c r="T95" s="24">
        <f t="shared" si="50"/>
        <v>59.326815648045539</v>
      </c>
      <c r="U95" s="108">
        <f t="shared" si="36"/>
        <v>59.326815648045539</v>
      </c>
      <c r="V95" s="138">
        <f t="shared" si="37"/>
        <v>-0.30169472115273521</v>
      </c>
      <c r="W95" s="32">
        <f t="shared" si="61"/>
        <v>3.3224727486572833E-2</v>
      </c>
      <c r="X95" s="150">
        <f t="shared" si="51"/>
        <v>1.903987066415227</v>
      </c>
      <c r="Y95" s="32">
        <f t="shared" si="52"/>
        <v>1.903987066415227</v>
      </c>
      <c r="Z95" s="32">
        <f t="shared" si="53"/>
        <v>1</v>
      </c>
      <c r="AA95" s="109">
        <f t="shared" si="54"/>
        <v>1</v>
      </c>
      <c r="AB95" s="32">
        <f t="shared" si="55"/>
        <v>54</v>
      </c>
      <c r="AC95" s="32">
        <f t="shared" si="56"/>
        <v>54</v>
      </c>
      <c r="AD95" s="32">
        <f t="shared" si="57"/>
        <v>14</v>
      </c>
      <c r="AE95" s="156">
        <f t="shared" si="59"/>
        <v>0.39333578374899303</v>
      </c>
    </row>
    <row r="96" spans="2:31" x14ac:dyDescent="0.3">
      <c r="B96" s="125">
        <v>26</v>
      </c>
      <c r="C96" s="5">
        <v>3</v>
      </c>
      <c r="D96" s="5">
        <f t="shared" si="58"/>
        <v>2018</v>
      </c>
      <c r="E96" s="126">
        <f t="shared" si="41"/>
        <v>43185</v>
      </c>
      <c r="F96" s="10">
        <f t="shared" si="60"/>
        <v>6659</v>
      </c>
      <c r="G96" s="21">
        <f t="shared" si="42"/>
        <v>3.8860365999998976</v>
      </c>
      <c r="H96" s="21">
        <f t="shared" si="43"/>
        <v>80.640397699999994</v>
      </c>
      <c r="I96" s="21">
        <f t="shared" si="44"/>
        <v>5.7819609541789578</v>
      </c>
      <c r="J96" s="21">
        <f t="shared" si="38"/>
        <v>0.10091425587217581</v>
      </c>
      <c r="K96" s="21">
        <f t="shared" si="39"/>
        <v>9.2902802187650402E-2</v>
      </c>
      <c r="L96" s="21">
        <f t="shared" si="45"/>
        <v>9.2636898618087687E-2</v>
      </c>
      <c r="M96" s="21">
        <f t="shared" si="46"/>
        <v>5.3077033179977127</v>
      </c>
      <c r="N96" s="21">
        <f t="shared" si="47"/>
        <v>1.4216667179978151</v>
      </c>
      <c r="O96" s="21">
        <f t="shared" si="48"/>
        <v>1.4216667179978151</v>
      </c>
      <c r="P96" s="137">
        <f t="shared" si="34"/>
        <v>5.6866668719912603</v>
      </c>
      <c r="Q96" s="24">
        <f t="shared" si="40"/>
        <v>5.6866668719912603</v>
      </c>
      <c r="R96" s="24">
        <f t="shared" si="49"/>
        <v>5</v>
      </c>
      <c r="S96" s="76">
        <f t="shared" si="35"/>
        <v>5</v>
      </c>
      <c r="T96" s="24">
        <f t="shared" si="50"/>
        <v>41.200012319475618</v>
      </c>
      <c r="U96" s="108">
        <f t="shared" si="36"/>
        <v>41.200012319475618</v>
      </c>
      <c r="V96" s="138">
        <f t="shared" si="37"/>
        <v>-0.30211338880949867</v>
      </c>
      <c r="W96" s="32">
        <f t="shared" si="61"/>
        <v>4.0072819535558059E-2</v>
      </c>
      <c r="X96" s="150">
        <f t="shared" si="51"/>
        <v>2.2966183759165752</v>
      </c>
      <c r="Y96" s="32">
        <f t="shared" si="52"/>
        <v>2.2966183759165752</v>
      </c>
      <c r="Z96" s="32">
        <f t="shared" si="53"/>
        <v>2</v>
      </c>
      <c r="AA96" s="109">
        <f t="shared" si="54"/>
        <v>2</v>
      </c>
      <c r="AB96" s="32">
        <f t="shared" si="55"/>
        <v>17</v>
      </c>
      <c r="AC96" s="32">
        <f t="shared" si="56"/>
        <v>17</v>
      </c>
      <c r="AD96" s="32">
        <f t="shared" si="57"/>
        <v>47</v>
      </c>
      <c r="AE96" s="156">
        <f t="shared" si="59"/>
        <v>0.39263130950134828</v>
      </c>
    </row>
    <row r="97" spans="2:31" x14ac:dyDescent="0.3">
      <c r="B97" s="125">
        <v>27</v>
      </c>
      <c r="C97" s="5">
        <v>3</v>
      </c>
      <c r="D97" s="5">
        <f t="shared" si="58"/>
        <v>2018</v>
      </c>
      <c r="E97" s="126">
        <f t="shared" si="41"/>
        <v>43186</v>
      </c>
      <c r="F97" s="10">
        <f t="shared" si="60"/>
        <v>6660</v>
      </c>
      <c r="G97" s="21">
        <f t="shared" si="42"/>
        <v>4.8716839999997319</v>
      </c>
      <c r="H97" s="21">
        <f t="shared" si="43"/>
        <v>81.625998000000436</v>
      </c>
      <c r="I97" s="21">
        <f t="shared" si="44"/>
        <v>6.7720305170843869</v>
      </c>
      <c r="J97" s="21">
        <f t="shared" si="38"/>
        <v>0.11819422956865666</v>
      </c>
      <c r="K97" s="21">
        <f t="shared" si="39"/>
        <v>0.1089491327554956</v>
      </c>
      <c r="L97" s="21">
        <f t="shared" si="45"/>
        <v>0.10852110477652957</v>
      </c>
      <c r="M97" s="21">
        <f t="shared" si="46"/>
        <v>6.2178012917921439</v>
      </c>
      <c r="N97" s="21">
        <f t="shared" si="47"/>
        <v>1.346117291792412</v>
      </c>
      <c r="O97" s="21">
        <f t="shared" si="48"/>
        <v>1.346117291792412</v>
      </c>
      <c r="P97" s="137">
        <f t="shared" si="34"/>
        <v>5.3844691671696481</v>
      </c>
      <c r="Q97" s="24">
        <f t="shared" si="40"/>
        <v>5.3844691671696481</v>
      </c>
      <c r="R97" s="24">
        <f t="shared" si="49"/>
        <v>5</v>
      </c>
      <c r="S97" s="76">
        <f t="shared" si="35"/>
        <v>5</v>
      </c>
      <c r="T97" s="24">
        <f t="shared" si="50"/>
        <v>23.068150030178884</v>
      </c>
      <c r="U97" s="108">
        <f t="shared" si="36"/>
        <v>23.068150030178884</v>
      </c>
      <c r="V97" s="138">
        <f t="shared" si="37"/>
        <v>-0.30219770482161223</v>
      </c>
      <c r="W97" s="32">
        <f t="shared" si="61"/>
        <v>4.6905025693108622E-2</v>
      </c>
      <c r="X97" s="150">
        <f t="shared" si="51"/>
        <v>2.6884464255469815</v>
      </c>
      <c r="Y97" s="32">
        <f t="shared" si="52"/>
        <v>2.6884464255469815</v>
      </c>
      <c r="Z97" s="32">
        <f t="shared" si="53"/>
        <v>2</v>
      </c>
      <c r="AA97" s="109">
        <f t="shared" si="54"/>
        <v>2</v>
      </c>
      <c r="AB97" s="32">
        <f t="shared" si="55"/>
        <v>41</v>
      </c>
      <c r="AC97" s="32">
        <f t="shared" si="56"/>
        <v>41</v>
      </c>
      <c r="AD97" s="32">
        <f t="shared" si="57"/>
        <v>18</v>
      </c>
      <c r="AE97" s="156">
        <f t="shared" si="59"/>
        <v>0.39182804963040629</v>
      </c>
    </row>
    <row r="98" spans="2:31" x14ac:dyDescent="0.3">
      <c r="B98" s="125">
        <v>28</v>
      </c>
      <c r="C98" s="5">
        <v>3</v>
      </c>
      <c r="D98" s="5">
        <f t="shared" si="58"/>
        <v>2018</v>
      </c>
      <c r="E98" s="126">
        <f t="shared" si="41"/>
        <v>43187</v>
      </c>
      <c r="F98" s="10">
        <f t="shared" si="60"/>
        <v>6661</v>
      </c>
      <c r="G98" s="21">
        <f t="shared" si="42"/>
        <v>5.8573313999995662</v>
      </c>
      <c r="H98" s="21">
        <f t="shared" si="43"/>
        <v>82.611598299999969</v>
      </c>
      <c r="I98" s="21">
        <f t="shared" si="44"/>
        <v>7.7615326509818585</v>
      </c>
      <c r="J98" s="21">
        <f t="shared" si="38"/>
        <v>0.13546429976067731</v>
      </c>
      <c r="K98" s="21">
        <f t="shared" si="39"/>
        <v>0.12505220295989089</v>
      </c>
      <c r="L98" s="21">
        <f t="shared" si="45"/>
        <v>0.12440639405390641</v>
      </c>
      <c r="M98" s="21">
        <f t="shared" si="46"/>
        <v>7.1279613237302577</v>
      </c>
      <c r="N98" s="21">
        <f t="shared" si="47"/>
        <v>1.2706299237306915</v>
      </c>
      <c r="O98" s="21">
        <f t="shared" si="48"/>
        <v>1.2706299237306915</v>
      </c>
      <c r="P98" s="137">
        <f t="shared" si="34"/>
        <v>5.082519694922766</v>
      </c>
      <c r="Q98" s="24">
        <f t="shared" si="40"/>
        <v>5.082519694922766</v>
      </c>
      <c r="R98" s="24">
        <f t="shared" si="49"/>
        <v>5</v>
      </c>
      <c r="S98" s="76">
        <f t="shared" si="35"/>
        <v>5</v>
      </c>
      <c r="T98" s="24">
        <f t="shared" si="50"/>
        <v>4.9511816953659604</v>
      </c>
      <c r="U98" s="108">
        <f t="shared" si="36"/>
        <v>4.9511816953659604</v>
      </c>
      <c r="V98" s="138">
        <f t="shared" si="37"/>
        <v>-0.30194947224688207</v>
      </c>
      <c r="W98" s="32">
        <f t="shared" si="61"/>
        <v>5.3719323226495821E-2</v>
      </c>
      <c r="X98" s="150">
        <f t="shared" si="51"/>
        <v>3.079372769986306</v>
      </c>
      <c r="Y98" s="32">
        <f t="shared" si="52"/>
        <v>3.079372769986306</v>
      </c>
      <c r="Z98" s="32">
        <f t="shared" si="53"/>
        <v>3</v>
      </c>
      <c r="AA98" s="109">
        <f t="shared" si="54"/>
        <v>3</v>
      </c>
      <c r="AB98" s="32">
        <f t="shared" si="55"/>
        <v>4</v>
      </c>
      <c r="AC98" s="32">
        <f t="shared" si="56"/>
        <v>4</v>
      </c>
      <c r="AD98" s="32">
        <f t="shared" si="57"/>
        <v>45</v>
      </c>
      <c r="AE98" s="156">
        <f t="shared" si="59"/>
        <v>0.3909263444393245</v>
      </c>
    </row>
    <row r="99" spans="2:31" x14ac:dyDescent="0.3">
      <c r="B99" s="125">
        <v>29</v>
      </c>
      <c r="C99" s="5">
        <v>3</v>
      </c>
      <c r="D99" s="5">
        <f t="shared" si="58"/>
        <v>2018</v>
      </c>
      <c r="E99" s="126">
        <f t="shared" si="41"/>
        <v>43188</v>
      </c>
      <c r="F99" s="10">
        <f t="shared" si="60"/>
        <v>6662</v>
      </c>
      <c r="G99" s="21">
        <f t="shared" si="42"/>
        <v>6.8429787999994005</v>
      </c>
      <c r="H99" s="21">
        <f t="shared" si="43"/>
        <v>83.597198600000411</v>
      </c>
      <c r="I99" s="21">
        <f t="shared" si="44"/>
        <v>8.7504668030067716</v>
      </c>
      <c r="J99" s="21">
        <f t="shared" si="38"/>
        <v>0.15272445679893021</v>
      </c>
      <c r="K99" s="21">
        <f t="shared" si="39"/>
        <v>0.14122195878894364</v>
      </c>
      <c r="L99" s="21">
        <f t="shared" si="45"/>
        <v>0.14029420865690587</v>
      </c>
      <c r="M99" s="21">
        <f t="shared" si="46"/>
        <v>8.0382660461684452</v>
      </c>
      <c r="N99" s="21">
        <f t="shared" si="47"/>
        <v>1.1952872461690447</v>
      </c>
      <c r="O99" s="21">
        <f t="shared" si="48"/>
        <v>1.1952872461690447</v>
      </c>
      <c r="P99" s="137">
        <f t="shared" si="34"/>
        <v>4.7811489846761788</v>
      </c>
      <c r="Q99" s="24">
        <f t="shared" si="40"/>
        <v>4.7811489846761788</v>
      </c>
      <c r="R99" s="24">
        <f t="shared" si="49"/>
        <v>4</v>
      </c>
      <c r="S99" s="76">
        <f t="shared" si="35"/>
        <v>4</v>
      </c>
      <c r="T99" s="24">
        <f t="shared" si="50"/>
        <v>46.868939080570726</v>
      </c>
      <c r="U99" s="108">
        <f t="shared" si="36"/>
        <v>46.868939080570726</v>
      </c>
      <c r="V99" s="138">
        <f t="shared" si="37"/>
        <v>-0.30137071024658724</v>
      </c>
      <c r="W99" s="32">
        <f t="shared" si="61"/>
        <v>6.0513701804541707E-2</v>
      </c>
      <c r="X99" s="150">
        <f t="shared" si="51"/>
        <v>3.4692992929887958</v>
      </c>
      <c r="Y99" s="32">
        <f t="shared" si="52"/>
        <v>3.4692992929887958</v>
      </c>
      <c r="Z99" s="32">
        <f t="shared" si="53"/>
        <v>3</v>
      </c>
      <c r="AA99" s="109">
        <f t="shared" si="54"/>
        <v>3</v>
      </c>
      <c r="AB99" s="32">
        <f t="shared" si="55"/>
        <v>28</v>
      </c>
      <c r="AC99" s="32">
        <f t="shared" si="56"/>
        <v>28</v>
      </c>
      <c r="AD99" s="32">
        <f t="shared" si="57"/>
        <v>9</v>
      </c>
      <c r="AE99" s="156">
        <f t="shared" si="59"/>
        <v>0.38992652300248976</v>
      </c>
    </row>
    <row r="100" spans="2:31" x14ac:dyDescent="0.3">
      <c r="B100" s="125">
        <v>30</v>
      </c>
      <c r="C100" s="5">
        <v>3</v>
      </c>
      <c r="D100" s="5">
        <f t="shared" si="58"/>
        <v>2018</v>
      </c>
      <c r="E100" s="126">
        <f t="shared" si="41"/>
        <v>43189</v>
      </c>
      <c r="F100" s="10">
        <f t="shared" si="60"/>
        <v>6663</v>
      </c>
      <c r="G100" s="21">
        <f t="shared" si="42"/>
        <v>7.8286262000001443</v>
      </c>
      <c r="H100" s="21">
        <f t="shared" si="43"/>
        <v>84.582798899999943</v>
      </c>
      <c r="I100" s="21">
        <f t="shared" si="44"/>
        <v>9.7388325937202449</v>
      </c>
      <c r="J100" s="21">
        <f t="shared" si="38"/>
        <v>0.1699746940609575</v>
      </c>
      <c r="K100" s="21">
        <f t="shared" si="39"/>
        <v>0.15746850026749659</v>
      </c>
      <c r="L100" s="21">
        <f t="shared" si="45"/>
        <v>0.15618598103889214</v>
      </c>
      <c r="M100" s="21">
        <f t="shared" si="46"/>
        <v>8.9487975326388192</v>
      </c>
      <c r="N100" s="21">
        <f t="shared" si="47"/>
        <v>1.1201713326386749</v>
      </c>
      <c r="O100" s="21">
        <f t="shared" si="48"/>
        <v>1.1201713326386749</v>
      </c>
      <c r="P100" s="137">
        <f t="shared" si="34"/>
        <v>4.4806853305546994</v>
      </c>
      <c r="Q100" s="24">
        <f t="shared" si="40"/>
        <v>4.4806853305546994</v>
      </c>
      <c r="R100" s="24">
        <f t="shared" si="49"/>
        <v>4</v>
      </c>
      <c r="S100" s="76">
        <f t="shared" si="35"/>
        <v>4</v>
      </c>
      <c r="T100" s="24">
        <f t="shared" si="50"/>
        <v>28.841119833281965</v>
      </c>
      <c r="U100" s="108">
        <f t="shared" si="36"/>
        <v>28.841119833281965</v>
      </c>
      <c r="V100" s="138">
        <f t="shared" si="37"/>
        <v>-0.30046365412147935</v>
      </c>
      <c r="W100" s="32">
        <f t="shared" si="61"/>
        <v>6.7286164062544215E-2</v>
      </c>
      <c r="X100" s="150">
        <f t="shared" si="51"/>
        <v>3.858128196426347</v>
      </c>
      <c r="Y100" s="32">
        <f t="shared" si="52"/>
        <v>3.858128196426347</v>
      </c>
      <c r="Z100" s="32">
        <f t="shared" si="53"/>
        <v>3</v>
      </c>
      <c r="AA100" s="109">
        <f t="shared" si="54"/>
        <v>3</v>
      </c>
      <c r="AB100" s="32">
        <f t="shared" si="55"/>
        <v>51</v>
      </c>
      <c r="AC100" s="32">
        <f t="shared" si="56"/>
        <v>51</v>
      </c>
      <c r="AD100" s="32">
        <f t="shared" si="57"/>
        <v>29</v>
      </c>
      <c r="AE100" s="156">
        <f t="shared" si="59"/>
        <v>0.38882890343755117</v>
      </c>
    </row>
    <row r="101" spans="2:31" x14ac:dyDescent="0.3">
      <c r="B101" s="125">
        <v>31</v>
      </c>
      <c r="C101" s="5">
        <v>3</v>
      </c>
      <c r="D101" s="5">
        <f t="shared" si="58"/>
        <v>2018</v>
      </c>
      <c r="E101" s="126">
        <f t="shared" si="41"/>
        <v>43190</v>
      </c>
      <c r="F101" s="10">
        <f t="shared" si="60"/>
        <v>6664</v>
      </c>
      <c r="G101" s="21">
        <f t="shared" si="42"/>
        <v>8.8142735999999786</v>
      </c>
      <c r="H101" s="21">
        <f t="shared" si="43"/>
        <v>85.568399200000385</v>
      </c>
      <c r="I101" s="21">
        <f t="shared" si="44"/>
        <v>10.726629816515826</v>
      </c>
      <c r="J101" s="21">
        <f t="shared" si="38"/>
        <v>0.1872150079407964</v>
      </c>
      <c r="K101" s="21">
        <f t="shared" si="39"/>
        <v>0.17380210707811919</v>
      </c>
      <c r="L101" s="21">
        <f t="shared" si="45"/>
        <v>0.17208313295511843</v>
      </c>
      <c r="M101" s="21">
        <f t="shared" si="46"/>
        <v>9.8596372437168949</v>
      </c>
      <c r="N101" s="21">
        <f t="shared" si="47"/>
        <v>1.0453636437169163</v>
      </c>
      <c r="O101" s="21">
        <f t="shared" si="48"/>
        <v>1.0453636437169163</v>
      </c>
      <c r="P101" s="137">
        <f t="shared" si="34"/>
        <v>4.181454574867665</v>
      </c>
      <c r="Q101" s="24">
        <f t="shared" si="40"/>
        <v>4.181454574867665</v>
      </c>
      <c r="R101" s="24">
        <f t="shared" si="49"/>
        <v>4</v>
      </c>
      <c r="S101" s="76">
        <f t="shared" si="35"/>
        <v>4</v>
      </c>
      <c r="T101" s="24">
        <f t="shared" si="50"/>
        <v>10.887274492059902</v>
      </c>
      <c r="U101" s="108">
        <f t="shared" si="36"/>
        <v>10.887274492059902</v>
      </c>
      <c r="V101" s="138">
        <f t="shared" si="37"/>
        <v>-0.29923075568703439</v>
      </c>
      <c r="W101" s="32">
        <f t="shared" si="61"/>
        <v>7.4034726154891151E-2</v>
      </c>
      <c r="X101" s="150">
        <f t="shared" si="51"/>
        <v>4.2457619896667778</v>
      </c>
      <c r="Y101" s="32">
        <f t="shared" si="52"/>
        <v>4.2457619896667778</v>
      </c>
      <c r="Z101" s="32">
        <f t="shared" si="53"/>
        <v>4</v>
      </c>
      <c r="AA101" s="109">
        <f t="shared" si="54"/>
        <v>4</v>
      </c>
      <c r="AB101" s="32">
        <f t="shared" si="55"/>
        <v>14</v>
      </c>
      <c r="AC101" s="32">
        <f t="shared" si="56"/>
        <v>14</v>
      </c>
      <c r="AD101" s="32">
        <f t="shared" si="57"/>
        <v>44</v>
      </c>
      <c r="AE101" s="156">
        <f t="shared" si="59"/>
        <v>0.38763379324043079</v>
      </c>
    </row>
    <row r="102" spans="2:31" x14ac:dyDescent="0.3">
      <c r="B102" s="125">
        <v>1</v>
      </c>
      <c r="C102" s="5">
        <v>4</v>
      </c>
      <c r="D102" s="5">
        <f t="shared" si="58"/>
        <v>2018</v>
      </c>
      <c r="E102" s="126">
        <f t="shared" si="41"/>
        <v>43191</v>
      </c>
      <c r="F102" s="10">
        <f t="shared" si="60"/>
        <v>6665</v>
      </c>
      <c r="G102" s="21">
        <f t="shared" si="42"/>
        <v>9.7999209999998129</v>
      </c>
      <c r="H102" s="21">
        <f t="shared" si="43"/>
        <v>86.553999499999918</v>
      </c>
      <c r="I102" s="21">
        <f t="shared" si="44"/>
        <v>11.713858436978587</v>
      </c>
      <c r="J102" s="21">
        <f t="shared" si="38"/>
        <v>0.204445397837793</v>
      </c>
      <c r="K102" s="21">
        <f t="shared" si="39"/>
        <v>0.19023326510396113</v>
      </c>
      <c r="L102" s="21">
        <f t="shared" si="45"/>
        <v>0.18798707451500643</v>
      </c>
      <c r="M102" s="21">
        <f t="shared" si="46"/>
        <v>10.770865972721186</v>
      </c>
      <c r="N102" s="21">
        <f t="shared" si="47"/>
        <v>0.97094497272137303</v>
      </c>
      <c r="O102" s="21">
        <f t="shared" si="48"/>
        <v>0.97094497272137303</v>
      </c>
      <c r="P102" s="137">
        <f t="shared" si="34"/>
        <v>3.8837798908854921</v>
      </c>
      <c r="Q102" s="24">
        <f t="shared" si="40"/>
        <v>3.8837798908854921</v>
      </c>
      <c r="R102" s="24">
        <f t="shared" si="49"/>
        <v>3</v>
      </c>
      <c r="S102" s="76">
        <f t="shared" si="35"/>
        <v>3</v>
      </c>
      <c r="T102" s="24">
        <f t="shared" si="50"/>
        <v>53.026793453129528</v>
      </c>
      <c r="U102" s="108">
        <f t="shared" si="36"/>
        <v>53.026793453129528</v>
      </c>
      <c r="V102" s="138">
        <f t="shared" si="37"/>
        <v>-0.29767468398217289</v>
      </c>
      <c r="W102" s="32">
        <f t="shared" si="61"/>
        <v>8.0757418295398287E-2</v>
      </c>
      <c r="X102" s="150">
        <f t="shared" si="51"/>
        <v>4.6321034793565499</v>
      </c>
      <c r="Y102" s="32">
        <f t="shared" si="52"/>
        <v>4.6321034793565499</v>
      </c>
      <c r="Z102" s="32">
        <f t="shared" si="53"/>
        <v>4</v>
      </c>
      <c r="AA102" s="109">
        <f t="shared" si="54"/>
        <v>4</v>
      </c>
      <c r="AB102" s="32">
        <f t="shared" si="55"/>
        <v>37</v>
      </c>
      <c r="AC102" s="32">
        <f t="shared" si="56"/>
        <v>37</v>
      </c>
      <c r="AD102" s="32">
        <f t="shared" si="57"/>
        <v>55</v>
      </c>
      <c r="AE102" s="156">
        <f t="shared" si="59"/>
        <v>0.38634148968977211</v>
      </c>
    </row>
    <row r="103" spans="2:31" x14ac:dyDescent="0.3">
      <c r="B103" s="125">
        <v>2</v>
      </c>
      <c r="C103" s="5">
        <v>4</v>
      </c>
      <c r="D103" s="5">
        <f t="shared" si="58"/>
        <v>2018</v>
      </c>
      <c r="E103" s="126">
        <f t="shared" si="41"/>
        <v>43192</v>
      </c>
      <c r="F103" s="10">
        <f t="shared" si="60"/>
        <v>6666</v>
      </c>
      <c r="G103" s="21">
        <f t="shared" si="42"/>
        <v>10.785568399999647</v>
      </c>
      <c r="H103" s="21">
        <f t="shared" si="43"/>
        <v>87.53959980000036</v>
      </c>
      <c r="I103" s="21">
        <f t="shared" si="44"/>
        <v>12.700518592179556</v>
      </c>
      <c r="J103" s="21">
        <f t="shared" si="38"/>
        <v>0.22166586614428821</v>
      </c>
      <c r="K103" s="21">
        <f t="shared" si="39"/>
        <v>0.20677269404184545</v>
      </c>
      <c r="L103" s="21">
        <f t="shared" si="45"/>
        <v>0.20389920322983976</v>
      </c>
      <c r="M103" s="21">
        <f t="shared" si="46"/>
        <v>11.682563791150061</v>
      </c>
      <c r="N103" s="21">
        <f t="shared" si="47"/>
        <v>0.89699539115041382</v>
      </c>
      <c r="O103" s="21">
        <f t="shared" si="48"/>
        <v>0.89699539115041382</v>
      </c>
      <c r="P103" s="137">
        <f t="shared" si="34"/>
        <v>3.5879815646016553</v>
      </c>
      <c r="Q103" s="24">
        <f t="shared" si="40"/>
        <v>3.5879815646016553</v>
      </c>
      <c r="R103" s="24">
        <f t="shared" si="49"/>
        <v>3</v>
      </c>
      <c r="S103" s="76">
        <f t="shared" si="35"/>
        <v>3</v>
      </c>
      <c r="T103" s="24">
        <f t="shared" si="50"/>
        <v>35.278893876099318</v>
      </c>
      <c r="U103" s="108">
        <f t="shared" si="36"/>
        <v>35.278893876099318</v>
      </c>
      <c r="V103" s="138">
        <f t="shared" si="37"/>
        <v>-0.29579832628383684</v>
      </c>
      <c r="W103" s="32">
        <f t="shared" si="61"/>
        <v>8.7452285285204365E-2</v>
      </c>
      <c r="X103" s="150">
        <f t="shared" si="51"/>
        <v>5.017055759664367</v>
      </c>
      <c r="Y103" s="32">
        <f t="shared" si="52"/>
        <v>5.017055759664367</v>
      </c>
      <c r="Z103" s="32">
        <f t="shared" si="53"/>
        <v>5</v>
      </c>
      <c r="AA103" s="109">
        <f t="shared" si="54"/>
        <v>5</v>
      </c>
      <c r="AB103" s="32">
        <f t="shared" si="55"/>
        <v>1</v>
      </c>
      <c r="AC103" s="32">
        <f t="shared" si="56"/>
        <v>1</v>
      </c>
      <c r="AD103" s="32">
        <f t="shared" si="57"/>
        <v>1</v>
      </c>
      <c r="AE103" s="156">
        <f t="shared" si="59"/>
        <v>0.38495228030781714</v>
      </c>
    </row>
    <row r="104" spans="2:31" x14ac:dyDescent="0.3">
      <c r="B104" s="125">
        <v>3</v>
      </c>
      <c r="C104" s="5">
        <v>4</v>
      </c>
      <c r="D104" s="5">
        <f t="shared" si="58"/>
        <v>2018</v>
      </c>
      <c r="E104" s="126">
        <f t="shared" si="41"/>
        <v>43193</v>
      </c>
      <c r="F104" s="10">
        <f t="shared" si="60"/>
        <v>6667</v>
      </c>
      <c r="G104" s="21">
        <f t="shared" si="42"/>
        <v>11.771215799999482</v>
      </c>
      <c r="H104" s="21">
        <f t="shared" si="43"/>
        <v>88.525200099999893</v>
      </c>
      <c r="I104" s="21">
        <f t="shared" si="44"/>
        <v>13.686610589920065</v>
      </c>
      <c r="J104" s="21">
        <f t="shared" si="38"/>
        <v>0.23887641823242853</v>
      </c>
      <c r="K104" s="21">
        <f t="shared" si="39"/>
        <v>0.22343137624420831</v>
      </c>
      <c r="L104" s="21">
        <f t="shared" si="45"/>
        <v>0.21982090305478977</v>
      </c>
      <c r="M104" s="21">
        <f t="shared" si="46"/>
        <v>12.594809993793879</v>
      </c>
      <c r="N104" s="21">
        <f t="shared" si="47"/>
        <v>0.82359419379439736</v>
      </c>
      <c r="O104" s="21">
        <f t="shared" si="48"/>
        <v>0.82359419379439736</v>
      </c>
      <c r="P104" s="137">
        <f t="shared" si="34"/>
        <v>3.2943767751775894</v>
      </c>
      <c r="Q104" s="24">
        <f t="shared" si="40"/>
        <v>3.2943767751775894</v>
      </c>
      <c r="R104" s="24">
        <f t="shared" si="49"/>
        <v>3</v>
      </c>
      <c r="S104" s="76">
        <f t="shared" si="35"/>
        <v>3</v>
      </c>
      <c r="T104" s="24">
        <f t="shared" si="50"/>
        <v>17.662606510655365</v>
      </c>
      <c r="U104" s="108">
        <f t="shared" si="36"/>
        <v>17.662606510655365</v>
      </c>
      <c r="V104" s="138">
        <f t="shared" si="37"/>
        <v>-0.29360478942406587</v>
      </c>
      <c r="W104" s="32">
        <f t="shared" si="61"/>
        <v>9.4117387028284441E-2</v>
      </c>
      <c r="X104" s="150">
        <f t="shared" si="51"/>
        <v>5.400522203053951</v>
      </c>
      <c r="Y104" s="32">
        <f t="shared" si="52"/>
        <v>5.400522203053951</v>
      </c>
      <c r="Z104" s="32">
        <f t="shared" si="53"/>
        <v>5</v>
      </c>
      <c r="AA104" s="109">
        <f t="shared" si="54"/>
        <v>5</v>
      </c>
      <c r="AB104" s="32">
        <f t="shared" si="55"/>
        <v>24</v>
      </c>
      <c r="AC104" s="32">
        <f t="shared" si="56"/>
        <v>24</v>
      </c>
      <c r="AD104" s="32">
        <f t="shared" si="57"/>
        <v>1</v>
      </c>
      <c r="AE104" s="156">
        <f t="shared" si="59"/>
        <v>0.38346644338958402</v>
      </c>
    </row>
    <row r="105" spans="2:31" x14ac:dyDescent="0.3">
      <c r="B105" s="125">
        <v>4</v>
      </c>
      <c r="C105" s="5">
        <v>4</v>
      </c>
      <c r="D105" s="5">
        <f t="shared" si="58"/>
        <v>2018</v>
      </c>
      <c r="E105" s="126">
        <f t="shared" si="41"/>
        <v>43194</v>
      </c>
      <c r="F105" s="10">
        <f t="shared" si="60"/>
        <v>6668</v>
      </c>
      <c r="G105" s="21">
        <f t="shared" si="42"/>
        <v>12.756863199999316</v>
      </c>
      <c r="H105" s="21">
        <f t="shared" si="43"/>
        <v>89.510800400000335</v>
      </c>
      <c r="I105" s="21">
        <f t="shared" si="44"/>
        <v>14.672134907921748</v>
      </c>
      <c r="J105" s="21">
        <f t="shared" si="38"/>
        <v>0.25607706244002953</v>
      </c>
      <c r="K105" s="21">
        <f t="shared" si="39"/>
        <v>0.24022058695949952</v>
      </c>
      <c r="L105" s="21">
        <f t="shared" si="45"/>
        <v>0.23575354342397428</v>
      </c>
      <c r="M105" s="21">
        <f t="shared" si="46"/>
        <v>13.50768304344791</v>
      </c>
      <c r="N105" s="21">
        <f t="shared" si="47"/>
        <v>0.75081984344859443</v>
      </c>
      <c r="O105" s="21">
        <f t="shared" si="48"/>
        <v>0.75081984344859443</v>
      </c>
      <c r="P105" s="137">
        <f t="shared" si="34"/>
        <v>3.0032793737943777</v>
      </c>
      <c r="Q105" s="24">
        <f t="shared" si="40"/>
        <v>3.0032793737943777</v>
      </c>
      <c r="R105" s="24">
        <f t="shared" si="49"/>
        <v>3</v>
      </c>
      <c r="S105" s="76">
        <f t="shared" si="35"/>
        <v>3</v>
      </c>
      <c r="T105" s="24">
        <f t="shared" si="50"/>
        <v>0.19676242766266228</v>
      </c>
      <c r="U105" s="108">
        <f t="shared" si="36"/>
        <v>0.19676242766266228</v>
      </c>
      <c r="V105" s="138">
        <f t="shared" si="37"/>
        <v>-0.29109740138321172</v>
      </c>
      <c r="W105" s="32">
        <f t="shared" si="61"/>
        <v>0.10075079903452802</v>
      </c>
      <c r="X105" s="150">
        <f t="shared" si="51"/>
        <v>5.78240645164645</v>
      </c>
      <c r="Y105" s="32">
        <f t="shared" si="52"/>
        <v>5.78240645164645</v>
      </c>
      <c r="Z105" s="32">
        <f t="shared" si="53"/>
        <v>5</v>
      </c>
      <c r="AA105" s="109">
        <f t="shared" si="54"/>
        <v>5</v>
      </c>
      <c r="AB105" s="32">
        <f t="shared" si="55"/>
        <v>46</v>
      </c>
      <c r="AC105" s="32">
        <f t="shared" si="56"/>
        <v>46</v>
      </c>
      <c r="AD105" s="32">
        <f t="shared" si="57"/>
        <v>56</v>
      </c>
      <c r="AE105" s="156">
        <f t="shared" si="59"/>
        <v>0.38188424859249892</v>
      </c>
    </row>
    <row r="106" spans="2:31" x14ac:dyDescent="0.3">
      <c r="B106" s="125">
        <v>5</v>
      </c>
      <c r="C106" s="5">
        <v>4</v>
      </c>
      <c r="D106" s="5">
        <f t="shared" si="58"/>
        <v>2018</v>
      </c>
      <c r="E106" s="126">
        <f t="shared" si="41"/>
        <v>43195</v>
      </c>
      <c r="F106" s="10">
        <f t="shared" si="60"/>
        <v>6669</v>
      </c>
      <c r="G106" s="21">
        <f t="shared" si="42"/>
        <v>13.74251060000006</v>
      </c>
      <c r="H106" s="21">
        <f t="shared" si="43"/>
        <v>90.496400699999867</v>
      </c>
      <c r="I106" s="21">
        <f t="shared" si="44"/>
        <v>15.657092192964978</v>
      </c>
      <c r="J106" s="21">
        <f t="shared" si="38"/>
        <v>0.27326781005553824</v>
      </c>
      <c r="K106" s="21">
        <f t="shared" si="39"/>
        <v>0.25715192615383026</v>
      </c>
      <c r="L106" s="21">
        <f t="shared" si="45"/>
        <v>0.25169847827743708</v>
      </c>
      <c r="M106" s="21">
        <f t="shared" si="46"/>
        <v>14.421260515162375</v>
      </c>
      <c r="N106" s="21">
        <f t="shared" si="47"/>
        <v>0.67874991516231553</v>
      </c>
      <c r="O106" s="21">
        <f t="shared" si="48"/>
        <v>0.67874991516231553</v>
      </c>
      <c r="P106" s="137">
        <f t="shared" si="34"/>
        <v>2.7149996606492621</v>
      </c>
      <c r="Q106" s="24">
        <f t="shared" si="40"/>
        <v>2.7149996606492621</v>
      </c>
      <c r="R106" s="24">
        <f t="shared" si="49"/>
        <v>2</v>
      </c>
      <c r="S106" s="76">
        <f t="shared" si="35"/>
        <v>2</v>
      </c>
      <c r="T106" s="24">
        <f t="shared" si="50"/>
        <v>42.899979638955728</v>
      </c>
      <c r="U106" s="108">
        <f t="shared" si="36"/>
        <v>42.899979638955728</v>
      </c>
      <c r="V106" s="138">
        <f t="shared" si="37"/>
        <v>-0.28827971314511558</v>
      </c>
      <c r="W106" s="32">
        <f t="shared" si="61"/>
        <v>0.10735061291038665</v>
      </c>
      <c r="X106" s="150">
        <f t="shared" si="51"/>
        <v>6.1626124092350407</v>
      </c>
      <c r="Y106" s="32">
        <f t="shared" si="52"/>
        <v>6.1626124092350407</v>
      </c>
      <c r="Z106" s="32">
        <f t="shared" si="53"/>
        <v>6</v>
      </c>
      <c r="AA106" s="109">
        <f t="shared" si="54"/>
        <v>6</v>
      </c>
      <c r="AB106" s="32">
        <f t="shared" si="55"/>
        <v>9</v>
      </c>
      <c r="AC106" s="32">
        <f t="shared" si="56"/>
        <v>9</v>
      </c>
      <c r="AD106" s="32">
        <f t="shared" si="57"/>
        <v>45</v>
      </c>
      <c r="AE106" s="156">
        <f t="shared" si="59"/>
        <v>0.38020595758859077</v>
      </c>
    </row>
    <row r="107" spans="2:31" x14ac:dyDescent="0.3">
      <c r="B107" s="125">
        <v>6</v>
      </c>
      <c r="C107" s="5">
        <v>4</v>
      </c>
      <c r="D107" s="5">
        <f t="shared" si="58"/>
        <v>2018</v>
      </c>
      <c r="E107" s="126">
        <f t="shared" si="41"/>
        <v>43196</v>
      </c>
      <c r="F107" s="10">
        <f t="shared" si="60"/>
        <v>6670</v>
      </c>
      <c r="G107" s="21">
        <f t="shared" si="42"/>
        <v>14.728157999999894</v>
      </c>
      <c r="H107" s="21">
        <f t="shared" si="43"/>
        <v>91.482001000000309</v>
      </c>
      <c r="I107" s="21">
        <f t="shared" si="44"/>
        <v>16.64148325997148</v>
      </c>
      <c r="J107" s="21">
        <f t="shared" si="38"/>
        <v>0.29044867530202179</v>
      </c>
      <c r="K107" s="21">
        <f t="shared" si="39"/>
        <v>0.27423735211154521</v>
      </c>
      <c r="L107" s="21">
        <f t="shared" si="45"/>
        <v>0.26765704507891686</v>
      </c>
      <c r="M107" s="21">
        <f t="shared" si="46"/>
        <v>15.335619039964756</v>
      </c>
      <c r="N107" s="21">
        <f t="shared" si="47"/>
        <v>0.60746103996486234</v>
      </c>
      <c r="O107" s="21">
        <f t="shared" si="48"/>
        <v>0.60746103996486234</v>
      </c>
      <c r="P107" s="137">
        <f t="shared" si="34"/>
        <v>2.4298441598594493</v>
      </c>
      <c r="Q107" s="24">
        <f t="shared" si="40"/>
        <v>2.4298441598594493</v>
      </c>
      <c r="R107" s="24">
        <f t="shared" si="49"/>
        <v>2</v>
      </c>
      <c r="S107" s="76">
        <f t="shared" si="35"/>
        <v>2</v>
      </c>
      <c r="T107" s="24">
        <f t="shared" si="50"/>
        <v>25.790649591566961</v>
      </c>
      <c r="U107" s="108">
        <f t="shared" si="36"/>
        <v>25.790649591566961</v>
      </c>
      <c r="V107" s="138">
        <f t="shared" si="37"/>
        <v>-0.28515550078981278</v>
      </c>
      <c r="W107" s="32">
        <f t="shared" si="61"/>
        <v>0.11391493683706291</v>
      </c>
      <c r="X107" s="150">
        <f t="shared" si="51"/>
        <v>6.5410442340112622</v>
      </c>
      <c r="Y107" s="32">
        <f t="shared" si="52"/>
        <v>6.5410442340112622</v>
      </c>
      <c r="Z107" s="32">
        <f t="shared" si="53"/>
        <v>6</v>
      </c>
      <c r="AA107" s="109">
        <f t="shared" si="54"/>
        <v>6</v>
      </c>
      <c r="AB107" s="32">
        <f t="shared" si="55"/>
        <v>32</v>
      </c>
      <c r="AC107" s="32">
        <f t="shared" si="56"/>
        <v>32</v>
      </c>
      <c r="AD107" s="32">
        <f t="shared" si="57"/>
        <v>27</v>
      </c>
      <c r="AE107" s="156">
        <f t="shared" si="59"/>
        <v>0.3784318247762215</v>
      </c>
    </row>
    <row r="108" spans="2:31" x14ac:dyDescent="0.3">
      <c r="B108" s="125">
        <v>7</v>
      </c>
      <c r="C108" s="5">
        <v>4</v>
      </c>
      <c r="D108" s="5">
        <f t="shared" si="58"/>
        <v>2018</v>
      </c>
      <c r="E108" s="126">
        <f t="shared" si="41"/>
        <v>43197</v>
      </c>
      <c r="F108" s="10">
        <f t="shared" si="60"/>
        <v>6671</v>
      </c>
      <c r="G108" s="21">
        <f t="shared" si="42"/>
        <v>15.713805399999728</v>
      </c>
      <c r="H108" s="21">
        <f t="shared" si="43"/>
        <v>92.467601299999842</v>
      </c>
      <c r="I108" s="21">
        <f t="shared" si="44"/>
        <v>17.625309091045875</v>
      </c>
      <c r="J108" s="21">
        <f t="shared" si="38"/>
        <v>0.30761967532043955</v>
      </c>
      <c r="K108" s="21">
        <f t="shared" si="39"/>
        <v>0.29148921702989417</v>
      </c>
      <c r="L108" s="21">
        <f t="shared" si="45"/>
        <v>0.28363056382367297</v>
      </c>
      <c r="M108" s="21">
        <f t="shared" si="46"/>
        <v>16.250834248012389</v>
      </c>
      <c r="N108" s="21">
        <f t="shared" si="47"/>
        <v>0.53702884801266038</v>
      </c>
      <c r="O108" s="21">
        <f t="shared" si="48"/>
        <v>0.53702884801266038</v>
      </c>
      <c r="P108" s="137">
        <f t="shared" si="34"/>
        <v>2.1481153920506415</v>
      </c>
      <c r="Q108" s="24">
        <f t="shared" si="40"/>
        <v>2.1481153920506415</v>
      </c>
      <c r="R108" s="24">
        <f t="shared" si="49"/>
        <v>2</v>
      </c>
      <c r="S108" s="76">
        <f t="shared" si="35"/>
        <v>2</v>
      </c>
      <c r="T108" s="24">
        <f t="shared" si="50"/>
        <v>8.8869235230384902</v>
      </c>
      <c r="U108" s="108">
        <f t="shared" si="36"/>
        <v>8.8869235230384902</v>
      </c>
      <c r="V108" s="138">
        <f t="shared" si="37"/>
        <v>-0.28172876780880785</v>
      </c>
      <c r="W108" s="32">
        <f t="shared" si="61"/>
        <v>0.12044189603634951</v>
      </c>
      <c r="X108" s="150">
        <f t="shared" si="51"/>
        <v>6.9176063320692744</v>
      </c>
      <c r="Y108" s="32">
        <f t="shared" si="52"/>
        <v>6.9176063320692744</v>
      </c>
      <c r="Z108" s="32">
        <f t="shared" si="53"/>
        <v>6</v>
      </c>
      <c r="AA108" s="109">
        <f t="shared" si="54"/>
        <v>6</v>
      </c>
      <c r="AB108" s="32">
        <f t="shared" si="55"/>
        <v>55</v>
      </c>
      <c r="AC108" s="32">
        <f t="shared" si="56"/>
        <v>55</v>
      </c>
      <c r="AD108" s="32">
        <f t="shared" si="57"/>
        <v>3</v>
      </c>
      <c r="AE108" s="156">
        <f t="shared" si="59"/>
        <v>0.37656209805801222</v>
      </c>
    </row>
    <row r="109" spans="2:31" x14ac:dyDescent="0.3">
      <c r="B109" s="125">
        <v>8</v>
      </c>
      <c r="C109" s="5">
        <v>4</v>
      </c>
      <c r="D109" s="5">
        <f t="shared" si="58"/>
        <v>2018</v>
      </c>
      <c r="E109" s="126">
        <f t="shared" si="41"/>
        <v>43198</v>
      </c>
      <c r="F109" s="10">
        <f t="shared" si="60"/>
        <v>6672</v>
      </c>
      <c r="G109" s="21">
        <f t="shared" si="42"/>
        <v>16.699452799999563</v>
      </c>
      <c r="H109" s="21">
        <f t="shared" si="43"/>
        <v>93.453201600000284</v>
      </c>
      <c r="I109" s="21">
        <f t="shared" si="44"/>
        <v>18.608570834459044</v>
      </c>
      <c r="J109" s="21">
        <f t="shared" si="38"/>
        <v>0.32478083015189896</v>
      </c>
      <c r="K109" s="21">
        <f t="shared" si="39"/>
        <v>0.30892030484202598</v>
      </c>
      <c r="L109" s="21">
        <f t="shared" si="45"/>
        <v>0.2996203360352197</v>
      </c>
      <c r="M109" s="21">
        <f t="shared" si="46"/>
        <v>17.166980711109581</v>
      </c>
      <c r="N109" s="21">
        <f t="shared" si="47"/>
        <v>0.46752791111001812</v>
      </c>
      <c r="O109" s="21">
        <f t="shared" si="48"/>
        <v>0.46752791111001812</v>
      </c>
      <c r="P109" s="137">
        <f t="shared" si="34"/>
        <v>1.8701116444400725</v>
      </c>
      <c r="Q109" s="24">
        <f t="shared" si="40"/>
        <v>1.8701116444400725</v>
      </c>
      <c r="R109" s="24">
        <f t="shared" si="49"/>
        <v>1</v>
      </c>
      <c r="S109" s="76">
        <f t="shared" si="35"/>
        <v>1</v>
      </c>
      <c r="T109" s="24">
        <f t="shared" si="50"/>
        <v>52.20669866640435</v>
      </c>
      <c r="U109" s="108">
        <f t="shared" si="36"/>
        <v>52.20669866640435</v>
      </c>
      <c r="V109" s="138">
        <f t="shared" si="37"/>
        <v>-0.27800374761056901</v>
      </c>
      <c r="W109" s="32">
        <f t="shared" si="61"/>
        <v>0.12692963322402614</v>
      </c>
      <c r="X109" s="150">
        <f t="shared" si="51"/>
        <v>7.2922033517415388</v>
      </c>
      <c r="Y109" s="32">
        <f t="shared" si="52"/>
        <v>7.2922033517415388</v>
      </c>
      <c r="Z109" s="32">
        <f t="shared" si="53"/>
        <v>7</v>
      </c>
      <c r="AA109" s="109">
        <f t="shared" si="54"/>
        <v>7</v>
      </c>
      <c r="AB109" s="32">
        <f t="shared" si="55"/>
        <v>17</v>
      </c>
      <c r="AC109" s="32">
        <f t="shared" si="56"/>
        <v>17</v>
      </c>
      <c r="AD109" s="32">
        <f t="shared" si="57"/>
        <v>31</v>
      </c>
      <c r="AE109" s="156">
        <f t="shared" si="59"/>
        <v>0.37459701967226433</v>
      </c>
    </row>
    <row r="110" spans="2:31" x14ac:dyDescent="0.3">
      <c r="B110" s="125">
        <v>9</v>
      </c>
      <c r="C110" s="5">
        <v>4</v>
      </c>
      <c r="D110" s="5">
        <f t="shared" si="58"/>
        <v>2018</v>
      </c>
      <c r="E110" s="126">
        <f t="shared" si="41"/>
        <v>43199</v>
      </c>
      <c r="F110" s="10">
        <f t="shared" si="60"/>
        <v>6673</v>
      </c>
      <c r="G110" s="21">
        <f t="shared" si="42"/>
        <v>17.685100199999397</v>
      </c>
      <c r="H110" s="21">
        <f t="shared" si="43"/>
        <v>94.438801899999817</v>
      </c>
      <c r="I110" s="21">
        <f t="shared" si="44"/>
        <v>19.591269803588226</v>
      </c>
      <c r="J110" s="21">
        <f t="shared" si="38"/>
        <v>0.34193216271915733</v>
      </c>
      <c r="K110" s="21">
        <f t="shared" si="39"/>
        <v>0.32654387152540493</v>
      </c>
      <c r="L110" s="21">
        <f t="shared" si="45"/>
        <v>0.31562764375044955</v>
      </c>
      <c r="M110" s="21">
        <f t="shared" si="46"/>
        <v>18.084131884559451</v>
      </c>
      <c r="N110" s="21">
        <f t="shared" si="47"/>
        <v>0.39903168456005389</v>
      </c>
      <c r="O110" s="21">
        <f t="shared" si="48"/>
        <v>0.39903168456005389</v>
      </c>
      <c r="P110" s="137">
        <f t="shared" si="34"/>
        <v>1.5961267382402156</v>
      </c>
      <c r="Q110" s="24">
        <f t="shared" si="40"/>
        <v>1.5961267382402156</v>
      </c>
      <c r="R110" s="24">
        <f t="shared" si="49"/>
        <v>1</v>
      </c>
      <c r="S110" s="76">
        <f t="shared" si="35"/>
        <v>1</v>
      </c>
      <c r="T110" s="24">
        <f t="shared" si="50"/>
        <v>35.767604294412934</v>
      </c>
      <c r="U110" s="108">
        <f t="shared" si="36"/>
        <v>35.767604294412934</v>
      </c>
      <c r="V110" s="138">
        <f t="shared" si="37"/>
        <v>-0.27398490619985694</v>
      </c>
      <c r="W110" s="32">
        <f t="shared" si="61"/>
        <v>0.13337630905094777</v>
      </c>
      <c r="X110" s="150">
        <f t="shared" si="51"/>
        <v>7.6647401788312219</v>
      </c>
      <c r="Y110" s="32">
        <f t="shared" si="52"/>
        <v>7.6647401788312219</v>
      </c>
      <c r="Z110" s="32">
        <f t="shared" si="53"/>
        <v>7</v>
      </c>
      <c r="AA110" s="109">
        <f t="shared" si="54"/>
        <v>7</v>
      </c>
      <c r="AB110" s="32">
        <f t="shared" si="55"/>
        <v>39</v>
      </c>
      <c r="AC110" s="32">
        <f t="shared" si="56"/>
        <v>39</v>
      </c>
      <c r="AD110" s="32">
        <f t="shared" si="57"/>
        <v>53</v>
      </c>
      <c r="AE110" s="156">
        <f t="shared" si="59"/>
        <v>0.37253682708968316</v>
      </c>
    </row>
    <row r="111" spans="2:31" x14ac:dyDescent="0.3">
      <c r="B111" s="125">
        <v>10</v>
      </c>
      <c r="C111" s="5">
        <v>4</v>
      </c>
      <c r="D111" s="5">
        <f t="shared" si="58"/>
        <v>2018</v>
      </c>
      <c r="E111" s="126">
        <f t="shared" si="41"/>
        <v>43200</v>
      </c>
      <c r="F111" s="10">
        <f t="shared" si="60"/>
        <v>6674</v>
      </c>
      <c r="G111" s="21">
        <f t="shared" si="42"/>
        <v>18.670747600000141</v>
      </c>
      <c r="H111" s="21">
        <f t="shared" si="43"/>
        <v>95.424402200000259</v>
      </c>
      <c r="I111" s="21">
        <f t="shared" si="44"/>
        <v>20.573407475810317</v>
      </c>
      <c r="J111" s="21">
        <f t="shared" si="38"/>
        <v>0.35907369880730566</v>
      </c>
      <c r="K111" s="21">
        <f t="shared" si="39"/>
        <v>0.34437368817782799</v>
      </c>
      <c r="L111" s="21">
        <f t="shared" si="45"/>
        <v>0.33165374849243495</v>
      </c>
      <c r="M111" s="21">
        <f t="shared" si="46"/>
        <v>19.002360048309811</v>
      </c>
      <c r="N111" s="21">
        <f t="shared" si="47"/>
        <v>0.33161244830967007</v>
      </c>
      <c r="O111" s="21">
        <f t="shared" si="48"/>
        <v>0.33161244830967007</v>
      </c>
      <c r="P111" s="137">
        <f t="shared" si="34"/>
        <v>1.3264497932386803</v>
      </c>
      <c r="Q111" s="24">
        <f t="shared" si="40"/>
        <v>1.3264497932386803</v>
      </c>
      <c r="R111" s="24">
        <f t="shared" si="49"/>
        <v>1</v>
      </c>
      <c r="S111" s="76">
        <f t="shared" si="35"/>
        <v>1</v>
      </c>
      <c r="T111" s="24">
        <f t="shared" si="50"/>
        <v>19.586987594320817</v>
      </c>
      <c r="U111" s="108">
        <f t="shared" si="36"/>
        <v>19.586987594320817</v>
      </c>
      <c r="V111" s="138">
        <f t="shared" si="37"/>
        <v>-0.26967694500153527</v>
      </c>
      <c r="W111" s="32">
        <f t="shared" si="61"/>
        <v>0.13978010253184281</v>
      </c>
      <c r="X111" s="150">
        <f t="shared" si="51"/>
        <v>8.0351219327988996</v>
      </c>
      <c r="Y111" s="32">
        <f t="shared" si="52"/>
        <v>8.0351219327988996</v>
      </c>
      <c r="Z111" s="32">
        <f t="shared" si="53"/>
        <v>8</v>
      </c>
      <c r="AA111" s="109">
        <f t="shared" si="54"/>
        <v>8</v>
      </c>
      <c r="AB111" s="32">
        <f t="shared" si="55"/>
        <v>2</v>
      </c>
      <c r="AC111" s="32">
        <f t="shared" si="56"/>
        <v>2</v>
      </c>
      <c r="AD111" s="32">
        <f t="shared" si="57"/>
        <v>6</v>
      </c>
      <c r="AE111" s="156">
        <f t="shared" si="59"/>
        <v>0.3703817539676777</v>
      </c>
    </row>
    <row r="112" spans="2:31" x14ac:dyDescent="0.3">
      <c r="B112" s="125">
        <v>11</v>
      </c>
      <c r="C112" s="5">
        <v>4</v>
      </c>
      <c r="D112" s="5">
        <f t="shared" si="58"/>
        <v>2018</v>
      </c>
      <c r="E112" s="126">
        <f t="shared" si="41"/>
        <v>43201</v>
      </c>
      <c r="F112" s="10">
        <f t="shared" si="60"/>
        <v>6675</v>
      </c>
      <c r="G112" s="21">
        <f t="shared" si="42"/>
        <v>19.656394999999975</v>
      </c>
      <c r="H112" s="21">
        <f t="shared" si="43"/>
        <v>96.410002499999791</v>
      </c>
      <c r="I112" s="21">
        <f t="shared" si="44"/>
        <v>21.554985491345175</v>
      </c>
      <c r="J112" s="21">
        <f t="shared" si="38"/>
        <v>0.37620546704358099</v>
      </c>
      <c r="K112" s="21">
        <f t="shared" si="39"/>
        <v>0.3624240871721115</v>
      </c>
      <c r="L112" s="21">
        <f t="shared" si="45"/>
        <v>0.34769989023032821</v>
      </c>
      <c r="M112" s="21">
        <f t="shared" si="46"/>
        <v>19.92173624735981</v>
      </c>
      <c r="N112" s="21">
        <f t="shared" si="47"/>
        <v>0.26534124735983511</v>
      </c>
      <c r="O112" s="21">
        <f t="shared" si="48"/>
        <v>0.26534124735983511</v>
      </c>
      <c r="P112" s="137">
        <f t="shared" si="34"/>
        <v>1.0613649894393404</v>
      </c>
      <c r="Q112" s="24">
        <f t="shared" si="40"/>
        <v>1.0613649894393404</v>
      </c>
      <c r="R112" s="24">
        <f t="shared" si="49"/>
        <v>1</v>
      </c>
      <c r="S112" s="76">
        <f t="shared" si="35"/>
        <v>1</v>
      </c>
      <c r="T112" s="24">
        <f t="shared" si="50"/>
        <v>3.681899366360426</v>
      </c>
      <c r="U112" s="108">
        <f t="shared" si="36"/>
        <v>3.681899366360426</v>
      </c>
      <c r="V112" s="138">
        <f t="shared" si="37"/>
        <v>-0.26508480379933985</v>
      </c>
      <c r="W112" s="32">
        <f t="shared" si="61"/>
        <v>0.14613921146185696</v>
      </c>
      <c r="X112" s="150">
        <f t="shared" si="51"/>
        <v>8.4032539639607791</v>
      </c>
      <c r="Y112" s="32">
        <f t="shared" si="52"/>
        <v>8.4032539639607791</v>
      </c>
      <c r="Z112" s="32">
        <f t="shared" si="53"/>
        <v>8</v>
      </c>
      <c r="AA112" s="109">
        <f t="shared" si="54"/>
        <v>8</v>
      </c>
      <c r="AB112" s="32">
        <f t="shared" si="55"/>
        <v>24</v>
      </c>
      <c r="AC112" s="32">
        <f t="shared" si="56"/>
        <v>24</v>
      </c>
      <c r="AD112" s="32">
        <f t="shared" si="57"/>
        <v>11</v>
      </c>
      <c r="AE112" s="156">
        <f t="shared" si="59"/>
        <v>0.36813203116187942</v>
      </c>
    </row>
    <row r="113" spans="2:31" x14ac:dyDescent="0.3">
      <c r="B113" s="125">
        <v>12</v>
      </c>
      <c r="C113" s="5">
        <v>4</v>
      </c>
      <c r="D113" s="5">
        <f t="shared" si="58"/>
        <v>2018</v>
      </c>
      <c r="E113" s="126">
        <f t="shared" si="41"/>
        <v>43202</v>
      </c>
      <c r="F113" s="10">
        <f t="shared" si="60"/>
        <v>6676</v>
      </c>
      <c r="G113" s="21">
        <f t="shared" si="42"/>
        <v>20.642042399999809</v>
      </c>
      <c r="H113" s="21">
        <f t="shared" si="43"/>
        <v>97.395602800000233</v>
      </c>
      <c r="I113" s="21">
        <f t="shared" si="44"/>
        <v>22.536005652063572</v>
      </c>
      <c r="J113" s="21">
        <f t="shared" si="38"/>
        <v>0.39332749887656099</v>
      </c>
      <c r="K113" s="21">
        <f t="shared" si="39"/>
        <v>0.38071001173367924</v>
      </c>
      <c r="L113" s="21">
        <f t="shared" si="45"/>
        <v>0.3637672863261911</v>
      </c>
      <c r="M113" s="21">
        <f t="shared" si="46"/>
        <v>20.842330231417733</v>
      </c>
      <c r="N113" s="21">
        <f t="shared" si="47"/>
        <v>0.20028783141792417</v>
      </c>
      <c r="O113" s="21">
        <f t="shared" si="48"/>
        <v>0.20028783141792417</v>
      </c>
      <c r="P113" s="137">
        <f t="shared" si="34"/>
        <v>0.80115132567169667</v>
      </c>
      <c r="Q113" s="24">
        <f t="shared" si="40"/>
        <v>0.80115132567169667</v>
      </c>
      <c r="R113" s="24">
        <f t="shared" si="49"/>
        <v>0</v>
      </c>
      <c r="S113" s="76">
        <f t="shared" si="35"/>
        <v>0</v>
      </c>
      <c r="T113" s="24">
        <f t="shared" si="50"/>
        <v>48.0690795403018</v>
      </c>
      <c r="U113" s="108">
        <f t="shared" si="36"/>
        <v>48.0690795403018</v>
      </c>
      <c r="V113" s="138">
        <f t="shared" si="37"/>
        <v>-0.26021366376764377</v>
      </c>
      <c r="W113" s="32">
        <f t="shared" si="61"/>
        <v>0.15245185282099974</v>
      </c>
      <c r="X113" s="150">
        <f t="shared" si="51"/>
        <v>8.769041851761612</v>
      </c>
      <c r="Y113" s="32">
        <f t="shared" si="52"/>
        <v>8.769041851761612</v>
      </c>
      <c r="Z113" s="32">
        <f t="shared" si="53"/>
        <v>8</v>
      </c>
      <c r="AA113" s="109">
        <f t="shared" si="54"/>
        <v>8</v>
      </c>
      <c r="AB113" s="32">
        <f t="shared" si="55"/>
        <v>46</v>
      </c>
      <c r="AC113" s="32">
        <f t="shared" si="56"/>
        <v>46</v>
      </c>
      <c r="AD113" s="32">
        <f t="shared" si="57"/>
        <v>8</v>
      </c>
      <c r="AE113" s="156">
        <f t="shared" si="59"/>
        <v>0.36578788780083293</v>
      </c>
    </row>
    <row r="114" spans="2:31" x14ac:dyDescent="0.3">
      <c r="B114" s="125">
        <v>13</v>
      </c>
      <c r="C114" s="5">
        <v>4</v>
      </c>
      <c r="D114" s="5">
        <f t="shared" si="58"/>
        <v>2018</v>
      </c>
      <c r="E114" s="126">
        <f t="shared" si="41"/>
        <v>43203</v>
      </c>
      <c r="F114" s="10">
        <f t="shared" si="60"/>
        <v>6677</v>
      </c>
      <c r="G114" s="21">
        <f t="shared" si="42"/>
        <v>21.627689799999644</v>
      </c>
      <c r="H114" s="21">
        <f t="shared" si="43"/>
        <v>98.381203099999766</v>
      </c>
      <c r="I114" s="21">
        <f t="shared" si="44"/>
        <v>23.516469920243004</v>
      </c>
      <c r="J114" s="21">
        <f t="shared" si="38"/>
        <v>0.41043982855444872</v>
      </c>
      <c r="K114" s="21">
        <f t="shared" si="39"/>
        <v>0.3992470693220731</v>
      </c>
      <c r="L114" s="21">
        <f t="shared" si="45"/>
        <v>0.37985713046820868</v>
      </c>
      <c r="M114" s="21">
        <f t="shared" si="46"/>
        <v>21.764210393778633</v>
      </c>
      <c r="N114" s="21">
        <f t="shared" si="47"/>
        <v>0.13652059377898951</v>
      </c>
      <c r="O114" s="21">
        <f t="shared" si="48"/>
        <v>0.13652059377898951</v>
      </c>
      <c r="P114" s="137">
        <f t="shared" si="34"/>
        <v>0.54608237511595803</v>
      </c>
      <c r="Q114" s="24">
        <f t="shared" si="40"/>
        <v>0.54608237511595803</v>
      </c>
      <c r="R114" s="24">
        <f t="shared" si="49"/>
        <v>0</v>
      </c>
      <c r="S114" s="76">
        <f t="shared" si="35"/>
        <v>0</v>
      </c>
      <c r="T114" s="24">
        <f t="shared" si="50"/>
        <v>32.764942506957482</v>
      </c>
      <c r="U114" s="108">
        <f t="shared" si="36"/>
        <v>32.764942506957482</v>
      </c>
      <c r="V114" s="138">
        <f t="shared" si="37"/>
        <v>-0.25506895055573864</v>
      </c>
      <c r="W114" s="32">
        <f t="shared" si="61"/>
        <v>0.15871626316646006</v>
      </c>
      <c r="X114" s="150">
        <f t="shared" si="51"/>
        <v>9.1323914041729566</v>
      </c>
      <c r="Y114" s="32">
        <f t="shared" si="52"/>
        <v>9.1323914041729566</v>
      </c>
      <c r="Z114" s="32">
        <f t="shared" si="53"/>
        <v>9</v>
      </c>
      <c r="AA114" s="109">
        <f t="shared" si="54"/>
        <v>9</v>
      </c>
      <c r="AB114" s="32">
        <f t="shared" si="55"/>
        <v>7</v>
      </c>
      <c r="AC114" s="32">
        <f t="shared" si="56"/>
        <v>7</v>
      </c>
      <c r="AD114" s="32">
        <f t="shared" si="57"/>
        <v>56</v>
      </c>
      <c r="AE114" s="156">
        <f t="shared" si="59"/>
        <v>0.36334955241134459</v>
      </c>
    </row>
    <row r="115" spans="2:31" x14ac:dyDescent="0.3">
      <c r="B115" s="125">
        <v>14</v>
      </c>
      <c r="C115" s="5">
        <v>4</v>
      </c>
      <c r="D115" s="5">
        <f t="shared" si="58"/>
        <v>2018</v>
      </c>
      <c r="E115" s="126">
        <f t="shared" si="41"/>
        <v>43204</v>
      </c>
      <c r="F115" s="10">
        <f t="shared" si="60"/>
        <v>6678</v>
      </c>
      <c r="G115" s="21">
        <f t="shared" si="42"/>
        <v>22.613337199999478</v>
      </c>
      <c r="H115" s="21">
        <f t="shared" si="43"/>
        <v>99.366803400000208</v>
      </c>
      <c r="I115" s="21">
        <f t="shared" si="44"/>
        <v>24.496380417285998</v>
      </c>
      <c r="J115" s="21">
        <f t="shared" si="38"/>
        <v>0.42754249310270309</v>
      </c>
      <c r="K115" s="21">
        <f t="shared" si="39"/>
        <v>0.41805158924048857</v>
      </c>
      <c r="L115" s="21">
        <f t="shared" si="45"/>
        <v>0.39597059159039355</v>
      </c>
      <c r="M115" s="21">
        <f t="shared" si="46"/>
        <v>22.68744370942796</v>
      </c>
      <c r="N115" s="21">
        <f t="shared" si="47"/>
        <v>7.410650942848207E-2</v>
      </c>
      <c r="O115" s="21">
        <f t="shared" si="48"/>
        <v>7.410650942848207E-2</v>
      </c>
      <c r="P115" s="137">
        <f t="shared" si="34"/>
        <v>0.29642603771392828</v>
      </c>
      <c r="Q115" s="24">
        <f t="shared" si="40"/>
        <v>0.29642603771392828</v>
      </c>
      <c r="R115" s="24">
        <f t="shared" si="49"/>
        <v>0</v>
      </c>
      <c r="S115" s="76">
        <f t="shared" si="35"/>
        <v>0</v>
      </c>
      <c r="T115" s="24">
        <f t="shared" si="50"/>
        <v>17.785562262835697</v>
      </c>
      <c r="U115" s="108">
        <f t="shared" si="36"/>
        <v>17.785562262835697</v>
      </c>
      <c r="V115" s="138">
        <f t="shared" si="37"/>
        <v>-0.24965633740202975</v>
      </c>
      <c r="W115" s="32">
        <f t="shared" si="61"/>
        <v>0.16493069901296778</v>
      </c>
      <c r="X115" s="150">
        <f t="shared" si="51"/>
        <v>9.4932086582784336</v>
      </c>
      <c r="Y115" s="32">
        <f t="shared" si="52"/>
        <v>9.4932086582784336</v>
      </c>
      <c r="Z115" s="32">
        <f t="shared" si="53"/>
        <v>9</v>
      </c>
      <c r="AA115" s="109">
        <f t="shared" si="54"/>
        <v>9</v>
      </c>
      <c r="AB115" s="32">
        <f t="shared" si="55"/>
        <v>29</v>
      </c>
      <c r="AC115" s="32">
        <f t="shared" si="56"/>
        <v>29</v>
      </c>
      <c r="AD115" s="32">
        <f t="shared" si="57"/>
        <v>35</v>
      </c>
      <c r="AE115" s="156">
        <f t="shared" si="59"/>
        <v>0.36081725410547705</v>
      </c>
    </row>
    <row r="116" spans="2:31" x14ac:dyDescent="0.3">
      <c r="B116" s="125">
        <v>15</v>
      </c>
      <c r="C116" s="5">
        <v>4</v>
      </c>
      <c r="D116" s="5">
        <f t="shared" si="58"/>
        <v>2018</v>
      </c>
      <c r="E116" s="126">
        <f t="shared" si="41"/>
        <v>43205</v>
      </c>
      <c r="F116" s="10">
        <f t="shared" si="60"/>
        <v>6679</v>
      </c>
      <c r="G116" s="21">
        <f t="shared" si="42"/>
        <v>23.598984599999312</v>
      </c>
      <c r="H116" s="21">
        <f t="shared" si="43"/>
        <v>100.35240369999974</v>
      </c>
      <c r="I116" s="21">
        <f t="shared" si="44"/>
        <v>25.475739422396867</v>
      </c>
      <c r="J116" s="21">
        <f t="shared" si="38"/>
        <v>0.44463553230094371</v>
      </c>
      <c r="K116" s="21">
        <f t="shared" si="39"/>
        <v>0.43714068494552027</v>
      </c>
      <c r="L116" s="21">
        <f t="shared" si="45"/>
        <v>0.4121088127787248</v>
      </c>
      <c r="M116" s="21">
        <f t="shared" si="46"/>
        <v>23.612095672367943</v>
      </c>
      <c r="N116" s="21">
        <f t="shared" si="47"/>
        <v>1.3111072368630516E-2</v>
      </c>
      <c r="O116" s="21">
        <f t="shared" si="48"/>
        <v>1.3111072368630516E-2</v>
      </c>
      <c r="P116" s="137">
        <f t="shared" si="34"/>
        <v>5.2444289474522066E-2</v>
      </c>
      <c r="Q116" s="24">
        <f t="shared" si="40"/>
        <v>5.2444289474522066E-2</v>
      </c>
      <c r="R116" s="24">
        <f t="shared" si="49"/>
        <v>0</v>
      </c>
      <c r="S116" s="76">
        <f t="shared" si="35"/>
        <v>0</v>
      </c>
      <c r="T116" s="24">
        <f t="shared" si="50"/>
        <v>3.1466573684713239</v>
      </c>
      <c r="U116" s="108">
        <f t="shared" si="36"/>
        <v>3.1466573684713239</v>
      </c>
      <c r="V116" s="138">
        <f t="shared" si="37"/>
        <v>-0.24398174823940622</v>
      </c>
      <c r="W116" s="32">
        <f t="shared" si="61"/>
        <v>0.1710934372012671</v>
      </c>
      <c r="X116" s="150">
        <f t="shared" si="51"/>
        <v>9.8513998820996438</v>
      </c>
      <c r="Y116" s="32">
        <f t="shared" si="52"/>
        <v>9.8513998820996438</v>
      </c>
      <c r="Z116" s="32">
        <f t="shared" si="53"/>
        <v>9</v>
      </c>
      <c r="AA116" s="109">
        <f t="shared" si="54"/>
        <v>9</v>
      </c>
      <c r="AB116" s="32">
        <f t="shared" si="55"/>
        <v>51</v>
      </c>
      <c r="AC116" s="32">
        <f t="shared" si="56"/>
        <v>51</v>
      </c>
      <c r="AD116" s="32">
        <f t="shared" si="57"/>
        <v>5</v>
      </c>
      <c r="AE116" s="156">
        <f t="shared" si="59"/>
        <v>0.35819122382121016</v>
      </c>
    </row>
    <row r="117" spans="2:31" x14ac:dyDescent="0.3">
      <c r="B117" s="125">
        <v>16</v>
      </c>
      <c r="C117" s="5">
        <v>4</v>
      </c>
      <c r="D117" s="5">
        <f t="shared" si="58"/>
        <v>2018</v>
      </c>
      <c r="E117" s="126">
        <f t="shared" si="41"/>
        <v>43206</v>
      </c>
      <c r="F117" s="10">
        <f t="shared" si="60"/>
        <v>6680</v>
      </c>
      <c r="G117" s="21">
        <f t="shared" si="42"/>
        <v>24.584632000000056</v>
      </c>
      <c r="H117" s="21">
        <f t="shared" si="43"/>
        <v>101.33800400000018</v>
      </c>
      <c r="I117" s="21">
        <f t="shared" si="44"/>
        <v>26.454549371219777</v>
      </c>
      <c r="J117" s="21">
        <f t="shared" si="38"/>
        <v>0.46171898865918071</v>
      </c>
      <c r="K117" s="21">
        <f t="shared" si="39"/>
        <v>0.45653232158464058</v>
      </c>
      <c r="L117" s="21">
        <f t="shared" si="45"/>
        <v>0.42827291016393532</v>
      </c>
      <c r="M117" s="21">
        <f t="shared" si="46"/>
        <v>24.53823023217895</v>
      </c>
      <c r="N117" s="21">
        <f t="shared" si="47"/>
        <v>359.95359823217888</v>
      </c>
      <c r="O117" s="21">
        <f t="shared" si="48"/>
        <v>-4.6401767821123485E-2</v>
      </c>
      <c r="P117" s="137">
        <f t="shared" si="34"/>
        <v>-0.18560707128449394</v>
      </c>
      <c r="Q117" s="24">
        <f t="shared" si="40"/>
        <v>0.18560707128449394</v>
      </c>
      <c r="R117" s="24">
        <f t="shared" si="49"/>
        <v>0</v>
      </c>
      <c r="S117" s="76">
        <f t="shared" si="35"/>
        <v>0</v>
      </c>
      <c r="T117" s="24">
        <f t="shared" si="50"/>
        <v>11.136424277069636</v>
      </c>
      <c r="U117" s="108">
        <f t="shared" si="36"/>
        <v>-11.136424277069636</v>
      </c>
      <c r="V117" s="138">
        <f t="shared" si="37"/>
        <v>-0.23805136075901601</v>
      </c>
      <c r="W117" s="32">
        <f t="shared" si="61"/>
        <v>0.1772027752548202</v>
      </c>
      <c r="X117" s="150">
        <f t="shared" si="51"/>
        <v>10.206871577718024</v>
      </c>
      <c r="Y117" s="32">
        <f t="shared" si="52"/>
        <v>10.206871577718024</v>
      </c>
      <c r="Z117" s="32">
        <f t="shared" si="53"/>
        <v>10</v>
      </c>
      <c r="AA117" s="109">
        <f t="shared" si="54"/>
        <v>10</v>
      </c>
      <c r="AB117" s="32">
        <f t="shared" si="55"/>
        <v>12</v>
      </c>
      <c r="AC117" s="32">
        <f t="shared" si="56"/>
        <v>12</v>
      </c>
      <c r="AD117" s="32">
        <f t="shared" si="57"/>
        <v>24</v>
      </c>
      <c r="AE117" s="156">
        <f t="shared" si="59"/>
        <v>0.35547169561838032</v>
      </c>
    </row>
    <row r="118" spans="2:31" x14ac:dyDescent="0.3">
      <c r="B118" s="125">
        <v>17</v>
      </c>
      <c r="C118" s="5">
        <v>4</v>
      </c>
      <c r="D118" s="5">
        <f t="shared" si="58"/>
        <v>2018</v>
      </c>
      <c r="E118" s="126">
        <f t="shared" si="41"/>
        <v>43207</v>
      </c>
      <c r="F118" s="10">
        <f t="shared" si="60"/>
        <v>6681</v>
      </c>
      <c r="G118" s="21">
        <f t="shared" si="42"/>
        <v>25.57027939999989</v>
      </c>
      <c r="H118" s="21">
        <f t="shared" si="43"/>
        <v>102.32360429999972</v>
      </c>
      <c r="I118" s="21">
        <f t="shared" si="44"/>
        <v>27.432812854434026</v>
      </c>
      <c r="J118" s="21">
        <f t="shared" si="38"/>
        <v>0.47879290739329766</v>
      </c>
      <c r="K118" s="21">
        <f t="shared" si="39"/>
        <v>0.47624538935182575</v>
      </c>
      <c r="L118" s="21">
        <f t="shared" si="45"/>
        <v>0.44446397180120117</v>
      </c>
      <c r="M118" s="21">
        <f t="shared" si="46"/>
        <v>25.465909729830461</v>
      </c>
      <c r="N118" s="21">
        <f t="shared" si="47"/>
        <v>359.89563032983057</v>
      </c>
      <c r="O118" s="21">
        <f t="shared" si="48"/>
        <v>-0.10436967016943299</v>
      </c>
      <c r="P118" s="137">
        <f t="shared" si="34"/>
        <v>-0.41747868067773197</v>
      </c>
      <c r="Q118" s="24">
        <f t="shared" si="40"/>
        <v>0.41747868067773197</v>
      </c>
      <c r="R118" s="24">
        <f t="shared" si="49"/>
        <v>0</v>
      </c>
      <c r="S118" s="76">
        <f t="shared" si="35"/>
        <v>0</v>
      </c>
      <c r="T118" s="24">
        <f t="shared" si="50"/>
        <v>25.048720840663918</v>
      </c>
      <c r="U118" s="108">
        <f t="shared" si="36"/>
        <v>-25.048720840663918</v>
      </c>
      <c r="V118" s="138">
        <f t="shared" si="37"/>
        <v>-0.23187160939323803</v>
      </c>
      <c r="W118" s="32">
        <f t="shared" si="61"/>
        <v>0.1832570317248236</v>
      </c>
      <c r="X118" s="150">
        <f t="shared" si="51"/>
        <v>10.559530485744087</v>
      </c>
      <c r="Y118" s="32">
        <f t="shared" si="52"/>
        <v>10.559530485744087</v>
      </c>
      <c r="Z118" s="32">
        <f t="shared" si="53"/>
        <v>10</v>
      </c>
      <c r="AA118" s="109">
        <f t="shared" si="54"/>
        <v>10</v>
      </c>
      <c r="AB118" s="32">
        <f t="shared" si="55"/>
        <v>33</v>
      </c>
      <c r="AC118" s="32">
        <f t="shared" si="56"/>
        <v>33</v>
      </c>
      <c r="AD118" s="32">
        <f t="shared" si="57"/>
        <v>34</v>
      </c>
      <c r="AE118" s="156">
        <f t="shared" si="59"/>
        <v>0.35265890802606314</v>
      </c>
    </row>
    <row r="119" spans="2:31" x14ac:dyDescent="0.3">
      <c r="B119" s="125">
        <v>18</v>
      </c>
      <c r="C119" s="5">
        <v>4</v>
      </c>
      <c r="D119" s="5">
        <f t="shared" si="58"/>
        <v>2018</v>
      </c>
      <c r="E119" s="126">
        <f t="shared" si="41"/>
        <v>43208</v>
      </c>
      <c r="F119" s="10">
        <f t="shared" si="60"/>
        <v>6682</v>
      </c>
      <c r="G119" s="21">
        <f t="shared" si="42"/>
        <v>26.555926799999725</v>
      </c>
      <c r="H119" s="21">
        <f t="shared" si="43"/>
        <v>103.30920460000016</v>
      </c>
      <c r="I119" s="21">
        <f t="shared" si="44"/>
        <v>28.410532616321248</v>
      </c>
      <c r="J119" s="21">
        <f t="shared" si="38"/>
        <v>0.49585733640004465</v>
      </c>
      <c r="K119" s="21">
        <f t="shared" si="39"/>
        <v>0.49629978332417546</v>
      </c>
      <c r="L119" s="21">
        <f t="shared" si="45"/>
        <v>0.46068305653746522</v>
      </c>
      <c r="M119" s="21">
        <f t="shared" si="46"/>
        <v>26.395194832783446</v>
      </c>
      <c r="N119" s="21">
        <f t="shared" si="47"/>
        <v>359.83926803278371</v>
      </c>
      <c r="O119" s="21">
        <f t="shared" si="48"/>
        <v>-0.16073196721629301</v>
      </c>
      <c r="P119" s="137">
        <f t="shared" si="34"/>
        <v>-0.64292786886517206</v>
      </c>
      <c r="Q119" s="24">
        <f t="shared" si="40"/>
        <v>0.64292786886517206</v>
      </c>
      <c r="R119" s="24">
        <f t="shared" si="49"/>
        <v>0</v>
      </c>
      <c r="S119" s="76">
        <f t="shared" si="35"/>
        <v>0</v>
      </c>
      <c r="T119" s="24">
        <f t="shared" si="50"/>
        <v>38.575672131910324</v>
      </c>
      <c r="U119" s="108">
        <f t="shared" si="36"/>
        <v>-38.575672131910324</v>
      </c>
      <c r="V119" s="138">
        <f t="shared" si="37"/>
        <v>-0.22544918818744009</v>
      </c>
      <c r="W119" s="32">
        <f t="shared" si="61"/>
        <v>0.18925454652374588</v>
      </c>
      <c r="X119" s="150">
        <f t="shared" si="51"/>
        <v>10.909283591191187</v>
      </c>
      <c r="Y119" s="32">
        <f t="shared" si="52"/>
        <v>10.909283591191187</v>
      </c>
      <c r="Z119" s="32">
        <f t="shared" si="53"/>
        <v>10</v>
      </c>
      <c r="AA119" s="109">
        <f t="shared" si="54"/>
        <v>10</v>
      </c>
      <c r="AB119" s="32">
        <f t="shared" si="55"/>
        <v>54</v>
      </c>
      <c r="AC119" s="32">
        <f t="shared" si="56"/>
        <v>54</v>
      </c>
      <c r="AD119" s="32">
        <f t="shared" si="57"/>
        <v>33</v>
      </c>
      <c r="AE119" s="156">
        <f t="shared" si="59"/>
        <v>0.3497531054470997</v>
      </c>
    </row>
    <row r="120" spans="2:31" x14ac:dyDescent="0.3">
      <c r="B120" s="125">
        <v>19</v>
      </c>
      <c r="C120" s="5">
        <v>4</v>
      </c>
      <c r="D120" s="5">
        <f t="shared" si="58"/>
        <v>2018</v>
      </c>
      <c r="E120" s="126">
        <f t="shared" si="41"/>
        <v>43209</v>
      </c>
      <c r="F120" s="10">
        <f t="shared" si="60"/>
        <v>6683</v>
      </c>
      <c r="G120" s="21">
        <f t="shared" si="42"/>
        <v>27.541574199999559</v>
      </c>
      <c r="H120" s="21">
        <f t="shared" si="43"/>
        <v>104.2948049000006</v>
      </c>
      <c r="I120" s="21">
        <f t="shared" si="44"/>
        <v>29.387711553287776</v>
      </c>
      <c r="J120" s="21">
        <f t="shared" si="38"/>
        <v>0.51291232623124872</v>
      </c>
      <c r="K120" s="21">
        <f t="shared" si="39"/>
        <v>0.51671649052425539</v>
      </c>
      <c r="L120" s="21">
        <f t="shared" si="45"/>
        <v>0.47693119286677771</v>
      </c>
      <c r="M120" s="21">
        <f t="shared" si="46"/>
        <v>27.326144469406238</v>
      </c>
      <c r="N120" s="21">
        <f t="shared" si="47"/>
        <v>359.78457026940669</v>
      </c>
      <c r="O120" s="21">
        <f t="shared" si="48"/>
        <v>-0.21542973059331416</v>
      </c>
      <c r="P120" s="137">
        <f t="shared" si="34"/>
        <v>-0.86171892237325665</v>
      </c>
      <c r="Q120" s="24">
        <f t="shared" si="40"/>
        <v>0.86171892237325665</v>
      </c>
      <c r="R120" s="24">
        <f t="shared" si="49"/>
        <v>0</v>
      </c>
      <c r="S120" s="76">
        <f t="shared" si="35"/>
        <v>0</v>
      </c>
      <c r="T120" s="24">
        <f t="shared" si="50"/>
        <v>51.703135342395399</v>
      </c>
      <c r="U120" s="108">
        <f t="shared" si="36"/>
        <v>-51.703135342395399</v>
      </c>
      <c r="V120" s="138">
        <f t="shared" si="37"/>
        <v>-0.21879105350808459</v>
      </c>
      <c r="W120" s="32">
        <f t="shared" si="61"/>
        <v>0.19519368124740455</v>
      </c>
      <c r="X120" s="150">
        <f t="shared" si="51"/>
        <v>11.256038130797894</v>
      </c>
      <c r="Y120" s="32">
        <f t="shared" si="52"/>
        <v>11.256038130797894</v>
      </c>
      <c r="Z120" s="32">
        <f t="shared" si="53"/>
        <v>11</v>
      </c>
      <c r="AA120" s="109">
        <f t="shared" si="54"/>
        <v>11</v>
      </c>
      <c r="AB120" s="32">
        <f t="shared" si="55"/>
        <v>15</v>
      </c>
      <c r="AC120" s="32">
        <f t="shared" si="56"/>
        <v>15</v>
      </c>
      <c r="AD120" s="32">
        <f t="shared" si="57"/>
        <v>21</v>
      </c>
      <c r="AE120" s="156">
        <f t="shared" si="59"/>
        <v>0.34675453960670666</v>
      </c>
    </row>
    <row r="121" spans="2:31" x14ac:dyDescent="0.3">
      <c r="B121" s="125">
        <v>20</v>
      </c>
      <c r="C121" s="5">
        <v>4</v>
      </c>
      <c r="D121" s="5">
        <f t="shared" si="58"/>
        <v>2018</v>
      </c>
      <c r="E121" s="126">
        <f t="shared" si="41"/>
        <v>43210</v>
      </c>
      <c r="F121" s="10">
        <f t="shared" si="60"/>
        <v>6684</v>
      </c>
      <c r="G121" s="21">
        <f t="shared" si="42"/>
        <v>28.527221599999393</v>
      </c>
      <c r="H121" s="21">
        <f t="shared" si="43"/>
        <v>105.28040520000013</v>
      </c>
      <c r="I121" s="21">
        <f t="shared" si="44"/>
        <v>30.364352712356805</v>
      </c>
      <c r="J121" s="21">
        <f t="shared" si="38"/>
        <v>0.52995793006749692</v>
      </c>
      <c r="K121" s="21">
        <f t="shared" si="39"/>
        <v>0.53751768504814457</v>
      </c>
      <c r="L121" s="21">
        <f t="shared" si="45"/>
        <v>0.49320937777473134</v>
      </c>
      <c r="M121" s="21">
        <f t="shared" si="46"/>
        <v>28.258815762765533</v>
      </c>
      <c r="N121" s="21">
        <f t="shared" si="47"/>
        <v>359.73159416276616</v>
      </c>
      <c r="O121" s="21">
        <f t="shared" si="48"/>
        <v>-0.2684058372338427</v>
      </c>
      <c r="P121" s="137">
        <f t="shared" si="34"/>
        <v>-1.0736233489353708</v>
      </c>
      <c r="Q121" s="24">
        <f t="shared" si="40"/>
        <v>1.0736233489353708</v>
      </c>
      <c r="R121" s="24">
        <f t="shared" si="49"/>
        <v>1</v>
      </c>
      <c r="S121" s="76">
        <f t="shared" si="35"/>
        <v>-1</v>
      </c>
      <c r="T121" s="24">
        <f t="shared" si="50"/>
        <v>4.4174009361222488</v>
      </c>
      <c r="U121" s="108">
        <f t="shared" si="36"/>
        <v>4.4174009361222488</v>
      </c>
      <c r="V121" s="138">
        <f t="shared" si="37"/>
        <v>-0.21190442656211417</v>
      </c>
      <c r="W121" s="32">
        <f t="shared" si="61"/>
        <v>0.20107281948580438</v>
      </c>
      <c r="X121" s="150">
        <f t="shared" si="51"/>
        <v>11.599701601852873</v>
      </c>
      <c r="Y121" s="32">
        <f t="shared" si="52"/>
        <v>11.599701601852873</v>
      </c>
      <c r="Z121" s="32">
        <f t="shared" si="53"/>
        <v>11</v>
      </c>
      <c r="AA121" s="109">
        <f t="shared" si="54"/>
        <v>11</v>
      </c>
      <c r="AB121" s="32">
        <f t="shared" si="55"/>
        <v>35</v>
      </c>
      <c r="AC121" s="32">
        <f t="shared" si="56"/>
        <v>35</v>
      </c>
      <c r="AD121" s="32">
        <f t="shared" si="57"/>
        <v>58</v>
      </c>
      <c r="AE121" s="156">
        <f t="shared" si="59"/>
        <v>0.3436634710549793</v>
      </c>
    </row>
    <row r="122" spans="2:31" x14ac:dyDescent="0.3">
      <c r="B122" s="125">
        <v>21</v>
      </c>
      <c r="C122" s="5">
        <v>4</v>
      </c>
      <c r="D122" s="5">
        <f t="shared" si="58"/>
        <v>2018</v>
      </c>
      <c r="E122" s="126">
        <f t="shared" si="41"/>
        <v>43211</v>
      </c>
      <c r="F122" s="10">
        <f t="shared" si="60"/>
        <v>6685</v>
      </c>
      <c r="G122" s="21">
        <f t="shared" si="42"/>
        <v>29.512869000000137</v>
      </c>
      <c r="H122" s="21">
        <f t="shared" si="43"/>
        <v>106.26600550000057</v>
      </c>
      <c r="I122" s="21">
        <f t="shared" si="44"/>
        <v>31.340459289627155</v>
      </c>
      <c r="J122" s="21">
        <f t="shared" si="38"/>
        <v>0.54699420369123697</v>
      </c>
      <c r="K122" s="21">
        <f t="shared" si="39"/>
        <v>0.55872683220755892</v>
      </c>
      <c r="L122" s="21">
        <f t="shared" si="45"/>
        <v>0.50951857557295988</v>
      </c>
      <c r="M122" s="21">
        <f t="shared" si="46"/>
        <v>29.193263963848086</v>
      </c>
      <c r="N122" s="21">
        <f t="shared" si="47"/>
        <v>359.68039496384796</v>
      </c>
      <c r="O122" s="21">
        <f t="shared" si="48"/>
        <v>-0.31960503615204061</v>
      </c>
      <c r="P122" s="137">
        <f t="shared" si="34"/>
        <v>-1.2784201446081624</v>
      </c>
      <c r="Q122" s="24">
        <f t="shared" si="40"/>
        <v>1.2784201446081624</v>
      </c>
      <c r="R122" s="24">
        <f t="shared" si="49"/>
        <v>1</v>
      </c>
      <c r="S122" s="76">
        <f t="shared" si="35"/>
        <v>-1</v>
      </c>
      <c r="T122" s="24">
        <f t="shared" si="50"/>
        <v>16.705208676489747</v>
      </c>
      <c r="U122" s="108">
        <f t="shared" si="36"/>
        <v>16.705208676489747</v>
      </c>
      <c r="V122" s="138">
        <f t="shared" si="37"/>
        <v>-0.20479679567279163</v>
      </c>
      <c r="W122" s="32">
        <f t="shared" si="61"/>
        <v>0.20689036712285369</v>
      </c>
      <c r="X122" s="150">
        <f t="shared" si="51"/>
        <v>11.940181772567968</v>
      </c>
      <c r="Y122" s="32">
        <f t="shared" si="52"/>
        <v>11.940181772567968</v>
      </c>
      <c r="Z122" s="32">
        <f t="shared" si="53"/>
        <v>11</v>
      </c>
      <c r="AA122" s="109">
        <f t="shared" si="54"/>
        <v>11</v>
      </c>
      <c r="AB122" s="32">
        <f t="shared" si="55"/>
        <v>56</v>
      </c>
      <c r="AC122" s="32">
        <f t="shared" si="56"/>
        <v>56</v>
      </c>
      <c r="AD122" s="32">
        <f t="shared" si="57"/>
        <v>24</v>
      </c>
      <c r="AE122" s="156">
        <f t="shared" si="59"/>
        <v>0.34048017071509484</v>
      </c>
    </row>
    <row r="123" spans="2:31" x14ac:dyDescent="0.3">
      <c r="B123" s="125">
        <v>22</v>
      </c>
      <c r="C123" s="5">
        <v>4</v>
      </c>
      <c r="D123" s="5">
        <f t="shared" si="58"/>
        <v>2018</v>
      </c>
      <c r="E123" s="126">
        <f t="shared" si="41"/>
        <v>43212</v>
      </c>
      <c r="F123" s="10">
        <f t="shared" si="60"/>
        <v>6686</v>
      </c>
      <c r="G123" s="21">
        <f t="shared" si="42"/>
        <v>30.498516399999971</v>
      </c>
      <c r="H123" s="21">
        <f t="shared" si="43"/>
        <v>107.25160580000011</v>
      </c>
      <c r="I123" s="21">
        <f t="shared" si="44"/>
        <v>32.316034628695341</v>
      </c>
      <c r="J123" s="21">
        <f t="shared" si="38"/>
        <v>0.56402120545923684</v>
      </c>
      <c r="K123" s="21">
        <f t="shared" si="39"/>
        <v>0.58036880275959191</v>
      </c>
      <c r="L123" s="21">
        <f t="shared" si="45"/>
        <v>0.5258597167248521</v>
      </c>
      <c r="M123" s="21">
        <f t="shared" si="46"/>
        <v>30.129542384279056</v>
      </c>
      <c r="N123" s="21">
        <f t="shared" si="47"/>
        <v>359.63102598427906</v>
      </c>
      <c r="O123" s="21">
        <f t="shared" si="48"/>
        <v>-0.36897401572093713</v>
      </c>
      <c r="P123" s="137">
        <f t="shared" si="34"/>
        <v>-1.4758960628837485</v>
      </c>
      <c r="Q123" s="24">
        <f t="shared" si="40"/>
        <v>1.4758960628837485</v>
      </c>
      <c r="R123" s="24">
        <f t="shared" si="49"/>
        <v>1</v>
      </c>
      <c r="S123" s="76">
        <f t="shared" si="35"/>
        <v>-1</v>
      </c>
      <c r="T123" s="24">
        <f t="shared" si="50"/>
        <v>28.553763773024912</v>
      </c>
      <c r="U123" s="108">
        <f t="shared" si="36"/>
        <v>28.553763773024912</v>
      </c>
      <c r="V123" s="138">
        <f t="shared" si="37"/>
        <v>-0.19747591827558608</v>
      </c>
      <c r="W123" s="32">
        <f t="shared" si="61"/>
        <v>0.21264475262508159</v>
      </c>
      <c r="X123" s="150">
        <f t="shared" si="51"/>
        <v>12.277386694042917</v>
      </c>
      <c r="Y123" s="32">
        <f t="shared" si="52"/>
        <v>12.277386694042917</v>
      </c>
      <c r="Z123" s="32">
        <f t="shared" si="53"/>
        <v>12</v>
      </c>
      <c r="AA123" s="109">
        <f t="shared" si="54"/>
        <v>12</v>
      </c>
      <c r="AB123" s="32">
        <f t="shared" si="55"/>
        <v>16</v>
      </c>
      <c r="AC123" s="32">
        <f t="shared" si="56"/>
        <v>16</v>
      </c>
      <c r="AD123" s="32">
        <f t="shared" si="57"/>
        <v>38</v>
      </c>
      <c r="AE123" s="156">
        <f t="shared" si="59"/>
        <v>0.33720492147494951</v>
      </c>
    </row>
    <row r="124" spans="2:31" x14ac:dyDescent="0.3">
      <c r="B124" s="125">
        <v>23</v>
      </c>
      <c r="C124" s="5">
        <v>4</v>
      </c>
      <c r="D124" s="5">
        <f t="shared" si="58"/>
        <v>2018</v>
      </c>
      <c r="E124" s="126">
        <f t="shared" si="41"/>
        <v>43213</v>
      </c>
      <c r="F124" s="10">
        <f t="shared" si="60"/>
        <v>6687</v>
      </c>
      <c r="G124" s="21">
        <f t="shared" si="42"/>
        <v>31.484163799999806</v>
      </c>
      <c r="H124" s="21">
        <f t="shared" si="43"/>
        <v>108.23720610000055</v>
      </c>
      <c r="I124" s="21">
        <f t="shared" si="44"/>
        <v>33.291082219055596</v>
      </c>
      <c r="J124" s="21">
        <f t="shared" si="38"/>
        <v>0.58103899627466027</v>
      </c>
      <c r="K124" s="21">
        <f t="shared" si="39"/>
        <v>0.60246999844242377</v>
      </c>
      <c r="L124" s="21">
        <f t="shared" si="45"/>
        <v>0.54223369666412902</v>
      </c>
      <c r="M124" s="21">
        <f t="shared" si="46"/>
        <v>31.067702328631498</v>
      </c>
      <c r="N124" s="21">
        <f t="shared" si="47"/>
        <v>359.58353852863172</v>
      </c>
      <c r="O124" s="21">
        <f t="shared" si="48"/>
        <v>-0.41646147136827949</v>
      </c>
      <c r="P124" s="137">
        <f t="shared" si="34"/>
        <v>-1.665845885473118</v>
      </c>
      <c r="Q124" s="24">
        <f t="shared" si="40"/>
        <v>1.665845885473118</v>
      </c>
      <c r="R124" s="24">
        <f t="shared" si="49"/>
        <v>1</v>
      </c>
      <c r="S124" s="76">
        <f t="shared" si="35"/>
        <v>-1</v>
      </c>
      <c r="T124" s="24">
        <f t="shared" si="50"/>
        <v>39.950753128387078</v>
      </c>
      <c r="U124" s="108">
        <f t="shared" si="36"/>
        <v>39.950753128387078</v>
      </c>
      <c r="V124" s="138">
        <f t="shared" si="37"/>
        <v>-0.18994982258936943</v>
      </c>
      <c r="W124" s="32">
        <f t="shared" si="61"/>
        <v>0.21833442731959382</v>
      </c>
      <c r="X124" s="150">
        <f t="shared" si="51"/>
        <v>12.611224713869493</v>
      </c>
      <c r="Y124" s="32">
        <f t="shared" si="52"/>
        <v>12.611224713869493</v>
      </c>
      <c r="Z124" s="32">
        <f t="shared" si="53"/>
        <v>12</v>
      </c>
      <c r="AA124" s="109">
        <f t="shared" si="54"/>
        <v>12</v>
      </c>
      <c r="AB124" s="32">
        <f t="shared" si="55"/>
        <v>36</v>
      </c>
      <c r="AC124" s="32">
        <f t="shared" si="56"/>
        <v>36</v>
      </c>
      <c r="AD124" s="32">
        <f t="shared" si="57"/>
        <v>40</v>
      </c>
      <c r="AE124" s="156">
        <f t="shared" si="59"/>
        <v>0.33383801982657602</v>
      </c>
    </row>
    <row r="125" spans="2:31" x14ac:dyDescent="0.3">
      <c r="B125" s="125">
        <v>24</v>
      </c>
      <c r="C125" s="5">
        <v>4</v>
      </c>
      <c r="D125" s="5">
        <f t="shared" si="58"/>
        <v>2018</v>
      </c>
      <c r="E125" s="126">
        <f t="shared" si="41"/>
        <v>43214</v>
      </c>
      <c r="F125" s="10">
        <f t="shared" si="60"/>
        <v>6688</v>
      </c>
      <c r="G125" s="21">
        <f t="shared" si="42"/>
        <v>32.46981119999964</v>
      </c>
      <c r="H125" s="21">
        <f t="shared" si="43"/>
        <v>109.22280640000008</v>
      </c>
      <c r="I125" s="21">
        <f t="shared" si="44"/>
        <v>34.265605694461186</v>
      </c>
      <c r="J125" s="21">
        <f t="shared" si="38"/>
        <v>0.59804763955846585</v>
      </c>
      <c r="K125" s="21">
        <f t="shared" si="39"/>
        <v>0.62505849020162552</v>
      </c>
      <c r="L125" s="21">
        <f t="shared" si="45"/>
        <v>0.55864137460760321</v>
      </c>
      <c r="M125" s="21">
        <f t="shared" si="46"/>
        <v>32.00779302640246</v>
      </c>
      <c r="N125" s="21">
        <f t="shared" si="47"/>
        <v>359.53798182640281</v>
      </c>
      <c r="O125" s="21">
        <f t="shared" si="48"/>
        <v>-0.46201817359718689</v>
      </c>
      <c r="P125" s="137">
        <f t="shared" si="34"/>
        <v>-1.8480726943887475</v>
      </c>
      <c r="Q125" s="24">
        <f t="shared" si="40"/>
        <v>1.8480726943887475</v>
      </c>
      <c r="R125" s="24">
        <f t="shared" si="49"/>
        <v>1</v>
      </c>
      <c r="S125" s="76">
        <f t="shared" si="35"/>
        <v>-1</v>
      </c>
      <c r="T125" s="24">
        <f t="shared" si="50"/>
        <v>50.884361663324853</v>
      </c>
      <c r="U125" s="108">
        <f t="shared" si="36"/>
        <v>50.884361663324853</v>
      </c>
      <c r="V125" s="138">
        <f t="shared" si="37"/>
        <v>-0.18222680891562959</v>
      </c>
      <c r="W125" s="32">
        <f t="shared" si="61"/>
        <v>0.22395786566132075</v>
      </c>
      <c r="X125" s="150">
        <f t="shared" si="51"/>
        <v>12.941604491409157</v>
      </c>
      <c r="Y125" s="32">
        <f t="shared" si="52"/>
        <v>12.941604491409157</v>
      </c>
      <c r="Z125" s="32">
        <f t="shared" si="53"/>
        <v>12</v>
      </c>
      <c r="AA125" s="109">
        <f t="shared" si="54"/>
        <v>12</v>
      </c>
      <c r="AB125" s="32">
        <f t="shared" si="55"/>
        <v>56</v>
      </c>
      <c r="AC125" s="32">
        <f t="shared" si="56"/>
        <v>56</v>
      </c>
      <c r="AD125" s="32">
        <f t="shared" si="57"/>
        <v>29</v>
      </c>
      <c r="AE125" s="156">
        <f t="shared" si="59"/>
        <v>0.33037977753966352</v>
      </c>
    </row>
    <row r="126" spans="2:31" x14ac:dyDescent="0.3">
      <c r="B126" s="125">
        <v>25</v>
      </c>
      <c r="C126" s="5">
        <v>4</v>
      </c>
      <c r="D126" s="5">
        <f t="shared" si="58"/>
        <v>2018</v>
      </c>
      <c r="E126" s="126">
        <f t="shared" si="41"/>
        <v>43215</v>
      </c>
      <c r="F126" s="10">
        <f t="shared" si="60"/>
        <v>6689</v>
      </c>
      <c r="G126" s="21">
        <f t="shared" si="42"/>
        <v>33.455458599999474</v>
      </c>
      <c r="H126" s="21">
        <f t="shared" si="43"/>
        <v>110.20840670000052</v>
      </c>
      <c r="I126" s="21">
        <f t="shared" si="44"/>
        <v>35.239608831261478</v>
      </c>
      <c r="J126" s="21">
        <f t="shared" si="38"/>
        <v>0.6150472012203837</v>
      </c>
      <c r="K126" s="21">
        <f t="shared" si="39"/>
        <v>0.64816417068582066</v>
      </c>
      <c r="L126" s="21">
        <f t="shared" si="45"/>
        <v>0.57508357236416641</v>
      </c>
      <c r="M126" s="21">
        <f t="shared" si="46"/>
        <v>32.949861563773005</v>
      </c>
      <c r="N126" s="21">
        <f t="shared" si="47"/>
        <v>359.49440296377355</v>
      </c>
      <c r="O126" s="21">
        <f t="shared" si="48"/>
        <v>-0.50559703622644747</v>
      </c>
      <c r="P126" s="137">
        <f t="shared" si="34"/>
        <v>-2.0223881449057899</v>
      </c>
      <c r="Q126" s="24">
        <f t="shared" si="40"/>
        <v>2.0223881449057899</v>
      </c>
      <c r="R126" s="24">
        <f t="shared" si="49"/>
        <v>2</v>
      </c>
      <c r="S126" s="76">
        <f t="shared" si="35"/>
        <v>-2</v>
      </c>
      <c r="T126" s="24">
        <f t="shared" si="50"/>
        <v>1.3432886943473932</v>
      </c>
      <c r="U126" s="108">
        <f t="shared" si="36"/>
        <v>1.3432886943473932</v>
      </c>
      <c r="V126" s="138">
        <f t="shared" si="37"/>
        <v>-0.17431545051704234</v>
      </c>
      <c r="W126" s="32">
        <f t="shared" si="61"/>
        <v>0.22951356548980389</v>
      </c>
      <c r="X126" s="150">
        <f t="shared" si="51"/>
        <v>13.268435014786549</v>
      </c>
      <c r="Y126" s="32">
        <f t="shared" si="52"/>
        <v>13.268435014786549</v>
      </c>
      <c r="Z126" s="32">
        <f t="shared" si="53"/>
        <v>13</v>
      </c>
      <c r="AA126" s="109">
        <f t="shared" si="54"/>
        <v>13</v>
      </c>
      <c r="AB126" s="32">
        <f t="shared" si="55"/>
        <v>16</v>
      </c>
      <c r="AC126" s="32">
        <f t="shared" si="56"/>
        <v>16</v>
      </c>
      <c r="AD126" s="32">
        <f t="shared" si="57"/>
        <v>6</v>
      </c>
      <c r="AE126" s="156">
        <f t="shared" si="59"/>
        <v>0.32683052337739227</v>
      </c>
    </row>
    <row r="127" spans="2:31" x14ac:dyDescent="0.3">
      <c r="B127" s="125">
        <v>26</v>
      </c>
      <c r="C127" s="5">
        <v>4</v>
      </c>
      <c r="D127" s="5">
        <f t="shared" si="58"/>
        <v>2018</v>
      </c>
      <c r="E127" s="126">
        <f t="shared" si="41"/>
        <v>43216</v>
      </c>
      <c r="F127" s="10">
        <f t="shared" si="60"/>
        <v>6690</v>
      </c>
      <c r="G127" s="21">
        <f t="shared" si="42"/>
        <v>34.441105999999309</v>
      </c>
      <c r="H127" s="21">
        <f t="shared" si="43"/>
        <v>111.19400700000006</v>
      </c>
      <c r="I127" s="21">
        <f t="shared" si="44"/>
        <v>36.213095546710846</v>
      </c>
      <c r="J127" s="21">
        <f t="shared" si="38"/>
        <v>0.63203774962940029</v>
      </c>
      <c r="K127" s="21">
        <f t="shared" si="39"/>
        <v>0.67181892281473954</v>
      </c>
      <c r="L127" s="21">
        <f t="shared" si="45"/>
        <v>0.59156107314194495</v>
      </c>
      <c r="M127" s="21">
        <f t="shared" si="46"/>
        <v>33.893952815263241</v>
      </c>
      <c r="N127" s="21">
        <f t="shared" si="47"/>
        <v>359.45284681526391</v>
      </c>
      <c r="O127" s="21">
        <f t="shared" si="48"/>
        <v>-0.54715318473608932</v>
      </c>
      <c r="P127" s="137">
        <f t="shared" si="34"/>
        <v>-2.1886127389443573</v>
      </c>
      <c r="Q127" s="24">
        <f t="shared" si="40"/>
        <v>2.1886127389443573</v>
      </c>
      <c r="R127" s="24">
        <f t="shared" si="49"/>
        <v>2</v>
      </c>
      <c r="S127" s="76">
        <f t="shared" si="35"/>
        <v>-2</v>
      </c>
      <c r="T127" s="24">
        <f t="shared" si="50"/>
        <v>11.316764336661436</v>
      </c>
      <c r="U127" s="108">
        <f t="shared" si="36"/>
        <v>11.316764336661436</v>
      </c>
      <c r="V127" s="138">
        <f t="shared" si="37"/>
        <v>-0.16622459403856737</v>
      </c>
      <c r="W127" s="32">
        <f t="shared" si="61"/>
        <v>0.23500004827566154</v>
      </c>
      <c r="X127" s="150">
        <f t="shared" si="51"/>
        <v>13.591625619631873</v>
      </c>
      <c r="Y127" s="32">
        <f t="shared" si="52"/>
        <v>13.591625619631873</v>
      </c>
      <c r="Z127" s="32">
        <f t="shared" si="53"/>
        <v>13</v>
      </c>
      <c r="AA127" s="109">
        <f t="shared" si="54"/>
        <v>13</v>
      </c>
      <c r="AB127" s="32">
        <f t="shared" si="55"/>
        <v>35</v>
      </c>
      <c r="AC127" s="32">
        <f t="shared" si="56"/>
        <v>35</v>
      </c>
      <c r="AD127" s="32">
        <f t="shared" si="57"/>
        <v>29</v>
      </c>
      <c r="AE127" s="156">
        <f t="shared" si="59"/>
        <v>0.32319060484532436</v>
      </c>
    </row>
    <row r="128" spans="2:31" x14ac:dyDescent="0.3">
      <c r="B128" s="125">
        <v>27</v>
      </c>
      <c r="C128" s="5">
        <v>4</v>
      </c>
      <c r="D128" s="5">
        <f t="shared" si="58"/>
        <v>2018</v>
      </c>
      <c r="E128" s="126">
        <f t="shared" si="41"/>
        <v>43217</v>
      </c>
      <c r="F128" s="10">
        <f t="shared" si="60"/>
        <v>6691</v>
      </c>
      <c r="G128" s="21">
        <f t="shared" si="42"/>
        <v>35.426753400000052</v>
      </c>
      <c r="H128" s="21">
        <f t="shared" si="43"/>
        <v>112.1796073000005</v>
      </c>
      <c r="I128" s="21">
        <f t="shared" si="44"/>
        <v>37.186069897252132</v>
      </c>
      <c r="J128" s="21">
        <f t="shared" si="38"/>
        <v>0.6490193555837992</v>
      </c>
      <c r="K128" s="21">
        <f t="shared" si="39"/>
        <v>0.69605680648443735</v>
      </c>
      <c r="L128" s="21">
        <f t="shared" si="45"/>
        <v>0.60807462035588378</v>
      </c>
      <c r="M128" s="21">
        <f t="shared" si="46"/>
        <v>34.840109375411956</v>
      </c>
      <c r="N128" s="21">
        <f t="shared" si="47"/>
        <v>359.41335597541189</v>
      </c>
      <c r="O128" s="21">
        <f t="shared" si="48"/>
        <v>-0.58664402458811082</v>
      </c>
      <c r="P128" s="137">
        <f t="shared" si="34"/>
        <v>-2.3465760983524433</v>
      </c>
      <c r="Q128" s="24">
        <f t="shared" si="40"/>
        <v>2.3465760983524433</v>
      </c>
      <c r="R128" s="24">
        <f t="shared" si="49"/>
        <v>2</v>
      </c>
      <c r="S128" s="76">
        <f t="shared" si="35"/>
        <v>-2</v>
      </c>
      <c r="T128" s="24">
        <f t="shared" si="50"/>
        <v>20.794565901146598</v>
      </c>
      <c r="U128" s="108">
        <f t="shared" si="36"/>
        <v>20.794565901146598</v>
      </c>
      <c r="V128" s="138">
        <f t="shared" si="37"/>
        <v>-0.15796335940808603</v>
      </c>
      <c r="W128" s="32">
        <f t="shared" si="61"/>
        <v>0.24041585935691714</v>
      </c>
      <c r="X128" s="150">
        <f t="shared" si="51"/>
        <v>13.911086009603981</v>
      </c>
      <c r="Y128" s="32">
        <f t="shared" si="52"/>
        <v>13.911086009603981</v>
      </c>
      <c r="Z128" s="32">
        <f t="shared" si="53"/>
        <v>13</v>
      </c>
      <c r="AA128" s="109">
        <f t="shared" si="54"/>
        <v>13</v>
      </c>
      <c r="AB128" s="32">
        <f t="shared" si="55"/>
        <v>54</v>
      </c>
      <c r="AC128" s="32">
        <f t="shared" si="56"/>
        <v>54</v>
      </c>
      <c r="AD128" s="32">
        <f t="shared" si="57"/>
        <v>39</v>
      </c>
      <c r="AE128" s="156">
        <f t="shared" si="59"/>
        <v>0.31946038997210735</v>
      </c>
    </row>
    <row r="129" spans="2:31" x14ac:dyDescent="0.3">
      <c r="B129" s="125">
        <v>28</v>
      </c>
      <c r="C129" s="5">
        <v>4</v>
      </c>
      <c r="D129" s="5">
        <f t="shared" si="58"/>
        <v>2018</v>
      </c>
      <c r="E129" s="126">
        <f t="shared" si="41"/>
        <v>43218</v>
      </c>
      <c r="F129" s="10">
        <f t="shared" si="60"/>
        <v>6692</v>
      </c>
      <c r="G129" s="21">
        <f t="shared" si="42"/>
        <v>36.412400799999887</v>
      </c>
      <c r="H129" s="21">
        <f t="shared" si="43"/>
        <v>113.16520760000003</v>
      </c>
      <c r="I129" s="21">
        <f t="shared" si="44"/>
        <v>38.158536076770623</v>
      </c>
      <c r="J129" s="21">
        <f t="shared" si="38"/>
        <v>0.66599209228068712</v>
      </c>
      <c r="K129" s="21">
        <f t="shared" si="39"/>
        <v>0.72091426577959827</v>
      </c>
      <c r="L129" s="21">
        <f t="shared" si="45"/>
        <v>0.62462491643811346</v>
      </c>
      <c r="M129" s="21">
        <f t="shared" si="46"/>
        <v>35.788371490615624</v>
      </c>
      <c r="N129" s="21">
        <f t="shared" si="47"/>
        <v>359.37597069061576</v>
      </c>
      <c r="O129" s="21">
        <f t="shared" si="48"/>
        <v>-0.62402930938424106</v>
      </c>
      <c r="P129" s="137">
        <f t="shared" si="34"/>
        <v>-2.4961172375369642</v>
      </c>
      <c r="Q129" s="24">
        <f t="shared" si="40"/>
        <v>2.4961172375369642</v>
      </c>
      <c r="R129" s="24">
        <f t="shared" si="49"/>
        <v>2</v>
      </c>
      <c r="S129" s="76">
        <f t="shared" si="35"/>
        <v>-2</v>
      </c>
      <c r="T129" s="24">
        <f t="shared" si="50"/>
        <v>29.767034252217854</v>
      </c>
      <c r="U129" s="108">
        <f t="shared" si="36"/>
        <v>29.767034252217854</v>
      </c>
      <c r="V129" s="138">
        <f t="shared" si="37"/>
        <v>-0.14954113918452094</v>
      </c>
      <c r="W129" s="32">
        <f t="shared" si="61"/>
        <v>0.24575956816534075</v>
      </c>
      <c r="X129" s="150">
        <f t="shared" si="51"/>
        <v>14.226726278720507</v>
      </c>
      <c r="Y129" s="32">
        <f t="shared" si="52"/>
        <v>14.226726278720507</v>
      </c>
      <c r="Z129" s="32">
        <f t="shared" si="53"/>
        <v>14</v>
      </c>
      <c r="AA129" s="109">
        <f t="shared" si="54"/>
        <v>14</v>
      </c>
      <c r="AB129" s="32">
        <f t="shared" si="55"/>
        <v>13</v>
      </c>
      <c r="AC129" s="32">
        <f t="shared" si="56"/>
        <v>13</v>
      </c>
      <c r="AD129" s="32">
        <f t="shared" si="57"/>
        <v>36</v>
      </c>
      <c r="AE129" s="156">
        <f t="shared" si="59"/>
        <v>0.31564026911652654</v>
      </c>
    </row>
    <row r="130" spans="2:31" x14ac:dyDescent="0.3">
      <c r="B130" s="125">
        <v>29</v>
      </c>
      <c r="C130" s="5">
        <v>4</v>
      </c>
      <c r="D130" s="5">
        <f t="shared" si="58"/>
        <v>2018</v>
      </c>
      <c r="E130" s="126">
        <f t="shared" si="41"/>
        <v>43219</v>
      </c>
      <c r="F130" s="10">
        <f t="shared" si="60"/>
        <v>6693</v>
      </c>
      <c r="G130" s="21">
        <f t="shared" si="42"/>
        <v>37.398048199999721</v>
      </c>
      <c r="H130" s="21">
        <f t="shared" si="43"/>
        <v>114.15080790000047</v>
      </c>
      <c r="I130" s="21">
        <f t="shared" si="44"/>
        <v>39.130498414833042</v>
      </c>
      <c r="J130" s="21">
        <f t="shared" si="38"/>
        <v>0.6829560352852585</v>
      </c>
      <c r="K130" s="21">
        <f t="shared" si="39"/>
        <v>0.7464303594206434</v>
      </c>
      <c r="L130" s="21">
        <f t="shared" si="45"/>
        <v>0.64121262165397952</v>
      </c>
      <c r="M130" s="21">
        <f t="shared" si="46"/>
        <v>36.738776991291886</v>
      </c>
      <c r="N130" s="21">
        <f t="shared" si="47"/>
        <v>359.34072879129218</v>
      </c>
      <c r="O130" s="21">
        <f t="shared" si="48"/>
        <v>-0.65927120870782119</v>
      </c>
      <c r="P130" s="137">
        <f t="shared" si="34"/>
        <v>-2.6370848348312848</v>
      </c>
      <c r="Q130" s="24">
        <f t="shared" si="40"/>
        <v>2.6370848348312848</v>
      </c>
      <c r="R130" s="24">
        <f t="shared" si="49"/>
        <v>2</v>
      </c>
      <c r="S130" s="76">
        <f t="shared" si="35"/>
        <v>-2</v>
      </c>
      <c r="T130" s="24">
        <f t="shared" si="50"/>
        <v>38.225090089877085</v>
      </c>
      <c r="U130" s="108">
        <f t="shared" si="36"/>
        <v>38.225090089877085</v>
      </c>
      <c r="V130" s="138">
        <f t="shared" si="37"/>
        <v>-0.14096759729432051</v>
      </c>
      <c r="W130" s="32">
        <f t="shared" si="61"/>
        <v>0.25102976844306041</v>
      </c>
      <c r="X130" s="150">
        <f t="shared" si="51"/>
        <v>14.538456935523435</v>
      </c>
      <c r="Y130" s="32">
        <f t="shared" si="52"/>
        <v>14.538456935523435</v>
      </c>
      <c r="Z130" s="32">
        <f t="shared" si="53"/>
        <v>14</v>
      </c>
      <c r="AA130" s="109">
        <f t="shared" si="54"/>
        <v>14</v>
      </c>
      <c r="AB130" s="32">
        <f t="shared" si="55"/>
        <v>32</v>
      </c>
      <c r="AC130" s="32">
        <f t="shared" si="56"/>
        <v>32</v>
      </c>
      <c r="AD130" s="32">
        <f t="shared" si="57"/>
        <v>18</v>
      </c>
      <c r="AE130" s="156">
        <f t="shared" si="59"/>
        <v>0.31173065680292744</v>
      </c>
    </row>
    <row r="131" spans="2:31" x14ac:dyDescent="0.3">
      <c r="B131" s="125">
        <v>30</v>
      </c>
      <c r="C131" s="5">
        <v>4</v>
      </c>
      <c r="D131" s="5">
        <f t="shared" si="58"/>
        <v>2018</v>
      </c>
      <c r="E131" s="126">
        <f t="shared" si="41"/>
        <v>43220</v>
      </c>
      <c r="F131" s="10">
        <f t="shared" si="60"/>
        <v>6694</v>
      </c>
      <c r="G131" s="21">
        <f t="shared" si="42"/>
        <v>38.383695599999555</v>
      </c>
      <c r="H131" s="21">
        <f t="shared" si="43"/>
        <v>115.13640820000001</v>
      </c>
      <c r="I131" s="21">
        <f t="shared" si="44"/>
        <v>40.101961374894877</v>
      </c>
      <c r="J131" s="21">
        <f t="shared" si="38"/>
        <v>0.69991126249950775</v>
      </c>
      <c r="K131" s="21">
        <f t="shared" si="39"/>
        <v>0.77264701759191889</v>
      </c>
      <c r="L131" s="21">
        <f t="shared" si="45"/>
        <v>0.65783835292629655</v>
      </c>
      <c r="M131" s="21">
        <f t="shared" si="46"/>
        <v>37.691361224514317</v>
      </c>
      <c r="N131" s="21">
        <f t="shared" si="47"/>
        <v>359.30766562451475</v>
      </c>
      <c r="O131" s="21">
        <f t="shared" si="48"/>
        <v>-0.69233437548524535</v>
      </c>
      <c r="P131" s="137">
        <f t="shared" si="34"/>
        <v>-2.7693375019409814</v>
      </c>
      <c r="Q131" s="24">
        <f t="shared" si="40"/>
        <v>2.7693375019409814</v>
      </c>
      <c r="R131" s="24">
        <f t="shared" si="49"/>
        <v>2</v>
      </c>
      <c r="S131" s="76">
        <f t="shared" si="35"/>
        <v>-2</v>
      </c>
      <c r="T131" s="24">
        <f t="shared" si="50"/>
        <v>46.160250116458883</v>
      </c>
      <c r="U131" s="108">
        <f t="shared" si="36"/>
        <v>46.160250116458883</v>
      </c>
      <c r="V131" s="138">
        <f t="shared" si="37"/>
        <v>-0.13225266710969663</v>
      </c>
      <c r="W131" s="32">
        <f t="shared" si="61"/>
        <v>0.25622507844952974</v>
      </c>
      <c r="X131" s="150">
        <f t="shared" si="51"/>
        <v>14.846188929094231</v>
      </c>
      <c r="Y131" s="32">
        <f t="shared" si="52"/>
        <v>14.846188929094231</v>
      </c>
      <c r="Z131" s="32">
        <f t="shared" si="53"/>
        <v>14</v>
      </c>
      <c r="AA131" s="109">
        <f t="shared" si="54"/>
        <v>14</v>
      </c>
      <c r="AB131" s="32">
        <f t="shared" si="55"/>
        <v>50</v>
      </c>
      <c r="AC131" s="32">
        <f t="shared" si="56"/>
        <v>50</v>
      </c>
      <c r="AD131" s="32">
        <f t="shared" si="57"/>
        <v>46</v>
      </c>
      <c r="AE131" s="156">
        <f t="shared" si="59"/>
        <v>0.30773199357079584</v>
      </c>
    </row>
    <row r="132" spans="2:31" x14ac:dyDescent="0.3">
      <c r="B132" s="125">
        <v>1</v>
      </c>
      <c r="C132" s="5">
        <v>5</v>
      </c>
      <c r="D132" s="5">
        <f t="shared" si="58"/>
        <v>2018</v>
      </c>
      <c r="E132" s="126">
        <f t="shared" si="41"/>
        <v>43221</v>
      </c>
      <c r="F132" s="10">
        <f t="shared" si="60"/>
        <v>6695</v>
      </c>
      <c r="G132" s="21">
        <f t="shared" si="42"/>
        <v>39.36934299999939</v>
      </c>
      <c r="H132" s="21">
        <f t="shared" si="43"/>
        <v>116.12200850000045</v>
      </c>
      <c r="I132" s="21">
        <f t="shared" si="44"/>
        <v>41.072929552490464</v>
      </c>
      <c r="J132" s="21">
        <f t="shared" si="38"/>
        <v>0.71685785413063974</v>
      </c>
      <c r="K132" s="21">
        <f t="shared" si="39"/>
        <v>0.79960932879153412</v>
      </c>
      <c r="L132" s="21">
        <f t="shared" si="45"/>
        <v>0.67450268267111901</v>
      </c>
      <c r="M132" s="21">
        <f t="shared" si="46"/>
        <v>38.646156987306966</v>
      </c>
      <c r="N132" s="21">
        <f t="shared" si="47"/>
        <v>359.27681398730761</v>
      </c>
      <c r="O132" s="21">
        <f t="shared" si="48"/>
        <v>-0.7231860126923948</v>
      </c>
      <c r="P132" s="137">
        <f t="shared" si="34"/>
        <v>-2.8927440507695792</v>
      </c>
      <c r="Q132" s="24">
        <f t="shared" si="40"/>
        <v>2.8927440507695792</v>
      </c>
      <c r="R132" s="24">
        <f t="shared" si="49"/>
        <v>2</v>
      </c>
      <c r="S132" s="76">
        <f t="shared" si="35"/>
        <v>-2</v>
      </c>
      <c r="T132" s="24">
        <f t="shared" si="50"/>
        <v>53.564643046174751</v>
      </c>
      <c r="U132" s="108">
        <f t="shared" si="36"/>
        <v>53.564643046174751</v>
      </c>
      <c r="V132" s="138">
        <f t="shared" si="37"/>
        <v>-0.12340654882859781</v>
      </c>
      <c r="W132" s="32">
        <f t="shared" si="61"/>
        <v>0.26134414115911431</v>
      </c>
      <c r="X132" s="150">
        <f t="shared" si="51"/>
        <v>15.149833676938421</v>
      </c>
      <c r="Y132" s="32">
        <f t="shared" si="52"/>
        <v>15.149833676938421</v>
      </c>
      <c r="Z132" s="32">
        <f t="shared" si="53"/>
        <v>15</v>
      </c>
      <c r="AA132" s="109">
        <f t="shared" si="54"/>
        <v>15</v>
      </c>
      <c r="AB132" s="32">
        <f t="shared" si="55"/>
        <v>8</v>
      </c>
      <c r="AC132" s="32">
        <f t="shared" si="56"/>
        <v>8</v>
      </c>
      <c r="AD132" s="32">
        <f t="shared" si="57"/>
        <v>59</v>
      </c>
      <c r="AE132" s="156">
        <f t="shared" si="59"/>
        <v>0.30364474784419038</v>
      </c>
    </row>
    <row r="133" spans="2:31" x14ac:dyDescent="0.3">
      <c r="B133" s="125">
        <v>2</v>
      </c>
      <c r="C133" s="5">
        <v>5</v>
      </c>
      <c r="D133" s="5">
        <f t="shared" si="58"/>
        <v>2018</v>
      </c>
      <c r="E133" s="126">
        <f t="shared" si="41"/>
        <v>43222</v>
      </c>
      <c r="F133" s="10">
        <f t="shared" si="60"/>
        <v>6696</v>
      </c>
      <c r="G133" s="21">
        <f t="shared" si="42"/>
        <v>40.354990400000133</v>
      </c>
      <c r="H133" s="21">
        <f t="shared" si="43"/>
        <v>117.10760879999998</v>
      </c>
      <c r="I133" s="21">
        <f t="shared" si="44"/>
        <v>42.043407673402662</v>
      </c>
      <c r="J133" s="21">
        <f t="shared" si="38"/>
        <v>0.73379589265912526</v>
      </c>
      <c r="K133" s="21">
        <f t="shared" si="39"/>
        <v>0.82736586092556341</v>
      </c>
      <c r="L133" s="21">
        <f t="shared" si="45"/>
        <v>0.69120613764823757</v>
      </c>
      <c r="M133" s="21">
        <f t="shared" si="46"/>
        <v>39.603194460782653</v>
      </c>
      <c r="N133" s="21">
        <f t="shared" si="47"/>
        <v>359.24820406078254</v>
      </c>
      <c r="O133" s="21">
        <f t="shared" si="48"/>
        <v>-0.75179593921745891</v>
      </c>
      <c r="P133" s="137">
        <f t="shared" si="34"/>
        <v>-3.0071837568698356</v>
      </c>
      <c r="Q133" s="24">
        <f t="shared" si="40"/>
        <v>3.0071837568698356</v>
      </c>
      <c r="R133" s="24">
        <f t="shared" si="49"/>
        <v>3</v>
      </c>
      <c r="S133" s="76">
        <f t="shared" si="35"/>
        <v>-3</v>
      </c>
      <c r="T133" s="24">
        <f t="shared" si="50"/>
        <v>0.43102541219013801</v>
      </c>
      <c r="U133" s="108">
        <f t="shared" si="36"/>
        <v>0.43102541219013801</v>
      </c>
      <c r="V133" s="138">
        <f t="shared" si="37"/>
        <v>-0.11443970610025644</v>
      </c>
      <c r="W133" s="32">
        <f t="shared" si="61"/>
        <v>0.2663856244494629</v>
      </c>
      <c r="X133" s="150">
        <f t="shared" si="51"/>
        <v>15.449303094748913</v>
      </c>
      <c r="Y133" s="32">
        <f t="shared" si="52"/>
        <v>15.449303094748913</v>
      </c>
      <c r="Z133" s="32">
        <f t="shared" si="53"/>
        <v>15</v>
      </c>
      <c r="AA133" s="109">
        <f t="shared" si="54"/>
        <v>15</v>
      </c>
      <c r="AB133" s="32">
        <f t="shared" si="55"/>
        <v>26</v>
      </c>
      <c r="AC133" s="32">
        <f t="shared" si="56"/>
        <v>26</v>
      </c>
      <c r="AD133" s="32">
        <f t="shared" si="57"/>
        <v>57</v>
      </c>
      <c r="AE133" s="156">
        <f t="shared" si="59"/>
        <v>0.29946941781049219</v>
      </c>
    </row>
    <row r="134" spans="2:31" x14ac:dyDescent="0.3">
      <c r="B134" s="125">
        <v>3</v>
      </c>
      <c r="C134" s="5">
        <v>5</v>
      </c>
      <c r="D134" s="5">
        <f t="shared" si="58"/>
        <v>2018</v>
      </c>
      <c r="E134" s="126">
        <f t="shared" si="41"/>
        <v>43223</v>
      </c>
      <c r="F134" s="10">
        <f t="shared" si="60"/>
        <v>6697</v>
      </c>
      <c r="G134" s="21">
        <f t="shared" si="42"/>
        <v>41.340637799999968</v>
      </c>
      <c r="H134" s="21">
        <f t="shared" si="43"/>
        <v>118.09320910000042</v>
      </c>
      <c r="I134" s="21">
        <f t="shared" si="44"/>
        <v>43.013400591808498</v>
      </c>
      <c r="J134" s="21">
        <f t="shared" si="38"/>
        <v>0.75072546280633579</v>
      </c>
      <c r="K134" s="21">
        <f t="shared" si="39"/>
        <v>0.85596902155908217</v>
      </c>
      <c r="L134" s="21">
        <f t="shared" si="45"/>
        <v>0.70794919782979238</v>
      </c>
      <c r="M134" s="21">
        <f t="shared" si="46"/>
        <v>40.562501145319281</v>
      </c>
      <c r="N134" s="21">
        <f t="shared" si="47"/>
        <v>359.22186334531932</v>
      </c>
      <c r="O134" s="21">
        <f t="shared" si="48"/>
        <v>-0.77813665468067938</v>
      </c>
      <c r="P134" s="137">
        <f t="shared" si="34"/>
        <v>-3.1125466187227175</v>
      </c>
      <c r="Q134" s="24">
        <f t="shared" si="40"/>
        <v>3.1125466187227175</v>
      </c>
      <c r="R134" s="24">
        <f t="shared" si="49"/>
        <v>3</v>
      </c>
      <c r="S134" s="76">
        <f t="shared" si="35"/>
        <v>-3</v>
      </c>
      <c r="T134" s="24">
        <f t="shared" si="50"/>
        <v>6.7527971233630524</v>
      </c>
      <c r="U134" s="108">
        <f t="shared" si="36"/>
        <v>6.7527971233630524</v>
      </c>
      <c r="V134" s="138">
        <f t="shared" si="37"/>
        <v>-0.10536286185288191</v>
      </c>
      <c r="W134" s="32">
        <f t="shared" si="61"/>
        <v>0.27134822128083386</v>
      </c>
      <c r="X134" s="150">
        <f t="shared" si="51"/>
        <v>15.7445096280524</v>
      </c>
      <c r="Y134" s="32">
        <f t="shared" si="52"/>
        <v>15.7445096280524</v>
      </c>
      <c r="Z134" s="32">
        <f t="shared" si="53"/>
        <v>15</v>
      </c>
      <c r="AA134" s="109">
        <f t="shared" si="54"/>
        <v>15</v>
      </c>
      <c r="AB134" s="32">
        <f t="shared" si="55"/>
        <v>44</v>
      </c>
      <c r="AC134" s="32">
        <f t="shared" si="56"/>
        <v>44</v>
      </c>
      <c r="AD134" s="32">
        <f t="shared" si="57"/>
        <v>40</v>
      </c>
      <c r="AE134" s="156">
        <f t="shared" si="59"/>
        <v>0.29520653330348701</v>
      </c>
    </row>
    <row r="135" spans="2:31" x14ac:dyDescent="0.3">
      <c r="B135" s="125">
        <v>4</v>
      </c>
      <c r="C135" s="5">
        <v>5</v>
      </c>
      <c r="D135" s="5">
        <f t="shared" si="58"/>
        <v>2018</v>
      </c>
      <c r="E135" s="126">
        <f t="shared" si="41"/>
        <v>43224</v>
      </c>
      <c r="F135" s="10">
        <f t="shared" si="60"/>
        <v>6698</v>
      </c>
      <c r="G135" s="21">
        <f t="shared" si="42"/>
        <v>42.326285199999802</v>
      </c>
      <c r="H135" s="21">
        <f t="shared" si="43"/>
        <v>119.07880939999995</v>
      </c>
      <c r="I135" s="21">
        <f t="shared" si="44"/>
        <v>43.982913288415624</v>
      </c>
      <c r="J135" s="21">
        <f t="shared" si="38"/>
        <v>0.76764665150201905</v>
      </c>
      <c r="K135" s="21">
        <f t="shared" si="39"/>
        <v>0.88547546305647562</v>
      </c>
      <c r="L135" s="21">
        <f t="shared" si="45"/>
        <v>0.72473229529091576</v>
      </c>
      <c r="M135" s="21">
        <f t="shared" si="46"/>
        <v>41.524101796998387</v>
      </c>
      <c r="N135" s="21">
        <f t="shared" si="47"/>
        <v>359.19781659699856</v>
      </c>
      <c r="O135" s="21">
        <f t="shared" si="48"/>
        <v>-0.80218340300143609</v>
      </c>
      <c r="P135" s="137">
        <f t="shared" ref="P135:P198" si="62">O135*4</f>
        <v>-3.2087336120057444</v>
      </c>
      <c r="Q135" s="24">
        <f t="shared" si="40"/>
        <v>3.2087336120057444</v>
      </c>
      <c r="R135" s="24">
        <f t="shared" si="49"/>
        <v>3</v>
      </c>
      <c r="S135" s="76">
        <f t="shared" ref="S135:S198" si="63">SIGN(P135)*R135</f>
        <v>-3</v>
      </c>
      <c r="T135" s="24">
        <f t="shared" si="50"/>
        <v>12.524016720344662</v>
      </c>
      <c r="U135" s="108">
        <f t="shared" ref="U135:U198" si="64">IF(R135=0,SIGN(P135)*T135,T135)</f>
        <v>12.524016720344662</v>
      </c>
      <c r="V135" s="138">
        <f t="shared" si="37"/>
        <v>-9.6186993283026823E-2</v>
      </c>
      <c r="W135" s="32">
        <f t="shared" si="61"/>
        <v>0.27623064986664031</v>
      </c>
      <c r="X135" s="150">
        <f t="shared" si="51"/>
        <v>16.035366285743326</v>
      </c>
      <c r="Y135" s="32">
        <f t="shared" si="52"/>
        <v>16.035366285743326</v>
      </c>
      <c r="Z135" s="32">
        <f t="shared" si="53"/>
        <v>16</v>
      </c>
      <c r="AA135" s="109">
        <f t="shared" si="54"/>
        <v>16</v>
      </c>
      <c r="AB135" s="32">
        <f t="shared" si="55"/>
        <v>2</v>
      </c>
      <c r="AC135" s="32">
        <f t="shared" si="56"/>
        <v>2</v>
      </c>
      <c r="AD135" s="32">
        <f t="shared" si="57"/>
        <v>7</v>
      </c>
      <c r="AE135" s="156">
        <f t="shared" si="59"/>
        <v>0.2908566576909255</v>
      </c>
    </row>
    <row r="136" spans="2:31" x14ac:dyDescent="0.3">
      <c r="B136" s="125">
        <v>5</v>
      </c>
      <c r="C136" s="5">
        <v>5</v>
      </c>
      <c r="D136" s="5">
        <f t="shared" si="58"/>
        <v>2018</v>
      </c>
      <c r="E136" s="126">
        <f t="shared" si="41"/>
        <v>43225</v>
      </c>
      <c r="F136" s="10">
        <f t="shared" si="60"/>
        <v>6699</v>
      </c>
      <c r="G136" s="21">
        <f t="shared" si="42"/>
        <v>43.311932599999636</v>
      </c>
      <c r="H136" s="21">
        <f t="shared" si="43"/>
        <v>120.0644097000004</v>
      </c>
      <c r="I136" s="21">
        <f t="shared" si="44"/>
        <v>44.951950868572339</v>
      </c>
      <c r="J136" s="21">
        <f t="shared" si="38"/>
        <v>0.7845595478513121</v>
      </c>
      <c r="K136" s="21">
        <f t="shared" si="39"/>
        <v>0.91594653931919501</v>
      </c>
      <c r="L136" s="21">
        <f t="shared" si="45"/>
        <v>0.74155581312595065</v>
      </c>
      <c r="M136" s="21">
        <f t="shared" si="46"/>
        <v>42.48801836550895</v>
      </c>
      <c r="N136" s="21">
        <f t="shared" si="47"/>
        <v>359.1760857655093</v>
      </c>
      <c r="O136" s="21">
        <f t="shared" si="48"/>
        <v>-0.82391423449070089</v>
      </c>
      <c r="P136" s="137">
        <f t="shared" si="62"/>
        <v>-3.2956569379628036</v>
      </c>
      <c r="Q136" s="24">
        <f t="shared" si="40"/>
        <v>3.2956569379628036</v>
      </c>
      <c r="R136" s="24">
        <f t="shared" si="49"/>
        <v>3</v>
      </c>
      <c r="S136" s="76">
        <f t="shared" si="63"/>
        <v>-3</v>
      </c>
      <c r="T136" s="24">
        <f t="shared" si="50"/>
        <v>17.739416277768214</v>
      </c>
      <c r="U136" s="108">
        <f t="shared" si="64"/>
        <v>17.739416277768214</v>
      </c>
      <c r="V136" s="138">
        <f t="shared" ref="V136:V199" si="65">P136-P135</f>
        <v>-8.6923325957059205E-2</v>
      </c>
      <c r="W136" s="32">
        <f t="shared" si="61"/>
        <v>0.28103165383531781</v>
      </c>
      <c r="X136" s="150">
        <f t="shared" si="51"/>
        <v>16.321786675494494</v>
      </c>
      <c r="Y136" s="32">
        <f t="shared" si="52"/>
        <v>16.321786675494494</v>
      </c>
      <c r="Z136" s="32">
        <f t="shared" si="53"/>
        <v>16</v>
      </c>
      <c r="AA136" s="109">
        <f t="shared" si="54"/>
        <v>16</v>
      </c>
      <c r="AB136" s="32">
        <f t="shared" si="55"/>
        <v>19</v>
      </c>
      <c r="AC136" s="32">
        <f t="shared" si="56"/>
        <v>19</v>
      </c>
      <c r="AD136" s="32">
        <f t="shared" si="57"/>
        <v>18</v>
      </c>
      <c r="AE136" s="156">
        <f t="shared" si="59"/>
        <v>0.2864203897511679</v>
      </c>
    </row>
    <row r="137" spans="2:31" x14ac:dyDescent="0.3">
      <c r="B137" s="125">
        <v>6</v>
      </c>
      <c r="C137" s="5">
        <v>5</v>
      </c>
      <c r="D137" s="5">
        <f t="shared" si="58"/>
        <v>2018</v>
      </c>
      <c r="E137" s="126">
        <f t="shared" si="41"/>
        <v>43226</v>
      </c>
      <c r="F137" s="10">
        <f t="shared" si="60"/>
        <v>6700</v>
      </c>
      <c r="G137" s="21">
        <f t="shared" si="42"/>
        <v>44.297579999999471</v>
      </c>
      <c r="H137" s="21">
        <f t="shared" si="43"/>
        <v>121.05000999999993</v>
      </c>
      <c r="I137" s="21">
        <f t="shared" si="44"/>
        <v>45.920518560366077</v>
      </c>
      <c r="J137" s="21">
        <f t="shared" si="38"/>
        <v>0.80146424310155451</v>
      </c>
      <c r="K137" s="21">
        <f t="shared" si="39"/>
        <v>0.9474488219981988</v>
      </c>
      <c r="L137" s="21">
        <f t="shared" si="45"/>
        <v>0.75842008439452546</v>
      </c>
      <c r="M137" s="21">
        <f t="shared" si="46"/>
        <v>43.454269933762014</v>
      </c>
      <c r="N137" s="21">
        <f t="shared" si="47"/>
        <v>359.15668993376255</v>
      </c>
      <c r="O137" s="21">
        <f t="shared" si="48"/>
        <v>-0.84331006623744997</v>
      </c>
      <c r="P137" s="137">
        <f t="shared" si="62"/>
        <v>-3.3732402649497999</v>
      </c>
      <c r="Q137" s="24">
        <f t="shared" si="40"/>
        <v>3.3732402649497999</v>
      </c>
      <c r="R137" s="24">
        <f t="shared" si="49"/>
        <v>3</v>
      </c>
      <c r="S137" s="76">
        <f t="shared" si="63"/>
        <v>-3</v>
      </c>
      <c r="T137" s="24">
        <f t="shared" si="50"/>
        <v>22.394415896987994</v>
      </c>
      <c r="U137" s="108">
        <f t="shared" si="64"/>
        <v>22.394415896987994</v>
      </c>
      <c r="V137" s="138">
        <f t="shared" si="65"/>
        <v>-7.7583326986996326E-2</v>
      </c>
      <c r="W137" s="32">
        <f t="shared" si="61"/>
        <v>0.28575000238378145</v>
      </c>
      <c r="X137" s="150">
        <f t="shared" si="51"/>
        <v>16.603685041037057</v>
      </c>
      <c r="Y137" s="32">
        <f t="shared" si="52"/>
        <v>16.603685041037057</v>
      </c>
      <c r="Z137" s="32">
        <f t="shared" si="53"/>
        <v>16</v>
      </c>
      <c r="AA137" s="109">
        <f t="shared" si="54"/>
        <v>16</v>
      </c>
      <c r="AB137" s="32">
        <f t="shared" si="55"/>
        <v>36</v>
      </c>
      <c r="AC137" s="32">
        <f t="shared" si="56"/>
        <v>36</v>
      </c>
      <c r="AD137" s="32">
        <f t="shared" si="57"/>
        <v>13</v>
      </c>
      <c r="AE137" s="156">
        <f t="shared" si="59"/>
        <v>0.28189836554256331</v>
      </c>
    </row>
    <row r="138" spans="2:31" x14ac:dyDescent="0.3">
      <c r="B138" s="125">
        <v>7</v>
      </c>
      <c r="C138" s="5">
        <v>5</v>
      </c>
      <c r="D138" s="5">
        <f t="shared" si="58"/>
        <v>2018</v>
      </c>
      <c r="E138" s="126">
        <f t="shared" si="41"/>
        <v>43227</v>
      </c>
      <c r="F138" s="10">
        <f t="shared" si="60"/>
        <v>6701</v>
      </c>
      <c r="G138" s="21">
        <f t="shared" si="42"/>
        <v>45.283227399999305</v>
      </c>
      <c r="H138" s="21">
        <f t="shared" si="43"/>
        <v>122.03561030000037</v>
      </c>
      <c r="I138" s="21">
        <f t="shared" si="44"/>
        <v>46.888621712705536</v>
      </c>
      <c r="J138" s="21">
        <f t="shared" si="38"/>
        <v>0.81836083060881437</v>
      </c>
      <c r="K138" s="21">
        <f t="shared" si="39"/>
        <v>0.98005468545999219</v>
      </c>
      <c r="L138" s="21">
        <f t="shared" si="45"/>
        <v>0.77532539110159493</v>
      </c>
      <c r="M138" s="21">
        <f t="shared" si="46"/>
        <v>44.422872659451301</v>
      </c>
      <c r="N138" s="21">
        <f t="shared" si="47"/>
        <v>359.13964525945198</v>
      </c>
      <c r="O138" s="21">
        <f t="shared" si="48"/>
        <v>-0.86035474054801853</v>
      </c>
      <c r="P138" s="137">
        <f t="shared" si="62"/>
        <v>-3.4414189621920741</v>
      </c>
      <c r="Q138" s="24">
        <f t="shared" si="40"/>
        <v>3.4414189621920741</v>
      </c>
      <c r="R138" s="24">
        <f t="shared" si="49"/>
        <v>3</v>
      </c>
      <c r="S138" s="76">
        <f t="shared" si="63"/>
        <v>-3</v>
      </c>
      <c r="T138" s="24">
        <f t="shared" si="50"/>
        <v>26.485137731524446</v>
      </c>
      <c r="U138" s="108">
        <f t="shared" si="64"/>
        <v>26.485137731524446</v>
      </c>
      <c r="V138" s="138">
        <f t="shared" si="65"/>
        <v>-6.8178697242274211E-2</v>
      </c>
      <c r="W138" s="32">
        <f t="shared" si="61"/>
        <v>0.29038449042264192</v>
      </c>
      <c r="X138" s="150">
        <f t="shared" si="51"/>
        <v>16.880976301290666</v>
      </c>
      <c r="Y138" s="32">
        <f t="shared" si="52"/>
        <v>16.880976301290666</v>
      </c>
      <c r="Z138" s="32">
        <f t="shared" si="53"/>
        <v>16</v>
      </c>
      <c r="AA138" s="109">
        <f t="shared" si="54"/>
        <v>16</v>
      </c>
      <c r="AB138" s="32">
        <f t="shared" si="55"/>
        <v>52</v>
      </c>
      <c r="AC138" s="32">
        <f t="shared" si="56"/>
        <v>52</v>
      </c>
      <c r="AD138" s="32">
        <f t="shared" si="57"/>
        <v>51</v>
      </c>
      <c r="AE138" s="156">
        <f t="shared" si="59"/>
        <v>0.27729126025360884</v>
      </c>
    </row>
    <row r="139" spans="2:31" x14ac:dyDescent="0.3">
      <c r="B139" s="125">
        <v>8</v>
      </c>
      <c r="C139" s="5">
        <v>5</v>
      </c>
      <c r="D139" s="5">
        <f t="shared" si="58"/>
        <v>2018</v>
      </c>
      <c r="E139" s="126">
        <f t="shared" si="41"/>
        <v>43228</v>
      </c>
      <c r="F139" s="10">
        <f t="shared" si="60"/>
        <v>6702</v>
      </c>
      <c r="G139" s="21">
        <f t="shared" si="42"/>
        <v>46.268874800000049</v>
      </c>
      <c r="H139" s="21">
        <f t="shared" si="43"/>
        <v>123.0212105999999</v>
      </c>
      <c r="I139" s="21">
        <f t="shared" si="44"/>
        <v>47.856265793389902</v>
      </c>
      <c r="J139" s="21">
        <f t="shared" ref="J139:J202" si="66">I139*PI()/180</f>
        <v>0.83524940580419016</v>
      </c>
      <c r="K139" s="21">
        <f t="shared" ref="K139:K202" si="67">I$2*TAN(J139)</f>
        <v>1.0138429714750854</v>
      </c>
      <c r="L139" s="21">
        <f t="shared" si="45"/>
        <v>0.79227196321586257</v>
      </c>
      <c r="M139" s="21">
        <f t="shared" si="46"/>
        <v>45.393839718812927</v>
      </c>
      <c r="N139" s="21">
        <f t="shared" si="47"/>
        <v>359.12496491881291</v>
      </c>
      <c r="O139" s="21">
        <f t="shared" si="48"/>
        <v>-0.87503508118709306</v>
      </c>
      <c r="P139" s="137">
        <f t="shared" si="62"/>
        <v>-3.5001403247483722</v>
      </c>
      <c r="Q139" s="24">
        <f t="shared" ref="Q139:Q202" si="68">ABS(P139)</f>
        <v>3.5001403247483722</v>
      </c>
      <c r="R139" s="24">
        <f t="shared" si="49"/>
        <v>3</v>
      </c>
      <c r="S139" s="76">
        <f t="shared" si="63"/>
        <v>-3</v>
      </c>
      <c r="T139" s="24">
        <f t="shared" si="50"/>
        <v>30.008419484902333</v>
      </c>
      <c r="U139" s="108">
        <f t="shared" si="64"/>
        <v>30.008419484902333</v>
      </c>
      <c r="V139" s="138">
        <f t="shared" si="65"/>
        <v>-5.8721362556298118E-2</v>
      </c>
      <c r="W139" s="32">
        <f t="shared" si="61"/>
        <v>0.29493393871338963</v>
      </c>
      <c r="X139" s="150">
        <f t="shared" si="51"/>
        <v>17.153576091319923</v>
      </c>
      <c r="Y139" s="32">
        <f t="shared" si="52"/>
        <v>17.153576091319923</v>
      </c>
      <c r="Z139" s="32">
        <f t="shared" si="53"/>
        <v>17</v>
      </c>
      <c r="AA139" s="109">
        <f t="shared" si="54"/>
        <v>17</v>
      </c>
      <c r="AB139" s="32">
        <f t="shared" si="55"/>
        <v>9</v>
      </c>
      <c r="AC139" s="32">
        <f t="shared" si="56"/>
        <v>9</v>
      </c>
      <c r="AD139" s="32">
        <f t="shared" si="57"/>
        <v>12</v>
      </c>
      <c r="AE139" s="156">
        <f t="shared" si="59"/>
        <v>0.2725997900292576</v>
      </c>
    </row>
    <row r="140" spans="2:31" x14ac:dyDescent="0.3">
      <c r="B140" s="125">
        <v>9</v>
      </c>
      <c r="C140" s="5">
        <v>5</v>
      </c>
      <c r="D140" s="5">
        <f t="shared" si="58"/>
        <v>2018</v>
      </c>
      <c r="E140" s="126">
        <f t="shared" ref="E140:E203" si="69">DATE(D140,C140,B140)</f>
        <v>43229</v>
      </c>
      <c r="F140" s="10">
        <f t="shared" si="60"/>
        <v>6703</v>
      </c>
      <c r="G140" s="21">
        <f t="shared" ref="G140:G203" si="70">MOD((280.46+0.9856474*F140),360)</f>
        <v>47.254522199999883</v>
      </c>
      <c r="H140" s="21">
        <f t="shared" ref="H140:H203" si="71">MOD((357.528+0.9856003*F140),360)</f>
        <v>124.00681090000035</v>
      </c>
      <c r="I140" s="21">
        <f t="shared" ref="I140:I203" si="72">MOD((G140+1.915*SIN(H140*PI()/180)+0.02*SIN(2*H140*PI()/180)),360)</f>
        <v>48.823456387159887</v>
      </c>
      <c r="J140" s="21">
        <f t="shared" si="66"/>
        <v>0.85213006615979525</v>
      </c>
      <c r="K140" s="21">
        <f t="shared" si="67"/>
        <v>1.0488997466414021</v>
      </c>
      <c r="L140" s="21">
        <f t="shared" ref="L140:L203" si="73">IF(SIGN(SIN(J140))=SIGN(K140),ATAN(K140),ATAN(K140)+PI())</f>
        <v>0.80925997773098401</v>
      </c>
      <c r="M140" s="21">
        <f t="shared" ref="M140:M203" si="74">MOD((L140*180/PI()),360)</f>
        <v>46.367181252836367</v>
      </c>
      <c r="N140" s="21">
        <f t="shared" ref="N140:N203" si="75">MOD((M140-G140),360)</f>
        <v>359.11265905283648</v>
      </c>
      <c r="O140" s="21">
        <f t="shared" ref="O140:O203" si="76">IF(N140&gt;180,N140-360,N140)</f>
        <v>-0.88734094716352274</v>
      </c>
      <c r="P140" s="137">
        <f t="shared" si="62"/>
        <v>-3.549363788654091</v>
      </c>
      <c r="Q140" s="24">
        <f t="shared" si="68"/>
        <v>3.549363788654091</v>
      </c>
      <c r="R140" s="24">
        <f t="shared" ref="R140:R203" si="77">INT(Q140)</f>
        <v>3</v>
      </c>
      <c r="S140" s="76">
        <f t="shared" si="63"/>
        <v>-3</v>
      </c>
      <c r="T140" s="24">
        <f t="shared" ref="T140:T203" si="78">(Q140-R140)*60</f>
        <v>32.961827319245458</v>
      </c>
      <c r="U140" s="108">
        <f t="shared" si="64"/>
        <v>32.961827319245458</v>
      </c>
      <c r="V140" s="138">
        <f t="shared" si="65"/>
        <v>-4.9223463905718745E-2</v>
      </c>
      <c r="W140" s="32">
        <f t="shared" si="61"/>
        <v>0.29939719399771803</v>
      </c>
      <c r="X140" s="150">
        <f t="shared" ref="X140:X203" si="79">ASIN(W140)*180/PI()</f>
        <v>17.421400805084545</v>
      </c>
      <c r="Y140" s="32">
        <f t="shared" ref="Y140:Y203" si="80">ABS(X140)</f>
        <v>17.421400805084545</v>
      </c>
      <c r="Z140" s="32">
        <f t="shared" ref="Z140:Z203" si="81">INT(Y140)</f>
        <v>17</v>
      </c>
      <c r="AA140" s="109">
        <f t="shared" ref="AA140:AA203" si="82">SIGN(X140)*Z140</f>
        <v>17</v>
      </c>
      <c r="AB140" s="32">
        <f t="shared" ref="AB140:AB203" si="83">INT((Y140-Z140)*60)</f>
        <v>25</v>
      </c>
      <c r="AC140" s="32">
        <f t="shared" ref="AC140:AC203" si="84">IF(Z140=0,SIGN(X140)*AB140,AB140)</f>
        <v>25</v>
      </c>
      <c r="AD140" s="32">
        <f t="shared" ref="AD140:AD203" si="85">INT((Y140-Z140)*3600-AB140*60)</f>
        <v>17</v>
      </c>
      <c r="AE140" s="156">
        <f t="shared" si="59"/>
        <v>0.26782471376462169</v>
      </c>
    </row>
    <row r="141" spans="2:31" x14ac:dyDescent="0.3">
      <c r="B141" s="125">
        <v>10</v>
      </c>
      <c r="C141" s="5">
        <v>5</v>
      </c>
      <c r="D141" s="5">
        <f t="shared" ref="D141:D204" si="86">$D$6</f>
        <v>2018</v>
      </c>
      <c r="E141" s="126">
        <f t="shared" si="69"/>
        <v>43230</v>
      </c>
      <c r="F141" s="10">
        <f t="shared" si="60"/>
        <v>6704</v>
      </c>
      <c r="G141" s="21">
        <f t="shared" si="70"/>
        <v>48.240169599999717</v>
      </c>
      <c r="H141" s="21">
        <f t="shared" si="71"/>
        <v>124.99241119999988</v>
      </c>
      <c r="I141" s="21">
        <f t="shared" si="72"/>
        <v>49.790199193746041</v>
      </c>
      <c r="J141" s="21">
        <f t="shared" si="66"/>
        <v>0.86900291115469441</v>
      </c>
      <c r="K141" s="21">
        <f t="shared" si="67"/>
        <v>1.0853191680388383</v>
      </c>
      <c r="L141" s="21">
        <f t="shared" si="73"/>
        <v>0.82628955777445179</v>
      </c>
      <c r="M141" s="21">
        <f t="shared" si="74"/>
        <v>47.342904316207282</v>
      </c>
      <c r="N141" s="21">
        <f t="shared" si="75"/>
        <v>359.10273471620758</v>
      </c>
      <c r="O141" s="21">
        <f t="shared" si="76"/>
        <v>-0.89726528379242154</v>
      </c>
      <c r="P141" s="137">
        <f t="shared" si="62"/>
        <v>-3.5890611351696862</v>
      </c>
      <c r="Q141" s="24">
        <f t="shared" si="68"/>
        <v>3.5890611351696862</v>
      </c>
      <c r="R141" s="24">
        <f t="shared" si="77"/>
        <v>3</v>
      </c>
      <c r="S141" s="76">
        <f t="shared" si="63"/>
        <v>-3</v>
      </c>
      <c r="T141" s="24">
        <f t="shared" si="78"/>
        <v>35.34366811018117</v>
      </c>
      <c r="U141" s="108">
        <f t="shared" si="64"/>
        <v>35.34366811018117</v>
      </c>
      <c r="V141" s="138">
        <f t="shared" si="65"/>
        <v>-3.96973465155952E-2</v>
      </c>
      <c r="W141" s="32">
        <f t="shared" si="61"/>
        <v>0.30377312911925092</v>
      </c>
      <c r="X141" s="150">
        <f t="shared" si="79"/>
        <v>17.684367639948768</v>
      </c>
      <c r="Y141" s="32">
        <f t="shared" si="80"/>
        <v>17.684367639948768</v>
      </c>
      <c r="Z141" s="32">
        <f t="shared" si="81"/>
        <v>17</v>
      </c>
      <c r="AA141" s="109">
        <f t="shared" si="82"/>
        <v>17</v>
      </c>
      <c r="AB141" s="32">
        <f t="shared" si="83"/>
        <v>41</v>
      </c>
      <c r="AC141" s="32">
        <f t="shared" si="84"/>
        <v>41</v>
      </c>
      <c r="AD141" s="32">
        <f t="shared" si="85"/>
        <v>3</v>
      </c>
      <c r="AE141" s="156">
        <f t="shared" ref="AE141:AE204" si="87">(X141-X140)</f>
        <v>0.26296683486422268</v>
      </c>
    </row>
    <row r="142" spans="2:31" x14ac:dyDescent="0.3">
      <c r="B142" s="125">
        <v>11</v>
      </c>
      <c r="C142" s="5">
        <v>5</v>
      </c>
      <c r="D142" s="5">
        <f t="shared" si="86"/>
        <v>2018</v>
      </c>
      <c r="E142" s="126">
        <f t="shared" si="69"/>
        <v>43231</v>
      </c>
      <c r="F142" s="10">
        <f t="shared" si="60"/>
        <v>6705</v>
      </c>
      <c r="G142" s="21">
        <f t="shared" si="70"/>
        <v>49.225816999999552</v>
      </c>
      <c r="H142" s="21">
        <f t="shared" si="71"/>
        <v>125.97801150000032</v>
      </c>
      <c r="I142" s="21">
        <f t="shared" si="72"/>
        <v>50.75650002589628</v>
      </c>
      <c r="J142" s="21">
        <f t="shared" si="66"/>
        <v>0.88586804224047722</v>
      </c>
      <c r="K142" s="21">
        <f t="shared" si="67"/>
        <v>1.1232044756390918</v>
      </c>
      <c r="L142" s="21">
        <f t="shared" si="73"/>
        <v>0.84336077176857627</v>
      </c>
      <c r="M142" s="21">
        <f t="shared" si="74"/>
        <v>48.321012829235293</v>
      </c>
      <c r="N142" s="21">
        <f t="shared" si="75"/>
        <v>359.09519582923576</v>
      </c>
      <c r="O142" s="21">
        <f t="shared" si="76"/>
        <v>-0.90480417076423691</v>
      </c>
      <c r="P142" s="137">
        <f t="shared" si="62"/>
        <v>-3.6192166830569477</v>
      </c>
      <c r="Q142" s="24">
        <f t="shared" si="68"/>
        <v>3.6192166830569477</v>
      </c>
      <c r="R142" s="24">
        <f t="shared" si="77"/>
        <v>3</v>
      </c>
      <c r="S142" s="76">
        <f t="shared" si="63"/>
        <v>-3</v>
      </c>
      <c r="T142" s="24">
        <f t="shared" si="78"/>
        <v>37.15300098341686</v>
      </c>
      <c r="U142" s="108">
        <f t="shared" si="64"/>
        <v>37.15300098341686</v>
      </c>
      <c r="V142" s="138">
        <f t="shared" si="65"/>
        <v>-3.0155547887261491E-2</v>
      </c>
      <c r="W142" s="32">
        <f t="shared" si="61"/>
        <v>0.30806064313778492</v>
      </c>
      <c r="X142" s="150">
        <f t="shared" si="79"/>
        <v>17.942394642899181</v>
      </c>
      <c r="Y142" s="32">
        <f t="shared" si="80"/>
        <v>17.942394642899181</v>
      </c>
      <c r="Z142" s="32">
        <f t="shared" si="81"/>
        <v>17</v>
      </c>
      <c r="AA142" s="109">
        <f t="shared" si="82"/>
        <v>17</v>
      </c>
      <c r="AB142" s="32">
        <f t="shared" si="83"/>
        <v>56</v>
      </c>
      <c r="AC142" s="32">
        <f t="shared" si="84"/>
        <v>56</v>
      </c>
      <c r="AD142" s="32">
        <f t="shared" si="85"/>
        <v>32</v>
      </c>
      <c r="AE142" s="156">
        <f t="shared" si="87"/>
        <v>0.25802700295041348</v>
      </c>
    </row>
    <row r="143" spans="2:31" x14ac:dyDescent="0.3">
      <c r="B143" s="125">
        <v>12</v>
      </c>
      <c r="C143" s="5">
        <v>5</v>
      </c>
      <c r="D143" s="5">
        <f t="shared" si="86"/>
        <v>2018</v>
      </c>
      <c r="E143" s="126">
        <f t="shared" si="69"/>
        <v>43232</v>
      </c>
      <c r="F143" s="10">
        <f t="shared" ref="F143:F206" si="88">E143-F$4</f>
        <v>6706</v>
      </c>
      <c r="G143" s="21">
        <f t="shared" si="70"/>
        <v>50.211464399999386</v>
      </c>
      <c r="H143" s="21">
        <f t="shared" si="71"/>
        <v>126.96361179999985</v>
      </c>
      <c r="I143" s="21">
        <f t="shared" si="72"/>
        <v>51.722364807397973</v>
      </c>
      <c r="J143" s="21">
        <f t="shared" si="66"/>
        <v>0.90272556280673732</v>
      </c>
      <c r="K143" s="21">
        <f t="shared" si="67"/>
        <v>1.1626691337081512</v>
      </c>
      <c r="L143" s="21">
        <f t="shared" si="73"/>
        <v>0.86047363264866006</v>
      </c>
      <c r="M143" s="21">
        <f t="shared" si="74"/>
        <v>49.301507533058619</v>
      </c>
      <c r="N143" s="21">
        <f t="shared" si="75"/>
        <v>359.09004313305923</v>
      </c>
      <c r="O143" s="21">
        <f t="shared" si="76"/>
        <v>-0.90995686694077449</v>
      </c>
      <c r="P143" s="137">
        <f t="shared" si="62"/>
        <v>-3.639827467763098</v>
      </c>
      <c r="Q143" s="24">
        <f t="shared" si="68"/>
        <v>3.639827467763098</v>
      </c>
      <c r="R143" s="24">
        <f t="shared" si="77"/>
        <v>3</v>
      </c>
      <c r="S143" s="76">
        <f t="shared" si="63"/>
        <v>-3</v>
      </c>
      <c r="T143" s="24">
        <f t="shared" si="78"/>
        <v>38.389648065785877</v>
      </c>
      <c r="U143" s="108">
        <f t="shared" si="64"/>
        <v>38.389648065785877</v>
      </c>
      <c r="V143" s="138">
        <f t="shared" si="65"/>
        <v>-2.0610784706150298E-2</v>
      </c>
      <c r="W143" s="32">
        <f t="shared" ref="W143:W206" si="89">J$2*SIN(J143)</f>
        <v>0.31225866143631131</v>
      </c>
      <c r="X143" s="150">
        <f t="shared" si="79"/>
        <v>18.195400758421762</v>
      </c>
      <c r="Y143" s="32">
        <f t="shared" si="80"/>
        <v>18.195400758421762</v>
      </c>
      <c r="Z143" s="32">
        <f t="shared" si="81"/>
        <v>18</v>
      </c>
      <c r="AA143" s="109">
        <f t="shared" si="82"/>
        <v>18</v>
      </c>
      <c r="AB143" s="32">
        <f t="shared" si="83"/>
        <v>11</v>
      </c>
      <c r="AC143" s="32">
        <f t="shared" si="84"/>
        <v>11</v>
      </c>
      <c r="AD143" s="32">
        <f t="shared" si="85"/>
        <v>43</v>
      </c>
      <c r="AE143" s="156">
        <f t="shared" si="87"/>
        <v>0.2530061155225809</v>
      </c>
    </row>
    <row r="144" spans="2:31" x14ac:dyDescent="0.3">
      <c r="B144" s="125">
        <v>13</v>
      </c>
      <c r="C144" s="5">
        <v>5</v>
      </c>
      <c r="D144" s="5">
        <f t="shared" si="86"/>
        <v>2018</v>
      </c>
      <c r="E144" s="126">
        <f t="shared" si="69"/>
        <v>43233</v>
      </c>
      <c r="F144" s="10">
        <f t="shared" si="88"/>
        <v>6707</v>
      </c>
      <c r="G144" s="21">
        <f t="shared" si="70"/>
        <v>51.19711180000013</v>
      </c>
      <c r="H144" s="21">
        <f t="shared" si="71"/>
        <v>127.9492121000003</v>
      </c>
      <c r="I144" s="21">
        <f t="shared" si="72"/>
        <v>52.68779957109011</v>
      </c>
      <c r="J144" s="21">
        <f t="shared" si="66"/>
        <v>0.91957557814637869</v>
      </c>
      <c r="K144" s="21">
        <f t="shared" si="67"/>
        <v>1.2038381480087446</v>
      </c>
      <c r="L144" s="21">
        <f t="shared" si="73"/>
        <v>0.87762809714318624</v>
      </c>
      <c r="M144" s="21">
        <f t="shared" si="74"/>
        <v>50.28438594840199</v>
      </c>
      <c r="N144" s="21">
        <f t="shared" si="75"/>
        <v>359.08727414840189</v>
      </c>
      <c r="O144" s="21">
        <f t="shared" si="76"/>
        <v>-0.91272585159811115</v>
      </c>
      <c r="P144" s="137">
        <f t="shared" si="62"/>
        <v>-3.6509034063924446</v>
      </c>
      <c r="Q144" s="24">
        <f t="shared" si="68"/>
        <v>3.6509034063924446</v>
      </c>
      <c r="R144" s="24">
        <f t="shared" si="77"/>
        <v>3</v>
      </c>
      <c r="S144" s="76">
        <f t="shared" si="63"/>
        <v>-3</v>
      </c>
      <c r="T144" s="24">
        <f t="shared" si="78"/>
        <v>39.054204383546676</v>
      </c>
      <c r="U144" s="108">
        <f t="shared" si="64"/>
        <v>39.054204383546676</v>
      </c>
      <c r="V144" s="138">
        <f t="shared" si="65"/>
        <v>-1.1075938629346638E-2</v>
      </c>
      <c r="W144" s="32">
        <f t="shared" si="89"/>
        <v>0.31636613582098971</v>
      </c>
      <c r="X144" s="150">
        <f t="shared" si="79"/>
        <v>18.443305877975455</v>
      </c>
      <c r="Y144" s="32">
        <f t="shared" si="80"/>
        <v>18.443305877975455</v>
      </c>
      <c r="Z144" s="32">
        <f t="shared" si="81"/>
        <v>18</v>
      </c>
      <c r="AA144" s="109">
        <f t="shared" si="82"/>
        <v>18</v>
      </c>
      <c r="AB144" s="32">
        <f t="shared" si="83"/>
        <v>26</v>
      </c>
      <c r="AC144" s="32">
        <f t="shared" si="84"/>
        <v>26</v>
      </c>
      <c r="AD144" s="32">
        <f t="shared" si="85"/>
        <v>35</v>
      </c>
      <c r="AE144" s="156">
        <f t="shared" si="87"/>
        <v>0.24790511955369254</v>
      </c>
    </row>
    <row r="145" spans="2:31" x14ac:dyDescent="0.3">
      <c r="B145" s="125">
        <v>14</v>
      </c>
      <c r="C145" s="5">
        <v>5</v>
      </c>
      <c r="D145" s="5">
        <f t="shared" si="86"/>
        <v>2018</v>
      </c>
      <c r="E145" s="126">
        <f t="shared" si="69"/>
        <v>43234</v>
      </c>
      <c r="F145" s="10">
        <f t="shared" si="88"/>
        <v>6708</v>
      </c>
      <c r="G145" s="21">
        <f t="shared" si="70"/>
        <v>52.182759199999964</v>
      </c>
      <c r="H145" s="21">
        <f t="shared" si="71"/>
        <v>128.93481239999983</v>
      </c>
      <c r="I145" s="21">
        <f t="shared" si="72"/>
        <v>53.652810456862703</v>
      </c>
      <c r="J145" s="21">
        <f t="shared" si="66"/>
        <v>0.93641819542069726</v>
      </c>
      <c r="K145" s="21">
        <f t="shared" si="67"/>
        <v>1.2468495912655293</v>
      </c>
      <c r="L145" s="21">
        <f t="shared" si="73"/>
        <v>0.89482406512090551</v>
      </c>
      <c r="M145" s="21">
        <f t="shared" si="74"/>
        <v>51.269642338167422</v>
      </c>
      <c r="N145" s="21">
        <f t="shared" si="75"/>
        <v>359.08688313816748</v>
      </c>
      <c r="O145" s="21">
        <f t="shared" si="76"/>
        <v>-0.9131168618325205</v>
      </c>
      <c r="P145" s="137">
        <f t="shared" si="62"/>
        <v>-3.652467447330082</v>
      </c>
      <c r="Q145" s="24">
        <f t="shared" si="68"/>
        <v>3.652467447330082</v>
      </c>
      <c r="R145" s="24">
        <f t="shared" si="77"/>
        <v>3</v>
      </c>
      <c r="S145" s="76">
        <f t="shared" si="63"/>
        <v>-3</v>
      </c>
      <c r="T145" s="24">
        <f t="shared" si="78"/>
        <v>39.14804683980492</v>
      </c>
      <c r="U145" s="108">
        <f t="shared" si="64"/>
        <v>39.14804683980492</v>
      </c>
      <c r="V145" s="138">
        <f t="shared" si="65"/>
        <v>-1.5640409376374009E-3</v>
      </c>
      <c r="W145" s="32">
        <f t="shared" si="89"/>
        <v>0.32038204461425379</v>
      </c>
      <c r="X145" s="150">
        <f t="shared" si="79"/>
        <v>18.686030890992598</v>
      </c>
      <c r="Y145" s="32">
        <f t="shared" si="80"/>
        <v>18.686030890992598</v>
      </c>
      <c r="Z145" s="32">
        <f t="shared" si="81"/>
        <v>18</v>
      </c>
      <c r="AA145" s="109">
        <f t="shared" si="82"/>
        <v>18</v>
      </c>
      <c r="AB145" s="32">
        <f t="shared" si="83"/>
        <v>41</v>
      </c>
      <c r="AC145" s="32">
        <f t="shared" si="84"/>
        <v>41</v>
      </c>
      <c r="AD145" s="32">
        <f t="shared" si="85"/>
        <v>9</v>
      </c>
      <c r="AE145" s="156">
        <f t="shared" si="87"/>
        <v>0.242725013017143</v>
      </c>
    </row>
    <row r="146" spans="2:31" x14ac:dyDescent="0.3">
      <c r="B146" s="125">
        <v>15</v>
      </c>
      <c r="C146" s="5">
        <v>5</v>
      </c>
      <c r="D146" s="5">
        <f t="shared" si="86"/>
        <v>2018</v>
      </c>
      <c r="E146" s="126">
        <f t="shared" si="69"/>
        <v>43235</v>
      </c>
      <c r="F146" s="10">
        <f t="shared" si="88"/>
        <v>6709</v>
      </c>
      <c r="G146" s="21">
        <f t="shared" si="70"/>
        <v>53.168406599999798</v>
      </c>
      <c r="H146" s="21">
        <f t="shared" si="71"/>
        <v>129.92041270000027</v>
      </c>
      <c r="I146" s="21">
        <f t="shared" si="72"/>
        <v>54.617403709657161</v>
      </c>
      <c r="J146" s="21">
        <f t="shared" si="66"/>
        <v>0.95325352362448257</v>
      </c>
      <c r="K146" s="21">
        <f t="shared" si="67"/>
        <v>1.2918563763908208</v>
      </c>
      <c r="L146" s="21">
        <f t="shared" si="73"/>
        <v>0.91206137901003892</v>
      </c>
      <c r="M146" s="21">
        <f t="shared" si="74"/>
        <v>52.257267674156999</v>
      </c>
      <c r="N146" s="21">
        <f t="shared" si="75"/>
        <v>359.08886107415719</v>
      </c>
      <c r="O146" s="21">
        <f t="shared" si="76"/>
        <v>-0.9111389258428062</v>
      </c>
      <c r="P146" s="137">
        <f t="shared" si="62"/>
        <v>-3.6445557033712248</v>
      </c>
      <c r="Q146" s="24">
        <f t="shared" si="68"/>
        <v>3.6445557033712248</v>
      </c>
      <c r="R146" s="24">
        <f t="shared" si="77"/>
        <v>3</v>
      </c>
      <c r="S146" s="76">
        <f t="shared" si="63"/>
        <v>-3</v>
      </c>
      <c r="T146" s="24">
        <f t="shared" si="78"/>
        <v>38.673342202273489</v>
      </c>
      <c r="U146" s="108">
        <f t="shared" si="64"/>
        <v>38.673342202273489</v>
      </c>
      <c r="V146" s="138">
        <f t="shared" si="65"/>
        <v>7.911743958857187E-3</v>
      </c>
      <c r="W146" s="32">
        <f t="shared" si="89"/>
        <v>0.32430539274129944</v>
      </c>
      <c r="X146" s="150">
        <f t="shared" si="79"/>
        <v>18.923497737332315</v>
      </c>
      <c r="Y146" s="32">
        <f t="shared" si="80"/>
        <v>18.923497737332315</v>
      </c>
      <c r="Z146" s="32">
        <f t="shared" si="81"/>
        <v>18</v>
      </c>
      <c r="AA146" s="109">
        <f t="shared" si="82"/>
        <v>18</v>
      </c>
      <c r="AB146" s="32">
        <f t="shared" si="83"/>
        <v>55</v>
      </c>
      <c r="AC146" s="32">
        <f t="shared" si="84"/>
        <v>55</v>
      </c>
      <c r="AD146" s="32">
        <f t="shared" si="85"/>
        <v>24</v>
      </c>
      <c r="AE146" s="156">
        <f t="shared" si="87"/>
        <v>0.23746684633971782</v>
      </c>
    </row>
    <row r="147" spans="2:31" x14ac:dyDescent="0.3">
      <c r="B147" s="125">
        <v>16</v>
      </c>
      <c r="C147" s="5">
        <v>5</v>
      </c>
      <c r="D147" s="5">
        <f t="shared" si="86"/>
        <v>2018</v>
      </c>
      <c r="E147" s="126">
        <f t="shared" si="69"/>
        <v>43236</v>
      </c>
      <c r="F147" s="10">
        <f t="shared" si="88"/>
        <v>6710</v>
      </c>
      <c r="G147" s="21">
        <f t="shared" si="70"/>
        <v>54.154053999999633</v>
      </c>
      <c r="H147" s="21">
        <f t="shared" si="71"/>
        <v>130.9060129999998</v>
      </c>
      <c r="I147" s="21">
        <f t="shared" si="72"/>
        <v>55.581585677450896</v>
      </c>
      <c r="J147" s="21">
        <f t="shared" si="66"/>
        <v>0.97008167355084107</v>
      </c>
      <c r="K147" s="21">
        <f t="shared" si="67"/>
        <v>1.3390283257642297</v>
      </c>
      <c r="L147" s="21">
        <f t="shared" si="73"/>
        <v>0.92933982329424569</v>
      </c>
      <c r="M147" s="21">
        <f t="shared" si="74"/>
        <v>53.247249608193989</v>
      </c>
      <c r="N147" s="21">
        <f t="shared" si="75"/>
        <v>359.09319560819438</v>
      </c>
      <c r="O147" s="21">
        <f t="shared" si="76"/>
        <v>-0.90680439180562189</v>
      </c>
      <c r="P147" s="137">
        <f t="shared" si="62"/>
        <v>-3.6272175672224876</v>
      </c>
      <c r="Q147" s="24">
        <f t="shared" si="68"/>
        <v>3.6272175672224876</v>
      </c>
      <c r="R147" s="24">
        <f t="shared" si="77"/>
        <v>3</v>
      </c>
      <c r="S147" s="76">
        <f t="shared" si="63"/>
        <v>-3</v>
      </c>
      <c r="T147" s="24">
        <f t="shared" si="78"/>
        <v>37.633054033349254</v>
      </c>
      <c r="U147" s="108">
        <f t="shared" si="64"/>
        <v>37.633054033349254</v>
      </c>
      <c r="V147" s="138">
        <f t="shared" si="65"/>
        <v>1.7338136148737249E-2</v>
      </c>
      <c r="W147" s="32">
        <f t="shared" si="89"/>
        <v>0.32813521181007183</v>
      </c>
      <c r="X147" s="150">
        <f t="shared" si="79"/>
        <v>19.155629461097192</v>
      </c>
      <c r="Y147" s="32">
        <f t="shared" si="80"/>
        <v>19.155629461097192</v>
      </c>
      <c r="Z147" s="32">
        <f t="shared" si="81"/>
        <v>19</v>
      </c>
      <c r="AA147" s="109">
        <f t="shared" si="82"/>
        <v>19</v>
      </c>
      <c r="AB147" s="32">
        <f t="shared" si="83"/>
        <v>9</v>
      </c>
      <c r="AC147" s="32">
        <f t="shared" si="84"/>
        <v>9</v>
      </c>
      <c r="AD147" s="32">
        <f t="shared" si="85"/>
        <v>20</v>
      </c>
      <c r="AE147" s="156">
        <f t="shared" si="87"/>
        <v>0.23213172376487634</v>
      </c>
    </row>
    <row r="148" spans="2:31" x14ac:dyDescent="0.3">
      <c r="B148" s="125">
        <v>17</v>
      </c>
      <c r="C148" s="5">
        <v>5</v>
      </c>
      <c r="D148" s="5">
        <f t="shared" si="86"/>
        <v>2018</v>
      </c>
      <c r="E148" s="126">
        <f t="shared" si="69"/>
        <v>43237</v>
      </c>
      <c r="F148" s="10">
        <f t="shared" si="88"/>
        <v>6711</v>
      </c>
      <c r="G148" s="21">
        <f t="shared" si="70"/>
        <v>55.139701399999467</v>
      </c>
      <c r="H148" s="21">
        <f t="shared" si="71"/>
        <v>131.89161330000024</v>
      </c>
      <c r="I148" s="21">
        <f t="shared" si="72"/>
        <v>56.545362809240011</v>
      </c>
      <c r="J148" s="21">
        <f t="shared" si="66"/>
        <v>0.98690275775598846</v>
      </c>
      <c r="K148" s="21">
        <f t="shared" si="67"/>
        <v>1.3885545959252648</v>
      </c>
      <c r="L148" s="21">
        <f t="shared" si="73"/>
        <v>0.94665912409053532</v>
      </c>
      <c r="M148" s="21">
        <f t="shared" si="74"/>
        <v>54.239572447938947</v>
      </c>
      <c r="N148" s="21">
        <f t="shared" si="75"/>
        <v>359.09987104793947</v>
      </c>
      <c r="O148" s="21">
        <f t="shared" si="76"/>
        <v>-0.9001289520605269</v>
      </c>
      <c r="P148" s="137">
        <f t="shared" si="62"/>
        <v>-3.6005158082421076</v>
      </c>
      <c r="Q148" s="24">
        <f t="shared" si="68"/>
        <v>3.6005158082421076</v>
      </c>
      <c r="R148" s="24">
        <f t="shared" si="77"/>
        <v>3</v>
      </c>
      <c r="S148" s="76">
        <f t="shared" si="63"/>
        <v>-3</v>
      </c>
      <c r="T148" s="24">
        <f t="shared" si="78"/>
        <v>36.030948494526456</v>
      </c>
      <c r="U148" s="108">
        <f t="shared" si="64"/>
        <v>36.030948494526456</v>
      </c>
      <c r="V148" s="138">
        <f t="shared" si="65"/>
        <v>2.6701758980379964E-2</v>
      </c>
      <c r="W148" s="32">
        <f t="shared" si="89"/>
        <v>0.33187056018500111</v>
      </c>
      <c r="X148" s="150">
        <f t="shared" si="79"/>
        <v>19.382350265723311</v>
      </c>
      <c r="Y148" s="32">
        <f t="shared" si="80"/>
        <v>19.382350265723311</v>
      </c>
      <c r="Z148" s="32">
        <f t="shared" si="81"/>
        <v>19</v>
      </c>
      <c r="AA148" s="109">
        <f t="shared" si="82"/>
        <v>19</v>
      </c>
      <c r="AB148" s="32">
        <f t="shared" si="83"/>
        <v>22</v>
      </c>
      <c r="AC148" s="32">
        <f t="shared" si="84"/>
        <v>22</v>
      </c>
      <c r="AD148" s="32">
        <f t="shared" si="85"/>
        <v>56</v>
      </c>
      <c r="AE148" s="156">
        <f t="shared" si="87"/>
        <v>0.22672080462611888</v>
      </c>
    </row>
    <row r="149" spans="2:31" x14ac:dyDescent="0.3">
      <c r="B149" s="125">
        <v>18</v>
      </c>
      <c r="C149" s="5">
        <v>5</v>
      </c>
      <c r="D149" s="5">
        <f t="shared" si="86"/>
        <v>2018</v>
      </c>
      <c r="E149" s="126">
        <f t="shared" si="69"/>
        <v>43238</v>
      </c>
      <c r="F149" s="10">
        <f t="shared" si="88"/>
        <v>6712</v>
      </c>
      <c r="G149" s="21">
        <f t="shared" si="70"/>
        <v>56.125348799999301</v>
      </c>
      <c r="H149" s="21">
        <f t="shared" si="71"/>
        <v>132.87721359999978</v>
      </c>
      <c r="I149" s="21">
        <f t="shared" si="72"/>
        <v>57.508741653015932</v>
      </c>
      <c r="J149" s="21">
        <f t="shared" si="66"/>
        <v>1.0037168905239344</v>
      </c>
      <c r="K149" s="21">
        <f t="shared" si="67"/>
        <v>1.4406465310374899</v>
      </c>
      <c r="L149" s="21">
        <f t="shared" si="73"/>
        <v>0.96401894881389927</v>
      </c>
      <c r="M149" s="21">
        <f t="shared" si="74"/>
        <v>55.23421713767457</v>
      </c>
      <c r="N149" s="21">
        <f t="shared" si="75"/>
        <v>359.10886833767529</v>
      </c>
      <c r="O149" s="21">
        <f t="shared" si="76"/>
        <v>-0.89113166232471031</v>
      </c>
      <c r="P149" s="137">
        <f t="shared" si="62"/>
        <v>-3.5645266492988412</v>
      </c>
      <c r="Q149" s="24">
        <f t="shared" si="68"/>
        <v>3.5645266492988412</v>
      </c>
      <c r="R149" s="24">
        <f t="shared" si="77"/>
        <v>3</v>
      </c>
      <c r="S149" s="76">
        <f t="shared" si="63"/>
        <v>-3</v>
      </c>
      <c r="T149" s="24">
        <f t="shared" si="78"/>
        <v>33.871598957930473</v>
      </c>
      <c r="U149" s="108">
        <f t="shared" si="64"/>
        <v>33.871598957930473</v>
      </c>
      <c r="V149" s="138">
        <f t="shared" si="65"/>
        <v>3.5989158943266375E-2</v>
      </c>
      <c r="W149" s="32">
        <f t="shared" si="89"/>
        <v>0.33551052305465312</v>
      </c>
      <c r="X149" s="150">
        <f t="shared" si="79"/>
        <v>19.603585570240675</v>
      </c>
      <c r="Y149" s="32">
        <f t="shared" si="80"/>
        <v>19.603585570240675</v>
      </c>
      <c r="Z149" s="32">
        <f t="shared" si="81"/>
        <v>19</v>
      </c>
      <c r="AA149" s="109">
        <f t="shared" si="82"/>
        <v>19</v>
      </c>
      <c r="AB149" s="32">
        <f t="shared" si="83"/>
        <v>36</v>
      </c>
      <c r="AC149" s="32">
        <f t="shared" si="84"/>
        <v>36</v>
      </c>
      <c r="AD149" s="32">
        <f t="shared" si="85"/>
        <v>12</v>
      </c>
      <c r="AE149" s="156">
        <f t="shared" si="87"/>
        <v>0.22123530451736428</v>
      </c>
    </row>
    <row r="150" spans="2:31" x14ac:dyDescent="0.3">
      <c r="B150" s="125">
        <v>19</v>
      </c>
      <c r="C150" s="5">
        <v>5</v>
      </c>
      <c r="D150" s="5">
        <f t="shared" si="86"/>
        <v>2018</v>
      </c>
      <c r="E150" s="126">
        <f t="shared" si="69"/>
        <v>43239</v>
      </c>
      <c r="F150" s="10">
        <f t="shared" si="88"/>
        <v>6713</v>
      </c>
      <c r="G150" s="21">
        <f t="shared" si="70"/>
        <v>57.110996200000045</v>
      </c>
      <c r="H150" s="21">
        <f t="shared" si="71"/>
        <v>133.86281390000022</v>
      </c>
      <c r="I150" s="21">
        <f t="shared" si="72"/>
        <v>58.471728853738036</v>
      </c>
      <c r="J150" s="21">
        <f t="shared" si="66"/>
        <v>1.0205241878310987</v>
      </c>
      <c r="K150" s="21">
        <f t="shared" si="67"/>
        <v>1.4955410363113357</v>
      </c>
      <c r="L150" s="21">
        <f t="shared" si="73"/>
        <v>0.9814189059334657</v>
      </c>
      <c r="M150" s="21">
        <f t="shared" si="74"/>
        <v>56.231161244334331</v>
      </c>
      <c r="N150" s="21">
        <f t="shared" si="75"/>
        <v>359.12016504433427</v>
      </c>
      <c r="O150" s="21">
        <f t="shared" si="76"/>
        <v>-0.87983495566572856</v>
      </c>
      <c r="P150" s="137">
        <f t="shared" si="62"/>
        <v>-3.5193398226629142</v>
      </c>
      <c r="Q150" s="24">
        <f t="shared" si="68"/>
        <v>3.5193398226629142</v>
      </c>
      <c r="R150" s="24">
        <f t="shared" si="77"/>
        <v>3</v>
      </c>
      <c r="S150" s="76">
        <f t="shared" si="63"/>
        <v>-3</v>
      </c>
      <c r="T150" s="24">
        <f t="shared" si="78"/>
        <v>31.160389359774854</v>
      </c>
      <c r="U150" s="108">
        <f t="shared" si="64"/>
        <v>31.160389359774854</v>
      </c>
      <c r="V150" s="138">
        <f t="shared" si="65"/>
        <v>4.5186826635926991E-2</v>
      </c>
      <c r="W150" s="32">
        <f t="shared" si="89"/>
        <v>0.33905421249348827</v>
      </c>
      <c r="X150" s="150">
        <f t="shared" si="79"/>
        <v>19.819262066594696</v>
      </c>
      <c r="Y150" s="32">
        <f t="shared" si="80"/>
        <v>19.819262066594696</v>
      </c>
      <c r="Z150" s="32">
        <f t="shared" si="81"/>
        <v>19</v>
      </c>
      <c r="AA150" s="109">
        <f t="shared" si="82"/>
        <v>19</v>
      </c>
      <c r="AB150" s="32">
        <f t="shared" si="83"/>
        <v>49</v>
      </c>
      <c r="AC150" s="32">
        <f t="shared" si="84"/>
        <v>49</v>
      </c>
      <c r="AD150" s="32">
        <f t="shared" si="85"/>
        <v>9</v>
      </c>
      <c r="AE150" s="156">
        <f t="shared" si="87"/>
        <v>0.2156764963540212</v>
      </c>
    </row>
    <row r="151" spans="2:31" x14ac:dyDescent="0.3">
      <c r="B151" s="125">
        <v>20</v>
      </c>
      <c r="C151" s="5">
        <v>5</v>
      </c>
      <c r="D151" s="5">
        <f t="shared" si="86"/>
        <v>2018</v>
      </c>
      <c r="E151" s="126">
        <f t="shared" si="69"/>
        <v>43240</v>
      </c>
      <c r="F151" s="10">
        <f t="shared" si="88"/>
        <v>6714</v>
      </c>
      <c r="G151" s="21">
        <f t="shared" si="70"/>
        <v>58.096643599999879</v>
      </c>
      <c r="H151" s="21">
        <f t="shared" si="71"/>
        <v>134.84841419999975</v>
      </c>
      <c r="I151" s="21">
        <f t="shared" si="72"/>
        <v>59.434331151297997</v>
      </c>
      <c r="J151" s="21">
        <f t="shared" si="66"/>
        <v>1.0373247673107819</v>
      </c>
      <c r="K151" s="21">
        <f t="shared" si="67"/>
        <v>1.5535045854276897</v>
      </c>
      <c r="L151" s="21">
        <f t="shared" si="73"/>
        <v>0.99885854482472791</v>
      </c>
      <c r="M151" s="21">
        <f t="shared" si="74"/>
        <v>57.230378949035867</v>
      </c>
      <c r="N151" s="21">
        <f t="shared" si="75"/>
        <v>359.13373534903599</v>
      </c>
      <c r="O151" s="21">
        <f t="shared" si="76"/>
        <v>-0.86626465096401262</v>
      </c>
      <c r="P151" s="137">
        <f t="shared" si="62"/>
        <v>-3.4650586038560505</v>
      </c>
      <c r="Q151" s="24">
        <f t="shared" si="68"/>
        <v>3.4650586038560505</v>
      </c>
      <c r="R151" s="24">
        <f t="shared" si="77"/>
        <v>3</v>
      </c>
      <c r="S151" s="76">
        <f t="shared" si="63"/>
        <v>-3</v>
      </c>
      <c r="T151" s="24">
        <f t="shared" si="78"/>
        <v>27.903516231363028</v>
      </c>
      <c r="U151" s="108">
        <f t="shared" si="64"/>
        <v>27.903516231363028</v>
      </c>
      <c r="V151" s="138">
        <f t="shared" si="65"/>
        <v>5.4281218806863762E-2</v>
      </c>
      <c r="W151" s="32">
        <f t="shared" si="89"/>
        <v>0.34250076751789638</v>
      </c>
      <c r="X151" s="150">
        <f t="shared" si="79"/>
        <v>20.029307777909839</v>
      </c>
      <c r="Y151" s="32">
        <f t="shared" si="80"/>
        <v>20.029307777909839</v>
      </c>
      <c r="Z151" s="32">
        <f t="shared" si="81"/>
        <v>20</v>
      </c>
      <c r="AA151" s="109">
        <f t="shared" si="82"/>
        <v>20</v>
      </c>
      <c r="AB151" s="32">
        <f t="shared" si="83"/>
        <v>1</v>
      </c>
      <c r="AC151" s="32">
        <f t="shared" si="84"/>
        <v>1</v>
      </c>
      <c r="AD151" s="32">
        <f t="shared" si="85"/>
        <v>45</v>
      </c>
      <c r="AE151" s="156">
        <f t="shared" si="87"/>
        <v>0.21004571131514282</v>
      </c>
    </row>
    <row r="152" spans="2:31" x14ac:dyDescent="0.3">
      <c r="B152" s="125">
        <v>21</v>
      </c>
      <c r="C152" s="5">
        <v>5</v>
      </c>
      <c r="D152" s="5">
        <f t="shared" si="86"/>
        <v>2018</v>
      </c>
      <c r="E152" s="126">
        <f t="shared" si="69"/>
        <v>43241</v>
      </c>
      <c r="F152" s="10">
        <f t="shared" si="88"/>
        <v>6715</v>
      </c>
      <c r="G152" s="21">
        <f t="shared" si="70"/>
        <v>59.082290999999714</v>
      </c>
      <c r="H152" s="21">
        <f t="shared" si="71"/>
        <v>135.83401450000019</v>
      </c>
      <c r="I152" s="21">
        <f t="shared" si="72"/>
        <v>60.39655537848963</v>
      </c>
      <c r="J152" s="21">
        <f t="shared" si="66"/>
        <v>1.0541187482177341</v>
      </c>
      <c r="K152" s="21">
        <f t="shared" si="67"/>
        <v>1.6148380055140785</v>
      </c>
      <c r="L152" s="21">
        <f t="shared" si="73"/>
        <v>1.0163373557225663</v>
      </c>
      <c r="M152" s="21">
        <f t="shared" si="74"/>
        <v>58.231841044389277</v>
      </c>
      <c r="N152" s="21">
        <f t="shared" si="75"/>
        <v>359.14955004438957</v>
      </c>
      <c r="O152" s="21">
        <f t="shared" si="76"/>
        <v>-0.85044995561042924</v>
      </c>
      <c r="P152" s="137">
        <f t="shared" si="62"/>
        <v>-3.401799822441717</v>
      </c>
      <c r="Q152" s="24">
        <f t="shared" si="68"/>
        <v>3.401799822441717</v>
      </c>
      <c r="R152" s="24">
        <f t="shared" si="77"/>
        <v>3</v>
      </c>
      <c r="S152" s="76">
        <f t="shared" si="63"/>
        <v>-3</v>
      </c>
      <c r="T152" s="24">
        <f t="shared" si="78"/>
        <v>24.107989346503018</v>
      </c>
      <c r="U152" s="108">
        <f t="shared" si="64"/>
        <v>24.107989346503018</v>
      </c>
      <c r="V152" s="138">
        <f t="shared" si="65"/>
        <v>6.3258781414333498E-2</v>
      </c>
      <c r="W152" s="32">
        <f t="shared" si="89"/>
        <v>0.34584935413673623</v>
      </c>
      <c r="X152" s="150">
        <f t="shared" si="79"/>
        <v>20.233652117572696</v>
      </c>
      <c r="Y152" s="32">
        <f t="shared" si="80"/>
        <v>20.233652117572696</v>
      </c>
      <c r="Z152" s="32">
        <f t="shared" si="81"/>
        <v>20</v>
      </c>
      <c r="AA152" s="109">
        <f t="shared" si="82"/>
        <v>20</v>
      </c>
      <c r="AB152" s="32">
        <f t="shared" si="83"/>
        <v>14</v>
      </c>
      <c r="AC152" s="32">
        <f t="shared" si="84"/>
        <v>14</v>
      </c>
      <c r="AD152" s="32">
        <f t="shared" si="85"/>
        <v>1</v>
      </c>
      <c r="AE152" s="156">
        <f t="shared" si="87"/>
        <v>0.20434433966285681</v>
      </c>
    </row>
    <row r="153" spans="2:31" x14ac:dyDescent="0.3">
      <c r="B153" s="125">
        <v>22</v>
      </c>
      <c r="C153" s="5">
        <v>5</v>
      </c>
      <c r="D153" s="5">
        <f t="shared" si="86"/>
        <v>2018</v>
      </c>
      <c r="E153" s="126">
        <f t="shared" si="69"/>
        <v>43242</v>
      </c>
      <c r="F153" s="10">
        <f t="shared" si="88"/>
        <v>6716</v>
      </c>
      <c r="G153" s="21">
        <f t="shared" si="70"/>
        <v>60.067938399999548</v>
      </c>
      <c r="H153" s="21">
        <f t="shared" si="71"/>
        <v>136.81961479999973</v>
      </c>
      <c r="I153" s="21">
        <f t="shared" si="72"/>
        <v>61.35840845896734</v>
      </c>
      <c r="J153" s="21">
        <f t="shared" si="66"/>
        <v>1.07090625139252</v>
      </c>
      <c r="K153" s="21">
        <f t="shared" si="67"/>
        <v>1.6798822216091747</v>
      </c>
      <c r="L153" s="21">
        <f t="shared" si="73"/>
        <v>1.0338547697790197</v>
      </c>
      <c r="M153" s="21">
        <f t="shared" si="74"/>
        <v>59.235514937807196</v>
      </c>
      <c r="N153" s="21">
        <f t="shared" si="75"/>
        <v>359.16757653780763</v>
      </c>
      <c r="O153" s="21">
        <f t="shared" si="76"/>
        <v>-0.83242346219236651</v>
      </c>
      <c r="P153" s="137">
        <f t="shared" si="62"/>
        <v>-3.3296938487694661</v>
      </c>
      <c r="Q153" s="24">
        <f t="shared" si="68"/>
        <v>3.3296938487694661</v>
      </c>
      <c r="R153" s="24">
        <f t="shared" si="77"/>
        <v>3</v>
      </c>
      <c r="S153" s="76">
        <f t="shared" si="63"/>
        <v>-3</v>
      </c>
      <c r="T153" s="24">
        <f t="shared" si="78"/>
        <v>19.781630926167963</v>
      </c>
      <c r="U153" s="108">
        <f t="shared" si="64"/>
        <v>19.781630926167963</v>
      </c>
      <c r="V153" s="138">
        <f t="shared" si="65"/>
        <v>7.2105973672250911E-2</v>
      </c>
      <c r="W153" s="32">
        <f t="shared" si="89"/>
        <v>0.34909916539649627</v>
      </c>
      <c r="X153" s="150">
        <f t="shared" si="79"/>
        <v>20.4322259489972</v>
      </c>
      <c r="Y153" s="32">
        <f t="shared" si="80"/>
        <v>20.4322259489972</v>
      </c>
      <c r="Z153" s="32">
        <f t="shared" si="81"/>
        <v>20</v>
      </c>
      <c r="AA153" s="109">
        <f t="shared" si="82"/>
        <v>20</v>
      </c>
      <c r="AB153" s="32">
        <f t="shared" si="83"/>
        <v>25</v>
      </c>
      <c r="AC153" s="32">
        <f t="shared" si="84"/>
        <v>25</v>
      </c>
      <c r="AD153" s="32">
        <f t="shared" si="85"/>
        <v>56</v>
      </c>
      <c r="AE153" s="156">
        <f t="shared" si="87"/>
        <v>0.19857383142450402</v>
      </c>
    </row>
    <row r="154" spans="2:31" x14ac:dyDescent="0.3">
      <c r="B154" s="125">
        <v>23</v>
      </c>
      <c r="C154" s="5">
        <v>5</v>
      </c>
      <c r="D154" s="5">
        <f t="shared" si="86"/>
        <v>2018</v>
      </c>
      <c r="E154" s="126">
        <f t="shared" si="69"/>
        <v>43243</v>
      </c>
      <c r="F154" s="10">
        <f t="shared" si="88"/>
        <v>6717</v>
      </c>
      <c r="G154" s="21">
        <f t="shared" si="70"/>
        <v>61.053585799999382</v>
      </c>
      <c r="H154" s="21">
        <f t="shared" si="71"/>
        <v>137.80521510000017</v>
      </c>
      <c r="I154" s="21">
        <f t="shared" si="72"/>
        <v>62.319897405206795</v>
      </c>
      <c r="J154" s="21">
        <f t="shared" si="66"/>
        <v>1.0876873992259293</v>
      </c>
      <c r="K154" s="21">
        <f t="shared" si="67"/>
        <v>1.7490251928857308</v>
      </c>
      <c r="L154" s="21">
        <f t="shared" si="73"/>
        <v>1.0514101592300995</v>
      </c>
      <c r="M154" s="21">
        <f t="shared" si="74"/>
        <v>60.241364661062562</v>
      </c>
      <c r="N154" s="21">
        <f t="shared" si="75"/>
        <v>359.18777886106318</v>
      </c>
      <c r="O154" s="21">
        <f t="shared" si="76"/>
        <v>-0.81222113893682035</v>
      </c>
      <c r="P154" s="137">
        <f t="shared" si="62"/>
        <v>-3.2488845557472814</v>
      </c>
      <c r="Q154" s="24">
        <f t="shared" si="68"/>
        <v>3.2488845557472814</v>
      </c>
      <c r="R154" s="24">
        <f t="shared" si="77"/>
        <v>3</v>
      </c>
      <c r="S154" s="76">
        <f t="shared" si="63"/>
        <v>-3</v>
      </c>
      <c r="T154" s="24">
        <f t="shared" si="78"/>
        <v>14.933073344836885</v>
      </c>
      <c r="U154" s="108">
        <f t="shared" si="64"/>
        <v>14.933073344836885</v>
      </c>
      <c r="V154" s="138">
        <f t="shared" si="65"/>
        <v>8.0809293022184647E-2</v>
      </c>
      <c r="W154" s="32">
        <f t="shared" si="89"/>
        <v>0.35224942142130122</v>
      </c>
      <c r="X154" s="150">
        <f t="shared" si="79"/>
        <v>20.624961645934235</v>
      </c>
      <c r="Y154" s="32">
        <f t="shared" si="80"/>
        <v>20.624961645934235</v>
      </c>
      <c r="Z154" s="32">
        <f t="shared" si="81"/>
        <v>20</v>
      </c>
      <c r="AA154" s="109">
        <f t="shared" si="82"/>
        <v>20</v>
      </c>
      <c r="AB154" s="32">
        <f t="shared" si="83"/>
        <v>37</v>
      </c>
      <c r="AC154" s="32">
        <f t="shared" si="84"/>
        <v>37</v>
      </c>
      <c r="AD154" s="32">
        <f t="shared" si="85"/>
        <v>29</v>
      </c>
      <c r="AE154" s="156">
        <f t="shared" si="87"/>
        <v>0.19273569693703507</v>
      </c>
    </row>
    <row r="155" spans="2:31" x14ac:dyDescent="0.3">
      <c r="B155" s="125">
        <v>24</v>
      </c>
      <c r="C155" s="5">
        <v>5</v>
      </c>
      <c r="D155" s="5">
        <f t="shared" si="86"/>
        <v>2018</v>
      </c>
      <c r="E155" s="126">
        <f t="shared" si="69"/>
        <v>43244</v>
      </c>
      <c r="F155" s="10">
        <f t="shared" si="88"/>
        <v>6718</v>
      </c>
      <c r="G155" s="21">
        <f t="shared" si="70"/>
        <v>62.039233200000126</v>
      </c>
      <c r="H155" s="21">
        <f t="shared" si="71"/>
        <v>138.7908153999997</v>
      </c>
      <c r="I155" s="21">
        <f t="shared" si="72"/>
        <v>63.281029316464426</v>
      </c>
      <c r="J155" s="21">
        <f t="shared" si="66"/>
        <v>1.1044623156233608</v>
      </c>
      <c r="K155" s="21">
        <f t="shared" si="67"/>
        <v>1.8227103394599242</v>
      </c>
      <c r="L155" s="21">
        <f t="shared" si="73"/>
        <v>1.0690028376753382</v>
      </c>
      <c r="M155" s="21">
        <f t="shared" si="74"/>
        <v>61.249350886305514</v>
      </c>
      <c r="N155" s="21">
        <f t="shared" si="75"/>
        <v>359.21011768630541</v>
      </c>
      <c r="O155" s="21">
        <f t="shared" si="76"/>
        <v>-0.78988231369459072</v>
      </c>
      <c r="P155" s="137">
        <f t="shared" si="62"/>
        <v>-3.1595292547783629</v>
      </c>
      <c r="Q155" s="24">
        <f t="shared" si="68"/>
        <v>3.1595292547783629</v>
      </c>
      <c r="R155" s="24">
        <f t="shared" si="77"/>
        <v>3</v>
      </c>
      <c r="S155" s="76">
        <f t="shared" si="63"/>
        <v>-3</v>
      </c>
      <c r="T155" s="24">
        <f t="shared" si="78"/>
        <v>9.571755286701773</v>
      </c>
      <c r="U155" s="108">
        <f t="shared" si="64"/>
        <v>9.571755286701773</v>
      </c>
      <c r="V155" s="138">
        <f t="shared" si="65"/>
        <v>8.9355300968918527E-2</v>
      </c>
      <c r="W155" s="32">
        <f t="shared" si="89"/>
        <v>0.35529936944792251</v>
      </c>
      <c r="X155" s="150">
        <f t="shared" si="79"/>
        <v>20.811793153176865</v>
      </c>
      <c r="Y155" s="32">
        <f t="shared" si="80"/>
        <v>20.811793153176865</v>
      </c>
      <c r="Z155" s="32">
        <f t="shared" si="81"/>
        <v>20</v>
      </c>
      <c r="AA155" s="109">
        <f t="shared" si="82"/>
        <v>20</v>
      </c>
      <c r="AB155" s="32">
        <f t="shared" si="83"/>
        <v>48</v>
      </c>
      <c r="AC155" s="32">
        <f t="shared" si="84"/>
        <v>48</v>
      </c>
      <c r="AD155" s="32">
        <f t="shared" si="85"/>
        <v>42</v>
      </c>
      <c r="AE155" s="156">
        <f t="shared" si="87"/>
        <v>0.18683150724262987</v>
      </c>
    </row>
    <row r="156" spans="2:31" x14ac:dyDescent="0.3">
      <c r="B156" s="125">
        <v>25</v>
      </c>
      <c r="C156" s="5">
        <v>5</v>
      </c>
      <c r="D156" s="5">
        <f t="shared" si="86"/>
        <v>2018</v>
      </c>
      <c r="E156" s="126">
        <f t="shared" si="69"/>
        <v>43245</v>
      </c>
      <c r="F156" s="10">
        <f t="shared" si="88"/>
        <v>6719</v>
      </c>
      <c r="G156" s="21">
        <f t="shared" si="70"/>
        <v>63.02488059999996</v>
      </c>
      <c r="H156" s="21">
        <f t="shared" si="71"/>
        <v>139.77641570000014</v>
      </c>
      <c r="I156" s="21">
        <f t="shared" si="72"/>
        <v>64.241811376731249</v>
      </c>
      <c r="J156" s="21">
        <f t="shared" si="66"/>
        <v>1.1212311259691115</v>
      </c>
      <c r="K156" s="21">
        <f t="shared" si="67"/>
        <v>1.9014468474282735</v>
      </c>
      <c r="L156" s="21">
        <f t="shared" si="73"/>
        <v>1.0866320604734585</v>
      </c>
      <c r="M156" s="21">
        <f t="shared" si="74"/>
        <v>62.259430948733616</v>
      </c>
      <c r="N156" s="21">
        <f t="shared" si="75"/>
        <v>359.23455034873365</v>
      </c>
      <c r="O156" s="21">
        <f t="shared" si="76"/>
        <v>-0.76544965126635134</v>
      </c>
      <c r="P156" s="137">
        <f t="shared" si="62"/>
        <v>-3.0617986050654054</v>
      </c>
      <c r="Q156" s="24">
        <f t="shared" si="68"/>
        <v>3.0617986050654054</v>
      </c>
      <c r="R156" s="24">
        <f t="shared" si="77"/>
        <v>3</v>
      </c>
      <c r="S156" s="76">
        <f t="shared" si="63"/>
        <v>-3</v>
      </c>
      <c r="T156" s="24">
        <f t="shared" si="78"/>
        <v>3.7079163039243213</v>
      </c>
      <c r="U156" s="108">
        <f t="shared" si="64"/>
        <v>3.7079163039243213</v>
      </c>
      <c r="V156" s="138">
        <f t="shared" si="65"/>
        <v>9.7730649712957529E-2</v>
      </c>
      <c r="W156" s="32">
        <f t="shared" si="89"/>
        <v>0.35824828385594892</v>
      </c>
      <c r="X156" s="150">
        <f t="shared" si="79"/>
        <v>20.992656047505765</v>
      </c>
      <c r="Y156" s="32">
        <f t="shared" si="80"/>
        <v>20.992656047505765</v>
      </c>
      <c r="Z156" s="32">
        <f t="shared" si="81"/>
        <v>20</v>
      </c>
      <c r="AA156" s="109">
        <f t="shared" si="82"/>
        <v>20</v>
      </c>
      <c r="AB156" s="32">
        <f t="shared" si="83"/>
        <v>59</v>
      </c>
      <c r="AC156" s="32">
        <f t="shared" si="84"/>
        <v>59</v>
      </c>
      <c r="AD156" s="32">
        <f t="shared" si="85"/>
        <v>33</v>
      </c>
      <c r="AE156" s="156">
        <f t="shared" si="87"/>
        <v>0.18086289432890013</v>
      </c>
    </row>
    <row r="157" spans="2:31" x14ac:dyDescent="0.3">
      <c r="B157" s="125">
        <v>26</v>
      </c>
      <c r="C157" s="5">
        <v>5</v>
      </c>
      <c r="D157" s="5">
        <f t="shared" si="86"/>
        <v>2018</v>
      </c>
      <c r="E157" s="126">
        <f t="shared" si="69"/>
        <v>43246</v>
      </c>
      <c r="F157" s="10">
        <f t="shared" si="88"/>
        <v>6720</v>
      </c>
      <c r="G157" s="21">
        <f t="shared" si="70"/>
        <v>64.010527999999795</v>
      </c>
      <c r="H157" s="21">
        <f t="shared" si="71"/>
        <v>140.76201600000059</v>
      </c>
      <c r="I157" s="21">
        <f t="shared" si="72"/>
        <v>65.202250852695755</v>
      </c>
      <c r="J157" s="21">
        <f t="shared" si="66"/>
        <v>1.1379939570908211</v>
      </c>
      <c r="K157" s="21">
        <f t="shared" si="67"/>
        <v>1.9858223594292932</v>
      </c>
      <c r="L157" s="21">
        <f t="shared" si="73"/>
        <v>1.1042970252575464</v>
      </c>
      <c r="M157" s="21">
        <f t="shared" si="74"/>
        <v>63.271558876109083</v>
      </c>
      <c r="N157" s="21">
        <f t="shared" si="75"/>
        <v>359.26103087610932</v>
      </c>
      <c r="O157" s="21">
        <f t="shared" si="76"/>
        <v>-0.73896912389068348</v>
      </c>
      <c r="P157" s="137">
        <f t="shared" si="62"/>
        <v>-2.9558764955627339</v>
      </c>
      <c r="Q157" s="24">
        <f t="shared" si="68"/>
        <v>2.9558764955627339</v>
      </c>
      <c r="R157" s="24">
        <f t="shared" si="77"/>
        <v>2</v>
      </c>
      <c r="S157" s="76">
        <f t="shared" si="63"/>
        <v>-2</v>
      </c>
      <c r="T157" s="24">
        <f t="shared" si="78"/>
        <v>57.352589733764034</v>
      </c>
      <c r="U157" s="108">
        <f t="shared" si="64"/>
        <v>57.352589733764034</v>
      </c>
      <c r="V157" s="138">
        <f t="shared" si="65"/>
        <v>0.10592210950267145</v>
      </c>
      <c r="W157" s="32">
        <f t="shared" si="89"/>
        <v>0.36109546619332838</v>
      </c>
      <c r="X157" s="150">
        <f t="shared" si="79"/>
        <v>21.167487598716892</v>
      </c>
      <c r="Y157" s="32">
        <f t="shared" si="80"/>
        <v>21.167487598716892</v>
      </c>
      <c r="Z157" s="32">
        <f t="shared" si="81"/>
        <v>21</v>
      </c>
      <c r="AA157" s="109">
        <f t="shared" si="82"/>
        <v>21</v>
      </c>
      <c r="AB157" s="32">
        <f t="shared" si="83"/>
        <v>10</v>
      </c>
      <c r="AC157" s="32">
        <f t="shared" si="84"/>
        <v>10</v>
      </c>
      <c r="AD157" s="32">
        <f t="shared" si="85"/>
        <v>2</v>
      </c>
      <c r="AE157" s="156">
        <f t="shared" si="87"/>
        <v>0.17483155121112759</v>
      </c>
    </row>
    <row r="158" spans="2:31" x14ac:dyDescent="0.3">
      <c r="B158" s="125">
        <v>27</v>
      </c>
      <c r="C158" s="5">
        <v>5</v>
      </c>
      <c r="D158" s="5">
        <f t="shared" si="86"/>
        <v>2018</v>
      </c>
      <c r="E158" s="126">
        <f t="shared" si="69"/>
        <v>43247</v>
      </c>
      <c r="F158" s="10">
        <f t="shared" si="88"/>
        <v>6721</v>
      </c>
      <c r="G158" s="21">
        <f t="shared" si="70"/>
        <v>64.996175399999629</v>
      </c>
      <c r="H158" s="21">
        <f t="shared" si="71"/>
        <v>141.74761630000012</v>
      </c>
      <c r="I158" s="21">
        <f t="shared" si="72"/>
        <v>66.162355091697634</v>
      </c>
      <c r="J158" s="21">
        <f t="shared" si="66"/>
        <v>1.1547509372237585</v>
      </c>
      <c r="K158" s="21">
        <f t="shared" si="67"/>
        <v>2.0765187208976768</v>
      </c>
      <c r="L158" s="21">
        <f t="shared" si="73"/>
        <v>1.1219968725721441</v>
      </c>
      <c r="M158" s="21">
        <f t="shared" si="74"/>
        <v>64.285685425261491</v>
      </c>
      <c r="N158" s="21">
        <f t="shared" si="75"/>
        <v>359.28951002526185</v>
      </c>
      <c r="O158" s="21">
        <f t="shared" si="76"/>
        <v>-0.71048997473815234</v>
      </c>
      <c r="P158" s="137">
        <f t="shared" si="62"/>
        <v>-2.8419598989526094</v>
      </c>
      <c r="Q158" s="24">
        <f t="shared" si="68"/>
        <v>2.8419598989526094</v>
      </c>
      <c r="R158" s="24">
        <f t="shared" si="77"/>
        <v>2</v>
      </c>
      <c r="S158" s="76">
        <f t="shared" si="63"/>
        <v>-2</v>
      </c>
      <c r="T158" s="24">
        <f t="shared" si="78"/>
        <v>50.517593937156562</v>
      </c>
      <c r="U158" s="108">
        <f t="shared" si="64"/>
        <v>50.517593937156562</v>
      </c>
      <c r="V158" s="138">
        <f t="shared" si="65"/>
        <v>0.11391659661012454</v>
      </c>
      <c r="W158" s="32">
        <f t="shared" si="89"/>
        <v>0.36384024519738684</v>
      </c>
      <c r="X158" s="150">
        <f t="shared" si="79"/>
        <v>21.336226830561497</v>
      </c>
      <c r="Y158" s="32">
        <f t="shared" si="80"/>
        <v>21.336226830561497</v>
      </c>
      <c r="Z158" s="32">
        <f t="shared" si="81"/>
        <v>21</v>
      </c>
      <c r="AA158" s="109">
        <f t="shared" si="82"/>
        <v>21</v>
      </c>
      <c r="AB158" s="32">
        <f t="shared" si="83"/>
        <v>20</v>
      </c>
      <c r="AC158" s="32">
        <f t="shared" si="84"/>
        <v>20</v>
      </c>
      <c r="AD158" s="32">
        <f t="shared" si="85"/>
        <v>10</v>
      </c>
      <c r="AE158" s="156">
        <f t="shared" si="87"/>
        <v>0.16873923184460438</v>
      </c>
    </row>
    <row r="159" spans="2:31" x14ac:dyDescent="0.3">
      <c r="B159" s="125">
        <v>28</v>
      </c>
      <c r="C159" s="5">
        <v>5</v>
      </c>
      <c r="D159" s="5">
        <f t="shared" si="86"/>
        <v>2018</v>
      </c>
      <c r="E159" s="126">
        <f t="shared" si="69"/>
        <v>43248</v>
      </c>
      <c r="F159" s="10">
        <f t="shared" si="88"/>
        <v>6722</v>
      </c>
      <c r="G159" s="21">
        <f t="shared" si="70"/>
        <v>65.981822799999463</v>
      </c>
      <c r="H159" s="21">
        <f t="shared" si="71"/>
        <v>142.73321660000056</v>
      </c>
      <c r="I159" s="21">
        <f t="shared" si="72"/>
        <v>67.122131519686803</v>
      </c>
      <c r="J159" s="21">
        <f t="shared" si="66"/>
        <v>1.1715021959751999</v>
      </c>
      <c r="K159" s="21">
        <f t="shared" si="67"/>
        <v>2.1743316763430287</v>
      </c>
      <c r="L159" s="21">
        <f t="shared" si="73"/>
        <v>1.1397306866348555</v>
      </c>
      <c r="M159" s="21">
        <f t="shared" si="74"/>
        <v>65.301758125724604</v>
      </c>
      <c r="N159" s="21">
        <f t="shared" si="75"/>
        <v>359.31993532572517</v>
      </c>
      <c r="O159" s="21">
        <f t="shared" si="76"/>
        <v>-0.6800646742748313</v>
      </c>
      <c r="P159" s="137">
        <f t="shared" si="62"/>
        <v>-2.7202586970993252</v>
      </c>
      <c r="Q159" s="24">
        <f t="shared" si="68"/>
        <v>2.7202586970993252</v>
      </c>
      <c r="R159" s="24">
        <f t="shared" si="77"/>
        <v>2</v>
      </c>
      <c r="S159" s="76">
        <f t="shared" si="63"/>
        <v>-2</v>
      </c>
      <c r="T159" s="24">
        <f t="shared" si="78"/>
        <v>43.215521825959513</v>
      </c>
      <c r="U159" s="108">
        <f t="shared" si="64"/>
        <v>43.215521825959513</v>
      </c>
      <c r="V159" s="138">
        <f t="shared" si="65"/>
        <v>0.12170120185328415</v>
      </c>
      <c r="W159" s="32">
        <f t="shared" si="89"/>
        <v>0.36648197681152861</v>
      </c>
      <c r="X159" s="150">
        <f t="shared" si="79"/>
        <v>21.498814581429535</v>
      </c>
      <c r="Y159" s="32">
        <f t="shared" si="80"/>
        <v>21.498814581429535</v>
      </c>
      <c r="Z159" s="32">
        <f t="shared" si="81"/>
        <v>21</v>
      </c>
      <c r="AA159" s="109">
        <f t="shared" si="82"/>
        <v>21</v>
      </c>
      <c r="AB159" s="32">
        <f t="shared" si="83"/>
        <v>29</v>
      </c>
      <c r="AC159" s="32">
        <f t="shared" si="84"/>
        <v>29</v>
      </c>
      <c r="AD159" s="32">
        <f t="shared" si="85"/>
        <v>55</v>
      </c>
      <c r="AE159" s="156">
        <f t="shared" si="87"/>
        <v>0.16258775086803823</v>
      </c>
    </row>
    <row r="160" spans="2:31" x14ac:dyDescent="0.3">
      <c r="B160" s="125">
        <v>29</v>
      </c>
      <c r="C160" s="5">
        <v>5</v>
      </c>
      <c r="D160" s="5">
        <f t="shared" si="86"/>
        <v>2018</v>
      </c>
      <c r="E160" s="126">
        <f t="shared" si="69"/>
        <v>43249</v>
      </c>
      <c r="F160" s="10">
        <f t="shared" si="88"/>
        <v>6723</v>
      </c>
      <c r="G160" s="21">
        <f t="shared" si="70"/>
        <v>66.967470199999298</v>
      </c>
      <c r="H160" s="21">
        <f t="shared" si="71"/>
        <v>143.71881690000009</v>
      </c>
      <c r="I160" s="21">
        <f t="shared" si="72"/>
        <v>68.081587639182658</v>
      </c>
      <c r="J160" s="21">
        <f t="shared" si="66"/>
        <v>1.1882478642888106</v>
      </c>
      <c r="K160" s="21">
        <f t="shared" si="67"/>
        <v>2.2801957221774649</v>
      </c>
      <c r="L160" s="21">
        <f t="shared" si="73"/>
        <v>1.1574974962242743</v>
      </c>
      <c r="M160" s="21">
        <f t="shared" si="74"/>
        <v>66.319721330610861</v>
      </c>
      <c r="N160" s="21">
        <f t="shared" si="75"/>
        <v>359.35225113061153</v>
      </c>
      <c r="O160" s="21">
        <f t="shared" si="76"/>
        <v>-0.64774886938846521</v>
      </c>
      <c r="P160" s="137">
        <f t="shared" si="62"/>
        <v>-2.5909954775538608</v>
      </c>
      <c r="Q160" s="24">
        <f t="shared" si="68"/>
        <v>2.5909954775538608</v>
      </c>
      <c r="R160" s="24">
        <f t="shared" si="77"/>
        <v>2</v>
      </c>
      <c r="S160" s="76">
        <f t="shared" si="63"/>
        <v>-2</v>
      </c>
      <c r="T160" s="24">
        <f t="shared" si="78"/>
        <v>35.45972865323165</v>
      </c>
      <c r="U160" s="108">
        <f t="shared" si="64"/>
        <v>35.45972865323165</v>
      </c>
      <c r="V160" s="138">
        <f t="shared" si="65"/>
        <v>0.12926321954546438</v>
      </c>
      <c r="W160" s="32">
        <f t="shared" si="89"/>
        <v>0.36902004419775764</v>
      </c>
      <c r="X160" s="150">
        <f t="shared" si="79"/>
        <v>21.655193564599529</v>
      </c>
      <c r="Y160" s="32">
        <f t="shared" si="80"/>
        <v>21.655193564599529</v>
      </c>
      <c r="Z160" s="32">
        <f t="shared" si="81"/>
        <v>21</v>
      </c>
      <c r="AA160" s="109">
        <f t="shared" si="82"/>
        <v>21</v>
      </c>
      <c r="AB160" s="32">
        <f t="shared" si="83"/>
        <v>39</v>
      </c>
      <c r="AC160" s="32">
        <f t="shared" si="84"/>
        <v>39</v>
      </c>
      <c r="AD160" s="32">
        <f t="shared" si="85"/>
        <v>18</v>
      </c>
      <c r="AE160" s="156">
        <f t="shared" si="87"/>
        <v>0.15637898316999355</v>
      </c>
    </row>
    <row r="161" spans="2:31" x14ac:dyDescent="0.3">
      <c r="B161" s="125">
        <v>30</v>
      </c>
      <c r="C161" s="5">
        <v>5</v>
      </c>
      <c r="D161" s="5">
        <f t="shared" si="86"/>
        <v>2018</v>
      </c>
      <c r="E161" s="126">
        <f t="shared" si="69"/>
        <v>43250</v>
      </c>
      <c r="F161" s="10">
        <f t="shared" si="88"/>
        <v>6724</v>
      </c>
      <c r="G161" s="21">
        <f t="shared" si="70"/>
        <v>67.953117600000041</v>
      </c>
      <c r="H161" s="21">
        <f t="shared" si="71"/>
        <v>144.70441720000053</v>
      </c>
      <c r="I161" s="21">
        <f t="shared" si="72"/>
        <v>69.040731027235694</v>
      </c>
      <c r="J161" s="21">
        <f t="shared" si="66"/>
        <v>1.2049880744090697</v>
      </c>
      <c r="K161" s="21">
        <f t="shared" si="67"/>
        <v>2.395215763008216</v>
      </c>
      <c r="L161" s="21">
        <f t="shared" si="73"/>
        <v>1.1752962756956864</v>
      </c>
      <c r="M161" s="21">
        <f t="shared" si="74"/>
        <v>67.339516274806854</v>
      </c>
      <c r="N161" s="21">
        <f t="shared" si="75"/>
        <v>359.3863986748068</v>
      </c>
      <c r="O161" s="21">
        <f t="shared" si="76"/>
        <v>-0.61360132519320132</v>
      </c>
      <c r="P161" s="137">
        <f t="shared" si="62"/>
        <v>-2.4544053007728053</v>
      </c>
      <c r="Q161" s="24">
        <f t="shared" si="68"/>
        <v>2.4544053007728053</v>
      </c>
      <c r="R161" s="24">
        <f t="shared" si="77"/>
        <v>2</v>
      </c>
      <c r="S161" s="76">
        <f t="shared" si="63"/>
        <v>-2</v>
      </c>
      <c r="T161" s="24">
        <f t="shared" si="78"/>
        <v>27.264318046368317</v>
      </c>
      <c r="U161" s="108">
        <f t="shared" si="64"/>
        <v>27.264318046368317</v>
      </c>
      <c r="V161" s="138">
        <f t="shared" si="65"/>
        <v>0.13659017678105556</v>
      </c>
      <c r="W161" s="32">
        <f t="shared" si="89"/>
        <v>0.37145385774517775</v>
      </c>
      <c r="X161" s="150">
        <f t="shared" si="79"/>
        <v>21.805308427875516</v>
      </c>
      <c r="Y161" s="32">
        <f t="shared" si="80"/>
        <v>21.805308427875516</v>
      </c>
      <c r="Z161" s="32">
        <f t="shared" si="81"/>
        <v>21</v>
      </c>
      <c r="AA161" s="109">
        <f t="shared" si="82"/>
        <v>21</v>
      </c>
      <c r="AB161" s="32">
        <f t="shared" si="83"/>
        <v>48</v>
      </c>
      <c r="AC161" s="32">
        <f t="shared" si="84"/>
        <v>48</v>
      </c>
      <c r="AD161" s="32">
        <f t="shared" si="85"/>
        <v>19</v>
      </c>
      <c r="AE161" s="156">
        <f t="shared" si="87"/>
        <v>0.15011486327598789</v>
      </c>
    </row>
    <row r="162" spans="2:31" x14ac:dyDescent="0.3">
      <c r="B162" s="125">
        <v>31</v>
      </c>
      <c r="C162" s="5">
        <v>5</v>
      </c>
      <c r="D162" s="5">
        <f t="shared" si="86"/>
        <v>2018</v>
      </c>
      <c r="E162" s="126">
        <f t="shared" si="69"/>
        <v>43251</v>
      </c>
      <c r="F162" s="10">
        <f t="shared" si="88"/>
        <v>6725</v>
      </c>
      <c r="G162" s="21">
        <f t="shared" si="70"/>
        <v>68.938764999999876</v>
      </c>
      <c r="H162" s="21">
        <f t="shared" si="71"/>
        <v>145.69001750000007</v>
      </c>
      <c r="I162" s="21">
        <f t="shared" si="72"/>
        <v>69.999569333386603</v>
      </c>
      <c r="J162" s="21">
        <f t="shared" si="66"/>
        <v>1.2217229598456485</v>
      </c>
      <c r="K162" s="21">
        <f t="shared" si="67"/>
        <v>2.5207078481870924</v>
      </c>
      <c r="L162" s="21">
        <f t="shared" si="73"/>
        <v>1.1931259461253847</v>
      </c>
      <c r="M162" s="21">
        <f t="shared" si="74"/>
        <v>68.361081140537777</v>
      </c>
      <c r="N162" s="21">
        <f t="shared" si="75"/>
        <v>359.42231614053787</v>
      </c>
      <c r="O162" s="21">
        <f t="shared" si="76"/>
        <v>-0.57768385946212675</v>
      </c>
      <c r="P162" s="137">
        <f t="shared" si="62"/>
        <v>-2.310735437848507</v>
      </c>
      <c r="Q162" s="24">
        <f t="shared" si="68"/>
        <v>2.310735437848507</v>
      </c>
      <c r="R162" s="24">
        <f t="shared" si="77"/>
        <v>2</v>
      </c>
      <c r="S162" s="76">
        <f t="shared" si="63"/>
        <v>-2</v>
      </c>
      <c r="T162" s="24">
        <f t="shared" si="78"/>
        <v>18.644126270910419</v>
      </c>
      <c r="U162" s="108">
        <f t="shared" si="64"/>
        <v>18.644126270910419</v>
      </c>
      <c r="V162" s="138">
        <f t="shared" si="65"/>
        <v>0.14366986292429829</v>
      </c>
      <c r="W162" s="32">
        <f t="shared" si="89"/>
        <v>0.37378285507460807</v>
      </c>
      <c r="X162" s="150">
        <f t="shared" si="79"/>
        <v>21.949105812427291</v>
      </c>
      <c r="Y162" s="32">
        <f t="shared" si="80"/>
        <v>21.949105812427291</v>
      </c>
      <c r="Z162" s="32">
        <f t="shared" si="81"/>
        <v>21</v>
      </c>
      <c r="AA162" s="109">
        <f t="shared" si="82"/>
        <v>21</v>
      </c>
      <c r="AB162" s="32">
        <f t="shared" si="83"/>
        <v>56</v>
      </c>
      <c r="AC162" s="32">
        <f t="shared" si="84"/>
        <v>56</v>
      </c>
      <c r="AD162" s="32">
        <f t="shared" si="85"/>
        <v>56</v>
      </c>
      <c r="AE162" s="156">
        <f t="shared" si="87"/>
        <v>0.1437973845517746</v>
      </c>
    </row>
    <row r="163" spans="2:31" x14ac:dyDescent="0.3">
      <c r="B163" s="125">
        <v>1</v>
      </c>
      <c r="C163" s="5">
        <v>6</v>
      </c>
      <c r="D163" s="5">
        <f t="shared" si="86"/>
        <v>2018</v>
      </c>
      <c r="E163" s="126">
        <f t="shared" si="69"/>
        <v>43252</v>
      </c>
      <c r="F163" s="10">
        <f t="shared" si="88"/>
        <v>6726</v>
      </c>
      <c r="G163" s="21">
        <f t="shared" si="70"/>
        <v>69.92441239999971</v>
      </c>
      <c r="H163" s="21">
        <f t="shared" si="71"/>
        <v>146.67561780000051</v>
      </c>
      <c r="I163" s="21">
        <f t="shared" si="72"/>
        <v>70.95811027763645</v>
      </c>
      <c r="J163" s="21">
        <f t="shared" si="66"/>
        <v>1.2384526553379838</v>
      </c>
      <c r="K163" s="21">
        <f t="shared" si="67"/>
        <v>2.6582521799087524</v>
      </c>
      <c r="L163" s="21">
        <f t="shared" si="73"/>
        <v>1.2109853765842431</v>
      </c>
      <c r="M163" s="21">
        <f t="shared" si="74"/>
        <v>69.384351130337748</v>
      </c>
      <c r="N163" s="21">
        <f t="shared" si="75"/>
        <v>359.45993873033802</v>
      </c>
      <c r="O163" s="21">
        <f t="shared" si="76"/>
        <v>-0.54006126966197598</v>
      </c>
      <c r="P163" s="137">
        <f t="shared" si="62"/>
        <v>-2.1602450786479039</v>
      </c>
      <c r="Q163" s="24">
        <f t="shared" si="68"/>
        <v>2.1602450786479039</v>
      </c>
      <c r="R163" s="24">
        <f t="shared" si="77"/>
        <v>2</v>
      </c>
      <c r="S163" s="76">
        <f t="shared" si="63"/>
        <v>-2</v>
      </c>
      <c r="T163" s="24">
        <f t="shared" si="78"/>
        <v>9.6147047188742363</v>
      </c>
      <c r="U163" s="108">
        <f t="shared" si="64"/>
        <v>9.6147047188742363</v>
      </c>
      <c r="V163" s="138">
        <f t="shared" si="65"/>
        <v>0.15049035920060305</v>
      </c>
      <c r="W163" s="32">
        <f t="shared" si="89"/>
        <v>0.3760065010394919</v>
      </c>
      <c r="X163" s="150">
        <f t="shared" si="79"/>
        <v>22.086534410651272</v>
      </c>
      <c r="Y163" s="32">
        <f t="shared" si="80"/>
        <v>22.086534410651272</v>
      </c>
      <c r="Z163" s="32">
        <f t="shared" si="81"/>
        <v>22</v>
      </c>
      <c r="AA163" s="109">
        <f t="shared" si="82"/>
        <v>22</v>
      </c>
      <c r="AB163" s="32">
        <f t="shared" si="83"/>
        <v>5</v>
      </c>
      <c r="AC163" s="32">
        <f t="shared" si="84"/>
        <v>5</v>
      </c>
      <c r="AD163" s="32">
        <f t="shared" si="85"/>
        <v>11</v>
      </c>
      <c r="AE163" s="156">
        <f t="shared" si="87"/>
        <v>0.13742859822398046</v>
      </c>
    </row>
    <row r="164" spans="2:31" x14ac:dyDescent="0.3">
      <c r="B164" s="125">
        <v>2</v>
      </c>
      <c r="C164" s="5">
        <v>6</v>
      </c>
      <c r="D164" s="5">
        <f t="shared" si="86"/>
        <v>2018</v>
      </c>
      <c r="E164" s="126">
        <f t="shared" si="69"/>
        <v>43253</v>
      </c>
      <c r="F164" s="10">
        <f t="shared" si="88"/>
        <v>6727</v>
      </c>
      <c r="G164" s="21">
        <f t="shared" si="70"/>
        <v>70.910059799999544</v>
      </c>
      <c r="H164" s="21">
        <f t="shared" si="71"/>
        <v>147.66121810000004</v>
      </c>
      <c r="I164" s="21">
        <f t="shared" si="72"/>
        <v>71.916361648410842</v>
      </c>
      <c r="J164" s="21">
        <f t="shared" si="66"/>
        <v>1.2551772968197457</v>
      </c>
      <c r="K164" s="21">
        <f t="shared" si="67"/>
        <v>2.8097629337205725</v>
      </c>
      <c r="L164" s="21">
        <f t="shared" si="73"/>
        <v>1.2288733855400786</v>
      </c>
      <c r="M164" s="21">
        <f t="shared" si="74"/>
        <v>70.409258547399347</v>
      </c>
      <c r="N164" s="21">
        <f t="shared" si="75"/>
        <v>359.49919874739982</v>
      </c>
      <c r="O164" s="21">
        <f t="shared" si="76"/>
        <v>-0.50080125260018349</v>
      </c>
      <c r="P164" s="137">
        <f t="shared" si="62"/>
        <v>-2.003205010400734</v>
      </c>
      <c r="Q164" s="24">
        <f t="shared" si="68"/>
        <v>2.003205010400734</v>
      </c>
      <c r="R164" s="24">
        <f t="shared" si="77"/>
        <v>2</v>
      </c>
      <c r="S164" s="76">
        <f t="shared" si="63"/>
        <v>-2</v>
      </c>
      <c r="T164" s="24">
        <f t="shared" si="78"/>
        <v>0.19230062404403725</v>
      </c>
      <c r="U164" s="108">
        <f t="shared" si="64"/>
        <v>0.19230062404403725</v>
      </c>
      <c r="V164" s="138">
        <f t="shared" si="65"/>
        <v>0.15704006824716998</v>
      </c>
      <c r="W164" s="32">
        <f t="shared" si="89"/>
        <v>0.37812428772319739</v>
      </c>
      <c r="X164" s="150">
        <f t="shared" si="79"/>
        <v>22.21754502286279</v>
      </c>
      <c r="Y164" s="32">
        <f t="shared" si="80"/>
        <v>22.21754502286279</v>
      </c>
      <c r="Z164" s="32">
        <f t="shared" si="81"/>
        <v>22</v>
      </c>
      <c r="AA164" s="109">
        <f t="shared" si="82"/>
        <v>22</v>
      </c>
      <c r="AB164" s="32">
        <f t="shared" si="83"/>
        <v>13</v>
      </c>
      <c r="AC164" s="32">
        <f t="shared" si="84"/>
        <v>13</v>
      </c>
      <c r="AD164" s="32">
        <f t="shared" si="85"/>
        <v>3</v>
      </c>
      <c r="AE164" s="156">
        <f t="shared" si="87"/>
        <v>0.13101061221151866</v>
      </c>
    </row>
    <row r="165" spans="2:31" x14ac:dyDescent="0.3">
      <c r="B165" s="125">
        <v>3</v>
      </c>
      <c r="C165" s="5">
        <v>6</v>
      </c>
      <c r="D165" s="5">
        <f t="shared" si="86"/>
        <v>2018</v>
      </c>
      <c r="E165" s="126">
        <f t="shared" si="69"/>
        <v>43254</v>
      </c>
      <c r="F165" s="10">
        <f t="shared" si="88"/>
        <v>6728</v>
      </c>
      <c r="G165" s="21">
        <f t="shared" si="70"/>
        <v>71.895707199999379</v>
      </c>
      <c r="H165" s="21">
        <f t="shared" si="71"/>
        <v>148.64681840000048</v>
      </c>
      <c r="I165" s="21">
        <f t="shared" si="72"/>
        <v>72.874331300530997</v>
      </c>
      <c r="J165" s="21">
        <f t="shared" si="66"/>
        <v>1.2718970213834271</v>
      </c>
      <c r="K165" s="21">
        <f t="shared" si="67"/>
        <v>2.9775814597867232</v>
      </c>
      <c r="L165" s="21">
        <f t="shared" si="73"/>
        <v>1.2467887423883219</v>
      </c>
      <c r="M165" s="21">
        <f t="shared" si="74"/>
        <v>71.435732883274483</v>
      </c>
      <c r="N165" s="21">
        <f t="shared" si="75"/>
        <v>359.54002568327508</v>
      </c>
      <c r="O165" s="21">
        <f t="shared" si="76"/>
        <v>-0.45997431672492439</v>
      </c>
      <c r="P165" s="137">
        <f t="shared" si="62"/>
        <v>-1.8398972668996976</v>
      </c>
      <c r="Q165" s="24">
        <f t="shared" si="68"/>
        <v>1.8398972668996976</v>
      </c>
      <c r="R165" s="24">
        <f t="shared" si="77"/>
        <v>1</v>
      </c>
      <c r="S165" s="76">
        <f t="shared" si="63"/>
        <v>-1</v>
      </c>
      <c r="T165" s="24">
        <f t="shared" si="78"/>
        <v>50.393836013981854</v>
      </c>
      <c r="U165" s="108">
        <f t="shared" si="64"/>
        <v>50.393836013981854</v>
      </c>
      <c r="V165" s="138">
        <f t="shared" si="65"/>
        <v>0.16330774350103638</v>
      </c>
      <c r="W165" s="32">
        <f t="shared" si="89"/>
        <v>0.38013573443287774</v>
      </c>
      <c r="X165" s="150">
        <f t="shared" si="79"/>
        <v>22.342090612634976</v>
      </c>
      <c r="Y165" s="32">
        <f t="shared" si="80"/>
        <v>22.342090612634976</v>
      </c>
      <c r="Z165" s="32">
        <f t="shared" si="81"/>
        <v>22</v>
      </c>
      <c r="AA165" s="109">
        <f t="shared" si="82"/>
        <v>22</v>
      </c>
      <c r="AB165" s="32">
        <f t="shared" si="83"/>
        <v>20</v>
      </c>
      <c r="AC165" s="32">
        <f t="shared" si="84"/>
        <v>20</v>
      </c>
      <c r="AD165" s="32">
        <f t="shared" si="85"/>
        <v>31</v>
      </c>
      <c r="AE165" s="156">
        <f t="shared" si="87"/>
        <v>0.1245455897721861</v>
      </c>
    </row>
    <row r="166" spans="2:31" x14ac:dyDescent="0.3">
      <c r="B166" s="125">
        <v>4</v>
      </c>
      <c r="C166" s="5">
        <v>6</v>
      </c>
      <c r="D166" s="5">
        <f t="shared" si="86"/>
        <v>2018</v>
      </c>
      <c r="E166" s="126">
        <f t="shared" si="69"/>
        <v>43255</v>
      </c>
      <c r="F166" s="10">
        <f t="shared" si="88"/>
        <v>6729</v>
      </c>
      <c r="G166" s="21">
        <f t="shared" si="70"/>
        <v>72.881354600000122</v>
      </c>
      <c r="H166" s="21">
        <f t="shared" si="71"/>
        <v>149.63241870000002</v>
      </c>
      <c r="I166" s="21">
        <f t="shared" si="72"/>
        <v>73.832027153188534</v>
      </c>
      <c r="J166" s="21">
        <f t="shared" si="66"/>
        <v>1.2886119672449956</v>
      </c>
      <c r="K166" s="21">
        <f t="shared" si="67"/>
        <v>3.164602539339938</v>
      </c>
      <c r="L166" s="21">
        <f t="shared" si="73"/>
        <v>1.26473016910963</v>
      </c>
      <c r="M166" s="21">
        <f t="shared" si="74"/>
        <v>72.46370091284868</v>
      </c>
      <c r="N166" s="21">
        <f t="shared" si="75"/>
        <v>359.58234631284859</v>
      </c>
      <c r="O166" s="21">
        <f t="shared" si="76"/>
        <v>-0.41765368715141449</v>
      </c>
      <c r="P166" s="137">
        <f t="shared" si="62"/>
        <v>-1.670614748605658</v>
      </c>
      <c r="Q166" s="24">
        <f t="shared" si="68"/>
        <v>1.670614748605658</v>
      </c>
      <c r="R166" s="24">
        <f t="shared" si="77"/>
        <v>1</v>
      </c>
      <c r="S166" s="76">
        <f t="shared" si="63"/>
        <v>-1</v>
      </c>
      <c r="T166" s="24">
        <f t="shared" si="78"/>
        <v>40.236884916339477</v>
      </c>
      <c r="U166" s="108">
        <f t="shared" si="64"/>
        <v>40.236884916339477</v>
      </c>
      <c r="V166" s="138">
        <f t="shared" si="65"/>
        <v>0.16928251829403962</v>
      </c>
      <c r="W166" s="32">
        <f t="shared" si="89"/>
        <v>0.38204038769001608</v>
      </c>
      <c r="X166" s="150">
        <f t="shared" si="79"/>
        <v>22.460126360597446</v>
      </c>
      <c r="Y166" s="32">
        <f t="shared" si="80"/>
        <v>22.460126360597446</v>
      </c>
      <c r="Z166" s="32">
        <f t="shared" si="81"/>
        <v>22</v>
      </c>
      <c r="AA166" s="109">
        <f t="shared" si="82"/>
        <v>22</v>
      </c>
      <c r="AB166" s="32">
        <f t="shared" si="83"/>
        <v>27</v>
      </c>
      <c r="AC166" s="32">
        <f t="shared" si="84"/>
        <v>27</v>
      </c>
      <c r="AD166" s="32">
        <f t="shared" si="85"/>
        <v>36</v>
      </c>
      <c r="AE166" s="156">
        <f t="shared" si="87"/>
        <v>0.11803574796246963</v>
      </c>
    </row>
    <row r="167" spans="2:31" x14ac:dyDescent="0.3">
      <c r="B167" s="125">
        <v>5</v>
      </c>
      <c r="C167" s="5">
        <v>6</v>
      </c>
      <c r="D167" s="5">
        <f t="shared" si="86"/>
        <v>2018</v>
      </c>
      <c r="E167" s="126">
        <f t="shared" si="69"/>
        <v>43256</v>
      </c>
      <c r="F167" s="10">
        <f t="shared" si="88"/>
        <v>6730</v>
      </c>
      <c r="G167" s="21">
        <f t="shared" si="70"/>
        <v>73.867001999999957</v>
      </c>
      <c r="H167" s="21">
        <f t="shared" si="71"/>
        <v>150.61801900000046</v>
      </c>
      <c r="I167" s="21">
        <f t="shared" si="72"/>
        <v>74.789457187918629</v>
      </c>
      <c r="J167" s="21">
        <f t="shared" si="66"/>
        <v>1.3053222737085195</v>
      </c>
      <c r="K167" s="21">
        <f t="shared" si="67"/>
        <v>3.374448233100471</v>
      </c>
      <c r="L167" s="21">
        <f t="shared" si="73"/>
        <v>1.2826963420524395</v>
      </c>
      <c r="M167" s="21">
        <f t="shared" si="74"/>
        <v>73.493086796473804</v>
      </c>
      <c r="N167" s="21">
        <f t="shared" si="75"/>
        <v>359.62608479647383</v>
      </c>
      <c r="O167" s="21">
        <f t="shared" si="76"/>
        <v>-0.37391520352616681</v>
      </c>
      <c r="P167" s="137">
        <f t="shared" si="62"/>
        <v>-1.4956608141046672</v>
      </c>
      <c r="Q167" s="24">
        <f t="shared" si="68"/>
        <v>1.4956608141046672</v>
      </c>
      <c r="R167" s="24">
        <f t="shared" si="77"/>
        <v>1</v>
      </c>
      <c r="S167" s="76">
        <f t="shared" si="63"/>
        <v>-1</v>
      </c>
      <c r="T167" s="24">
        <f t="shared" si="78"/>
        <v>29.739648846280033</v>
      </c>
      <c r="U167" s="108">
        <f t="shared" si="64"/>
        <v>29.739648846280033</v>
      </c>
      <c r="V167" s="138">
        <f t="shared" si="65"/>
        <v>0.17495393450099073</v>
      </c>
      <c r="W167" s="32">
        <f t="shared" si="89"/>
        <v>0.3838378212177726</v>
      </c>
      <c r="X167" s="150">
        <f t="shared" si="79"/>
        <v>22.571609716509123</v>
      </c>
      <c r="Y167" s="32">
        <f t="shared" si="80"/>
        <v>22.571609716509123</v>
      </c>
      <c r="Z167" s="32">
        <f t="shared" si="81"/>
        <v>22</v>
      </c>
      <c r="AA167" s="109">
        <f t="shared" si="82"/>
        <v>22</v>
      </c>
      <c r="AB167" s="32">
        <f t="shared" si="83"/>
        <v>34</v>
      </c>
      <c r="AC167" s="32">
        <f t="shared" si="84"/>
        <v>34</v>
      </c>
      <c r="AD167" s="32">
        <f t="shared" si="85"/>
        <v>17</v>
      </c>
      <c r="AE167" s="156">
        <f t="shared" si="87"/>
        <v>0.1114833559116768</v>
      </c>
    </row>
    <row r="168" spans="2:31" x14ac:dyDescent="0.3">
      <c r="B168" s="125">
        <v>6</v>
      </c>
      <c r="C168" s="5">
        <v>6</v>
      </c>
      <c r="D168" s="5">
        <f t="shared" si="86"/>
        <v>2018</v>
      </c>
      <c r="E168" s="126">
        <f t="shared" si="69"/>
        <v>43257</v>
      </c>
      <c r="F168" s="10">
        <f t="shared" si="88"/>
        <v>6731</v>
      </c>
      <c r="G168" s="21">
        <f t="shared" si="70"/>
        <v>74.852649399999791</v>
      </c>
      <c r="H168" s="21">
        <f t="shared" si="71"/>
        <v>151.60361929999999</v>
      </c>
      <c r="I168" s="21">
        <f t="shared" si="72"/>
        <v>75.746629446586411</v>
      </c>
      <c r="J168" s="21">
        <f t="shared" si="66"/>
        <v>1.3220280811310232</v>
      </c>
      <c r="K168" s="21">
        <f t="shared" si="67"/>
        <v>3.6117116543730736</v>
      </c>
      <c r="L168" s="21">
        <f t="shared" si="73"/>
        <v>1.3006858938382315</v>
      </c>
      <c r="M168" s="21">
        <f t="shared" si="74"/>
        <v>74.523812189131718</v>
      </c>
      <c r="N168" s="21">
        <f t="shared" si="75"/>
        <v>359.67116278913193</v>
      </c>
      <c r="O168" s="21">
        <f t="shared" si="76"/>
        <v>-0.32883721086807327</v>
      </c>
      <c r="P168" s="137">
        <f t="shared" si="62"/>
        <v>-1.3153488434722931</v>
      </c>
      <c r="Q168" s="24">
        <f t="shared" si="68"/>
        <v>1.3153488434722931</v>
      </c>
      <c r="R168" s="24">
        <f t="shared" si="77"/>
        <v>1</v>
      </c>
      <c r="S168" s="76">
        <f t="shared" si="63"/>
        <v>-1</v>
      </c>
      <c r="T168" s="24">
        <f t="shared" si="78"/>
        <v>18.920930608337585</v>
      </c>
      <c r="U168" s="108">
        <f t="shared" si="64"/>
        <v>18.920930608337585</v>
      </c>
      <c r="V168" s="138">
        <f t="shared" si="65"/>
        <v>0.18031197063237414</v>
      </c>
      <c r="W168" s="32">
        <f t="shared" si="89"/>
        <v>0.38552763592528699</v>
      </c>
      <c r="X168" s="150">
        <f t="shared" si="79"/>
        <v>22.676500449424569</v>
      </c>
      <c r="Y168" s="32">
        <f t="shared" si="80"/>
        <v>22.676500449424569</v>
      </c>
      <c r="Z168" s="32">
        <f t="shared" si="81"/>
        <v>22</v>
      </c>
      <c r="AA168" s="109">
        <f t="shared" si="82"/>
        <v>22</v>
      </c>
      <c r="AB168" s="32">
        <f t="shared" si="83"/>
        <v>40</v>
      </c>
      <c r="AC168" s="32">
        <f t="shared" si="84"/>
        <v>40</v>
      </c>
      <c r="AD168" s="32">
        <f t="shared" si="85"/>
        <v>35</v>
      </c>
      <c r="AE168" s="156">
        <f t="shared" si="87"/>
        <v>0.1048907329154467</v>
      </c>
    </row>
    <row r="169" spans="2:31" x14ac:dyDescent="0.3">
      <c r="B169" s="125">
        <v>7</v>
      </c>
      <c r="C169" s="5">
        <v>6</v>
      </c>
      <c r="D169" s="5">
        <f t="shared" si="86"/>
        <v>2018</v>
      </c>
      <c r="E169" s="126">
        <f t="shared" si="69"/>
        <v>43258</v>
      </c>
      <c r="F169" s="10">
        <f t="shared" si="88"/>
        <v>6732</v>
      </c>
      <c r="G169" s="21">
        <f t="shared" si="70"/>
        <v>75.838296799999625</v>
      </c>
      <c r="H169" s="21">
        <f t="shared" si="71"/>
        <v>152.58921960000043</v>
      </c>
      <c r="I169" s="21">
        <f t="shared" si="72"/>
        <v>76.7035520293676</v>
      </c>
      <c r="J169" s="21">
        <f t="shared" si="66"/>
        <v>1.3387295308872429</v>
      </c>
      <c r="K169" s="21">
        <f t="shared" si="67"/>
        <v>3.8823058368994179</v>
      </c>
      <c r="L169" s="21">
        <f t="shared" si="73"/>
        <v>1.3186974153860345</v>
      </c>
      <c r="M169" s="21">
        <f t="shared" si="74"/>
        <v>75.555796356429767</v>
      </c>
      <c r="N169" s="21">
        <f t="shared" si="75"/>
        <v>359.71749955643014</v>
      </c>
      <c r="O169" s="21">
        <f t="shared" si="76"/>
        <v>-0.28250044356985882</v>
      </c>
      <c r="P169" s="137">
        <f t="shared" si="62"/>
        <v>-1.1300017742794353</v>
      </c>
      <c r="Q169" s="24">
        <f t="shared" si="68"/>
        <v>1.1300017742794353</v>
      </c>
      <c r="R169" s="24">
        <f t="shared" si="77"/>
        <v>1</v>
      </c>
      <c r="S169" s="76">
        <f t="shared" si="63"/>
        <v>-1</v>
      </c>
      <c r="T169" s="24">
        <f t="shared" si="78"/>
        <v>7.800106456766116</v>
      </c>
      <c r="U169" s="108">
        <f t="shared" si="64"/>
        <v>7.800106456766116</v>
      </c>
      <c r="V169" s="138">
        <f t="shared" si="65"/>
        <v>0.18534706919285782</v>
      </c>
      <c r="W169" s="32">
        <f t="shared" si="89"/>
        <v>0.38710945988901913</v>
      </c>
      <c r="X169" s="150">
        <f t="shared" si="79"/>
        <v>22.774760695772375</v>
      </c>
      <c r="Y169" s="32">
        <f t="shared" si="80"/>
        <v>22.774760695772375</v>
      </c>
      <c r="Z169" s="32">
        <f t="shared" si="81"/>
        <v>22</v>
      </c>
      <c r="AA169" s="109">
        <f t="shared" si="82"/>
        <v>22</v>
      </c>
      <c r="AB169" s="32">
        <f t="shared" si="83"/>
        <v>46</v>
      </c>
      <c r="AC169" s="32">
        <f t="shared" si="84"/>
        <v>46</v>
      </c>
      <c r="AD169" s="32">
        <f t="shared" si="85"/>
        <v>29</v>
      </c>
      <c r="AE169" s="156">
        <f t="shared" si="87"/>
        <v>9.8260246347805946E-2</v>
      </c>
    </row>
    <row r="170" spans="2:31" x14ac:dyDescent="0.3">
      <c r="B170" s="125">
        <v>8</v>
      </c>
      <c r="C170" s="5">
        <v>6</v>
      </c>
      <c r="D170" s="5">
        <f t="shared" si="86"/>
        <v>2018</v>
      </c>
      <c r="E170" s="126">
        <f t="shared" si="69"/>
        <v>43259</v>
      </c>
      <c r="F170" s="10">
        <f t="shared" si="88"/>
        <v>6733</v>
      </c>
      <c r="G170" s="21">
        <f t="shared" si="70"/>
        <v>76.82394419999946</v>
      </c>
      <c r="H170" s="21">
        <f t="shared" si="71"/>
        <v>153.57481989999997</v>
      </c>
      <c r="I170" s="21">
        <f t="shared" si="72"/>
        <v>77.660233092738281</v>
      </c>
      <c r="J170" s="21">
        <f t="shared" si="66"/>
        <v>1.3554267653345418</v>
      </c>
      <c r="K170" s="21">
        <f t="shared" si="67"/>
        <v>4.1939746492302721</v>
      </c>
      <c r="L170" s="21">
        <f t="shared" si="73"/>
        <v>1.3367294580527229</v>
      </c>
      <c r="M170" s="21">
        <f t="shared" si="74"/>
        <v>76.588956297230837</v>
      </c>
      <c r="N170" s="21">
        <f t="shared" si="75"/>
        <v>359.76501209723136</v>
      </c>
      <c r="O170" s="21">
        <f t="shared" si="76"/>
        <v>-0.23498790276863701</v>
      </c>
      <c r="P170" s="137">
        <f t="shared" si="62"/>
        <v>-0.93995161107454805</v>
      </c>
      <c r="Q170" s="24">
        <f t="shared" si="68"/>
        <v>0.93995161107454805</v>
      </c>
      <c r="R170" s="24">
        <f t="shared" si="77"/>
        <v>0</v>
      </c>
      <c r="S170" s="76">
        <f t="shared" si="63"/>
        <v>0</v>
      </c>
      <c r="T170" s="24">
        <f t="shared" si="78"/>
        <v>56.397096664472883</v>
      </c>
      <c r="U170" s="108">
        <f t="shared" si="64"/>
        <v>-56.397096664472883</v>
      </c>
      <c r="V170" s="138">
        <f t="shared" si="65"/>
        <v>0.19005016320488721</v>
      </c>
      <c r="W170" s="32">
        <f t="shared" si="89"/>
        <v>0.38858294833127305</v>
      </c>
      <c r="X170" s="150">
        <f t="shared" si="79"/>
        <v>22.866355005172874</v>
      </c>
      <c r="Y170" s="32">
        <f t="shared" si="80"/>
        <v>22.866355005172874</v>
      </c>
      <c r="Z170" s="32">
        <f t="shared" si="81"/>
        <v>22</v>
      </c>
      <c r="AA170" s="109">
        <f t="shared" si="82"/>
        <v>22</v>
      </c>
      <c r="AB170" s="32">
        <f t="shared" si="83"/>
        <v>51</v>
      </c>
      <c r="AC170" s="32">
        <f t="shared" si="84"/>
        <v>51</v>
      </c>
      <c r="AD170" s="32">
        <f t="shared" si="85"/>
        <v>58</v>
      </c>
      <c r="AE170" s="156">
        <f t="shared" si="87"/>
        <v>9.159430940049873E-2</v>
      </c>
    </row>
    <row r="171" spans="2:31" x14ac:dyDescent="0.3">
      <c r="B171" s="125">
        <v>9</v>
      </c>
      <c r="C171" s="5">
        <v>6</v>
      </c>
      <c r="D171" s="5">
        <f t="shared" si="86"/>
        <v>2018</v>
      </c>
      <c r="E171" s="126">
        <f t="shared" si="69"/>
        <v>43260</v>
      </c>
      <c r="F171" s="10">
        <f t="shared" si="88"/>
        <v>6734</v>
      </c>
      <c r="G171" s="21">
        <f t="shared" si="70"/>
        <v>77.809591599999294</v>
      </c>
      <c r="H171" s="21">
        <f t="shared" si="71"/>
        <v>154.56042020000041</v>
      </c>
      <c r="I171" s="21">
        <f t="shared" si="72"/>
        <v>78.616680847467222</v>
      </c>
      <c r="J171" s="21">
        <f t="shared" si="66"/>
        <v>1.3721199277778691</v>
      </c>
      <c r="K171" s="21">
        <f t="shared" si="67"/>
        <v>4.5570609386742102</v>
      </c>
      <c r="L171" s="21">
        <f t="shared" si="73"/>
        <v>1.3547805358846592</v>
      </c>
      <c r="M171" s="21">
        <f t="shared" si="74"/>
        <v>77.623206872662948</v>
      </c>
      <c r="N171" s="21">
        <f t="shared" si="75"/>
        <v>359.81361527266364</v>
      </c>
      <c r="O171" s="21">
        <f t="shared" si="76"/>
        <v>-0.18638472733636036</v>
      </c>
      <c r="P171" s="137">
        <f t="shared" si="62"/>
        <v>-0.74553890934544143</v>
      </c>
      <c r="Q171" s="24">
        <f t="shared" si="68"/>
        <v>0.74553890934544143</v>
      </c>
      <c r="R171" s="24">
        <f t="shared" si="77"/>
        <v>0</v>
      </c>
      <c r="S171" s="76">
        <f t="shared" si="63"/>
        <v>0</v>
      </c>
      <c r="T171" s="24">
        <f t="shared" si="78"/>
        <v>44.732334560726486</v>
      </c>
      <c r="U171" s="108">
        <f t="shared" si="64"/>
        <v>-44.732334560726486</v>
      </c>
      <c r="V171" s="138">
        <f t="shared" si="65"/>
        <v>0.19441270172910663</v>
      </c>
      <c r="W171" s="32">
        <f t="shared" si="89"/>
        <v>0.38994778359600207</v>
      </c>
      <c r="X171" s="150">
        <f t="shared" si="79"/>
        <v>22.951250383825126</v>
      </c>
      <c r="Y171" s="32">
        <f t="shared" si="80"/>
        <v>22.951250383825126</v>
      </c>
      <c r="Z171" s="32">
        <f t="shared" si="81"/>
        <v>22</v>
      </c>
      <c r="AA171" s="109">
        <f t="shared" si="82"/>
        <v>22</v>
      </c>
      <c r="AB171" s="32">
        <f t="shared" si="83"/>
        <v>57</v>
      </c>
      <c r="AC171" s="32">
        <f t="shared" si="84"/>
        <v>57</v>
      </c>
      <c r="AD171" s="32">
        <f t="shared" si="85"/>
        <v>4</v>
      </c>
      <c r="AE171" s="156">
        <f t="shared" si="87"/>
        <v>8.4895378652252163E-2</v>
      </c>
    </row>
    <row r="172" spans="2:31" x14ac:dyDescent="0.3">
      <c r="B172" s="125">
        <v>10</v>
      </c>
      <c r="C172" s="5">
        <v>6</v>
      </c>
      <c r="D172" s="5">
        <f t="shared" si="86"/>
        <v>2018</v>
      </c>
      <c r="E172" s="126">
        <f t="shared" si="69"/>
        <v>43261</v>
      </c>
      <c r="F172" s="10">
        <f t="shared" si="88"/>
        <v>6735</v>
      </c>
      <c r="G172" s="21">
        <f t="shared" si="70"/>
        <v>78.795239000000038</v>
      </c>
      <c r="H172" s="21">
        <f t="shared" si="71"/>
        <v>155.54602049999994</v>
      </c>
      <c r="I172" s="21">
        <f t="shared" si="72"/>
        <v>79.572903556614108</v>
      </c>
      <c r="J172" s="21">
        <f t="shared" si="66"/>
        <v>1.3888091624348222</v>
      </c>
      <c r="K172" s="21">
        <f t="shared" si="67"/>
        <v>4.9856968362627212</v>
      </c>
      <c r="L172" s="21">
        <f t="shared" si="73"/>
        <v>1.3728491279758259</v>
      </c>
      <c r="M172" s="21">
        <f t="shared" si="74"/>
        <v>78.65846094123026</v>
      </c>
      <c r="N172" s="21">
        <f t="shared" si="75"/>
        <v>359.86322194123022</v>
      </c>
      <c r="O172" s="21">
        <f t="shared" si="76"/>
        <v>-0.136778058769778</v>
      </c>
      <c r="P172" s="137">
        <f t="shared" si="62"/>
        <v>-0.547112235079112</v>
      </c>
      <c r="Q172" s="24">
        <f t="shared" si="68"/>
        <v>0.547112235079112</v>
      </c>
      <c r="R172" s="24">
        <f t="shared" si="77"/>
        <v>0</v>
      </c>
      <c r="S172" s="76">
        <f t="shared" si="63"/>
        <v>0</v>
      </c>
      <c r="T172" s="24">
        <f t="shared" si="78"/>
        <v>32.82673410474672</v>
      </c>
      <c r="U172" s="108">
        <f t="shared" si="64"/>
        <v>-32.82673410474672</v>
      </c>
      <c r="V172" s="138">
        <f t="shared" si="65"/>
        <v>0.19842667426632943</v>
      </c>
      <c r="W172" s="32">
        <f t="shared" si="89"/>
        <v>0.39120367512200793</v>
      </c>
      <c r="X172" s="150">
        <f t="shared" si="79"/>
        <v>23.029416335300805</v>
      </c>
      <c r="Y172" s="32">
        <f t="shared" si="80"/>
        <v>23.029416335300805</v>
      </c>
      <c r="Z172" s="32">
        <f t="shared" si="81"/>
        <v>23</v>
      </c>
      <c r="AA172" s="109">
        <f t="shared" si="82"/>
        <v>23</v>
      </c>
      <c r="AB172" s="32">
        <f t="shared" si="83"/>
        <v>1</v>
      </c>
      <c r="AC172" s="32">
        <f t="shared" si="84"/>
        <v>1</v>
      </c>
      <c r="AD172" s="32">
        <f t="shared" si="85"/>
        <v>45</v>
      </c>
      <c r="AE172" s="156">
        <f t="shared" si="87"/>
        <v>7.8165951475678952E-2</v>
      </c>
    </row>
    <row r="173" spans="2:31" x14ac:dyDescent="0.3">
      <c r="B173" s="125">
        <v>11</v>
      </c>
      <c r="C173" s="5">
        <v>6</v>
      </c>
      <c r="D173" s="5">
        <f t="shared" si="86"/>
        <v>2018</v>
      </c>
      <c r="E173" s="126">
        <f t="shared" si="69"/>
        <v>43262</v>
      </c>
      <c r="F173" s="10">
        <f t="shared" si="88"/>
        <v>6736</v>
      </c>
      <c r="G173" s="21">
        <f t="shared" si="70"/>
        <v>79.780886399999872</v>
      </c>
      <c r="H173" s="21">
        <f t="shared" si="71"/>
        <v>156.53162080000038</v>
      </c>
      <c r="I173" s="21">
        <f t="shared" si="72"/>
        <v>80.528909533526871</v>
      </c>
      <c r="J173" s="21">
        <f t="shared" si="66"/>
        <v>1.4054946144006948</v>
      </c>
      <c r="K173" s="21">
        <f t="shared" si="67"/>
        <v>5.4997141995145729</v>
      </c>
      <c r="L173" s="21">
        <f t="shared" si="73"/>
        <v>1.3909336809268293</v>
      </c>
      <c r="M173" s="21">
        <f t="shared" si="74"/>
        <v>79.694629499703609</v>
      </c>
      <c r="N173" s="21">
        <f t="shared" si="75"/>
        <v>359.91374309970377</v>
      </c>
      <c r="O173" s="21">
        <f t="shared" si="76"/>
        <v>-8.6256900296234562E-2</v>
      </c>
      <c r="P173" s="137">
        <f t="shared" si="62"/>
        <v>-0.34502760118493825</v>
      </c>
      <c r="Q173" s="24">
        <f t="shared" si="68"/>
        <v>0.34502760118493825</v>
      </c>
      <c r="R173" s="24">
        <f t="shared" si="77"/>
        <v>0</v>
      </c>
      <c r="S173" s="76">
        <f t="shared" si="63"/>
        <v>0</v>
      </c>
      <c r="T173" s="24">
        <f t="shared" si="78"/>
        <v>20.701656071096295</v>
      </c>
      <c r="U173" s="108">
        <f t="shared" si="64"/>
        <v>-20.701656071096295</v>
      </c>
      <c r="V173" s="138">
        <f t="shared" si="65"/>
        <v>0.20208463389417375</v>
      </c>
      <c r="W173" s="32">
        <f t="shared" si="89"/>
        <v>0.39235035941362656</v>
      </c>
      <c r="X173" s="150">
        <f t="shared" si="79"/>
        <v>23.100824898589131</v>
      </c>
      <c r="Y173" s="32">
        <f t="shared" si="80"/>
        <v>23.100824898589131</v>
      </c>
      <c r="Z173" s="32">
        <f t="shared" si="81"/>
        <v>23</v>
      </c>
      <c r="AA173" s="109">
        <f t="shared" si="82"/>
        <v>23</v>
      </c>
      <c r="AB173" s="32">
        <f t="shared" si="83"/>
        <v>6</v>
      </c>
      <c r="AC173" s="32">
        <f t="shared" si="84"/>
        <v>6</v>
      </c>
      <c r="AD173" s="32">
        <f t="shared" si="85"/>
        <v>2</v>
      </c>
      <c r="AE173" s="156">
        <f t="shared" si="87"/>
        <v>7.1408563288326121E-2</v>
      </c>
    </row>
    <row r="174" spans="2:31" x14ac:dyDescent="0.3">
      <c r="B174" s="125">
        <v>12</v>
      </c>
      <c r="C174" s="5">
        <v>6</v>
      </c>
      <c r="D174" s="5">
        <f t="shared" si="86"/>
        <v>2018</v>
      </c>
      <c r="E174" s="126">
        <f t="shared" si="69"/>
        <v>43263</v>
      </c>
      <c r="F174" s="10">
        <f t="shared" si="88"/>
        <v>6737</v>
      </c>
      <c r="G174" s="21">
        <f t="shared" si="70"/>
        <v>80.766533799999706</v>
      </c>
      <c r="H174" s="21">
        <f t="shared" si="71"/>
        <v>157.51722109999992</v>
      </c>
      <c r="I174" s="21">
        <f t="shared" si="72"/>
        <v>81.484707139853128</v>
      </c>
      <c r="J174" s="21">
        <f t="shared" si="66"/>
        <v>1.4221764296137687</v>
      </c>
      <c r="K174" s="21">
        <f t="shared" si="67"/>
        <v>6.1278404942626254</v>
      </c>
      <c r="L174" s="21">
        <f t="shared" si="73"/>
        <v>1.4090326113989982</v>
      </c>
      <c r="M174" s="21">
        <f t="shared" si="74"/>
        <v>80.731621829459613</v>
      </c>
      <c r="N174" s="21">
        <f t="shared" si="75"/>
        <v>359.96508802945993</v>
      </c>
      <c r="O174" s="21">
        <f t="shared" si="76"/>
        <v>-3.491197054006534E-2</v>
      </c>
      <c r="P174" s="137">
        <f t="shared" si="62"/>
        <v>-0.13964788216026136</v>
      </c>
      <c r="Q174" s="24">
        <f t="shared" si="68"/>
        <v>0.13964788216026136</v>
      </c>
      <c r="R174" s="24">
        <f t="shared" si="77"/>
        <v>0</v>
      </c>
      <c r="S174" s="76">
        <f t="shared" si="63"/>
        <v>0</v>
      </c>
      <c r="T174" s="24">
        <f t="shared" si="78"/>
        <v>8.3788729296156816</v>
      </c>
      <c r="U174" s="108">
        <f t="shared" si="64"/>
        <v>-8.3788729296156816</v>
      </c>
      <c r="V174" s="138">
        <f t="shared" si="65"/>
        <v>0.20537971902467689</v>
      </c>
      <c r="W174" s="32">
        <f t="shared" si="89"/>
        <v>0.39338760000901901</v>
      </c>
      <c r="X174" s="150">
        <f t="shared" si="79"/>
        <v>23.165450683247126</v>
      </c>
      <c r="Y174" s="32">
        <f t="shared" si="80"/>
        <v>23.165450683247126</v>
      </c>
      <c r="Z174" s="32">
        <f t="shared" si="81"/>
        <v>23</v>
      </c>
      <c r="AA174" s="109">
        <f t="shared" si="82"/>
        <v>23</v>
      </c>
      <c r="AB174" s="32">
        <f t="shared" si="83"/>
        <v>9</v>
      </c>
      <c r="AC174" s="32">
        <f t="shared" si="84"/>
        <v>9</v>
      </c>
      <c r="AD174" s="32">
        <f t="shared" si="85"/>
        <v>55</v>
      </c>
      <c r="AE174" s="156">
        <f t="shared" si="87"/>
        <v>6.4625784657994956E-2</v>
      </c>
    </row>
    <row r="175" spans="2:31" x14ac:dyDescent="0.3">
      <c r="B175" s="125">
        <v>13</v>
      </c>
      <c r="C175" s="5">
        <v>6</v>
      </c>
      <c r="D175" s="5">
        <f t="shared" si="86"/>
        <v>2018</v>
      </c>
      <c r="E175" s="126">
        <f t="shared" si="69"/>
        <v>43264</v>
      </c>
      <c r="F175" s="10">
        <f t="shared" si="88"/>
        <v>6738</v>
      </c>
      <c r="G175" s="21">
        <f t="shared" si="70"/>
        <v>81.752181199999541</v>
      </c>
      <c r="H175" s="21">
        <f t="shared" si="71"/>
        <v>158.50282140000036</v>
      </c>
      <c r="I175" s="21">
        <f t="shared" si="72"/>
        <v>82.440304783546466</v>
      </c>
      <c r="J175" s="21">
        <f t="shared" si="66"/>
        <v>1.4388547548205171</v>
      </c>
      <c r="K175" s="21">
        <f t="shared" si="67"/>
        <v>6.9133166224098064</v>
      </c>
      <c r="L175" s="21">
        <f t="shared" si="73"/>
        <v>1.4271443087566462</v>
      </c>
      <c r="M175" s="21">
        <f t="shared" si="74"/>
        <v>81.769345647871077</v>
      </c>
      <c r="N175" s="21">
        <f t="shared" si="75"/>
        <v>1.7164447871536481E-2</v>
      </c>
      <c r="O175" s="21">
        <f t="shared" si="76"/>
        <v>1.7164447871536481E-2</v>
      </c>
      <c r="P175" s="137">
        <f t="shared" si="62"/>
        <v>6.8657791486145925E-2</v>
      </c>
      <c r="Q175" s="24">
        <f t="shared" si="68"/>
        <v>6.8657791486145925E-2</v>
      </c>
      <c r="R175" s="24">
        <f t="shared" si="77"/>
        <v>0</v>
      </c>
      <c r="S175" s="76">
        <f t="shared" si="63"/>
        <v>0</v>
      </c>
      <c r="T175" s="24">
        <f t="shared" si="78"/>
        <v>4.1194674891687555</v>
      </c>
      <c r="U175" s="108">
        <f t="shared" si="64"/>
        <v>4.1194674891687555</v>
      </c>
      <c r="V175" s="138">
        <f t="shared" si="65"/>
        <v>0.20830567364640729</v>
      </c>
      <c r="W175" s="32">
        <f t="shared" si="89"/>
        <v>0.39431518744613442</v>
      </c>
      <c r="X175" s="150">
        <f t="shared" si="79"/>
        <v>23.223270901516091</v>
      </c>
      <c r="Y175" s="32">
        <f t="shared" si="80"/>
        <v>23.223270901516091</v>
      </c>
      <c r="Z175" s="32">
        <f t="shared" si="81"/>
        <v>23</v>
      </c>
      <c r="AA175" s="109">
        <f t="shared" si="82"/>
        <v>23</v>
      </c>
      <c r="AB175" s="32">
        <f t="shared" si="83"/>
        <v>13</v>
      </c>
      <c r="AC175" s="32">
        <f t="shared" si="84"/>
        <v>13</v>
      </c>
      <c r="AD175" s="32">
        <f t="shared" si="85"/>
        <v>23</v>
      </c>
      <c r="AE175" s="156">
        <f t="shared" si="87"/>
        <v>5.7820218268965107E-2</v>
      </c>
    </row>
    <row r="176" spans="2:31" x14ac:dyDescent="0.3">
      <c r="B176" s="125">
        <v>14</v>
      </c>
      <c r="C176" s="5">
        <v>6</v>
      </c>
      <c r="D176" s="5">
        <f t="shared" si="86"/>
        <v>2018</v>
      </c>
      <c r="E176" s="126">
        <f t="shared" si="69"/>
        <v>43265</v>
      </c>
      <c r="F176" s="10">
        <f t="shared" si="88"/>
        <v>6739</v>
      </c>
      <c r="G176" s="21">
        <f t="shared" si="70"/>
        <v>82.737828599999375</v>
      </c>
      <c r="H176" s="21">
        <f t="shared" si="71"/>
        <v>159.48842169999989</v>
      </c>
      <c r="I176" s="21">
        <f t="shared" si="72"/>
        <v>83.395710916882166</v>
      </c>
      <c r="J176" s="21">
        <f t="shared" si="66"/>
        <v>1.455529737540973</v>
      </c>
      <c r="K176" s="21">
        <f t="shared" si="67"/>
        <v>7.9243875948520213</v>
      </c>
      <c r="L176" s="21">
        <f t="shared" si="73"/>
        <v>1.4452671377906809</v>
      </c>
      <c r="M176" s="21">
        <f t="shared" si="74"/>
        <v>82.807707264358427</v>
      </c>
      <c r="N176" s="21">
        <f t="shared" si="75"/>
        <v>6.9878664359052323E-2</v>
      </c>
      <c r="O176" s="21">
        <f t="shared" si="76"/>
        <v>6.9878664359052323E-2</v>
      </c>
      <c r="P176" s="137">
        <f t="shared" si="62"/>
        <v>0.27951465743620929</v>
      </c>
      <c r="Q176" s="24">
        <f t="shared" si="68"/>
        <v>0.27951465743620929</v>
      </c>
      <c r="R176" s="24">
        <f t="shared" si="77"/>
        <v>0</v>
      </c>
      <c r="S176" s="76">
        <f t="shared" si="63"/>
        <v>0</v>
      </c>
      <c r="T176" s="24">
        <f t="shared" si="78"/>
        <v>16.770879446172557</v>
      </c>
      <c r="U176" s="108">
        <f t="shared" si="64"/>
        <v>16.770879446172557</v>
      </c>
      <c r="V176" s="138">
        <f t="shared" si="65"/>
        <v>0.21085686595006337</v>
      </c>
      <c r="W176" s="32">
        <f t="shared" si="89"/>
        <v>0.39513293922645459</v>
      </c>
      <c r="X176" s="150">
        <f t="shared" si="79"/>
        <v>23.274265397278029</v>
      </c>
      <c r="Y176" s="32">
        <f t="shared" si="80"/>
        <v>23.274265397278029</v>
      </c>
      <c r="Z176" s="32">
        <f t="shared" si="81"/>
        <v>23</v>
      </c>
      <c r="AA176" s="109">
        <f t="shared" si="82"/>
        <v>23</v>
      </c>
      <c r="AB176" s="32">
        <f t="shared" si="83"/>
        <v>16</v>
      </c>
      <c r="AC176" s="32">
        <f t="shared" si="84"/>
        <v>16</v>
      </c>
      <c r="AD176" s="32">
        <f t="shared" si="85"/>
        <v>27</v>
      </c>
      <c r="AE176" s="156">
        <f t="shared" si="87"/>
        <v>5.0994495761937486E-2</v>
      </c>
    </row>
    <row r="177" spans="2:31" x14ac:dyDescent="0.3">
      <c r="B177" s="125">
        <v>15</v>
      </c>
      <c r="C177" s="5">
        <v>6</v>
      </c>
      <c r="D177" s="5">
        <f t="shared" si="86"/>
        <v>2018</v>
      </c>
      <c r="E177" s="126">
        <f t="shared" si="69"/>
        <v>43266</v>
      </c>
      <c r="F177" s="10">
        <f t="shared" si="88"/>
        <v>6740</v>
      </c>
      <c r="G177" s="21">
        <f t="shared" si="70"/>
        <v>83.723476000000119</v>
      </c>
      <c r="H177" s="21">
        <f t="shared" si="71"/>
        <v>160.47402200000033</v>
      </c>
      <c r="I177" s="21">
        <f t="shared" si="72"/>
        <v>84.350934034477007</v>
      </c>
      <c r="J177" s="21">
        <f t="shared" si="66"/>
        <v>1.4722015260341679</v>
      </c>
      <c r="K177" s="21">
        <f t="shared" si="67"/>
        <v>9.2754304822984146</v>
      </c>
      <c r="L177" s="21">
        <f t="shared" si="73"/>
        <v>1.4633994415159164</v>
      </c>
      <c r="M177" s="21">
        <f t="shared" si="74"/>
        <v>83.846611740663761</v>
      </c>
      <c r="N177" s="21">
        <f t="shared" si="75"/>
        <v>0.12313574066364197</v>
      </c>
      <c r="O177" s="21">
        <f t="shared" si="76"/>
        <v>0.12313574066364197</v>
      </c>
      <c r="P177" s="137">
        <f t="shared" si="62"/>
        <v>0.49254296265456787</v>
      </c>
      <c r="Q177" s="24">
        <f t="shared" si="68"/>
        <v>0.49254296265456787</v>
      </c>
      <c r="R177" s="24">
        <f t="shared" si="77"/>
        <v>0</v>
      </c>
      <c r="S177" s="76">
        <f t="shared" si="63"/>
        <v>0</v>
      </c>
      <c r="T177" s="24">
        <f t="shared" si="78"/>
        <v>29.552577759274072</v>
      </c>
      <c r="U177" s="108">
        <f t="shared" si="64"/>
        <v>29.552577759274072</v>
      </c>
      <c r="V177" s="138">
        <f t="shared" si="65"/>
        <v>0.21302830521835858</v>
      </c>
      <c r="W177" s="32">
        <f t="shared" si="89"/>
        <v>0.39584069977659525</v>
      </c>
      <c r="X177" s="150">
        <f t="shared" si="79"/>
        <v>23.318416671735175</v>
      </c>
      <c r="Y177" s="32">
        <f t="shared" si="80"/>
        <v>23.318416671735175</v>
      </c>
      <c r="Z177" s="32">
        <f t="shared" si="81"/>
        <v>23</v>
      </c>
      <c r="AA177" s="109">
        <f t="shared" si="82"/>
        <v>23</v>
      </c>
      <c r="AB177" s="32">
        <f t="shared" si="83"/>
        <v>19</v>
      </c>
      <c r="AC177" s="32">
        <f t="shared" si="84"/>
        <v>19</v>
      </c>
      <c r="AD177" s="32">
        <f t="shared" si="85"/>
        <v>6</v>
      </c>
      <c r="AE177" s="156">
        <f t="shared" si="87"/>
        <v>4.4151274457146172E-2</v>
      </c>
    </row>
    <row r="178" spans="2:31" x14ac:dyDescent="0.3">
      <c r="B178" s="125">
        <v>16</v>
      </c>
      <c r="C178" s="5">
        <v>6</v>
      </c>
      <c r="D178" s="5">
        <f t="shared" si="86"/>
        <v>2018</v>
      </c>
      <c r="E178" s="126">
        <f t="shared" si="69"/>
        <v>43267</v>
      </c>
      <c r="F178" s="10">
        <f t="shared" si="88"/>
        <v>6741</v>
      </c>
      <c r="G178" s="21">
        <f t="shared" si="70"/>
        <v>84.709123399999953</v>
      </c>
      <c r="H178" s="21">
        <f t="shared" si="71"/>
        <v>161.45962229999986</v>
      </c>
      <c r="I178" s="21">
        <f t="shared" si="72"/>
        <v>85.305982671309351</v>
      </c>
      <c r="J178" s="21">
        <f t="shared" si="66"/>
        <v>1.4888702692635758</v>
      </c>
      <c r="K178" s="21">
        <f t="shared" si="67"/>
        <v>11.173862271943182</v>
      </c>
      <c r="L178" s="21">
        <f t="shared" si="73"/>
        <v>1.4815395440340384</v>
      </c>
      <c r="M178" s="21">
        <f t="shared" si="74"/>
        <v>84.885963054886787</v>
      </c>
      <c r="N178" s="21">
        <f t="shared" si="75"/>
        <v>0.17683965488683384</v>
      </c>
      <c r="O178" s="21">
        <f t="shared" si="76"/>
        <v>0.17683965488683384</v>
      </c>
      <c r="P178" s="137">
        <f t="shared" si="62"/>
        <v>0.70735861954733537</v>
      </c>
      <c r="Q178" s="24">
        <f t="shared" si="68"/>
        <v>0.70735861954733537</v>
      </c>
      <c r="R178" s="24">
        <f t="shared" si="77"/>
        <v>0</v>
      </c>
      <c r="S178" s="76">
        <f t="shared" si="63"/>
        <v>0</v>
      </c>
      <c r="T178" s="24">
        <f t="shared" si="78"/>
        <v>42.441517172840122</v>
      </c>
      <c r="U178" s="108">
        <f t="shared" si="64"/>
        <v>42.441517172840122</v>
      </c>
      <c r="V178" s="138">
        <f t="shared" si="65"/>
        <v>0.21481565689276749</v>
      </c>
      <c r="W178" s="32">
        <f t="shared" si="89"/>
        <v>0.39643834040784326</v>
      </c>
      <c r="X178" s="150">
        <f t="shared" si="79"/>
        <v>23.355709905707901</v>
      </c>
      <c r="Y178" s="32">
        <f t="shared" si="80"/>
        <v>23.355709905707901</v>
      </c>
      <c r="Z178" s="32">
        <f t="shared" si="81"/>
        <v>23</v>
      </c>
      <c r="AA178" s="109">
        <f t="shared" si="82"/>
        <v>23</v>
      </c>
      <c r="AB178" s="32">
        <f t="shared" si="83"/>
        <v>21</v>
      </c>
      <c r="AC178" s="32">
        <f t="shared" si="84"/>
        <v>21</v>
      </c>
      <c r="AD178" s="32">
        <f t="shared" si="85"/>
        <v>20</v>
      </c>
      <c r="AE178" s="156">
        <f t="shared" si="87"/>
        <v>3.7293233972725659E-2</v>
      </c>
    </row>
    <row r="179" spans="2:31" x14ac:dyDescent="0.3">
      <c r="B179" s="125">
        <v>17</v>
      </c>
      <c r="C179" s="5">
        <v>6</v>
      </c>
      <c r="D179" s="5">
        <f t="shared" si="86"/>
        <v>2018</v>
      </c>
      <c r="E179" s="126">
        <f t="shared" si="69"/>
        <v>43268</v>
      </c>
      <c r="F179" s="10">
        <f t="shared" si="88"/>
        <v>6742</v>
      </c>
      <c r="G179" s="21">
        <f t="shared" si="70"/>
        <v>85.694770799999787</v>
      </c>
      <c r="H179" s="21">
        <f t="shared" si="71"/>
        <v>162.44522260000031</v>
      </c>
      <c r="I179" s="21">
        <f t="shared" si="72"/>
        <v>86.260865400752223</v>
      </c>
      <c r="J179" s="21">
        <f t="shared" si="66"/>
        <v>1.5055361168627841</v>
      </c>
      <c r="K179" s="21">
        <f t="shared" si="67"/>
        <v>14.03889482789212</v>
      </c>
      <c r="L179" s="21">
        <f t="shared" si="73"/>
        <v>1.4996857534541019</v>
      </c>
      <c r="M179" s="21">
        <f t="shared" si="74"/>
        <v>85.925664268816959</v>
      </c>
      <c r="N179" s="21">
        <f t="shared" si="75"/>
        <v>0.23089346881717177</v>
      </c>
      <c r="O179" s="21">
        <f t="shared" si="76"/>
        <v>0.23089346881717177</v>
      </c>
      <c r="P179" s="137">
        <f t="shared" si="62"/>
        <v>0.92357387526868706</v>
      </c>
      <c r="Q179" s="24">
        <f t="shared" si="68"/>
        <v>0.92357387526868706</v>
      </c>
      <c r="R179" s="24">
        <f t="shared" si="77"/>
        <v>0</v>
      </c>
      <c r="S179" s="76">
        <f t="shared" si="63"/>
        <v>0</v>
      </c>
      <c r="T179" s="24">
        <f t="shared" si="78"/>
        <v>55.414432516121224</v>
      </c>
      <c r="U179" s="108">
        <f t="shared" si="64"/>
        <v>55.414432516121224</v>
      </c>
      <c r="V179" s="138">
        <f t="shared" si="65"/>
        <v>0.2162152557213517</v>
      </c>
      <c r="W179" s="32">
        <f t="shared" si="89"/>
        <v>0.39692575927371365</v>
      </c>
      <c r="X179" s="150">
        <f t="shared" si="79"/>
        <v>23.386132978459475</v>
      </c>
      <c r="Y179" s="32">
        <f t="shared" si="80"/>
        <v>23.386132978459475</v>
      </c>
      <c r="Z179" s="32">
        <f t="shared" si="81"/>
        <v>23</v>
      </c>
      <c r="AA179" s="109">
        <f t="shared" si="82"/>
        <v>23</v>
      </c>
      <c r="AB179" s="32">
        <f t="shared" si="83"/>
        <v>23</v>
      </c>
      <c r="AC179" s="32">
        <f t="shared" si="84"/>
        <v>23</v>
      </c>
      <c r="AD179" s="32">
        <f t="shared" si="85"/>
        <v>10</v>
      </c>
      <c r="AE179" s="156">
        <f t="shared" si="87"/>
        <v>3.0423072751574409E-2</v>
      </c>
    </row>
    <row r="180" spans="2:31" x14ac:dyDescent="0.3">
      <c r="B180" s="125">
        <v>18</v>
      </c>
      <c r="C180" s="5">
        <v>6</v>
      </c>
      <c r="D180" s="5">
        <f t="shared" si="86"/>
        <v>2018</v>
      </c>
      <c r="E180" s="126">
        <f t="shared" si="69"/>
        <v>43269</v>
      </c>
      <c r="F180" s="10">
        <f t="shared" si="88"/>
        <v>6743</v>
      </c>
      <c r="G180" s="21">
        <f t="shared" si="70"/>
        <v>86.680418199999622</v>
      </c>
      <c r="H180" s="21">
        <f t="shared" si="71"/>
        <v>163.43082289999984</v>
      </c>
      <c r="I180" s="21">
        <f t="shared" si="72"/>
        <v>87.215590832602132</v>
      </c>
      <c r="J180" s="21">
        <f t="shared" si="66"/>
        <v>1.52219921910109</v>
      </c>
      <c r="K180" s="21">
        <f t="shared" si="67"/>
        <v>18.864532176330144</v>
      </c>
      <c r="L180" s="21">
        <f t="shared" si="73"/>
        <v>1.5178363648615316</v>
      </c>
      <c r="M180" s="21">
        <f t="shared" si="74"/>
        <v>86.965617698044696</v>
      </c>
      <c r="N180" s="21">
        <f t="shared" si="75"/>
        <v>0.28519949804507405</v>
      </c>
      <c r="O180" s="21">
        <f t="shared" si="76"/>
        <v>0.28519949804507405</v>
      </c>
      <c r="P180" s="137">
        <f t="shared" si="62"/>
        <v>1.1407979921802962</v>
      </c>
      <c r="Q180" s="24">
        <f t="shared" si="68"/>
        <v>1.1407979921802962</v>
      </c>
      <c r="R180" s="24">
        <f t="shared" si="77"/>
        <v>1</v>
      </c>
      <c r="S180" s="76">
        <f t="shared" si="63"/>
        <v>1</v>
      </c>
      <c r="T180" s="24">
        <f t="shared" si="78"/>
        <v>8.4478795308177723</v>
      </c>
      <c r="U180" s="108">
        <f t="shared" si="64"/>
        <v>8.4478795308177723</v>
      </c>
      <c r="V180" s="138">
        <f t="shared" si="65"/>
        <v>0.21722411691160914</v>
      </c>
      <c r="W180" s="32">
        <f t="shared" si="89"/>
        <v>0.39730288132558339</v>
      </c>
      <c r="X180" s="150">
        <f t="shared" si="79"/>
        <v>23.409676482967729</v>
      </c>
      <c r="Y180" s="32">
        <f t="shared" si="80"/>
        <v>23.409676482967729</v>
      </c>
      <c r="Z180" s="32">
        <f t="shared" si="81"/>
        <v>23</v>
      </c>
      <c r="AA180" s="109">
        <f t="shared" si="82"/>
        <v>23</v>
      </c>
      <c r="AB180" s="32">
        <f t="shared" si="83"/>
        <v>24</v>
      </c>
      <c r="AC180" s="32">
        <f t="shared" si="84"/>
        <v>24</v>
      </c>
      <c r="AD180" s="32">
        <f t="shared" si="85"/>
        <v>34</v>
      </c>
      <c r="AE180" s="156">
        <f t="shared" si="87"/>
        <v>2.3543504508253932E-2</v>
      </c>
    </row>
    <row r="181" spans="2:31" x14ac:dyDescent="0.3">
      <c r="B181" s="125">
        <v>19</v>
      </c>
      <c r="C181" s="5">
        <v>6</v>
      </c>
      <c r="D181" s="5">
        <f t="shared" si="86"/>
        <v>2018</v>
      </c>
      <c r="E181" s="126">
        <f t="shared" si="69"/>
        <v>43270</v>
      </c>
      <c r="F181" s="10">
        <f t="shared" si="88"/>
        <v>6744</v>
      </c>
      <c r="G181" s="21">
        <f t="shared" si="70"/>
        <v>87.666065599999456</v>
      </c>
      <c r="H181" s="21">
        <f t="shared" si="71"/>
        <v>164.41642320000028</v>
      </c>
      <c r="I181" s="21">
        <f t="shared" si="72"/>
        <v>88.170167611116128</v>
      </c>
      <c r="J181" s="21">
        <f t="shared" si="66"/>
        <v>1.5388597268492397</v>
      </c>
      <c r="K181" s="21">
        <f t="shared" si="67"/>
        <v>28.718527809790476</v>
      </c>
      <c r="L181" s="21">
        <f t="shared" si="73"/>
        <v>1.5359896633268715</v>
      </c>
      <c r="M181" s="21">
        <f t="shared" si="74"/>
        <v>88.005725084349976</v>
      </c>
      <c r="N181" s="21">
        <f t="shared" si="75"/>
        <v>0.33965948435051985</v>
      </c>
      <c r="O181" s="21">
        <f t="shared" si="76"/>
        <v>0.33965948435051985</v>
      </c>
      <c r="P181" s="137">
        <f t="shared" si="62"/>
        <v>1.3586379374020794</v>
      </c>
      <c r="Q181" s="24">
        <f t="shared" si="68"/>
        <v>1.3586379374020794</v>
      </c>
      <c r="R181" s="24">
        <f t="shared" si="77"/>
        <v>1</v>
      </c>
      <c r="S181" s="76">
        <f t="shared" si="63"/>
        <v>1</v>
      </c>
      <c r="T181" s="24">
        <f t="shared" si="78"/>
        <v>21.518276244124763</v>
      </c>
      <c r="U181" s="108">
        <f t="shared" si="64"/>
        <v>21.518276244124763</v>
      </c>
      <c r="V181" s="138">
        <f t="shared" si="65"/>
        <v>0.21783994522178318</v>
      </c>
      <c r="W181" s="32">
        <f t="shared" si="89"/>
        <v>0.39756965826647905</v>
      </c>
      <c r="X181" s="150">
        <f t="shared" si="79"/>
        <v>23.426333737578851</v>
      </c>
      <c r="Y181" s="32">
        <f t="shared" si="80"/>
        <v>23.426333737578851</v>
      </c>
      <c r="Z181" s="32">
        <f t="shared" si="81"/>
        <v>23</v>
      </c>
      <c r="AA181" s="109">
        <f t="shared" si="82"/>
        <v>23</v>
      </c>
      <c r="AB181" s="32">
        <f t="shared" si="83"/>
        <v>25</v>
      </c>
      <c r="AC181" s="32">
        <f t="shared" si="84"/>
        <v>25</v>
      </c>
      <c r="AD181" s="32">
        <f t="shared" si="85"/>
        <v>34</v>
      </c>
      <c r="AE181" s="156">
        <f t="shared" si="87"/>
        <v>1.6657254611121886E-2</v>
      </c>
    </row>
    <row r="182" spans="2:31" x14ac:dyDescent="0.3">
      <c r="B182" s="125">
        <v>20</v>
      </c>
      <c r="C182" s="5">
        <v>6</v>
      </c>
      <c r="D182" s="5">
        <f t="shared" si="86"/>
        <v>2018</v>
      </c>
      <c r="E182" s="126">
        <f t="shared" si="69"/>
        <v>43271</v>
      </c>
      <c r="F182" s="10">
        <f t="shared" si="88"/>
        <v>6745</v>
      </c>
      <c r="G182" s="21">
        <f t="shared" si="70"/>
        <v>88.65171299999929</v>
      </c>
      <c r="H182" s="21">
        <f t="shared" si="71"/>
        <v>165.40202349999981</v>
      </c>
      <c r="I182" s="21">
        <f t="shared" si="72"/>
        <v>89.124604413052552</v>
      </c>
      <c r="J182" s="21">
        <f t="shared" si="66"/>
        <v>1.5555177915452352</v>
      </c>
      <c r="K182" s="21">
        <f t="shared" si="67"/>
        <v>60.045853640461843</v>
      </c>
      <c r="L182" s="21">
        <f t="shared" si="73"/>
        <v>1.5541439269449742</v>
      </c>
      <c r="M182" s="21">
        <f t="shared" si="74"/>
        <v>89.045887769835161</v>
      </c>
      <c r="N182" s="21">
        <f t="shared" si="75"/>
        <v>0.39417476983587107</v>
      </c>
      <c r="O182" s="21">
        <f t="shared" si="76"/>
        <v>0.39417476983587107</v>
      </c>
      <c r="P182" s="137">
        <f t="shared" si="62"/>
        <v>1.5766990793434843</v>
      </c>
      <c r="Q182" s="24">
        <f t="shared" si="68"/>
        <v>1.5766990793434843</v>
      </c>
      <c r="R182" s="24">
        <f t="shared" si="77"/>
        <v>1</v>
      </c>
      <c r="S182" s="76">
        <f t="shared" si="63"/>
        <v>1</v>
      </c>
      <c r="T182" s="24">
        <f t="shared" si="78"/>
        <v>34.601944760609058</v>
      </c>
      <c r="U182" s="108">
        <f t="shared" si="64"/>
        <v>34.601944760609058</v>
      </c>
      <c r="V182" s="138">
        <f t="shared" si="65"/>
        <v>0.21806114194140491</v>
      </c>
      <c r="W182" s="32">
        <f t="shared" si="89"/>
        <v>0.39772606850307451</v>
      </c>
      <c r="X182" s="150">
        <f t="shared" si="79"/>
        <v>23.436100793991827</v>
      </c>
      <c r="Y182" s="32">
        <f t="shared" si="80"/>
        <v>23.436100793991827</v>
      </c>
      <c r="Z182" s="32">
        <f t="shared" si="81"/>
        <v>23</v>
      </c>
      <c r="AA182" s="109">
        <f t="shared" si="82"/>
        <v>23</v>
      </c>
      <c r="AB182" s="32">
        <f t="shared" si="83"/>
        <v>26</v>
      </c>
      <c r="AC182" s="32">
        <f t="shared" si="84"/>
        <v>26</v>
      </c>
      <c r="AD182" s="32">
        <f t="shared" si="85"/>
        <v>9</v>
      </c>
      <c r="AE182" s="156">
        <f t="shared" si="87"/>
        <v>9.7670564129757054E-3</v>
      </c>
    </row>
    <row r="183" spans="2:31" x14ac:dyDescent="0.3">
      <c r="B183" s="125">
        <v>21</v>
      </c>
      <c r="C183" s="5">
        <v>6</v>
      </c>
      <c r="D183" s="5">
        <f t="shared" si="86"/>
        <v>2018</v>
      </c>
      <c r="E183" s="126">
        <f t="shared" si="69"/>
        <v>43272</v>
      </c>
      <c r="F183" s="10">
        <f t="shared" si="88"/>
        <v>6746</v>
      </c>
      <c r="G183" s="21">
        <f t="shared" si="70"/>
        <v>89.637360400000034</v>
      </c>
      <c r="H183" s="21">
        <f t="shared" si="71"/>
        <v>166.38762380000026</v>
      </c>
      <c r="I183" s="21">
        <f t="shared" si="72"/>
        <v>90.078909945716205</v>
      </c>
      <c r="J183" s="21">
        <f t="shared" si="66"/>
        <v>1.5721735651602144</v>
      </c>
      <c r="K183" s="21">
        <f t="shared" si="67"/>
        <v>-666.17625976486863</v>
      </c>
      <c r="L183" s="21">
        <f t="shared" si="73"/>
        <v>1.5722974298952221</v>
      </c>
      <c r="M183" s="21">
        <f t="shared" si="74"/>
        <v>90.086006872262658</v>
      </c>
      <c r="N183" s="21">
        <f t="shared" si="75"/>
        <v>0.44864647226262377</v>
      </c>
      <c r="O183" s="21">
        <f t="shared" si="76"/>
        <v>0.44864647226262377</v>
      </c>
      <c r="P183" s="137">
        <f t="shared" si="62"/>
        <v>1.7945858890504951</v>
      </c>
      <c r="Q183" s="24">
        <f t="shared" si="68"/>
        <v>1.7945858890504951</v>
      </c>
      <c r="R183" s="24">
        <f t="shared" si="77"/>
        <v>1</v>
      </c>
      <c r="S183" s="76">
        <f t="shared" si="63"/>
        <v>1</v>
      </c>
      <c r="T183" s="24">
        <f t="shared" si="78"/>
        <v>47.675153343029706</v>
      </c>
      <c r="U183" s="108">
        <f t="shared" si="64"/>
        <v>47.675153343029706</v>
      </c>
      <c r="V183" s="138">
        <f t="shared" si="65"/>
        <v>0.2178868097070108</v>
      </c>
      <c r="W183" s="32">
        <f t="shared" si="89"/>
        <v>0.39777211709595678</v>
      </c>
      <c r="X183" s="150">
        <f t="shared" si="79"/>
        <v>23.438976441536397</v>
      </c>
      <c r="Y183" s="32">
        <f t="shared" si="80"/>
        <v>23.438976441536397</v>
      </c>
      <c r="Z183" s="32">
        <f t="shared" si="81"/>
        <v>23</v>
      </c>
      <c r="AA183" s="109">
        <f t="shared" si="82"/>
        <v>23</v>
      </c>
      <c r="AB183" s="32">
        <f t="shared" si="83"/>
        <v>26</v>
      </c>
      <c r="AC183" s="32">
        <f t="shared" si="84"/>
        <v>26</v>
      </c>
      <c r="AD183" s="32">
        <f t="shared" si="85"/>
        <v>20</v>
      </c>
      <c r="AE183" s="156">
        <f t="shared" si="87"/>
        <v>2.87564754457037E-3</v>
      </c>
    </row>
    <row r="184" spans="2:31" x14ac:dyDescent="0.3">
      <c r="B184" s="125">
        <v>22</v>
      </c>
      <c r="C184" s="5">
        <v>6</v>
      </c>
      <c r="D184" s="5">
        <f t="shared" si="86"/>
        <v>2018</v>
      </c>
      <c r="E184" s="126">
        <f t="shared" si="69"/>
        <v>43273</v>
      </c>
      <c r="F184" s="10">
        <f t="shared" si="88"/>
        <v>6747</v>
      </c>
      <c r="G184" s="21">
        <f t="shared" si="70"/>
        <v>90.623007799999868</v>
      </c>
      <c r="H184" s="21">
        <f t="shared" si="71"/>
        <v>167.37322409999979</v>
      </c>
      <c r="I184" s="21">
        <f t="shared" si="72"/>
        <v>91.033092945003204</v>
      </c>
      <c r="J184" s="21">
        <f t="shared" si="66"/>
        <v>1.5888272001643271</v>
      </c>
      <c r="K184" s="21">
        <f t="shared" si="67"/>
        <v>-50.878547792377944</v>
      </c>
      <c r="L184" s="21">
        <f t="shared" si="73"/>
        <v>1.5904484455131593</v>
      </c>
      <c r="M184" s="21">
        <f t="shared" si="74"/>
        <v>91.125983461046502</v>
      </c>
      <c r="N184" s="21">
        <f t="shared" si="75"/>
        <v>0.5029756610466336</v>
      </c>
      <c r="O184" s="21">
        <f t="shared" si="76"/>
        <v>0.5029756610466336</v>
      </c>
      <c r="P184" s="137">
        <f t="shared" si="62"/>
        <v>2.0119026441865344</v>
      </c>
      <c r="Q184" s="24">
        <f t="shared" si="68"/>
        <v>2.0119026441865344</v>
      </c>
      <c r="R184" s="24">
        <f t="shared" si="77"/>
        <v>2</v>
      </c>
      <c r="S184" s="76">
        <f t="shared" si="63"/>
        <v>2</v>
      </c>
      <c r="T184" s="24">
        <f t="shared" si="78"/>
        <v>0.71415865119206501</v>
      </c>
      <c r="U184" s="108">
        <f t="shared" si="64"/>
        <v>0.71415865119206501</v>
      </c>
      <c r="V184" s="138">
        <f t="shared" si="65"/>
        <v>0.21731675513603932</v>
      </c>
      <c r="W184" s="32">
        <f t="shared" si="89"/>
        <v>0.39770783570821178</v>
      </c>
      <c r="X184" s="150">
        <f t="shared" si="79"/>
        <v>23.434962207722542</v>
      </c>
      <c r="Y184" s="32">
        <f t="shared" si="80"/>
        <v>23.434962207722542</v>
      </c>
      <c r="Z184" s="32">
        <f t="shared" si="81"/>
        <v>23</v>
      </c>
      <c r="AA184" s="109">
        <f t="shared" si="82"/>
        <v>23</v>
      </c>
      <c r="AB184" s="32">
        <f t="shared" si="83"/>
        <v>26</v>
      </c>
      <c r="AC184" s="32">
        <f t="shared" si="84"/>
        <v>26</v>
      </c>
      <c r="AD184" s="32">
        <f t="shared" si="85"/>
        <v>5</v>
      </c>
      <c r="AE184" s="156">
        <f t="shared" si="87"/>
        <v>-4.0142338138551281E-3</v>
      </c>
    </row>
    <row r="185" spans="2:31" x14ac:dyDescent="0.3">
      <c r="B185" s="125">
        <v>23</v>
      </c>
      <c r="C185" s="5">
        <v>6</v>
      </c>
      <c r="D185" s="5">
        <f t="shared" si="86"/>
        <v>2018</v>
      </c>
      <c r="E185" s="126">
        <f t="shared" si="69"/>
        <v>43274</v>
      </c>
      <c r="F185" s="10">
        <f t="shared" si="88"/>
        <v>6748</v>
      </c>
      <c r="G185" s="21">
        <f t="shared" si="70"/>
        <v>91.608655199999703</v>
      </c>
      <c r="H185" s="21">
        <f t="shared" si="71"/>
        <v>168.35882440000023</v>
      </c>
      <c r="I185" s="21">
        <f t="shared" si="72"/>
        <v>91.987162173458259</v>
      </c>
      <c r="J185" s="21">
        <f t="shared" si="66"/>
        <v>1.6054788494928298</v>
      </c>
      <c r="K185" s="21">
        <f t="shared" si="67"/>
        <v>-26.443179695122698</v>
      </c>
      <c r="L185" s="21">
        <f t="shared" si="73"/>
        <v>1.6085952493641704</v>
      </c>
      <c r="M185" s="21">
        <f t="shared" si="74"/>
        <v>92.165718733361189</v>
      </c>
      <c r="N185" s="21">
        <f t="shared" si="75"/>
        <v>0.55706353336148595</v>
      </c>
      <c r="O185" s="21">
        <f t="shared" si="76"/>
        <v>0.55706353336148595</v>
      </c>
      <c r="P185" s="137">
        <f t="shared" si="62"/>
        <v>2.2282541334459438</v>
      </c>
      <c r="Q185" s="24">
        <f t="shared" si="68"/>
        <v>2.2282541334459438</v>
      </c>
      <c r="R185" s="24">
        <f t="shared" si="77"/>
        <v>2</v>
      </c>
      <c r="S185" s="76">
        <f t="shared" si="63"/>
        <v>2</v>
      </c>
      <c r="T185" s="24">
        <f t="shared" si="78"/>
        <v>13.695248006756628</v>
      </c>
      <c r="U185" s="108">
        <f t="shared" si="64"/>
        <v>13.695248006756628</v>
      </c>
      <c r="V185" s="138">
        <f t="shared" si="65"/>
        <v>0.21635148925940939</v>
      </c>
      <c r="W185" s="32">
        <f t="shared" si="89"/>
        <v>0.39753328255237763</v>
      </c>
      <c r="X185" s="150">
        <f t="shared" si="79"/>
        <v>23.42406235505392</v>
      </c>
      <c r="Y185" s="32">
        <f t="shared" si="80"/>
        <v>23.42406235505392</v>
      </c>
      <c r="Z185" s="32">
        <f t="shared" si="81"/>
        <v>23</v>
      </c>
      <c r="AA185" s="109">
        <f t="shared" si="82"/>
        <v>23</v>
      </c>
      <c r="AB185" s="32">
        <f t="shared" si="83"/>
        <v>25</v>
      </c>
      <c r="AC185" s="32">
        <f t="shared" si="84"/>
        <v>25</v>
      </c>
      <c r="AD185" s="32">
        <f t="shared" si="85"/>
        <v>26</v>
      </c>
      <c r="AE185" s="156">
        <f t="shared" si="87"/>
        <v>-1.0899852668622145E-2</v>
      </c>
    </row>
    <row r="186" spans="2:31" x14ac:dyDescent="0.3">
      <c r="B186" s="125">
        <v>24</v>
      </c>
      <c r="C186" s="5">
        <v>6</v>
      </c>
      <c r="D186" s="5">
        <f t="shared" si="86"/>
        <v>2018</v>
      </c>
      <c r="E186" s="126">
        <f t="shared" si="69"/>
        <v>43275</v>
      </c>
      <c r="F186" s="10">
        <f t="shared" si="88"/>
        <v>6749</v>
      </c>
      <c r="G186" s="21">
        <f t="shared" si="70"/>
        <v>92.594302599999537</v>
      </c>
      <c r="H186" s="21">
        <f t="shared" si="71"/>
        <v>169.34442469999976</v>
      </c>
      <c r="I186" s="21">
        <f t="shared" si="72"/>
        <v>92.941126418326718</v>
      </c>
      <c r="J186" s="21">
        <f t="shared" si="66"/>
        <v>1.622128666512086</v>
      </c>
      <c r="K186" s="21">
        <f t="shared" si="67"/>
        <v>-17.857710887867682</v>
      </c>
      <c r="L186" s="21">
        <f t="shared" si="73"/>
        <v>1.6267361223092449</v>
      </c>
      <c r="M186" s="21">
        <f t="shared" si="74"/>
        <v>93.20511418979703</v>
      </c>
      <c r="N186" s="21">
        <f t="shared" si="75"/>
        <v>0.61081158979749262</v>
      </c>
      <c r="O186" s="21">
        <f t="shared" si="76"/>
        <v>0.61081158979749262</v>
      </c>
      <c r="P186" s="137">
        <f t="shared" si="62"/>
        <v>2.4432463591899705</v>
      </c>
      <c r="Q186" s="24">
        <f t="shared" si="68"/>
        <v>2.4432463591899705</v>
      </c>
      <c r="R186" s="24">
        <f t="shared" si="77"/>
        <v>2</v>
      </c>
      <c r="S186" s="76">
        <f t="shared" si="63"/>
        <v>2</v>
      </c>
      <c r="T186" s="24">
        <f t="shared" si="78"/>
        <v>26.594781551398228</v>
      </c>
      <c r="U186" s="108">
        <f t="shared" si="64"/>
        <v>26.594781551398228</v>
      </c>
      <c r="V186" s="138">
        <f t="shared" si="65"/>
        <v>0.21499222574402665</v>
      </c>
      <c r="W186" s="32">
        <f t="shared" si="89"/>
        <v>0.39724854233580903</v>
      </c>
      <c r="X186" s="150">
        <f t="shared" si="79"/>
        <v>23.406283874112958</v>
      </c>
      <c r="Y186" s="32">
        <f t="shared" si="80"/>
        <v>23.406283874112958</v>
      </c>
      <c r="Z186" s="32">
        <f t="shared" si="81"/>
        <v>23</v>
      </c>
      <c r="AA186" s="109">
        <f t="shared" si="82"/>
        <v>23</v>
      </c>
      <c r="AB186" s="32">
        <f t="shared" si="83"/>
        <v>24</v>
      </c>
      <c r="AC186" s="32">
        <f t="shared" si="84"/>
        <v>24</v>
      </c>
      <c r="AD186" s="32">
        <f t="shared" si="85"/>
        <v>22</v>
      </c>
      <c r="AE186" s="156">
        <f t="shared" si="87"/>
        <v>-1.7778480940961572E-2</v>
      </c>
    </row>
    <row r="187" spans="2:31" x14ac:dyDescent="0.3">
      <c r="B187" s="125">
        <v>25</v>
      </c>
      <c r="C187" s="5">
        <v>6</v>
      </c>
      <c r="D187" s="5">
        <f t="shared" si="86"/>
        <v>2018</v>
      </c>
      <c r="E187" s="126">
        <f t="shared" si="69"/>
        <v>43276</v>
      </c>
      <c r="F187" s="10">
        <f t="shared" si="88"/>
        <v>6750</v>
      </c>
      <c r="G187" s="21">
        <f t="shared" si="70"/>
        <v>93.579949999999371</v>
      </c>
      <c r="H187" s="21">
        <f t="shared" si="71"/>
        <v>170.33002500000021</v>
      </c>
      <c r="I187" s="21">
        <f t="shared" si="72"/>
        <v>93.894994489613993</v>
      </c>
      <c r="J187" s="21">
        <f t="shared" si="66"/>
        <v>1.6387768049856968</v>
      </c>
      <c r="K187" s="21">
        <f t="shared" si="67"/>
        <v>-13.475490830637275</v>
      </c>
      <c r="L187" s="21">
        <f t="shared" si="73"/>
        <v>1.6448693535535033</v>
      </c>
      <c r="M187" s="21">
        <f t="shared" si="74"/>
        <v>94.244071809027773</v>
      </c>
      <c r="N187" s="21">
        <f t="shared" si="75"/>
        <v>0.66412180902840134</v>
      </c>
      <c r="O187" s="21">
        <f t="shared" si="76"/>
        <v>0.66412180902840134</v>
      </c>
      <c r="P187" s="137">
        <f t="shared" si="62"/>
        <v>2.6564872361136054</v>
      </c>
      <c r="Q187" s="24">
        <f t="shared" si="68"/>
        <v>2.6564872361136054</v>
      </c>
      <c r="R187" s="24">
        <f t="shared" si="77"/>
        <v>2</v>
      </c>
      <c r="S187" s="76">
        <f t="shared" si="63"/>
        <v>2</v>
      </c>
      <c r="T187" s="24">
        <f t="shared" si="78"/>
        <v>39.389234166816323</v>
      </c>
      <c r="U187" s="108">
        <f t="shared" si="64"/>
        <v>39.389234166816323</v>
      </c>
      <c r="V187" s="138">
        <f t="shared" si="65"/>
        <v>0.21324087692363491</v>
      </c>
      <c r="W187" s="32">
        <f t="shared" si="89"/>
        <v>0.39685372620448928</v>
      </c>
      <c r="X187" s="150">
        <f t="shared" si="79"/>
        <v>23.3816364729397</v>
      </c>
      <c r="Y187" s="32">
        <f t="shared" si="80"/>
        <v>23.3816364729397</v>
      </c>
      <c r="Z187" s="32">
        <f t="shared" si="81"/>
        <v>23</v>
      </c>
      <c r="AA187" s="109">
        <f t="shared" si="82"/>
        <v>23</v>
      </c>
      <c r="AB187" s="32">
        <f t="shared" si="83"/>
        <v>22</v>
      </c>
      <c r="AC187" s="32">
        <f t="shared" si="84"/>
        <v>22</v>
      </c>
      <c r="AD187" s="32">
        <f t="shared" si="85"/>
        <v>53</v>
      </c>
      <c r="AE187" s="156">
        <f t="shared" si="87"/>
        <v>-2.4647401173258032E-2</v>
      </c>
    </row>
    <row r="188" spans="2:31" x14ac:dyDescent="0.3">
      <c r="B188" s="125">
        <v>26</v>
      </c>
      <c r="C188" s="5">
        <v>6</v>
      </c>
      <c r="D188" s="5">
        <f t="shared" si="86"/>
        <v>2018</v>
      </c>
      <c r="E188" s="126">
        <f t="shared" si="69"/>
        <v>43277</v>
      </c>
      <c r="F188" s="10">
        <f t="shared" si="88"/>
        <v>6751</v>
      </c>
      <c r="G188" s="21">
        <f t="shared" si="70"/>
        <v>94.565597400000115</v>
      </c>
      <c r="H188" s="21">
        <f t="shared" si="71"/>
        <v>171.31562529999974</v>
      </c>
      <c r="I188" s="21">
        <f t="shared" si="72"/>
        <v>94.848775218148603</v>
      </c>
      <c r="J188" s="21">
        <f t="shared" si="66"/>
        <v>1.6554234190406958</v>
      </c>
      <c r="K188" s="21">
        <f t="shared" si="67"/>
        <v>-10.815599946655677</v>
      </c>
      <c r="L188" s="21">
        <f t="shared" si="73"/>
        <v>1.6629932436679442</v>
      </c>
      <c r="M188" s="21">
        <f t="shared" si="74"/>
        <v>95.282494220944116</v>
      </c>
      <c r="N188" s="21">
        <f t="shared" si="75"/>
        <v>0.71689682094400098</v>
      </c>
      <c r="O188" s="21">
        <f t="shared" si="76"/>
        <v>0.71689682094400098</v>
      </c>
      <c r="P188" s="137">
        <f t="shared" si="62"/>
        <v>2.8675872837760039</v>
      </c>
      <c r="Q188" s="24">
        <f t="shared" si="68"/>
        <v>2.8675872837760039</v>
      </c>
      <c r="R188" s="24">
        <f t="shared" si="77"/>
        <v>2</v>
      </c>
      <c r="S188" s="76">
        <f t="shared" si="63"/>
        <v>2</v>
      </c>
      <c r="T188" s="24">
        <f t="shared" si="78"/>
        <v>52.055237026560235</v>
      </c>
      <c r="U188" s="108">
        <f t="shared" si="64"/>
        <v>52.055237026560235</v>
      </c>
      <c r="V188" s="138">
        <f t="shared" si="65"/>
        <v>0.21110004766239854</v>
      </c>
      <c r="W188" s="32">
        <f t="shared" si="89"/>
        <v>0.39634897168532612</v>
      </c>
      <c r="X188" s="150">
        <f t="shared" si="79"/>
        <v>23.350132562741759</v>
      </c>
      <c r="Y188" s="32">
        <f t="shared" si="80"/>
        <v>23.350132562741759</v>
      </c>
      <c r="Z188" s="32">
        <f t="shared" si="81"/>
        <v>23</v>
      </c>
      <c r="AA188" s="109">
        <f t="shared" si="82"/>
        <v>23</v>
      </c>
      <c r="AB188" s="32">
        <f t="shared" si="83"/>
        <v>21</v>
      </c>
      <c r="AC188" s="32">
        <f t="shared" si="84"/>
        <v>21</v>
      </c>
      <c r="AD188" s="32">
        <f t="shared" si="85"/>
        <v>0</v>
      </c>
      <c r="AE188" s="156">
        <f t="shared" si="87"/>
        <v>-3.1503910197940854E-2</v>
      </c>
    </row>
    <row r="189" spans="2:31" x14ac:dyDescent="0.3">
      <c r="B189" s="125">
        <v>27</v>
      </c>
      <c r="C189" s="5">
        <v>6</v>
      </c>
      <c r="D189" s="5">
        <f t="shared" si="86"/>
        <v>2018</v>
      </c>
      <c r="E189" s="126">
        <f t="shared" si="69"/>
        <v>43278</v>
      </c>
      <c r="F189" s="10">
        <f t="shared" si="88"/>
        <v>6752</v>
      </c>
      <c r="G189" s="21">
        <f t="shared" si="70"/>
        <v>95.551244799999949</v>
      </c>
      <c r="H189" s="21">
        <f t="shared" si="71"/>
        <v>172.30122560000018</v>
      </c>
      <c r="I189" s="21">
        <f t="shared" si="72"/>
        <v>95.802477453642993</v>
      </c>
      <c r="J189" s="21">
        <f t="shared" si="66"/>
        <v>1.6720686631337034</v>
      </c>
      <c r="K189" s="21">
        <f t="shared" si="67"/>
        <v>-9.0285794804344608</v>
      </c>
      <c r="L189" s="21">
        <f t="shared" si="73"/>
        <v>1.6811061075749989</v>
      </c>
      <c r="M189" s="21">
        <f t="shared" si="74"/>
        <v>96.320284877713192</v>
      </c>
      <c r="N189" s="21">
        <f t="shared" si="75"/>
        <v>0.76904007771324245</v>
      </c>
      <c r="O189" s="21">
        <f t="shared" si="76"/>
        <v>0.76904007771324245</v>
      </c>
      <c r="P189" s="137">
        <f t="shared" si="62"/>
        <v>3.0761603108529698</v>
      </c>
      <c r="Q189" s="24">
        <f t="shared" si="68"/>
        <v>3.0761603108529698</v>
      </c>
      <c r="R189" s="24">
        <f t="shared" si="77"/>
        <v>3</v>
      </c>
      <c r="S189" s="76">
        <f t="shared" si="63"/>
        <v>3</v>
      </c>
      <c r="T189" s="24">
        <f t="shared" si="78"/>
        <v>4.5696186511781889</v>
      </c>
      <c r="U189" s="108">
        <f t="shared" si="64"/>
        <v>4.5696186511781889</v>
      </c>
      <c r="V189" s="138">
        <f t="shared" si="65"/>
        <v>0.2085730270769659</v>
      </c>
      <c r="W189" s="32">
        <f t="shared" si="89"/>
        <v>0.39573444262696111</v>
      </c>
      <c r="X189" s="150">
        <f t="shared" si="79"/>
        <v>23.311787239986927</v>
      </c>
      <c r="Y189" s="32">
        <f t="shared" si="80"/>
        <v>23.311787239986927</v>
      </c>
      <c r="Z189" s="32">
        <f t="shared" si="81"/>
        <v>23</v>
      </c>
      <c r="AA189" s="109">
        <f t="shared" si="82"/>
        <v>23</v>
      </c>
      <c r="AB189" s="32">
        <f t="shared" si="83"/>
        <v>18</v>
      </c>
      <c r="AC189" s="32">
        <f t="shared" si="84"/>
        <v>18</v>
      </c>
      <c r="AD189" s="32">
        <f t="shared" si="85"/>
        <v>42</v>
      </c>
      <c r="AE189" s="156">
        <f t="shared" si="87"/>
        <v>-3.8345322754832267E-2</v>
      </c>
    </row>
    <row r="190" spans="2:31" x14ac:dyDescent="0.3">
      <c r="B190" s="125">
        <v>28</v>
      </c>
      <c r="C190" s="5">
        <v>6</v>
      </c>
      <c r="D190" s="5">
        <f t="shared" si="86"/>
        <v>2018</v>
      </c>
      <c r="E190" s="126">
        <f t="shared" si="69"/>
        <v>43279</v>
      </c>
      <c r="F190" s="10">
        <f t="shared" si="88"/>
        <v>6753</v>
      </c>
      <c r="G190" s="21">
        <f t="shared" si="70"/>
        <v>96.536892199999784</v>
      </c>
      <c r="H190" s="21">
        <f t="shared" si="71"/>
        <v>173.28682589999971</v>
      </c>
      <c r="I190" s="21">
        <f t="shared" si="72"/>
        <v>96.756110062766695</v>
      </c>
      <c r="J190" s="21">
        <f t="shared" si="66"/>
        <v>1.6887126920172961</v>
      </c>
      <c r="K190" s="21">
        <f t="shared" si="67"/>
        <v>-7.7447080330353488</v>
      </c>
      <c r="L190" s="21">
        <f t="shared" si="73"/>
        <v>1.699206277489083</v>
      </c>
      <c r="M190" s="21">
        <f t="shared" si="74"/>
        <v>97.357348222259873</v>
      </c>
      <c r="N190" s="21">
        <f t="shared" si="75"/>
        <v>0.82045602226008896</v>
      </c>
      <c r="O190" s="21">
        <f t="shared" si="76"/>
        <v>0.82045602226008896</v>
      </c>
      <c r="P190" s="137">
        <f t="shared" si="62"/>
        <v>3.2818240890403558</v>
      </c>
      <c r="Q190" s="24">
        <f t="shared" si="68"/>
        <v>3.2818240890403558</v>
      </c>
      <c r="R190" s="24">
        <f t="shared" si="77"/>
        <v>3</v>
      </c>
      <c r="S190" s="76">
        <f t="shared" si="63"/>
        <v>3</v>
      </c>
      <c r="T190" s="24">
        <f t="shared" si="78"/>
        <v>16.90944534242135</v>
      </c>
      <c r="U190" s="108">
        <f t="shared" si="64"/>
        <v>16.90944534242135</v>
      </c>
      <c r="V190" s="138">
        <f t="shared" si="65"/>
        <v>0.20566377818738601</v>
      </c>
      <c r="W190" s="32">
        <f t="shared" si="89"/>
        <v>0.39501032913911149</v>
      </c>
      <c r="X190" s="150">
        <f t="shared" si="79"/>
        <v>23.266618264943769</v>
      </c>
      <c r="Y190" s="32">
        <f t="shared" si="80"/>
        <v>23.266618264943769</v>
      </c>
      <c r="Z190" s="32">
        <f t="shared" si="81"/>
        <v>23</v>
      </c>
      <c r="AA190" s="109">
        <f t="shared" si="82"/>
        <v>23</v>
      </c>
      <c r="AB190" s="32">
        <f t="shared" si="83"/>
        <v>15</v>
      </c>
      <c r="AC190" s="32">
        <f t="shared" si="84"/>
        <v>15</v>
      </c>
      <c r="AD190" s="32">
        <f t="shared" si="85"/>
        <v>59</v>
      </c>
      <c r="AE190" s="156">
        <f t="shared" si="87"/>
        <v>-4.5168975043157644E-2</v>
      </c>
    </row>
    <row r="191" spans="2:31" x14ac:dyDescent="0.3">
      <c r="B191" s="125">
        <v>29</v>
      </c>
      <c r="C191" s="5">
        <v>6</v>
      </c>
      <c r="D191" s="5">
        <f t="shared" si="86"/>
        <v>2018</v>
      </c>
      <c r="E191" s="126">
        <f t="shared" si="69"/>
        <v>43280</v>
      </c>
      <c r="F191" s="10">
        <f t="shared" si="88"/>
        <v>6754</v>
      </c>
      <c r="G191" s="21">
        <f t="shared" si="70"/>
        <v>97.522539599999618</v>
      </c>
      <c r="H191" s="21">
        <f t="shared" si="71"/>
        <v>174.27242620000015</v>
      </c>
      <c r="I191" s="21">
        <f t="shared" si="72"/>
        <v>97.709681927212188</v>
      </c>
      <c r="J191" s="21">
        <f t="shared" si="66"/>
        <v>1.7053556607062512</v>
      </c>
      <c r="K191" s="21">
        <f t="shared" si="67"/>
        <v>-6.7772333077931366</v>
      </c>
      <c r="L191" s="21">
        <f t="shared" si="73"/>
        <v>1.7172921058029607</v>
      </c>
      <c r="M191" s="21">
        <f t="shared" si="74"/>
        <v>98.393589853643277</v>
      </c>
      <c r="N191" s="21">
        <f t="shared" si="75"/>
        <v>0.87105025364365929</v>
      </c>
      <c r="O191" s="21">
        <f t="shared" si="76"/>
        <v>0.87105025364365929</v>
      </c>
      <c r="P191" s="137">
        <f t="shared" si="62"/>
        <v>3.4842010145746372</v>
      </c>
      <c r="Q191" s="24">
        <f t="shared" si="68"/>
        <v>3.4842010145746372</v>
      </c>
      <c r="R191" s="24">
        <f t="shared" si="77"/>
        <v>3</v>
      </c>
      <c r="S191" s="76">
        <f t="shared" si="63"/>
        <v>3</v>
      </c>
      <c r="T191" s="24">
        <f t="shared" si="78"/>
        <v>29.052060874478229</v>
      </c>
      <c r="U191" s="108">
        <f t="shared" si="64"/>
        <v>29.052060874478229</v>
      </c>
      <c r="V191" s="138">
        <f t="shared" si="65"/>
        <v>0.20237692553428133</v>
      </c>
      <c r="W191" s="32">
        <f t="shared" si="89"/>
        <v>0.39417684753047372</v>
      </c>
      <c r="X191" s="150">
        <f t="shared" si="79"/>
        <v>23.214646036750089</v>
      </c>
      <c r="Y191" s="32">
        <f t="shared" si="80"/>
        <v>23.214646036750089</v>
      </c>
      <c r="Z191" s="32">
        <f t="shared" si="81"/>
        <v>23</v>
      </c>
      <c r="AA191" s="109">
        <f t="shared" si="82"/>
        <v>23</v>
      </c>
      <c r="AB191" s="32">
        <f t="shared" si="83"/>
        <v>12</v>
      </c>
      <c r="AC191" s="32">
        <f t="shared" si="84"/>
        <v>12</v>
      </c>
      <c r="AD191" s="32">
        <f t="shared" si="85"/>
        <v>52</v>
      </c>
      <c r="AE191" s="156">
        <f t="shared" si="87"/>
        <v>-5.1972228193680081E-2</v>
      </c>
    </row>
    <row r="192" spans="2:31" x14ac:dyDescent="0.3">
      <c r="B192" s="125">
        <v>30</v>
      </c>
      <c r="C192" s="5">
        <v>6</v>
      </c>
      <c r="D192" s="5">
        <f t="shared" si="86"/>
        <v>2018</v>
      </c>
      <c r="E192" s="126">
        <f t="shared" si="69"/>
        <v>43281</v>
      </c>
      <c r="F192" s="10">
        <f t="shared" si="88"/>
        <v>6755</v>
      </c>
      <c r="G192" s="21">
        <f t="shared" si="70"/>
        <v>98.508186999999452</v>
      </c>
      <c r="H192" s="21">
        <f t="shared" si="71"/>
        <v>175.2580265000006</v>
      </c>
      <c r="I192" s="21">
        <f t="shared" si="72"/>
        <v>98.663201941767952</v>
      </c>
      <c r="J192" s="21">
        <f t="shared" si="66"/>
        <v>1.7219977244439133</v>
      </c>
      <c r="K192" s="21">
        <f t="shared" si="67"/>
        <v>-6.0216480751541033</v>
      </c>
      <c r="L192" s="21">
        <f t="shared" si="73"/>
        <v>1.7353619679116965</v>
      </c>
      <c r="M192" s="21">
        <f t="shared" si="74"/>
        <v>99.4289166888572</v>
      </c>
      <c r="N192" s="21">
        <f t="shared" si="75"/>
        <v>0.92072968885774742</v>
      </c>
      <c r="O192" s="21">
        <f t="shared" si="76"/>
        <v>0.92072968885774742</v>
      </c>
      <c r="P192" s="137">
        <f t="shared" si="62"/>
        <v>3.6829187554309897</v>
      </c>
      <c r="Q192" s="24">
        <f t="shared" si="68"/>
        <v>3.6829187554309897</v>
      </c>
      <c r="R192" s="24">
        <f t="shared" si="77"/>
        <v>3</v>
      </c>
      <c r="S192" s="76">
        <f t="shared" si="63"/>
        <v>3</v>
      </c>
      <c r="T192" s="24">
        <f t="shared" si="78"/>
        <v>40.975125325859381</v>
      </c>
      <c r="U192" s="108">
        <f t="shared" si="64"/>
        <v>40.975125325859381</v>
      </c>
      <c r="V192" s="138">
        <f t="shared" si="65"/>
        <v>0.19871774085635252</v>
      </c>
      <c r="W192" s="32">
        <f t="shared" si="89"/>
        <v>0.39323424024519804</v>
      </c>
      <c r="X192" s="150">
        <f t="shared" si="79"/>
        <v>23.155893565101504</v>
      </c>
      <c r="Y192" s="32">
        <f t="shared" si="80"/>
        <v>23.155893565101504</v>
      </c>
      <c r="Z192" s="32">
        <f t="shared" si="81"/>
        <v>23</v>
      </c>
      <c r="AA192" s="109">
        <f t="shared" si="82"/>
        <v>23</v>
      </c>
      <c r="AB192" s="32">
        <f t="shared" si="83"/>
        <v>9</v>
      </c>
      <c r="AC192" s="32">
        <f t="shared" si="84"/>
        <v>9</v>
      </c>
      <c r="AD192" s="32">
        <f t="shared" si="85"/>
        <v>21</v>
      </c>
      <c r="AE192" s="156">
        <f t="shared" si="87"/>
        <v>-5.8752471648585214E-2</v>
      </c>
    </row>
    <row r="193" spans="2:31" x14ac:dyDescent="0.3">
      <c r="B193" s="125">
        <v>1</v>
      </c>
      <c r="C193" s="5">
        <v>7</v>
      </c>
      <c r="D193" s="5">
        <f t="shared" si="86"/>
        <v>2018</v>
      </c>
      <c r="E193" s="126">
        <f t="shared" si="69"/>
        <v>43282</v>
      </c>
      <c r="F193" s="10">
        <f t="shared" si="88"/>
        <v>6756</v>
      </c>
      <c r="G193" s="21">
        <f t="shared" si="70"/>
        <v>99.493834399999287</v>
      </c>
      <c r="H193" s="21">
        <f t="shared" si="71"/>
        <v>176.24362680000013</v>
      </c>
      <c r="I193" s="21">
        <f t="shared" si="72"/>
        <v>99.616679012392282</v>
      </c>
      <c r="J193" s="21">
        <f t="shared" si="66"/>
        <v>1.7386390386685784</v>
      </c>
      <c r="K193" s="21">
        <f t="shared" si="67"/>
        <v>-5.4149049047101023</v>
      </c>
      <c r="L193" s="21">
        <f t="shared" si="73"/>
        <v>1.7534142649659568</v>
      </c>
      <c r="M193" s="21">
        <f t="shared" si="74"/>
        <v>100.46323712058278</v>
      </c>
      <c r="N193" s="21">
        <f t="shared" si="75"/>
        <v>0.96940272058348853</v>
      </c>
      <c r="O193" s="21">
        <f t="shared" si="76"/>
        <v>0.96940272058348853</v>
      </c>
      <c r="P193" s="137">
        <f t="shared" si="62"/>
        <v>3.8776108823339541</v>
      </c>
      <c r="Q193" s="24">
        <f t="shared" si="68"/>
        <v>3.8776108823339541</v>
      </c>
      <c r="R193" s="24">
        <f t="shared" si="77"/>
        <v>3</v>
      </c>
      <c r="S193" s="76">
        <f t="shared" si="63"/>
        <v>3</v>
      </c>
      <c r="T193" s="24">
        <f t="shared" si="78"/>
        <v>52.656652940037247</v>
      </c>
      <c r="U193" s="108">
        <f t="shared" si="64"/>
        <v>52.656652940037247</v>
      </c>
      <c r="V193" s="138">
        <f t="shared" si="65"/>
        <v>0.19469212690296445</v>
      </c>
      <c r="W193" s="32">
        <f t="shared" si="89"/>
        <v>0.39218277579794691</v>
      </c>
      <c r="X193" s="150">
        <f t="shared" si="79"/>
        <v>23.090386438665259</v>
      </c>
      <c r="Y193" s="32">
        <f t="shared" si="80"/>
        <v>23.090386438665259</v>
      </c>
      <c r="Z193" s="32">
        <f t="shared" si="81"/>
        <v>23</v>
      </c>
      <c r="AA193" s="109">
        <f t="shared" si="82"/>
        <v>23</v>
      </c>
      <c r="AB193" s="32">
        <f t="shared" si="83"/>
        <v>5</v>
      </c>
      <c r="AC193" s="32">
        <f t="shared" si="84"/>
        <v>5</v>
      </c>
      <c r="AD193" s="32">
        <f t="shared" si="85"/>
        <v>25</v>
      </c>
      <c r="AE193" s="156">
        <f t="shared" si="87"/>
        <v>-6.5507126436244789E-2</v>
      </c>
    </row>
    <row r="194" spans="2:31" x14ac:dyDescent="0.3">
      <c r="B194" s="125">
        <v>2</v>
      </c>
      <c r="C194" s="5">
        <v>7</v>
      </c>
      <c r="D194" s="5">
        <f t="shared" si="86"/>
        <v>2018</v>
      </c>
      <c r="E194" s="126">
        <f t="shared" si="69"/>
        <v>43283</v>
      </c>
      <c r="F194" s="10">
        <f t="shared" si="88"/>
        <v>6757</v>
      </c>
      <c r="G194" s="21">
        <f t="shared" si="70"/>
        <v>100.47948180000003</v>
      </c>
      <c r="H194" s="21">
        <f t="shared" si="71"/>
        <v>177.22922710000057</v>
      </c>
      <c r="I194" s="21">
        <f t="shared" si="72"/>
        <v>100.57012205428956</v>
      </c>
      <c r="J194" s="21">
        <f t="shared" si="66"/>
        <v>1.7552797589799161</v>
      </c>
      <c r="K194" s="21">
        <f t="shared" si="67"/>
        <v>-4.9167114148586188</v>
      </c>
      <c r="L194" s="21">
        <f t="shared" si="73"/>
        <v>1.7714474265469693</v>
      </c>
      <c r="M194" s="21">
        <f t="shared" si="74"/>
        <v>101.49646117045224</v>
      </c>
      <c r="N194" s="21">
        <f t="shared" si="75"/>
        <v>1.016979370452205</v>
      </c>
      <c r="O194" s="21">
        <f t="shared" si="76"/>
        <v>1.016979370452205</v>
      </c>
      <c r="P194" s="137">
        <f t="shared" si="62"/>
        <v>4.06791748180882</v>
      </c>
      <c r="Q194" s="24">
        <f t="shared" si="68"/>
        <v>4.06791748180882</v>
      </c>
      <c r="R194" s="24">
        <f t="shared" si="77"/>
        <v>4</v>
      </c>
      <c r="S194" s="76">
        <f t="shared" si="63"/>
        <v>4</v>
      </c>
      <c r="T194" s="24">
        <f t="shared" si="78"/>
        <v>4.0750489085291974</v>
      </c>
      <c r="U194" s="108">
        <f t="shared" si="64"/>
        <v>4.0750489085291974</v>
      </c>
      <c r="V194" s="138">
        <f t="shared" si="65"/>
        <v>0.19030659947486583</v>
      </c>
      <c r="W194" s="32">
        <f t="shared" si="89"/>
        <v>0.39102274870754483</v>
      </c>
      <c r="X194" s="150">
        <f t="shared" si="79"/>
        <v>23.01815279033632</v>
      </c>
      <c r="Y194" s="32">
        <f t="shared" si="80"/>
        <v>23.01815279033632</v>
      </c>
      <c r="Z194" s="32">
        <f t="shared" si="81"/>
        <v>23</v>
      </c>
      <c r="AA194" s="109">
        <f t="shared" si="82"/>
        <v>23</v>
      </c>
      <c r="AB194" s="32">
        <f t="shared" si="83"/>
        <v>1</v>
      </c>
      <c r="AC194" s="32">
        <f t="shared" si="84"/>
        <v>1</v>
      </c>
      <c r="AD194" s="32">
        <f t="shared" si="85"/>
        <v>5</v>
      </c>
      <c r="AE194" s="156">
        <f t="shared" si="87"/>
        <v>-7.2233648328939637E-2</v>
      </c>
    </row>
    <row r="195" spans="2:31" x14ac:dyDescent="0.3">
      <c r="B195" s="125">
        <v>3</v>
      </c>
      <c r="C195" s="5">
        <v>7</v>
      </c>
      <c r="D195" s="5">
        <f t="shared" si="86"/>
        <v>2018</v>
      </c>
      <c r="E195" s="126">
        <f t="shared" si="69"/>
        <v>43284</v>
      </c>
      <c r="F195" s="10">
        <f t="shared" si="88"/>
        <v>6758</v>
      </c>
      <c r="G195" s="21">
        <f t="shared" si="70"/>
        <v>101.46512919999986</v>
      </c>
      <c r="H195" s="21">
        <f t="shared" si="71"/>
        <v>178.2148274000001</v>
      </c>
      <c r="I195" s="21">
        <f t="shared" si="72"/>
        <v>101.52353998998369</v>
      </c>
      <c r="J195" s="21">
        <f t="shared" si="66"/>
        <v>1.7719200411053464</v>
      </c>
      <c r="K195" s="21">
        <f t="shared" si="67"/>
        <v>-4.5001138902739548</v>
      </c>
      <c r="L195" s="21">
        <f t="shared" si="73"/>
        <v>1.7894599132557927</v>
      </c>
      <c r="M195" s="21">
        <f t="shared" si="74"/>
        <v>102.52850063740331</v>
      </c>
      <c r="N195" s="21">
        <f t="shared" si="75"/>
        <v>1.0633714374034469</v>
      </c>
      <c r="O195" s="21">
        <f t="shared" si="76"/>
        <v>1.0633714374034469</v>
      </c>
      <c r="P195" s="137">
        <f t="shared" si="62"/>
        <v>4.2534857496137874</v>
      </c>
      <c r="Q195" s="24">
        <f t="shared" si="68"/>
        <v>4.2534857496137874</v>
      </c>
      <c r="R195" s="24">
        <f t="shared" si="77"/>
        <v>4</v>
      </c>
      <c r="S195" s="76">
        <f t="shared" si="63"/>
        <v>4</v>
      </c>
      <c r="T195" s="24">
        <f t="shared" si="78"/>
        <v>15.209144976827247</v>
      </c>
      <c r="U195" s="108">
        <f t="shared" si="64"/>
        <v>15.209144976827247</v>
      </c>
      <c r="V195" s="138">
        <f t="shared" si="65"/>
        <v>0.18556826780496749</v>
      </c>
      <c r="W195" s="32">
        <f t="shared" si="89"/>
        <v>0.38975447942922581</v>
      </c>
      <c r="X195" s="150">
        <f t="shared" si="79"/>
        <v>22.939223259464104</v>
      </c>
      <c r="Y195" s="32">
        <f t="shared" si="80"/>
        <v>22.939223259464104</v>
      </c>
      <c r="Z195" s="32">
        <f t="shared" si="81"/>
        <v>22</v>
      </c>
      <c r="AA195" s="109">
        <f t="shared" si="82"/>
        <v>22</v>
      </c>
      <c r="AB195" s="32">
        <f t="shared" si="83"/>
        <v>56</v>
      </c>
      <c r="AC195" s="32">
        <f t="shared" si="84"/>
        <v>56</v>
      </c>
      <c r="AD195" s="32">
        <f t="shared" si="85"/>
        <v>21</v>
      </c>
      <c r="AE195" s="156">
        <f t="shared" si="87"/>
        <v>-7.8929530872215992E-2</v>
      </c>
    </row>
    <row r="196" spans="2:31" x14ac:dyDescent="0.3">
      <c r="B196" s="125">
        <v>4</v>
      </c>
      <c r="C196" s="5">
        <v>7</v>
      </c>
      <c r="D196" s="5">
        <f t="shared" si="86"/>
        <v>2018</v>
      </c>
      <c r="E196" s="126">
        <f t="shared" si="69"/>
        <v>43285</v>
      </c>
      <c r="F196" s="10">
        <f t="shared" si="88"/>
        <v>6759</v>
      </c>
      <c r="G196" s="21">
        <f t="shared" si="70"/>
        <v>102.4507765999997</v>
      </c>
      <c r="H196" s="21">
        <f t="shared" si="71"/>
        <v>179.20042770000055</v>
      </c>
      <c r="I196" s="21">
        <f t="shared" si="72"/>
        <v>102.47694174740123</v>
      </c>
      <c r="J196" s="21">
        <f t="shared" si="66"/>
        <v>1.7885600408665827</v>
      </c>
      <c r="K196" s="21">
        <f t="shared" si="67"/>
        <v>-4.1463994514887323</v>
      </c>
      <c r="L196" s="21">
        <f t="shared" si="73"/>
        <v>1.8074502192103548</v>
      </c>
      <c r="M196" s="21">
        <f t="shared" si="74"/>
        <v>103.5592692407488</v>
      </c>
      <c r="N196" s="21">
        <f t="shared" si="75"/>
        <v>1.1084926407491054</v>
      </c>
      <c r="O196" s="21">
        <f t="shared" si="76"/>
        <v>1.1084926407491054</v>
      </c>
      <c r="P196" s="137">
        <f t="shared" si="62"/>
        <v>4.4339705629964214</v>
      </c>
      <c r="Q196" s="24">
        <f t="shared" si="68"/>
        <v>4.4339705629964214</v>
      </c>
      <c r="R196" s="24">
        <f t="shared" si="77"/>
        <v>4</v>
      </c>
      <c r="S196" s="76">
        <f t="shared" si="63"/>
        <v>4</v>
      </c>
      <c r="T196" s="24">
        <f t="shared" si="78"/>
        <v>26.038233779785287</v>
      </c>
      <c r="U196" s="108">
        <f t="shared" si="64"/>
        <v>26.038233779785287</v>
      </c>
      <c r="V196" s="138">
        <f t="shared" si="65"/>
        <v>0.180484813382634</v>
      </c>
      <c r="W196" s="32">
        <f t="shared" si="89"/>
        <v>0.38837831428546293</v>
      </c>
      <c r="X196" s="150">
        <f t="shared" si="79"/>
        <v>22.85363095118738</v>
      </c>
      <c r="Y196" s="32">
        <f t="shared" si="80"/>
        <v>22.85363095118738</v>
      </c>
      <c r="Z196" s="32">
        <f t="shared" si="81"/>
        <v>22</v>
      </c>
      <c r="AA196" s="109">
        <f t="shared" si="82"/>
        <v>22</v>
      </c>
      <c r="AB196" s="32">
        <f t="shared" si="83"/>
        <v>51</v>
      </c>
      <c r="AC196" s="32">
        <f t="shared" si="84"/>
        <v>51</v>
      </c>
      <c r="AD196" s="32">
        <f t="shared" si="85"/>
        <v>13</v>
      </c>
      <c r="AE196" s="156">
        <f t="shared" si="87"/>
        <v>-8.5592308276723372E-2</v>
      </c>
    </row>
    <row r="197" spans="2:31" x14ac:dyDescent="0.3">
      <c r="B197" s="125">
        <v>5</v>
      </c>
      <c r="C197" s="5">
        <v>7</v>
      </c>
      <c r="D197" s="5">
        <f t="shared" si="86"/>
        <v>2018</v>
      </c>
      <c r="E197" s="126">
        <f t="shared" si="69"/>
        <v>43286</v>
      </c>
      <c r="F197" s="10">
        <f t="shared" si="88"/>
        <v>6760</v>
      </c>
      <c r="G197" s="21">
        <f t="shared" si="70"/>
        <v>103.43642399999953</v>
      </c>
      <c r="H197" s="21">
        <f t="shared" si="71"/>
        <v>180.18602800000008</v>
      </c>
      <c r="I197" s="21">
        <f t="shared" si="72"/>
        <v>103.43033625794669</v>
      </c>
      <c r="J197" s="21">
        <f t="shared" si="66"/>
        <v>1.8051999141460406</v>
      </c>
      <c r="K197" s="21">
        <f t="shared" si="67"/>
        <v>-3.8421701797677641</v>
      </c>
      <c r="L197" s="21">
        <f t="shared" si="73"/>
        <v>1.8254168744436856</v>
      </c>
      <c r="M197" s="21">
        <f t="shared" si="74"/>
        <v>104.58868275758529</v>
      </c>
      <c r="N197" s="21">
        <f t="shared" si="75"/>
        <v>1.1522587575857557</v>
      </c>
      <c r="O197" s="21">
        <f t="shared" si="76"/>
        <v>1.1522587575857557</v>
      </c>
      <c r="P197" s="137">
        <f t="shared" si="62"/>
        <v>4.6090350303430228</v>
      </c>
      <c r="Q197" s="24">
        <f t="shared" si="68"/>
        <v>4.6090350303430228</v>
      </c>
      <c r="R197" s="24">
        <f t="shared" si="77"/>
        <v>4</v>
      </c>
      <c r="S197" s="76">
        <f t="shared" si="63"/>
        <v>4</v>
      </c>
      <c r="T197" s="24">
        <f t="shared" si="78"/>
        <v>36.542101820581365</v>
      </c>
      <c r="U197" s="108">
        <f t="shared" si="64"/>
        <v>36.542101820581365</v>
      </c>
      <c r="V197" s="138">
        <f t="shared" si="65"/>
        <v>0.1750644673466013</v>
      </c>
      <c r="W197" s="32">
        <f t="shared" si="89"/>
        <v>0.38689462539539282</v>
      </c>
      <c r="X197" s="150">
        <f t="shared" si="79"/>
        <v>22.761411393026339</v>
      </c>
      <c r="Y197" s="32">
        <f t="shared" si="80"/>
        <v>22.761411393026339</v>
      </c>
      <c r="Z197" s="32">
        <f t="shared" si="81"/>
        <v>22</v>
      </c>
      <c r="AA197" s="109">
        <f t="shared" si="82"/>
        <v>22</v>
      </c>
      <c r="AB197" s="32">
        <f t="shared" si="83"/>
        <v>45</v>
      </c>
      <c r="AC197" s="32">
        <f t="shared" si="84"/>
        <v>45</v>
      </c>
      <c r="AD197" s="32">
        <f t="shared" si="85"/>
        <v>41</v>
      </c>
      <c r="AE197" s="156">
        <f t="shared" si="87"/>
        <v>-9.2219558161040993E-2</v>
      </c>
    </row>
    <row r="198" spans="2:31" x14ac:dyDescent="0.3">
      <c r="B198" s="125">
        <v>6</v>
      </c>
      <c r="C198" s="5">
        <v>7</v>
      </c>
      <c r="D198" s="5">
        <f t="shared" si="86"/>
        <v>2018</v>
      </c>
      <c r="E198" s="126">
        <f t="shared" si="69"/>
        <v>43287</v>
      </c>
      <c r="F198" s="10">
        <f t="shared" si="88"/>
        <v>6761</v>
      </c>
      <c r="G198" s="21">
        <f t="shared" si="70"/>
        <v>104.42207139999937</v>
      </c>
      <c r="H198" s="21">
        <f t="shared" si="71"/>
        <v>181.17162830000052</v>
      </c>
      <c r="I198" s="21">
        <f t="shared" si="72"/>
        <v>104.38373245458256</v>
      </c>
      <c r="J198" s="21">
        <f t="shared" si="66"/>
        <v>1.8218398168533279</v>
      </c>
      <c r="K198" s="21">
        <f t="shared" si="67"/>
        <v>-3.5775811752445477</v>
      </c>
      <c r="L198" s="21">
        <f t="shared" si="73"/>
        <v>1.8433584471978768</v>
      </c>
      <c r="M198" s="21">
        <f t="shared" si="74"/>
        <v>105.61665915422735</v>
      </c>
      <c r="N198" s="21">
        <f t="shared" si="75"/>
        <v>1.1945877542279817</v>
      </c>
      <c r="O198" s="21">
        <f t="shared" si="76"/>
        <v>1.1945877542279817</v>
      </c>
      <c r="P198" s="137">
        <f t="shared" si="62"/>
        <v>4.7783510169119268</v>
      </c>
      <c r="Q198" s="24">
        <f t="shared" si="68"/>
        <v>4.7783510169119268</v>
      </c>
      <c r="R198" s="24">
        <f t="shared" si="77"/>
        <v>4</v>
      </c>
      <c r="S198" s="76">
        <f t="shared" si="63"/>
        <v>4</v>
      </c>
      <c r="T198" s="24">
        <f t="shared" si="78"/>
        <v>46.701061014715606</v>
      </c>
      <c r="U198" s="108">
        <f t="shared" si="64"/>
        <v>46.701061014715606</v>
      </c>
      <c r="V198" s="138">
        <f t="shared" si="65"/>
        <v>0.16931598656890401</v>
      </c>
      <c r="W198" s="32">
        <f t="shared" si="89"/>
        <v>0.38530381060281021</v>
      </c>
      <c r="X198" s="150">
        <f t="shared" si="79"/>
        <v>22.662602488887309</v>
      </c>
      <c r="Y198" s="32">
        <f t="shared" si="80"/>
        <v>22.662602488887309</v>
      </c>
      <c r="Z198" s="32">
        <f t="shared" si="81"/>
        <v>22</v>
      </c>
      <c r="AA198" s="109">
        <f t="shared" si="82"/>
        <v>22</v>
      </c>
      <c r="AB198" s="32">
        <f t="shared" si="83"/>
        <v>39</v>
      </c>
      <c r="AC198" s="32">
        <f t="shared" si="84"/>
        <v>39</v>
      </c>
      <c r="AD198" s="32">
        <f t="shared" si="85"/>
        <v>45</v>
      </c>
      <c r="AE198" s="156">
        <f t="shared" si="87"/>
        <v>-9.8808904139030318E-2</v>
      </c>
    </row>
    <row r="199" spans="2:31" x14ac:dyDescent="0.3">
      <c r="B199" s="125">
        <v>7</v>
      </c>
      <c r="C199" s="5">
        <v>7</v>
      </c>
      <c r="D199" s="5">
        <f t="shared" si="86"/>
        <v>2018</v>
      </c>
      <c r="E199" s="126">
        <f t="shared" si="69"/>
        <v>43288</v>
      </c>
      <c r="F199" s="10">
        <f t="shared" si="88"/>
        <v>6762</v>
      </c>
      <c r="G199" s="21">
        <f t="shared" si="70"/>
        <v>105.40771880000011</v>
      </c>
      <c r="H199" s="21">
        <f t="shared" si="71"/>
        <v>182.15722860000005</v>
      </c>
      <c r="I199" s="21">
        <f t="shared" si="72"/>
        <v>105.33713926990978</v>
      </c>
      <c r="J199" s="21">
        <f t="shared" si="66"/>
        <v>1.8384799048917415</v>
      </c>
      <c r="K199" s="21">
        <f t="shared" si="67"/>
        <v>-3.3452359458077496</v>
      </c>
      <c r="L199" s="21">
        <f t="shared" si="73"/>
        <v>1.8612735461085563</v>
      </c>
      <c r="M199" s="21">
        <f t="shared" si="74"/>
        <v>106.6431187113687</v>
      </c>
      <c r="N199" s="21">
        <f t="shared" si="75"/>
        <v>1.2353999113685887</v>
      </c>
      <c r="O199" s="21">
        <f t="shared" si="76"/>
        <v>1.2353999113685887</v>
      </c>
      <c r="P199" s="137">
        <f t="shared" ref="P199:P262" si="90">O199*4</f>
        <v>4.9415996454743549</v>
      </c>
      <c r="Q199" s="24">
        <f t="shared" si="68"/>
        <v>4.9415996454743549</v>
      </c>
      <c r="R199" s="24">
        <f t="shared" si="77"/>
        <v>4</v>
      </c>
      <c r="S199" s="76">
        <f t="shared" ref="S199:S262" si="91">SIGN(P199)*R199</f>
        <v>4</v>
      </c>
      <c r="T199" s="24">
        <f t="shared" si="78"/>
        <v>56.495978728461296</v>
      </c>
      <c r="U199" s="108">
        <f t="shared" ref="U199:U262" si="92">IF(R199=0,SIGN(P199)*T199,T199)</f>
        <v>56.495978728461296</v>
      </c>
      <c r="V199" s="138">
        <f t="shared" si="65"/>
        <v>0.16324862856242817</v>
      </c>
      <c r="W199" s="32">
        <f t="shared" si="89"/>
        <v>0.3836062934027214</v>
      </c>
      <c r="X199" s="150">
        <f t="shared" si="79"/>
        <v>22.557244470644267</v>
      </c>
      <c r="Y199" s="32">
        <f t="shared" si="80"/>
        <v>22.557244470644267</v>
      </c>
      <c r="Z199" s="32">
        <f t="shared" si="81"/>
        <v>22</v>
      </c>
      <c r="AA199" s="109">
        <f t="shared" si="82"/>
        <v>22</v>
      </c>
      <c r="AB199" s="32">
        <f t="shared" si="83"/>
        <v>33</v>
      </c>
      <c r="AC199" s="32">
        <f t="shared" si="84"/>
        <v>33</v>
      </c>
      <c r="AD199" s="32">
        <f t="shared" si="85"/>
        <v>26</v>
      </c>
      <c r="AE199" s="156">
        <f t="shared" si="87"/>
        <v>-0.10535801824304158</v>
      </c>
    </row>
    <row r="200" spans="2:31" x14ac:dyDescent="0.3">
      <c r="B200" s="125">
        <v>8</v>
      </c>
      <c r="C200" s="5">
        <v>7</v>
      </c>
      <c r="D200" s="5">
        <f t="shared" si="86"/>
        <v>2018</v>
      </c>
      <c r="E200" s="126">
        <f t="shared" si="69"/>
        <v>43289</v>
      </c>
      <c r="F200" s="10">
        <f t="shared" si="88"/>
        <v>6763</v>
      </c>
      <c r="G200" s="21">
        <f t="shared" si="70"/>
        <v>106.39336619999995</v>
      </c>
      <c r="H200" s="21">
        <f t="shared" si="71"/>
        <v>183.1428289000005</v>
      </c>
      <c r="I200" s="21">
        <f t="shared" si="72"/>
        <v>106.29056563424349</v>
      </c>
      <c r="J200" s="21">
        <f t="shared" si="66"/>
        <v>1.8551203341246838</v>
      </c>
      <c r="K200" s="21">
        <f t="shared" si="67"/>
        <v>-3.1394697713621422</v>
      </c>
      <c r="L200" s="21">
        <f t="shared" si="73"/>
        <v>1.8791608222752385</v>
      </c>
      <c r="M200" s="21">
        <f t="shared" si="74"/>
        <v>107.66798414270454</v>
      </c>
      <c r="N200" s="21">
        <f t="shared" si="75"/>
        <v>1.2746179427045945</v>
      </c>
      <c r="O200" s="21">
        <f t="shared" si="76"/>
        <v>1.2746179427045945</v>
      </c>
      <c r="P200" s="137">
        <f t="shared" si="90"/>
        <v>5.098471770818378</v>
      </c>
      <c r="Q200" s="24">
        <f t="shared" si="68"/>
        <v>5.098471770818378</v>
      </c>
      <c r="R200" s="24">
        <f t="shared" si="77"/>
        <v>5</v>
      </c>
      <c r="S200" s="76">
        <f t="shared" si="91"/>
        <v>5</v>
      </c>
      <c r="T200" s="24">
        <f t="shared" si="78"/>
        <v>5.9083062491026794</v>
      </c>
      <c r="U200" s="108">
        <f t="shared" si="92"/>
        <v>5.9083062491026794</v>
      </c>
      <c r="V200" s="138">
        <f t="shared" ref="V200:V263" si="93">P200-P199</f>
        <v>0.15687212534402306</v>
      </c>
      <c r="W200" s="32">
        <f t="shared" si="89"/>
        <v>0.38180252286644567</v>
      </c>
      <c r="X200" s="150">
        <f t="shared" si="79"/>
        <v>22.445379847468065</v>
      </c>
      <c r="Y200" s="32">
        <f t="shared" si="80"/>
        <v>22.445379847468065</v>
      </c>
      <c r="Z200" s="32">
        <f t="shared" si="81"/>
        <v>22</v>
      </c>
      <c r="AA200" s="109">
        <f t="shared" si="82"/>
        <v>22</v>
      </c>
      <c r="AB200" s="32">
        <f t="shared" si="83"/>
        <v>26</v>
      </c>
      <c r="AC200" s="32">
        <f t="shared" si="84"/>
        <v>26</v>
      </c>
      <c r="AD200" s="32">
        <f t="shared" si="85"/>
        <v>43</v>
      </c>
      <c r="AE200" s="156">
        <f t="shared" si="87"/>
        <v>-0.11186462317620283</v>
      </c>
    </row>
    <row r="201" spans="2:31" x14ac:dyDescent="0.3">
      <c r="B201" s="125">
        <v>9</v>
      </c>
      <c r="C201" s="5">
        <v>7</v>
      </c>
      <c r="D201" s="5">
        <f t="shared" si="86"/>
        <v>2018</v>
      </c>
      <c r="E201" s="126">
        <f t="shared" si="69"/>
        <v>43290</v>
      </c>
      <c r="F201" s="10">
        <f t="shared" si="88"/>
        <v>6764</v>
      </c>
      <c r="G201" s="21">
        <f t="shared" si="70"/>
        <v>107.37901359999978</v>
      </c>
      <c r="H201" s="21">
        <f t="shared" si="71"/>
        <v>184.12842920000003</v>
      </c>
      <c r="I201" s="21">
        <f t="shared" si="72"/>
        <v>107.24402047369765</v>
      </c>
      <c r="J201" s="21">
        <f t="shared" si="66"/>
        <v>1.8717612603422327</v>
      </c>
      <c r="K201" s="21">
        <f t="shared" si="67"/>
        <v>-2.9558708541269945</v>
      </c>
      <c r="L201" s="21">
        <f t="shared" si="73"/>
        <v>1.8970189712138594</v>
      </c>
      <c r="M201" s="21">
        <f t="shared" si="74"/>
        <v>108.69118070680355</v>
      </c>
      <c r="N201" s="21">
        <f t="shared" si="75"/>
        <v>1.3121671068037699</v>
      </c>
      <c r="O201" s="21">
        <f t="shared" si="76"/>
        <v>1.3121671068037699</v>
      </c>
      <c r="P201" s="137">
        <f t="shared" si="90"/>
        <v>5.2486684272150796</v>
      </c>
      <c r="Q201" s="24">
        <f t="shared" si="68"/>
        <v>5.2486684272150796</v>
      </c>
      <c r="R201" s="24">
        <f t="shared" si="77"/>
        <v>5</v>
      </c>
      <c r="S201" s="76">
        <f t="shared" si="91"/>
        <v>5</v>
      </c>
      <c r="T201" s="24">
        <f t="shared" si="78"/>
        <v>14.920105632904779</v>
      </c>
      <c r="U201" s="108">
        <f t="shared" si="92"/>
        <v>14.920105632904779</v>
      </c>
      <c r="V201" s="138">
        <f t="shared" si="93"/>
        <v>0.15019665639670166</v>
      </c>
      <c r="W201" s="32">
        <f t="shared" si="89"/>
        <v>0.37989297356521801</v>
      </c>
      <c r="X201" s="150">
        <f t="shared" si="79"/>
        <v>22.327053353077897</v>
      </c>
      <c r="Y201" s="32">
        <f t="shared" si="80"/>
        <v>22.327053353077897</v>
      </c>
      <c r="Z201" s="32">
        <f t="shared" si="81"/>
        <v>22</v>
      </c>
      <c r="AA201" s="109">
        <f t="shared" si="82"/>
        <v>22</v>
      </c>
      <c r="AB201" s="32">
        <f t="shared" si="83"/>
        <v>19</v>
      </c>
      <c r="AC201" s="32">
        <f t="shared" si="84"/>
        <v>19</v>
      </c>
      <c r="AD201" s="32">
        <f t="shared" si="85"/>
        <v>37</v>
      </c>
      <c r="AE201" s="156">
        <f t="shared" si="87"/>
        <v>-0.11832649439016762</v>
      </c>
    </row>
    <row r="202" spans="2:31" x14ac:dyDescent="0.3">
      <c r="B202" s="125">
        <v>10</v>
      </c>
      <c r="C202" s="5">
        <v>7</v>
      </c>
      <c r="D202" s="5">
        <f t="shared" si="86"/>
        <v>2018</v>
      </c>
      <c r="E202" s="126">
        <f t="shared" si="69"/>
        <v>43291</v>
      </c>
      <c r="F202" s="10">
        <f t="shared" si="88"/>
        <v>6765</v>
      </c>
      <c r="G202" s="21">
        <f t="shared" si="70"/>
        <v>108.36466099999961</v>
      </c>
      <c r="H202" s="21">
        <f t="shared" si="71"/>
        <v>185.11402950000047</v>
      </c>
      <c r="I202" s="21">
        <f t="shared" si="72"/>
        <v>108.19751270825969</v>
      </c>
      <c r="J202" s="21">
        <f t="shared" si="66"/>
        <v>1.8884028392275385</v>
      </c>
      <c r="K202" s="21">
        <f t="shared" si="67"/>
        <v>-2.7909520292214745</v>
      </c>
      <c r="L202" s="21">
        <f t="shared" si="73"/>
        <v>1.9148467346878073</v>
      </c>
      <c r="M202" s="21">
        <f t="shared" si="74"/>
        <v>109.71263631201825</v>
      </c>
      <c r="N202" s="21">
        <f t="shared" si="75"/>
        <v>1.3479753120186331</v>
      </c>
      <c r="O202" s="21">
        <f t="shared" si="76"/>
        <v>1.3479753120186331</v>
      </c>
      <c r="P202" s="137">
        <f t="shared" si="90"/>
        <v>5.3919012480745323</v>
      </c>
      <c r="Q202" s="24">
        <f t="shared" si="68"/>
        <v>5.3919012480745323</v>
      </c>
      <c r="R202" s="24">
        <f t="shared" si="77"/>
        <v>5</v>
      </c>
      <c r="S202" s="76">
        <f t="shared" si="91"/>
        <v>5</v>
      </c>
      <c r="T202" s="24">
        <f t="shared" si="78"/>
        <v>23.514074884471938</v>
      </c>
      <c r="U202" s="108">
        <f t="shared" si="92"/>
        <v>23.514074884471938</v>
      </c>
      <c r="V202" s="138">
        <f t="shared" si="93"/>
        <v>0.14323282085945266</v>
      </c>
      <c r="W202" s="32">
        <f t="shared" si="89"/>
        <v>0.37787814549229581</v>
      </c>
      <c r="X202" s="150">
        <f t="shared" si="79"/>
        <v>22.202311891097676</v>
      </c>
      <c r="Y202" s="32">
        <f t="shared" si="80"/>
        <v>22.202311891097676</v>
      </c>
      <c r="Z202" s="32">
        <f t="shared" si="81"/>
        <v>22</v>
      </c>
      <c r="AA202" s="109">
        <f t="shared" si="82"/>
        <v>22</v>
      </c>
      <c r="AB202" s="32">
        <f t="shared" si="83"/>
        <v>12</v>
      </c>
      <c r="AC202" s="32">
        <f t="shared" si="84"/>
        <v>12</v>
      </c>
      <c r="AD202" s="32">
        <f t="shared" si="85"/>
        <v>8</v>
      </c>
      <c r="AE202" s="156">
        <f t="shared" si="87"/>
        <v>-0.1247414619802214</v>
      </c>
    </row>
    <row r="203" spans="2:31" x14ac:dyDescent="0.3">
      <c r="B203" s="125">
        <v>11</v>
      </c>
      <c r="C203" s="5">
        <v>7</v>
      </c>
      <c r="D203" s="5">
        <f t="shared" si="86"/>
        <v>2018</v>
      </c>
      <c r="E203" s="126">
        <f t="shared" si="69"/>
        <v>43292</v>
      </c>
      <c r="F203" s="10">
        <f t="shared" si="88"/>
        <v>6766</v>
      </c>
      <c r="G203" s="21">
        <f t="shared" si="70"/>
        <v>109.35030839999945</v>
      </c>
      <c r="H203" s="21">
        <f t="shared" si="71"/>
        <v>186.0996298</v>
      </c>
      <c r="I203" s="21">
        <f t="shared" si="72"/>
        <v>109.15105124986923</v>
      </c>
      <c r="J203" s="21">
        <f t="shared" ref="J203:J266" si="94">I203*PI()/180</f>
        <v>1.9050452263232898</v>
      </c>
      <c r="K203" s="21">
        <f t="shared" ref="K203:K266" si="95">I$2*TAN(J203)</f>
        <v>-2.6419205564146164</v>
      </c>
      <c r="L203" s="21">
        <f t="shared" si="73"/>
        <v>1.932642902414982</v>
      </c>
      <c r="M203" s="21">
        <f t="shared" si="74"/>
        <v>110.73228161429228</v>
      </c>
      <c r="N203" s="21">
        <f t="shared" si="75"/>
        <v>1.3819732142928274</v>
      </c>
      <c r="O203" s="21">
        <f t="shared" si="76"/>
        <v>1.3819732142928274</v>
      </c>
      <c r="P203" s="137">
        <f t="shared" si="90"/>
        <v>5.5278928571713095</v>
      </c>
      <c r="Q203" s="24">
        <f t="shared" ref="Q203:Q266" si="96">ABS(P203)</f>
        <v>5.5278928571713095</v>
      </c>
      <c r="R203" s="24">
        <f t="shared" si="77"/>
        <v>5</v>
      </c>
      <c r="S203" s="76">
        <f t="shared" si="91"/>
        <v>5</v>
      </c>
      <c r="T203" s="24">
        <f t="shared" si="78"/>
        <v>31.673571430278571</v>
      </c>
      <c r="U203" s="108">
        <f t="shared" si="92"/>
        <v>31.673571430278571</v>
      </c>
      <c r="V203" s="138">
        <f t="shared" si="93"/>
        <v>0.13599160909677721</v>
      </c>
      <c r="W203" s="32">
        <f t="shared" si="89"/>
        <v>0.37575856398351493</v>
      </c>
      <c r="X203" s="150">
        <f t="shared" si="79"/>
        <v>22.071204478699702</v>
      </c>
      <c r="Y203" s="32">
        <f t="shared" si="80"/>
        <v>22.071204478699702</v>
      </c>
      <c r="Z203" s="32">
        <f t="shared" si="81"/>
        <v>22</v>
      </c>
      <c r="AA203" s="109">
        <f t="shared" si="82"/>
        <v>22</v>
      </c>
      <c r="AB203" s="32">
        <f t="shared" si="83"/>
        <v>4</v>
      </c>
      <c r="AC203" s="32">
        <f t="shared" si="84"/>
        <v>4</v>
      </c>
      <c r="AD203" s="32">
        <f t="shared" si="85"/>
        <v>16</v>
      </c>
      <c r="AE203" s="156">
        <f t="shared" si="87"/>
        <v>-0.13110741239797363</v>
      </c>
    </row>
    <row r="204" spans="2:31" x14ac:dyDescent="0.3">
      <c r="B204" s="125">
        <v>12</v>
      </c>
      <c r="C204" s="5">
        <v>7</v>
      </c>
      <c r="D204" s="5">
        <f t="shared" si="86"/>
        <v>2018</v>
      </c>
      <c r="E204" s="126">
        <f t="shared" ref="E204:E267" si="97">DATE(D204,C204,B204)</f>
        <v>43293</v>
      </c>
      <c r="F204" s="10">
        <f t="shared" si="88"/>
        <v>6767</v>
      </c>
      <c r="G204" s="21">
        <f t="shared" ref="G204:G267" si="98">MOD((280.46+0.9856474*F204),360)</f>
        <v>110.33595579999928</v>
      </c>
      <c r="H204" s="21">
        <f t="shared" ref="H204:H267" si="99">MOD((357.528+0.9856003*F204),360)</f>
        <v>187.08523010000044</v>
      </c>
      <c r="I204" s="21">
        <f t="shared" ref="I204:I267" si="100">MOD((G204+1.915*SIN(H204*PI()/180)+0.02*SIN(2*H204*PI()/180)),360)</f>
        <v>110.10464500049416</v>
      </c>
      <c r="J204" s="21">
        <f t="shared" si="94"/>
        <v>1.9216885769981367</v>
      </c>
      <c r="K204" s="21">
        <f t="shared" si="95"/>
        <v>-2.5065134275520373</v>
      </c>
      <c r="L204" s="21">
        <f t="shared" ref="L204:L267" si="101">IF(SIGN(SIN(J204))=SIGN(K204),ATAN(K204),ATAN(K204)+PI())</f>
        <v>1.9504063136486447</v>
      </c>
      <c r="M204" s="21">
        <f t="shared" ref="M204:M267" si="102">MOD((L204*180/PI()),360)</f>
        <v>111.75005010773644</v>
      </c>
      <c r="N204" s="21">
        <f t="shared" ref="N204:N267" si="103">MOD((M204-G204),360)</f>
        <v>1.4140943077371588</v>
      </c>
      <c r="O204" s="21">
        <f t="shared" ref="O204:O267" si="104">IF(N204&gt;180,N204-360,N204)</f>
        <v>1.4140943077371588</v>
      </c>
      <c r="P204" s="137">
        <f t="shared" si="90"/>
        <v>5.6563772309486353</v>
      </c>
      <c r="Q204" s="24">
        <f t="shared" si="96"/>
        <v>5.6563772309486353</v>
      </c>
      <c r="R204" s="24">
        <f t="shared" ref="R204:R267" si="105">INT(Q204)</f>
        <v>5</v>
      </c>
      <c r="S204" s="76">
        <f t="shared" si="91"/>
        <v>5</v>
      </c>
      <c r="T204" s="24">
        <f t="shared" ref="T204:T267" si="106">(Q204-R204)*60</f>
        <v>39.382633856918119</v>
      </c>
      <c r="U204" s="108">
        <f t="shared" si="92"/>
        <v>39.382633856918119</v>
      </c>
      <c r="V204" s="138">
        <f t="shared" si="93"/>
        <v>0.1284843737773258</v>
      </c>
      <c r="W204" s="32">
        <f t="shared" si="89"/>
        <v>0.37353477963626797</v>
      </c>
      <c r="X204" s="150">
        <f t="shared" ref="X204:X267" si="107">ASIN(W204)*180/PI()</f>
        <v>21.933782188723075</v>
      </c>
      <c r="Y204" s="32">
        <f t="shared" ref="Y204:Y267" si="108">ABS(X204)</f>
        <v>21.933782188723075</v>
      </c>
      <c r="Z204" s="32">
        <f t="shared" ref="Z204:Z267" si="109">INT(Y204)</f>
        <v>21</v>
      </c>
      <c r="AA204" s="109">
        <f t="shared" ref="AA204:AA267" si="110">SIGN(X204)*Z204</f>
        <v>21</v>
      </c>
      <c r="AB204" s="32">
        <f t="shared" ref="AB204:AB267" si="111">INT((Y204-Z204)*60)</f>
        <v>56</v>
      </c>
      <c r="AC204" s="32">
        <f t="shared" ref="AC204:AC267" si="112">IF(Z204=0,SIGN(X204)*AB204,AB204)</f>
        <v>56</v>
      </c>
      <c r="AD204" s="32">
        <f t="shared" ref="AD204:AD267" si="113">INT((Y204-Z204)*3600-AB204*60)</f>
        <v>1</v>
      </c>
      <c r="AE204" s="156">
        <f t="shared" si="87"/>
        <v>-0.13742228997662664</v>
      </c>
    </row>
    <row r="205" spans="2:31" x14ac:dyDescent="0.3">
      <c r="B205" s="125">
        <v>13</v>
      </c>
      <c r="C205" s="5">
        <v>7</v>
      </c>
      <c r="D205" s="5">
        <f t="shared" ref="D205:D268" si="114">$D$6</f>
        <v>2018</v>
      </c>
      <c r="E205" s="126">
        <f t="shared" si="97"/>
        <v>43294</v>
      </c>
      <c r="F205" s="10">
        <f t="shared" si="88"/>
        <v>6768</v>
      </c>
      <c r="G205" s="21">
        <f t="shared" si="98"/>
        <v>111.32160320000003</v>
      </c>
      <c r="H205" s="21">
        <f t="shared" si="99"/>
        <v>188.07083039999998</v>
      </c>
      <c r="I205" s="21">
        <f t="shared" si="100"/>
        <v>111.05830285020674</v>
      </c>
      <c r="J205" s="21">
        <f t="shared" si="94"/>
        <v>1.9383330464131103</v>
      </c>
      <c r="K205" s="21">
        <f t="shared" si="95"/>
        <v>-2.3828774218206368</v>
      </c>
      <c r="L205" s="21">
        <f t="shared" si="101"/>
        <v>1.9681358586305808</v>
      </c>
      <c r="M205" s="21">
        <f t="shared" si="102"/>
        <v>112.76587820788872</v>
      </c>
      <c r="N205" s="21">
        <f t="shared" si="103"/>
        <v>1.4442750078886917</v>
      </c>
      <c r="O205" s="21">
        <f t="shared" si="104"/>
        <v>1.4442750078886917</v>
      </c>
      <c r="P205" s="137">
        <f t="shared" si="90"/>
        <v>5.7771000315547667</v>
      </c>
      <c r="Q205" s="24">
        <f t="shared" si="96"/>
        <v>5.7771000315547667</v>
      </c>
      <c r="R205" s="24">
        <f t="shared" si="105"/>
        <v>5</v>
      </c>
      <c r="S205" s="76">
        <f t="shared" si="91"/>
        <v>5</v>
      </c>
      <c r="T205" s="24">
        <f t="shared" si="106"/>
        <v>46.626001893286002</v>
      </c>
      <c r="U205" s="108">
        <f t="shared" si="92"/>
        <v>46.626001893286002</v>
      </c>
      <c r="V205" s="138">
        <f t="shared" si="93"/>
        <v>0.12072280060613139</v>
      </c>
      <c r="W205" s="32">
        <f t="shared" si="89"/>
        <v>0.37120736822685929</v>
      </c>
      <c r="X205" s="150">
        <f t="shared" si="107"/>
        <v>21.790098090454542</v>
      </c>
      <c r="Y205" s="32">
        <f t="shared" si="108"/>
        <v>21.790098090454542</v>
      </c>
      <c r="Z205" s="32">
        <f t="shared" si="109"/>
        <v>21</v>
      </c>
      <c r="AA205" s="109">
        <f t="shared" si="110"/>
        <v>21</v>
      </c>
      <c r="AB205" s="32">
        <f t="shared" si="111"/>
        <v>47</v>
      </c>
      <c r="AC205" s="32">
        <f t="shared" si="112"/>
        <v>47</v>
      </c>
      <c r="AD205" s="32">
        <f t="shared" si="113"/>
        <v>24</v>
      </c>
      <c r="AE205" s="156">
        <f t="shared" ref="AE205:AE268" si="115">(X205-X204)</f>
        <v>-0.14368409826853323</v>
      </c>
    </row>
    <row r="206" spans="2:31" x14ac:dyDescent="0.3">
      <c r="B206" s="125">
        <v>14</v>
      </c>
      <c r="C206" s="5">
        <v>7</v>
      </c>
      <c r="D206" s="5">
        <f t="shared" si="114"/>
        <v>2018</v>
      </c>
      <c r="E206" s="126">
        <f t="shared" si="97"/>
        <v>43295</v>
      </c>
      <c r="F206" s="10">
        <f t="shared" si="88"/>
        <v>6769</v>
      </c>
      <c r="G206" s="21">
        <f t="shared" si="98"/>
        <v>112.30725059999986</v>
      </c>
      <c r="H206" s="21">
        <f t="shared" si="99"/>
        <v>189.05643070000042</v>
      </c>
      <c r="I206" s="21">
        <f t="shared" si="100"/>
        <v>112.01203367525284</v>
      </c>
      <c r="J206" s="21">
        <f t="shared" si="94"/>
        <v>1.9549787894879267</v>
      </c>
      <c r="K206" s="21">
        <f t="shared" si="95"/>
        <v>-2.2694803387310913</v>
      </c>
      <c r="L206" s="21">
        <f t="shared" si="101"/>
        <v>1.9858304799155324</v>
      </c>
      <c r="M206" s="21">
        <f t="shared" si="102"/>
        <v>113.77970532759879</v>
      </c>
      <c r="N206" s="21">
        <f t="shared" si="103"/>
        <v>1.4724547275989295</v>
      </c>
      <c r="O206" s="21">
        <f t="shared" si="104"/>
        <v>1.4724547275989295</v>
      </c>
      <c r="P206" s="137">
        <f t="shared" si="90"/>
        <v>5.8898189103957179</v>
      </c>
      <c r="Q206" s="24">
        <f t="shared" si="96"/>
        <v>5.8898189103957179</v>
      </c>
      <c r="R206" s="24">
        <f t="shared" si="105"/>
        <v>5</v>
      </c>
      <c r="S206" s="76">
        <f t="shared" si="91"/>
        <v>5</v>
      </c>
      <c r="T206" s="24">
        <f t="shared" si="106"/>
        <v>53.389134623743075</v>
      </c>
      <c r="U206" s="108">
        <f t="shared" si="92"/>
        <v>53.389134623743075</v>
      </c>
      <c r="V206" s="138">
        <f t="shared" si="93"/>
        <v>0.11271887884095122</v>
      </c>
      <c r="W206" s="32">
        <f t="shared" si="89"/>
        <v>0.36877693062620825</v>
      </c>
      <c r="X206" s="150">
        <f t="shared" si="107"/>
        <v>21.640207189261499</v>
      </c>
      <c r="Y206" s="32">
        <f t="shared" si="108"/>
        <v>21.640207189261499</v>
      </c>
      <c r="Z206" s="32">
        <f t="shared" si="109"/>
        <v>21</v>
      </c>
      <c r="AA206" s="109">
        <f t="shared" si="110"/>
        <v>21</v>
      </c>
      <c r="AB206" s="32">
        <f t="shared" si="111"/>
        <v>38</v>
      </c>
      <c r="AC206" s="32">
        <f t="shared" si="112"/>
        <v>38</v>
      </c>
      <c r="AD206" s="32">
        <f t="shared" si="113"/>
        <v>24</v>
      </c>
      <c r="AE206" s="156">
        <f t="shared" si="115"/>
        <v>-0.14989090119304294</v>
      </c>
    </row>
    <row r="207" spans="2:31" x14ac:dyDescent="0.3">
      <c r="B207" s="125">
        <v>15</v>
      </c>
      <c r="C207" s="5">
        <v>7</v>
      </c>
      <c r="D207" s="5">
        <f t="shared" si="114"/>
        <v>2018</v>
      </c>
      <c r="E207" s="126">
        <f t="shared" si="97"/>
        <v>43296</v>
      </c>
      <c r="F207" s="10">
        <f t="shared" ref="F207:F270" si="116">E207-F$4</f>
        <v>6770</v>
      </c>
      <c r="G207" s="21">
        <f t="shared" si="98"/>
        <v>113.2928979999997</v>
      </c>
      <c r="H207" s="21">
        <f t="shared" si="99"/>
        <v>190.04203099999995</v>
      </c>
      <c r="I207" s="21">
        <f t="shared" si="100"/>
        <v>112.96584633612881</v>
      </c>
      <c r="J207" s="21">
        <f t="shared" si="94"/>
        <v>1.9716259608674205</v>
      </c>
      <c r="K207" s="21">
        <f t="shared" si="95"/>
        <v>-2.1650443465367264</v>
      </c>
      <c r="L207" s="21">
        <f t="shared" si="101"/>
        <v>2.0034891735668108</v>
      </c>
      <c r="M207" s="21">
        <f t="shared" si="102"/>
        <v>114.79147394553151</v>
      </c>
      <c r="N207" s="21">
        <f t="shared" si="103"/>
        <v>1.4985759455318117</v>
      </c>
      <c r="O207" s="21">
        <f t="shared" si="104"/>
        <v>1.4985759455318117</v>
      </c>
      <c r="P207" s="137">
        <f t="shared" si="90"/>
        <v>5.9943037821272469</v>
      </c>
      <c r="Q207" s="24">
        <f t="shared" si="96"/>
        <v>5.9943037821272469</v>
      </c>
      <c r="R207" s="24">
        <f t="shared" si="105"/>
        <v>5</v>
      </c>
      <c r="S207" s="76">
        <f t="shared" si="91"/>
        <v>5</v>
      </c>
      <c r="T207" s="24">
        <f t="shared" si="106"/>
        <v>59.658226927634814</v>
      </c>
      <c r="U207" s="108">
        <f t="shared" si="92"/>
        <v>59.658226927634814</v>
      </c>
      <c r="V207" s="138">
        <f t="shared" si="93"/>
        <v>0.10448487173152898</v>
      </c>
      <c r="W207" s="32">
        <f t="shared" ref="W207:W270" si="117">J$2*SIN(J207)</f>
        <v>0.36624409271381564</v>
      </c>
      <c r="X207" s="150">
        <f t="shared" si="107"/>
        <v>21.484166365263171</v>
      </c>
      <c r="Y207" s="32">
        <f t="shared" si="108"/>
        <v>21.484166365263171</v>
      </c>
      <c r="Z207" s="32">
        <f t="shared" si="109"/>
        <v>21</v>
      </c>
      <c r="AA207" s="109">
        <f t="shared" si="110"/>
        <v>21</v>
      </c>
      <c r="AB207" s="32">
        <f t="shared" si="111"/>
        <v>29</v>
      </c>
      <c r="AC207" s="32">
        <f t="shared" si="112"/>
        <v>29</v>
      </c>
      <c r="AD207" s="32">
        <f t="shared" si="113"/>
        <v>2</v>
      </c>
      <c r="AE207" s="156">
        <f t="shared" si="115"/>
        <v>-0.15604082399832819</v>
      </c>
    </row>
    <row r="208" spans="2:31" x14ac:dyDescent="0.3">
      <c r="B208" s="125">
        <v>16</v>
      </c>
      <c r="C208" s="5">
        <v>7</v>
      </c>
      <c r="D208" s="5">
        <f t="shared" si="114"/>
        <v>2018</v>
      </c>
      <c r="E208" s="126">
        <f t="shared" si="97"/>
        <v>43297</v>
      </c>
      <c r="F208" s="10">
        <f t="shared" si="116"/>
        <v>6771</v>
      </c>
      <c r="G208" s="21">
        <f t="shared" si="98"/>
        <v>114.27854539999953</v>
      </c>
      <c r="H208" s="21">
        <f t="shared" si="99"/>
        <v>191.02763130000039</v>
      </c>
      <c r="I208" s="21">
        <f t="shared" si="100"/>
        <v>113.91974967564651</v>
      </c>
      <c r="J208" s="21">
        <f t="shared" si="94"/>
        <v>1.988274714887774</v>
      </c>
      <c r="K208" s="21">
        <f t="shared" si="95"/>
        <v>-2.0684952741803175</v>
      </c>
      <c r="L208" s="21">
        <f t="shared" si="101"/>
        <v>2.0211109902229403</v>
      </c>
      <c r="M208" s="21">
        <f t="shared" si="102"/>
        <v>115.80112966728106</v>
      </c>
      <c r="N208" s="21">
        <f t="shared" si="103"/>
        <v>1.5225842672815304</v>
      </c>
      <c r="O208" s="21">
        <f t="shared" si="104"/>
        <v>1.5225842672815304</v>
      </c>
      <c r="P208" s="137">
        <f t="shared" si="90"/>
        <v>6.0903370691261216</v>
      </c>
      <c r="Q208" s="24">
        <f t="shared" si="96"/>
        <v>6.0903370691261216</v>
      </c>
      <c r="R208" s="24">
        <f t="shared" si="105"/>
        <v>6</v>
      </c>
      <c r="S208" s="76">
        <f t="shared" si="91"/>
        <v>6</v>
      </c>
      <c r="T208" s="24">
        <f t="shared" si="106"/>
        <v>5.4202241475672963</v>
      </c>
      <c r="U208" s="108">
        <f t="shared" si="92"/>
        <v>5.4202241475672963</v>
      </c>
      <c r="V208" s="138">
        <f t="shared" si="93"/>
        <v>9.6033286998874701E-2</v>
      </c>
      <c r="W208" s="32">
        <f t="shared" si="117"/>
        <v>0.36360950528998748</v>
      </c>
      <c r="X208" s="150">
        <f t="shared" si="107"/>
        <v>21.322034311230041</v>
      </c>
      <c r="Y208" s="32">
        <f t="shared" si="108"/>
        <v>21.322034311230041</v>
      </c>
      <c r="Z208" s="32">
        <f t="shared" si="109"/>
        <v>21</v>
      </c>
      <c r="AA208" s="109">
        <f t="shared" si="110"/>
        <v>21</v>
      </c>
      <c r="AB208" s="32">
        <f t="shared" si="111"/>
        <v>19</v>
      </c>
      <c r="AC208" s="32">
        <f t="shared" si="112"/>
        <v>19</v>
      </c>
      <c r="AD208" s="32">
        <f t="shared" si="113"/>
        <v>19</v>
      </c>
      <c r="AE208" s="156">
        <f t="shared" si="115"/>
        <v>-0.16213205403312969</v>
      </c>
    </row>
    <row r="209" spans="2:31" x14ac:dyDescent="0.3">
      <c r="B209" s="125">
        <v>17</v>
      </c>
      <c r="C209" s="5">
        <v>7</v>
      </c>
      <c r="D209" s="5">
        <f t="shared" si="114"/>
        <v>2018</v>
      </c>
      <c r="E209" s="126">
        <f t="shared" si="97"/>
        <v>43298</v>
      </c>
      <c r="F209" s="10">
        <f t="shared" si="116"/>
        <v>6772</v>
      </c>
      <c r="G209" s="21">
        <f t="shared" si="98"/>
        <v>115.26419279999936</v>
      </c>
      <c r="H209" s="21">
        <f t="shared" si="99"/>
        <v>192.01323159999993</v>
      </c>
      <c r="I209" s="21">
        <f t="shared" si="100"/>
        <v>114.87375251700097</v>
      </c>
      <c r="J209" s="21">
        <f t="shared" si="94"/>
        <v>2.0049252055427904</v>
      </c>
      <c r="K209" s="21">
        <f t="shared" si="95"/>
        <v>-1.9789235678845203</v>
      </c>
      <c r="L209" s="21">
        <f t="shared" si="101"/>
        <v>2.0386950360363438</v>
      </c>
      <c r="M209" s="21">
        <f t="shared" si="102"/>
        <v>116.80862127915378</v>
      </c>
      <c r="N209" s="21">
        <f t="shared" si="103"/>
        <v>1.5444284791544192</v>
      </c>
      <c r="O209" s="21">
        <f t="shared" si="104"/>
        <v>1.5444284791544192</v>
      </c>
      <c r="P209" s="137">
        <f t="shared" si="90"/>
        <v>6.1777139166176767</v>
      </c>
      <c r="Q209" s="24">
        <f t="shared" si="96"/>
        <v>6.1777139166176767</v>
      </c>
      <c r="R209" s="24">
        <f t="shared" si="105"/>
        <v>6</v>
      </c>
      <c r="S209" s="76">
        <f t="shared" si="91"/>
        <v>6</v>
      </c>
      <c r="T209" s="24">
        <f t="shared" si="106"/>
        <v>10.6628349970606</v>
      </c>
      <c r="U209" s="108">
        <f t="shared" si="92"/>
        <v>10.6628349970606</v>
      </c>
      <c r="V209" s="138">
        <f t="shared" si="93"/>
        <v>8.7376847491555054E-2</v>
      </c>
      <c r="W209" s="32">
        <f t="shared" si="117"/>
        <v>0.36087384398622385</v>
      </c>
      <c r="X209" s="150">
        <f t="shared" si="107"/>
        <v>21.153871469894032</v>
      </c>
      <c r="Y209" s="32">
        <f t="shared" si="108"/>
        <v>21.153871469894032</v>
      </c>
      <c r="Z209" s="32">
        <f t="shared" si="109"/>
        <v>21</v>
      </c>
      <c r="AA209" s="109">
        <f t="shared" si="110"/>
        <v>21</v>
      </c>
      <c r="AB209" s="32">
        <f t="shared" si="111"/>
        <v>9</v>
      </c>
      <c r="AC209" s="32">
        <f t="shared" si="112"/>
        <v>9</v>
      </c>
      <c r="AD209" s="32">
        <f t="shared" si="113"/>
        <v>13</v>
      </c>
      <c r="AE209" s="156">
        <f t="shared" si="115"/>
        <v>-0.16816284133600945</v>
      </c>
    </row>
    <row r="210" spans="2:31" x14ac:dyDescent="0.3">
      <c r="B210" s="125">
        <v>18</v>
      </c>
      <c r="C210" s="5">
        <v>7</v>
      </c>
      <c r="D210" s="5">
        <f t="shared" si="114"/>
        <v>2018</v>
      </c>
      <c r="E210" s="126">
        <f t="shared" si="97"/>
        <v>43299</v>
      </c>
      <c r="F210" s="10">
        <f t="shared" si="116"/>
        <v>6773</v>
      </c>
      <c r="G210" s="21">
        <f t="shared" si="98"/>
        <v>116.24984020000011</v>
      </c>
      <c r="H210" s="21">
        <f t="shared" si="99"/>
        <v>192.99883190000037</v>
      </c>
      <c r="I210" s="21">
        <f t="shared" si="100"/>
        <v>115.82786366183456</v>
      </c>
      <c r="J210" s="21">
        <f t="shared" si="94"/>
        <v>2.0215775864501087</v>
      </c>
      <c r="K210" s="21">
        <f t="shared" si="95"/>
        <v>-1.8955538974499537</v>
      </c>
      <c r="L210" s="21">
        <f t="shared" si="101"/>
        <v>2.0562404734852215</v>
      </c>
      <c r="M210" s="21">
        <f t="shared" si="102"/>
        <v>117.81390079468525</v>
      </c>
      <c r="N210" s="21">
        <f t="shared" si="103"/>
        <v>1.5640605946851451</v>
      </c>
      <c r="O210" s="21">
        <f t="shared" si="104"/>
        <v>1.5640605946851451</v>
      </c>
      <c r="P210" s="137">
        <f t="shared" si="90"/>
        <v>6.2562423787405805</v>
      </c>
      <c r="Q210" s="24">
        <f t="shared" si="96"/>
        <v>6.2562423787405805</v>
      </c>
      <c r="R210" s="24">
        <f t="shared" si="105"/>
        <v>6</v>
      </c>
      <c r="S210" s="76">
        <f t="shared" si="91"/>
        <v>6</v>
      </c>
      <c r="T210" s="24">
        <f t="shared" si="106"/>
        <v>15.374542724434832</v>
      </c>
      <c r="U210" s="108">
        <f t="shared" si="92"/>
        <v>15.374542724434832</v>
      </c>
      <c r="V210" s="138">
        <f t="shared" si="93"/>
        <v>7.8528462122903875E-2</v>
      </c>
      <c r="W210" s="32">
        <f t="shared" si="117"/>
        <v>0.35803780917372557</v>
      </c>
      <c r="X210" s="150">
        <f t="shared" si="107"/>
        <v>20.979739970852243</v>
      </c>
      <c r="Y210" s="32">
        <f t="shared" si="108"/>
        <v>20.979739970852243</v>
      </c>
      <c r="Z210" s="32">
        <f t="shared" si="109"/>
        <v>20</v>
      </c>
      <c r="AA210" s="109">
        <f t="shared" si="110"/>
        <v>20</v>
      </c>
      <c r="AB210" s="32">
        <f t="shared" si="111"/>
        <v>58</v>
      </c>
      <c r="AC210" s="32">
        <f t="shared" si="112"/>
        <v>58</v>
      </c>
      <c r="AD210" s="32">
        <f t="shared" si="113"/>
        <v>47</v>
      </c>
      <c r="AE210" s="156">
        <f t="shared" si="115"/>
        <v>-0.17413149904178837</v>
      </c>
    </row>
    <row r="211" spans="2:31" x14ac:dyDescent="0.3">
      <c r="B211" s="125">
        <v>19</v>
      </c>
      <c r="C211" s="5">
        <v>7</v>
      </c>
      <c r="D211" s="5">
        <f t="shared" si="114"/>
        <v>2018</v>
      </c>
      <c r="E211" s="126">
        <f t="shared" si="97"/>
        <v>43300</v>
      </c>
      <c r="F211" s="10">
        <f t="shared" si="116"/>
        <v>6774</v>
      </c>
      <c r="G211" s="21">
        <f t="shared" si="98"/>
        <v>117.23548759999994</v>
      </c>
      <c r="H211" s="21">
        <f t="shared" si="99"/>
        <v>193.9844321999999</v>
      </c>
      <c r="I211" s="21">
        <f t="shared" si="100"/>
        <v>116.78209188829452</v>
      </c>
      <c r="J211" s="21">
        <f t="shared" si="94"/>
        <v>2.0382320108173011</v>
      </c>
      <c r="K211" s="21">
        <f t="shared" si="95"/>
        <v>-1.817721256198144</v>
      </c>
      <c r="L211" s="21">
        <f t="shared" si="101"/>
        <v>2.0737465220602891</v>
      </c>
      <c r="M211" s="21">
        <f t="shared" si="102"/>
        <v>118.81692349398763</v>
      </c>
      <c r="N211" s="21">
        <f t="shared" si="103"/>
        <v>1.5814358939876882</v>
      </c>
      <c r="O211" s="21">
        <f t="shared" si="104"/>
        <v>1.5814358939876882</v>
      </c>
      <c r="P211" s="137">
        <f t="shared" si="90"/>
        <v>6.325743575950753</v>
      </c>
      <c r="Q211" s="24">
        <f t="shared" si="96"/>
        <v>6.325743575950753</v>
      </c>
      <c r="R211" s="24">
        <f t="shared" si="105"/>
        <v>6</v>
      </c>
      <c r="S211" s="76">
        <f t="shared" si="91"/>
        <v>6</v>
      </c>
      <c r="T211" s="24">
        <f t="shared" si="106"/>
        <v>19.544614557045179</v>
      </c>
      <c r="U211" s="108">
        <f t="shared" si="92"/>
        <v>19.544614557045179</v>
      </c>
      <c r="V211" s="138">
        <f t="shared" si="93"/>
        <v>6.950119721017245E-2</v>
      </c>
      <c r="W211" s="32">
        <f t="shared" si="117"/>
        <v>0.35510212586996431</v>
      </c>
      <c r="X211" s="150">
        <f t="shared" si="107"/>
        <v>20.799703567243135</v>
      </c>
      <c r="Y211" s="32">
        <f t="shared" si="108"/>
        <v>20.799703567243135</v>
      </c>
      <c r="Z211" s="32">
        <f t="shared" si="109"/>
        <v>20</v>
      </c>
      <c r="AA211" s="109">
        <f t="shared" si="110"/>
        <v>20</v>
      </c>
      <c r="AB211" s="32">
        <f t="shared" si="111"/>
        <v>47</v>
      </c>
      <c r="AC211" s="32">
        <f t="shared" si="112"/>
        <v>47</v>
      </c>
      <c r="AD211" s="32">
        <f t="shared" si="113"/>
        <v>58</v>
      </c>
      <c r="AE211" s="156">
        <f t="shared" si="115"/>
        <v>-0.18003640360910822</v>
      </c>
    </row>
    <row r="212" spans="2:31" x14ac:dyDescent="0.3">
      <c r="B212" s="125">
        <v>20</v>
      </c>
      <c r="C212" s="5">
        <v>7</v>
      </c>
      <c r="D212" s="5">
        <f t="shared" si="114"/>
        <v>2018</v>
      </c>
      <c r="E212" s="126">
        <f t="shared" si="97"/>
        <v>43301</v>
      </c>
      <c r="F212" s="10">
        <f t="shared" si="116"/>
        <v>6775</v>
      </c>
      <c r="G212" s="21">
        <f t="shared" si="98"/>
        <v>118.22113499999978</v>
      </c>
      <c r="H212" s="21">
        <f t="shared" si="99"/>
        <v>194.97003250000034</v>
      </c>
      <c r="I212" s="21">
        <f t="shared" si="100"/>
        <v>117.73644594909555</v>
      </c>
      <c r="J212" s="21">
        <f t="shared" si="94"/>
        <v>2.0548886314080574</v>
      </c>
      <c r="K212" s="21">
        <f t="shared" si="95"/>
        <v>-1.7448519915798979</v>
      </c>
      <c r="L212" s="21">
        <f t="shared" si="101"/>
        <v>2.0912124588288026</v>
      </c>
      <c r="M212" s="21">
        <f t="shared" si="102"/>
        <v>119.81764795606581</v>
      </c>
      <c r="N212" s="21">
        <f t="shared" si="103"/>
        <v>1.5965129560660358</v>
      </c>
      <c r="O212" s="21">
        <f t="shared" si="104"/>
        <v>1.5965129560660358</v>
      </c>
      <c r="P212" s="137">
        <f t="shared" si="90"/>
        <v>6.3860518242641433</v>
      </c>
      <c r="Q212" s="24">
        <f t="shared" si="96"/>
        <v>6.3860518242641433</v>
      </c>
      <c r="R212" s="24">
        <f t="shared" si="105"/>
        <v>6</v>
      </c>
      <c r="S212" s="76">
        <f t="shared" si="91"/>
        <v>6</v>
      </c>
      <c r="T212" s="24">
        <f t="shared" si="106"/>
        <v>23.163109455848598</v>
      </c>
      <c r="U212" s="108">
        <f t="shared" si="92"/>
        <v>23.163109455848598</v>
      </c>
      <c r="V212" s="138">
        <f t="shared" si="93"/>
        <v>6.0308248313390322E-2</v>
      </c>
      <c r="W212" s="32">
        <f t="shared" si="117"/>
        <v>0.3520675436432118</v>
      </c>
      <c r="X212" s="150">
        <f t="shared" si="107"/>
        <v>20.6138275723665</v>
      </c>
      <c r="Y212" s="32">
        <f t="shared" si="108"/>
        <v>20.6138275723665</v>
      </c>
      <c r="Z212" s="32">
        <f t="shared" si="109"/>
        <v>20</v>
      </c>
      <c r="AA212" s="109">
        <f t="shared" si="110"/>
        <v>20</v>
      </c>
      <c r="AB212" s="32">
        <f t="shared" si="111"/>
        <v>36</v>
      </c>
      <c r="AC212" s="32">
        <f t="shared" si="112"/>
        <v>36</v>
      </c>
      <c r="AD212" s="32">
        <f t="shared" si="113"/>
        <v>49</v>
      </c>
      <c r="AE212" s="156">
        <f t="shared" si="115"/>
        <v>-0.18587599487663553</v>
      </c>
    </row>
    <row r="213" spans="2:31" x14ac:dyDescent="0.3">
      <c r="B213" s="125">
        <v>21</v>
      </c>
      <c r="C213" s="5">
        <v>7</v>
      </c>
      <c r="D213" s="5">
        <f t="shared" si="114"/>
        <v>2018</v>
      </c>
      <c r="E213" s="126">
        <f t="shared" si="97"/>
        <v>43302</v>
      </c>
      <c r="F213" s="10">
        <f t="shared" si="116"/>
        <v>6776</v>
      </c>
      <c r="G213" s="21">
        <f t="shared" si="98"/>
        <v>119.20678239999961</v>
      </c>
      <c r="H213" s="21">
        <f t="shared" si="99"/>
        <v>195.95563279999988</v>
      </c>
      <c r="I213" s="21">
        <f t="shared" si="100"/>
        <v>118.69093456957073</v>
      </c>
      <c r="J213" s="21">
        <f t="shared" si="94"/>
        <v>2.0715476005081679</v>
      </c>
      <c r="K213" s="21">
        <f t="shared" si="95"/>
        <v>-1.6764486191204153</v>
      </c>
      <c r="L213" s="21">
        <f t="shared" si="101"/>
        <v>2.1086376188781699</v>
      </c>
      <c r="M213" s="21">
        <f t="shared" si="102"/>
        <v>120.81603608423453</v>
      </c>
      <c r="N213" s="21">
        <f t="shared" si="103"/>
        <v>1.6092536842349148</v>
      </c>
      <c r="O213" s="21">
        <f t="shared" si="104"/>
        <v>1.6092536842349148</v>
      </c>
      <c r="P213" s="137">
        <f t="shared" si="90"/>
        <v>6.4370147369396591</v>
      </c>
      <c r="Q213" s="24">
        <f t="shared" si="96"/>
        <v>6.4370147369396591</v>
      </c>
      <c r="R213" s="24">
        <f t="shared" si="105"/>
        <v>6</v>
      </c>
      <c r="S213" s="76">
        <f t="shared" si="91"/>
        <v>6</v>
      </c>
      <c r="T213" s="24">
        <f t="shared" si="106"/>
        <v>26.220884216379545</v>
      </c>
      <c r="U213" s="108">
        <f t="shared" si="92"/>
        <v>26.220884216379545</v>
      </c>
      <c r="V213" s="138">
        <f t="shared" si="93"/>
        <v>5.0962912675515781E-2</v>
      </c>
      <c r="W213" s="32">
        <f t="shared" si="117"/>
        <v>0.34893483651500384</v>
      </c>
      <c r="X213" s="150">
        <f t="shared" si="107"/>
        <v>20.422178796419015</v>
      </c>
      <c r="Y213" s="32">
        <f t="shared" si="108"/>
        <v>20.422178796419015</v>
      </c>
      <c r="Z213" s="32">
        <f t="shared" si="109"/>
        <v>20</v>
      </c>
      <c r="AA213" s="109">
        <f t="shared" si="110"/>
        <v>20</v>
      </c>
      <c r="AB213" s="32">
        <f t="shared" si="111"/>
        <v>25</v>
      </c>
      <c r="AC213" s="32">
        <f t="shared" si="112"/>
        <v>25</v>
      </c>
      <c r="AD213" s="32">
        <f t="shared" si="113"/>
        <v>19</v>
      </c>
      <c r="AE213" s="156">
        <f t="shared" si="115"/>
        <v>-0.19164877594748475</v>
      </c>
    </row>
    <row r="214" spans="2:31" x14ac:dyDescent="0.3">
      <c r="B214" s="125">
        <v>22</v>
      </c>
      <c r="C214" s="5">
        <v>7</v>
      </c>
      <c r="D214" s="5">
        <f t="shared" si="114"/>
        <v>2018</v>
      </c>
      <c r="E214" s="126">
        <f t="shared" si="97"/>
        <v>43303</v>
      </c>
      <c r="F214" s="10">
        <f t="shared" si="116"/>
        <v>6777</v>
      </c>
      <c r="G214" s="21">
        <f t="shared" si="98"/>
        <v>120.19242979999945</v>
      </c>
      <c r="H214" s="21">
        <f t="shared" si="99"/>
        <v>196.94123310000032</v>
      </c>
      <c r="I214" s="21">
        <f t="shared" si="100"/>
        <v>119.64556644572271</v>
      </c>
      <c r="J214" s="21">
        <f t="shared" si="94"/>
        <v>2.0882090698915108</v>
      </c>
      <c r="K214" s="21">
        <f t="shared" si="95"/>
        <v>-1.6120775676672026</v>
      </c>
      <c r="L214" s="21">
        <f t="shared" si="101"/>
        <v>2.126021395642387</v>
      </c>
      <c r="M214" s="21">
        <f t="shared" si="102"/>
        <v>121.81205312482176</v>
      </c>
      <c r="N214" s="21">
        <f t="shared" si="103"/>
        <v>1.6196233248223137</v>
      </c>
      <c r="O214" s="21">
        <f t="shared" si="104"/>
        <v>1.6196233248223137</v>
      </c>
      <c r="P214" s="137">
        <f t="shared" si="90"/>
        <v>6.478493299289255</v>
      </c>
      <c r="Q214" s="24">
        <f t="shared" si="96"/>
        <v>6.478493299289255</v>
      </c>
      <c r="R214" s="24">
        <f t="shared" si="105"/>
        <v>6</v>
      </c>
      <c r="S214" s="76">
        <f t="shared" si="91"/>
        <v>6</v>
      </c>
      <c r="T214" s="24">
        <f t="shared" si="106"/>
        <v>28.7095979573553</v>
      </c>
      <c r="U214" s="108">
        <f t="shared" si="92"/>
        <v>28.7095979573553</v>
      </c>
      <c r="V214" s="138">
        <f t="shared" si="93"/>
        <v>4.1478562349595904E-2</v>
      </c>
      <c r="W214" s="32">
        <f t="shared" si="117"/>
        <v>0.34570480286042798</v>
      </c>
      <c r="X214" s="150">
        <f t="shared" si="107"/>
        <v>20.224825483505974</v>
      </c>
      <c r="Y214" s="32">
        <f t="shared" si="108"/>
        <v>20.224825483505974</v>
      </c>
      <c r="Z214" s="32">
        <f t="shared" si="109"/>
        <v>20</v>
      </c>
      <c r="AA214" s="109">
        <f t="shared" si="110"/>
        <v>20</v>
      </c>
      <c r="AB214" s="32">
        <f t="shared" si="111"/>
        <v>13</v>
      </c>
      <c r="AC214" s="32">
        <f t="shared" si="112"/>
        <v>13</v>
      </c>
      <c r="AD214" s="32">
        <f t="shared" si="113"/>
        <v>29</v>
      </c>
      <c r="AE214" s="156">
        <f t="shared" si="115"/>
        <v>-0.19735331291304092</v>
      </c>
    </row>
    <row r="215" spans="2:31" x14ac:dyDescent="0.3">
      <c r="B215" s="125">
        <v>23</v>
      </c>
      <c r="C215" s="5">
        <v>7</v>
      </c>
      <c r="D215" s="5">
        <f t="shared" si="114"/>
        <v>2018</v>
      </c>
      <c r="E215" s="126">
        <f t="shared" si="97"/>
        <v>43304</v>
      </c>
      <c r="F215" s="10">
        <f t="shared" si="116"/>
        <v>6778</v>
      </c>
      <c r="G215" s="21">
        <f t="shared" si="98"/>
        <v>121.17807719999928</v>
      </c>
      <c r="H215" s="21">
        <f t="shared" si="99"/>
        <v>197.92683339999985</v>
      </c>
      <c r="I215" s="21">
        <f t="shared" si="100"/>
        <v>120.60035024227089</v>
      </c>
      <c r="J215" s="21">
        <f t="shared" si="94"/>
        <v>2.1048731907859679</v>
      </c>
      <c r="K215" s="21">
        <f t="shared" si="95"/>
        <v>-1.5513592163672578</v>
      </c>
      <c r="L215" s="21">
        <f t="shared" si="101"/>
        <v>2.1433632411145691</v>
      </c>
      <c r="M215" s="21">
        <f t="shared" si="102"/>
        <v>122.80566767934585</v>
      </c>
      <c r="N215" s="21">
        <f t="shared" si="103"/>
        <v>1.6275904793465656</v>
      </c>
      <c r="O215" s="21">
        <f t="shared" si="104"/>
        <v>1.6275904793465656</v>
      </c>
      <c r="P215" s="137">
        <f t="shared" si="90"/>
        <v>6.5103619173862626</v>
      </c>
      <c r="Q215" s="24">
        <f t="shared" si="96"/>
        <v>6.5103619173862626</v>
      </c>
      <c r="R215" s="24">
        <f t="shared" si="105"/>
        <v>6</v>
      </c>
      <c r="S215" s="76">
        <f t="shared" si="91"/>
        <v>6</v>
      </c>
      <c r="T215" s="24">
        <f t="shared" si="106"/>
        <v>30.621715043175755</v>
      </c>
      <c r="U215" s="108">
        <f t="shared" si="92"/>
        <v>30.621715043175755</v>
      </c>
      <c r="V215" s="138">
        <f t="shared" si="93"/>
        <v>3.1868618097007584E-2</v>
      </c>
      <c r="W215" s="32">
        <f t="shared" si="117"/>
        <v>0.34237826530616716</v>
      </c>
      <c r="X215" s="150">
        <f t="shared" si="107"/>
        <v>20.021837249086847</v>
      </c>
      <c r="Y215" s="32">
        <f t="shared" si="108"/>
        <v>20.021837249086847</v>
      </c>
      <c r="Z215" s="32">
        <f t="shared" si="109"/>
        <v>20</v>
      </c>
      <c r="AA215" s="109">
        <f t="shared" si="110"/>
        <v>20</v>
      </c>
      <c r="AB215" s="32">
        <f t="shared" si="111"/>
        <v>1</v>
      </c>
      <c r="AC215" s="32">
        <f t="shared" si="112"/>
        <v>1</v>
      </c>
      <c r="AD215" s="32">
        <f t="shared" si="113"/>
        <v>18</v>
      </c>
      <c r="AE215" s="156">
        <f t="shared" si="115"/>
        <v>-0.20298823441912717</v>
      </c>
    </row>
    <row r="216" spans="2:31" x14ac:dyDescent="0.3">
      <c r="B216" s="125">
        <v>24</v>
      </c>
      <c r="C216" s="5">
        <v>7</v>
      </c>
      <c r="D216" s="5">
        <f t="shared" si="114"/>
        <v>2018</v>
      </c>
      <c r="E216" s="126">
        <f t="shared" si="97"/>
        <v>43305</v>
      </c>
      <c r="F216" s="10">
        <f t="shared" si="116"/>
        <v>6779</v>
      </c>
      <c r="G216" s="21">
        <f t="shared" si="98"/>
        <v>122.16372460000002</v>
      </c>
      <c r="H216" s="21">
        <f t="shared" si="99"/>
        <v>198.91243370000029</v>
      </c>
      <c r="I216" s="21">
        <f t="shared" si="100"/>
        <v>121.55529459069504</v>
      </c>
      <c r="J216" s="21">
        <f t="shared" si="94"/>
        <v>2.1215401138392815</v>
      </c>
      <c r="K216" s="21">
        <f t="shared" si="95"/>
        <v>-1.4939597384599446</v>
      </c>
      <c r="L216" s="21">
        <f t="shared" si="101"/>
        <v>2.1606626659492876</v>
      </c>
      <c r="M216" s="21">
        <f t="shared" si="102"/>
        <v>123.79685171037903</v>
      </c>
      <c r="N216" s="21">
        <f t="shared" si="103"/>
        <v>1.6331271103790073</v>
      </c>
      <c r="O216" s="21">
        <f t="shared" si="104"/>
        <v>1.6331271103790073</v>
      </c>
      <c r="P216" s="137">
        <f t="shared" si="90"/>
        <v>6.5325084415160291</v>
      </c>
      <c r="Q216" s="24">
        <f t="shared" si="96"/>
        <v>6.5325084415160291</v>
      </c>
      <c r="R216" s="24">
        <f t="shared" si="105"/>
        <v>6</v>
      </c>
      <c r="S216" s="76">
        <f t="shared" si="91"/>
        <v>6</v>
      </c>
      <c r="T216" s="24">
        <f t="shared" si="106"/>
        <v>31.950506490961743</v>
      </c>
      <c r="U216" s="108">
        <f t="shared" si="92"/>
        <v>31.950506490961743</v>
      </c>
      <c r="V216" s="138">
        <f t="shared" si="93"/>
        <v>2.2146524129766476E-2</v>
      </c>
      <c r="W216" s="32">
        <f t="shared" si="117"/>
        <v>0.33895607062621197</v>
      </c>
      <c r="X216" s="150">
        <f t="shared" si="107"/>
        <v>19.813285018004361</v>
      </c>
      <c r="Y216" s="32">
        <f t="shared" si="108"/>
        <v>19.813285018004361</v>
      </c>
      <c r="Z216" s="32">
        <f t="shared" si="109"/>
        <v>19</v>
      </c>
      <c r="AA216" s="109">
        <f t="shared" si="110"/>
        <v>19</v>
      </c>
      <c r="AB216" s="32">
        <f t="shared" si="111"/>
        <v>48</v>
      </c>
      <c r="AC216" s="32">
        <f t="shared" si="112"/>
        <v>48</v>
      </c>
      <c r="AD216" s="32">
        <f t="shared" si="113"/>
        <v>47</v>
      </c>
      <c r="AE216" s="156">
        <f t="shared" si="115"/>
        <v>-0.20855223108248566</v>
      </c>
    </row>
    <row r="217" spans="2:31" x14ac:dyDescent="0.3">
      <c r="B217" s="125">
        <v>25</v>
      </c>
      <c r="C217" s="5">
        <v>7</v>
      </c>
      <c r="D217" s="5">
        <f t="shared" si="114"/>
        <v>2018</v>
      </c>
      <c r="E217" s="126">
        <f t="shared" si="97"/>
        <v>43306</v>
      </c>
      <c r="F217" s="10">
        <f t="shared" si="116"/>
        <v>6780</v>
      </c>
      <c r="G217" s="21">
        <f t="shared" si="98"/>
        <v>123.14937199999986</v>
      </c>
      <c r="H217" s="21">
        <f t="shared" si="99"/>
        <v>199.89803399999983</v>
      </c>
      <c r="I217" s="21">
        <f t="shared" si="100"/>
        <v>122.51040808727095</v>
      </c>
      <c r="J217" s="21">
        <f t="shared" si="94"/>
        <v>2.1382099890847663</v>
      </c>
      <c r="K217" s="21">
        <f t="shared" si="95"/>
        <v>-1.4395843807925499</v>
      </c>
      <c r="L217" s="21">
        <f t="shared" si="101"/>
        <v>2.1779192394585887</v>
      </c>
      <c r="M217" s="21">
        <f t="shared" si="102"/>
        <v>124.78558054131925</v>
      </c>
      <c r="N217" s="21">
        <f t="shared" si="103"/>
        <v>1.636208541319391</v>
      </c>
      <c r="O217" s="21">
        <f t="shared" si="104"/>
        <v>1.636208541319391</v>
      </c>
      <c r="P217" s="137">
        <f t="shared" si="90"/>
        <v>6.5448341652775639</v>
      </c>
      <c r="Q217" s="24">
        <f t="shared" si="96"/>
        <v>6.5448341652775639</v>
      </c>
      <c r="R217" s="24">
        <f t="shared" si="105"/>
        <v>6</v>
      </c>
      <c r="S217" s="76">
        <f t="shared" si="91"/>
        <v>6</v>
      </c>
      <c r="T217" s="24">
        <f t="shared" si="106"/>
        <v>32.690049916653834</v>
      </c>
      <c r="U217" s="108">
        <f t="shared" si="92"/>
        <v>32.690049916653834</v>
      </c>
      <c r="V217" s="138">
        <f t="shared" si="93"/>
        <v>1.2325723761534846E-2</v>
      </c>
      <c r="W217" s="32">
        <f t="shared" si="117"/>
        <v>0.33543908963517138</v>
      </c>
      <c r="X217" s="150">
        <f t="shared" si="107"/>
        <v>19.599240963241179</v>
      </c>
      <c r="Y217" s="32">
        <f t="shared" si="108"/>
        <v>19.599240963241179</v>
      </c>
      <c r="Z217" s="32">
        <f t="shared" si="109"/>
        <v>19</v>
      </c>
      <c r="AA217" s="109">
        <f t="shared" si="110"/>
        <v>19</v>
      </c>
      <c r="AB217" s="32">
        <f t="shared" si="111"/>
        <v>35</v>
      </c>
      <c r="AC217" s="32">
        <f t="shared" si="112"/>
        <v>35</v>
      </c>
      <c r="AD217" s="32">
        <f t="shared" si="113"/>
        <v>57</v>
      </c>
      <c r="AE217" s="156">
        <f t="shared" si="115"/>
        <v>-0.21404405476318189</v>
      </c>
    </row>
    <row r="218" spans="2:31" x14ac:dyDescent="0.3">
      <c r="B218" s="125">
        <v>26</v>
      </c>
      <c r="C218" s="5">
        <v>7</v>
      </c>
      <c r="D218" s="5">
        <f t="shared" si="114"/>
        <v>2018</v>
      </c>
      <c r="E218" s="126">
        <f t="shared" si="97"/>
        <v>43307</v>
      </c>
      <c r="F218" s="10">
        <f t="shared" si="116"/>
        <v>6781</v>
      </c>
      <c r="G218" s="21">
        <f t="shared" si="98"/>
        <v>124.13501939999969</v>
      </c>
      <c r="H218" s="21">
        <f t="shared" si="99"/>
        <v>200.88363430000027</v>
      </c>
      <c r="I218" s="21">
        <f t="shared" si="100"/>
        <v>123.46569929111041</v>
      </c>
      <c r="J218" s="21">
        <f t="shared" si="94"/>
        <v>2.1548829659071056</v>
      </c>
      <c r="K218" s="21">
        <f t="shared" si="95"/>
        <v>-1.3879718925855793</v>
      </c>
      <c r="L218" s="21">
        <f t="shared" si="101"/>
        <v>2.1951325895061453</v>
      </c>
      <c r="M218" s="21">
        <f t="shared" si="102"/>
        <v>125.77183285032555</v>
      </c>
      <c r="N218" s="21">
        <f t="shared" si="103"/>
        <v>1.6368134503258602</v>
      </c>
      <c r="O218" s="21">
        <f t="shared" si="104"/>
        <v>1.6368134503258602</v>
      </c>
      <c r="P218" s="137">
        <f t="shared" si="90"/>
        <v>6.5472538013034409</v>
      </c>
      <c r="Q218" s="24">
        <f t="shared" si="96"/>
        <v>6.5472538013034409</v>
      </c>
      <c r="R218" s="24">
        <f t="shared" si="105"/>
        <v>6</v>
      </c>
      <c r="S218" s="76">
        <f t="shared" si="91"/>
        <v>6</v>
      </c>
      <c r="T218" s="24">
        <f t="shared" si="106"/>
        <v>32.835228078206455</v>
      </c>
      <c r="U218" s="108">
        <f t="shared" si="92"/>
        <v>32.835228078206455</v>
      </c>
      <c r="V218" s="138">
        <f t="shared" si="93"/>
        <v>2.4196360258770255E-3</v>
      </c>
      <c r="W218" s="32">
        <f t="shared" si="117"/>
        <v>0.33182821707904497</v>
      </c>
      <c r="X218" s="150">
        <f t="shared" si="107"/>
        <v>19.379778445536829</v>
      </c>
      <c r="Y218" s="32">
        <f t="shared" si="108"/>
        <v>19.379778445536829</v>
      </c>
      <c r="Z218" s="32">
        <f t="shared" si="109"/>
        <v>19</v>
      </c>
      <c r="AA218" s="109">
        <f t="shared" si="110"/>
        <v>19</v>
      </c>
      <c r="AB218" s="32">
        <f t="shared" si="111"/>
        <v>22</v>
      </c>
      <c r="AC218" s="32">
        <f t="shared" si="112"/>
        <v>22</v>
      </c>
      <c r="AD218" s="32">
        <f t="shared" si="113"/>
        <v>47</v>
      </c>
      <c r="AE218" s="156">
        <f t="shared" si="115"/>
        <v>-0.21946251770435055</v>
      </c>
    </row>
    <row r="219" spans="2:31" x14ac:dyDescent="0.3">
      <c r="B219" s="125">
        <v>27</v>
      </c>
      <c r="C219" s="5">
        <v>7</v>
      </c>
      <c r="D219" s="5">
        <f t="shared" si="114"/>
        <v>2018</v>
      </c>
      <c r="E219" s="126">
        <f t="shared" si="97"/>
        <v>43308</v>
      </c>
      <c r="F219" s="10">
        <f t="shared" si="116"/>
        <v>6782</v>
      </c>
      <c r="G219" s="21">
        <f t="shared" si="98"/>
        <v>125.12066679999953</v>
      </c>
      <c r="H219" s="21">
        <f t="shared" si="99"/>
        <v>201.8692345999998</v>
      </c>
      <c r="I219" s="21">
        <f t="shared" si="100"/>
        <v>124.42117672218836</v>
      </c>
      <c r="J219" s="21">
        <f t="shared" si="94"/>
        <v>2.171559193007913</v>
      </c>
      <c r="K219" s="21">
        <f t="shared" si="95"/>
        <v>-1.3388898804910405</v>
      </c>
      <c r="L219" s="21">
        <f t="shared" si="101"/>
        <v>2.2123024023036519</v>
      </c>
      <c r="M219" s="21">
        <f t="shared" si="102"/>
        <v>126.75559065865238</v>
      </c>
      <c r="N219" s="21">
        <f t="shared" si="103"/>
        <v>1.6349238586528543</v>
      </c>
      <c r="O219" s="21">
        <f t="shared" si="104"/>
        <v>1.6349238586528543</v>
      </c>
      <c r="P219" s="137">
        <f t="shared" si="90"/>
        <v>6.5396954346114171</v>
      </c>
      <c r="Q219" s="24">
        <f t="shared" si="96"/>
        <v>6.5396954346114171</v>
      </c>
      <c r="R219" s="24">
        <f t="shared" si="105"/>
        <v>6</v>
      </c>
      <c r="S219" s="76">
        <f t="shared" si="91"/>
        <v>6</v>
      </c>
      <c r="T219" s="24">
        <f t="shared" si="106"/>
        <v>32.381726076685027</v>
      </c>
      <c r="U219" s="108">
        <f t="shared" si="92"/>
        <v>32.381726076685027</v>
      </c>
      <c r="V219" s="138">
        <f t="shared" si="93"/>
        <v>-7.5583666920238102E-3</v>
      </c>
      <c r="W219" s="32">
        <f t="shared" si="117"/>
        <v>0.32812437152342416</v>
      </c>
      <c r="X219" s="150">
        <f t="shared" si="107"/>
        <v>19.15497195399653</v>
      </c>
      <c r="Y219" s="32">
        <f t="shared" si="108"/>
        <v>19.15497195399653</v>
      </c>
      <c r="Z219" s="32">
        <f t="shared" si="109"/>
        <v>19</v>
      </c>
      <c r="AA219" s="109">
        <f t="shared" si="110"/>
        <v>19</v>
      </c>
      <c r="AB219" s="32">
        <f t="shared" si="111"/>
        <v>9</v>
      </c>
      <c r="AC219" s="32">
        <f t="shared" si="112"/>
        <v>9</v>
      </c>
      <c r="AD219" s="32">
        <f t="shared" si="113"/>
        <v>17</v>
      </c>
      <c r="AE219" s="156">
        <f t="shared" si="115"/>
        <v>-0.22480649154029919</v>
      </c>
    </row>
    <row r="220" spans="2:31" x14ac:dyDescent="0.3">
      <c r="B220" s="125">
        <v>28</v>
      </c>
      <c r="C220" s="5">
        <v>7</v>
      </c>
      <c r="D220" s="5">
        <f t="shared" si="114"/>
        <v>2018</v>
      </c>
      <c r="E220" s="126">
        <f t="shared" si="97"/>
        <v>43309</v>
      </c>
      <c r="F220" s="10">
        <f t="shared" si="116"/>
        <v>6783</v>
      </c>
      <c r="G220" s="21">
        <f t="shared" si="98"/>
        <v>126.10631419999936</v>
      </c>
      <c r="H220" s="21">
        <f t="shared" si="99"/>
        <v>202.85483490000024</v>
      </c>
      <c r="I220" s="21">
        <f t="shared" si="100"/>
        <v>125.37684885936991</v>
      </c>
      <c r="J220" s="21">
        <f t="shared" si="94"/>
        <v>2.188238818371302</v>
      </c>
      <c r="K220" s="21">
        <f t="shared" si="95"/>
        <v>-1.2921309150843623</v>
      </c>
      <c r="L220" s="21">
        <f t="shared" si="101"/>
        <v>2.2294284221143239</v>
      </c>
      <c r="M220" s="21">
        <f t="shared" si="102"/>
        <v>127.73683931366133</v>
      </c>
      <c r="N220" s="21">
        <f t="shared" si="103"/>
        <v>1.6305251136619745</v>
      </c>
      <c r="O220" s="21">
        <f t="shared" si="104"/>
        <v>1.6305251136619745</v>
      </c>
      <c r="P220" s="137">
        <f t="shared" si="90"/>
        <v>6.522100454647898</v>
      </c>
      <c r="Q220" s="24">
        <f t="shared" si="96"/>
        <v>6.522100454647898</v>
      </c>
      <c r="R220" s="24">
        <f t="shared" si="105"/>
        <v>6</v>
      </c>
      <c r="S220" s="76">
        <f t="shared" si="91"/>
        <v>6</v>
      </c>
      <c r="T220" s="24">
        <f t="shared" si="106"/>
        <v>31.32602727887388</v>
      </c>
      <c r="U220" s="108">
        <f t="shared" si="92"/>
        <v>31.32602727887388</v>
      </c>
      <c r="V220" s="138">
        <f t="shared" si="93"/>
        <v>-1.7594979963519108E-2</v>
      </c>
      <c r="W220" s="32">
        <f t="shared" si="117"/>
        <v>0.32432849523897767</v>
      </c>
      <c r="X220" s="150">
        <f t="shared" si="107"/>
        <v>18.924897047808901</v>
      </c>
      <c r="Y220" s="32">
        <f t="shared" si="108"/>
        <v>18.924897047808901</v>
      </c>
      <c r="Z220" s="32">
        <f t="shared" si="109"/>
        <v>18</v>
      </c>
      <c r="AA220" s="109">
        <f t="shared" si="110"/>
        <v>18</v>
      </c>
      <c r="AB220" s="32">
        <f t="shared" si="111"/>
        <v>55</v>
      </c>
      <c r="AC220" s="32">
        <f t="shared" si="112"/>
        <v>55</v>
      </c>
      <c r="AD220" s="32">
        <f t="shared" si="113"/>
        <v>29</v>
      </c>
      <c r="AE220" s="156">
        <f t="shared" si="115"/>
        <v>-0.23007490618762816</v>
      </c>
    </row>
    <row r="221" spans="2:31" x14ac:dyDescent="0.3">
      <c r="B221" s="125">
        <v>29</v>
      </c>
      <c r="C221" s="5">
        <v>7</v>
      </c>
      <c r="D221" s="5">
        <f t="shared" si="114"/>
        <v>2018</v>
      </c>
      <c r="E221" s="126">
        <f t="shared" si="97"/>
        <v>43310</v>
      </c>
      <c r="F221" s="10">
        <f t="shared" si="116"/>
        <v>6784</v>
      </c>
      <c r="G221" s="21">
        <f t="shared" si="98"/>
        <v>127.0919616000001</v>
      </c>
      <c r="H221" s="21">
        <f t="shared" si="99"/>
        <v>203.84043519999977</v>
      </c>
      <c r="I221" s="21">
        <f t="shared" si="100"/>
        <v>126.33272413843321</v>
      </c>
      <c r="J221" s="21">
        <f t="shared" si="94"/>
        <v>2.2049219892293759</v>
      </c>
      <c r="K221" s="21">
        <f t="shared" si="95"/>
        <v>-1.2475092506638539</v>
      </c>
      <c r="L221" s="21">
        <f t="shared" si="101"/>
        <v>2.2465104508681617</v>
      </c>
      <c r="M221" s="21">
        <f t="shared" si="102"/>
        <v>128.71556746677737</v>
      </c>
      <c r="N221" s="21">
        <f t="shared" si="103"/>
        <v>1.6236058667772681</v>
      </c>
      <c r="O221" s="21">
        <f t="shared" si="104"/>
        <v>1.6236058667772681</v>
      </c>
      <c r="P221" s="137">
        <f t="shared" si="90"/>
        <v>6.4944234671090726</v>
      </c>
      <c r="Q221" s="24">
        <f t="shared" si="96"/>
        <v>6.4944234671090726</v>
      </c>
      <c r="R221" s="24">
        <f t="shared" si="105"/>
        <v>6</v>
      </c>
      <c r="S221" s="76">
        <f t="shared" si="91"/>
        <v>6</v>
      </c>
      <c r="T221" s="24">
        <f t="shared" si="106"/>
        <v>29.665408026544355</v>
      </c>
      <c r="U221" s="108">
        <f t="shared" si="92"/>
        <v>29.665408026544355</v>
      </c>
      <c r="V221" s="138">
        <f t="shared" si="93"/>
        <v>-2.7676987538825415E-2</v>
      </c>
      <c r="W221" s="32">
        <f t="shared" si="117"/>
        <v>0.32044155408413411</v>
      </c>
      <c r="X221" s="150">
        <f t="shared" si="107"/>
        <v>18.689630299185222</v>
      </c>
      <c r="Y221" s="32">
        <f t="shared" si="108"/>
        <v>18.689630299185222</v>
      </c>
      <c r="Z221" s="32">
        <f t="shared" si="109"/>
        <v>18</v>
      </c>
      <c r="AA221" s="109">
        <f t="shared" si="110"/>
        <v>18</v>
      </c>
      <c r="AB221" s="32">
        <f t="shared" si="111"/>
        <v>41</v>
      </c>
      <c r="AC221" s="32">
        <f t="shared" si="112"/>
        <v>41</v>
      </c>
      <c r="AD221" s="32">
        <f t="shared" si="113"/>
        <v>22</v>
      </c>
      <c r="AE221" s="156">
        <f t="shared" si="115"/>
        <v>-0.23526674862367969</v>
      </c>
    </row>
    <row r="222" spans="2:31" x14ac:dyDescent="0.3">
      <c r="B222" s="125">
        <v>30</v>
      </c>
      <c r="C222" s="5">
        <v>7</v>
      </c>
      <c r="D222" s="5">
        <f t="shared" si="114"/>
        <v>2018</v>
      </c>
      <c r="E222" s="126">
        <f t="shared" si="97"/>
        <v>43311</v>
      </c>
      <c r="F222" s="10">
        <f t="shared" si="116"/>
        <v>6785</v>
      </c>
      <c r="G222" s="21">
        <f t="shared" si="98"/>
        <v>128.07760899999994</v>
      </c>
      <c r="H222" s="21">
        <f t="shared" si="99"/>
        <v>204.82603550000022</v>
      </c>
      <c r="I222" s="21">
        <f t="shared" si="100"/>
        <v>127.28881095008299</v>
      </c>
      <c r="J222" s="21">
        <f t="shared" si="94"/>
        <v>2.2216088520275594</v>
      </c>
      <c r="K222" s="21">
        <f t="shared" si="95"/>
        <v>-1.204858048504867</v>
      </c>
      <c r="L222" s="21">
        <f t="shared" si="101"/>
        <v>2.2635483476937734</v>
      </c>
      <c r="M222" s="21">
        <f t="shared" si="102"/>
        <v>129.69176704666424</v>
      </c>
      <c r="N222" s="21">
        <f t="shared" si="103"/>
        <v>1.6141580466643006</v>
      </c>
      <c r="O222" s="21">
        <f t="shared" si="104"/>
        <v>1.6141580466643006</v>
      </c>
      <c r="P222" s="137">
        <f t="shared" si="90"/>
        <v>6.4566321866572025</v>
      </c>
      <c r="Q222" s="24">
        <f t="shared" si="96"/>
        <v>6.4566321866572025</v>
      </c>
      <c r="R222" s="24">
        <f t="shared" si="105"/>
        <v>6</v>
      </c>
      <c r="S222" s="76">
        <f t="shared" si="91"/>
        <v>6</v>
      </c>
      <c r="T222" s="24">
        <f t="shared" si="106"/>
        <v>27.397931199432151</v>
      </c>
      <c r="U222" s="108">
        <f t="shared" si="92"/>
        <v>27.397931199432151</v>
      </c>
      <c r="V222" s="138">
        <f t="shared" si="93"/>
        <v>-3.779128045187008E-2</v>
      </c>
      <c r="W222" s="32">
        <f t="shared" si="117"/>
        <v>0.31646453738487806</v>
      </c>
      <c r="X222" s="150">
        <f t="shared" si="107"/>
        <v>18.449249237625114</v>
      </c>
      <c r="Y222" s="32">
        <f t="shared" si="108"/>
        <v>18.449249237625114</v>
      </c>
      <c r="Z222" s="32">
        <f t="shared" si="109"/>
        <v>18</v>
      </c>
      <c r="AA222" s="109">
        <f t="shared" si="110"/>
        <v>18</v>
      </c>
      <c r="AB222" s="32">
        <f t="shared" si="111"/>
        <v>26</v>
      </c>
      <c r="AC222" s="32">
        <f t="shared" si="112"/>
        <v>26</v>
      </c>
      <c r="AD222" s="32">
        <f t="shared" si="113"/>
        <v>57</v>
      </c>
      <c r="AE222" s="156">
        <f t="shared" si="115"/>
        <v>-0.24038106156010741</v>
      </c>
    </row>
    <row r="223" spans="2:31" x14ac:dyDescent="0.3">
      <c r="B223" s="125">
        <v>31</v>
      </c>
      <c r="C223" s="5">
        <v>7</v>
      </c>
      <c r="D223" s="5">
        <f t="shared" si="114"/>
        <v>2018</v>
      </c>
      <c r="E223" s="126">
        <f t="shared" si="97"/>
        <v>43312</v>
      </c>
      <c r="F223" s="10">
        <f t="shared" si="116"/>
        <v>6786</v>
      </c>
      <c r="G223" s="21">
        <f t="shared" si="98"/>
        <v>129.06325639999977</v>
      </c>
      <c r="H223" s="21">
        <f t="shared" si="99"/>
        <v>205.81163579999975</v>
      </c>
      <c r="I223" s="21">
        <f t="shared" si="100"/>
        <v>128.24511763796932</v>
      </c>
      <c r="J223" s="21">
        <f t="shared" si="94"/>
        <v>2.2382995523900178</v>
      </c>
      <c r="K223" s="21">
        <f t="shared" si="95"/>
        <v>-1.1640270156399661</v>
      </c>
      <c r="L223" s="21">
        <f t="shared" si="101"/>
        <v>2.2805420283719497</v>
      </c>
      <c r="M223" s="21">
        <f t="shared" si="102"/>
        <v>130.66543322791676</v>
      </c>
      <c r="N223" s="21">
        <f t="shared" si="103"/>
        <v>1.6021768279169919</v>
      </c>
      <c r="O223" s="21">
        <f t="shared" si="104"/>
        <v>1.6021768279169919</v>
      </c>
      <c r="P223" s="137">
        <f t="shared" si="90"/>
        <v>6.4087073116679676</v>
      </c>
      <c r="Q223" s="24">
        <f t="shared" si="96"/>
        <v>6.4087073116679676</v>
      </c>
      <c r="R223" s="24">
        <f t="shared" si="105"/>
        <v>6</v>
      </c>
      <c r="S223" s="76">
        <f t="shared" si="91"/>
        <v>6</v>
      </c>
      <c r="T223" s="24">
        <f t="shared" si="106"/>
        <v>24.522438700078055</v>
      </c>
      <c r="U223" s="108">
        <f t="shared" si="92"/>
        <v>24.522438700078055</v>
      </c>
      <c r="V223" s="138">
        <f t="shared" si="93"/>
        <v>-4.7924874989234922E-2</v>
      </c>
      <c r="W223" s="32">
        <f t="shared" si="117"/>
        <v>0.3123984578114915</v>
      </c>
      <c r="X223" s="150">
        <f t="shared" si="107"/>
        <v>18.203832295600339</v>
      </c>
      <c r="Y223" s="32">
        <f t="shared" si="108"/>
        <v>18.203832295600339</v>
      </c>
      <c r="Z223" s="32">
        <f t="shared" si="109"/>
        <v>18</v>
      </c>
      <c r="AA223" s="109">
        <f t="shared" si="110"/>
        <v>18</v>
      </c>
      <c r="AB223" s="32">
        <f t="shared" si="111"/>
        <v>12</v>
      </c>
      <c r="AC223" s="32">
        <f t="shared" si="112"/>
        <v>12</v>
      </c>
      <c r="AD223" s="32">
        <f t="shared" si="113"/>
        <v>13</v>
      </c>
      <c r="AE223" s="156">
        <f t="shared" si="115"/>
        <v>-0.24541694202477515</v>
      </c>
    </row>
    <row r="224" spans="2:31" x14ac:dyDescent="0.3">
      <c r="B224" s="125">
        <v>1</v>
      </c>
      <c r="C224" s="5">
        <v>8</v>
      </c>
      <c r="D224" s="5">
        <f t="shared" si="114"/>
        <v>2018</v>
      </c>
      <c r="E224" s="126">
        <f t="shared" si="97"/>
        <v>43313</v>
      </c>
      <c r="F224" s="10">
        <f t="shared" si="116"/>
        <v>6787</v>
      </c>
      <c r="G224" s="21">
        <f t="shared" si="98"/>
        <v>130.04890379999961</v>
      </c>
      <c r="H224" s="21">
        <f t="shared" si="99"/>
        <v>206.79723610000019</v>
      </c>
      <c r="I224" s="21">
        <f t="shared" si="100"/>
        <v>129.20165249669193</v>
      </c>
      <c r="J224" s="21">
        <f t="shared" si="94"/>
        <v>2.2549942350848267</v>
      </c>
      <c r="K224" s="21">
        <f t="shared" si="95"/>
        <v>-1.1248803883598009</v>
      </c>
      <c r="L224" s="21">
        <f t="shared" si="101"/>
        <v>2.2974914647156393</v>
      </c>
      <c r="M224" s="21">
        <f t="shared" si="102"/>
        <v>131.63656439553583</v>
      </c>
      <c r="N224" s="21">
        <f t="shared" si="103"/>
        <v>1.5876605955362209</v>
      </c>
      <c r="O224" s="21">
        <f t="shared" si="104"/>
        <v>1.5876605955362209</v>
      </c>
      <c r="P224" s="137">
        <f t="shared" si="90"/>
        <v>6.3506423821448834</v>
      </c>
      <c r="Q224" s="24">
        <f t="shared" si="96"/>
        <v>6.3506423821448834</v>
      </c>
      <c r="R224" s="24">
        <f t="shared" si="105"/>
        <v>6</v>
      </c>
      <c r="S224" s="76">
        <f t="shared" si="91"/>
        <v>6</v>
      </c>
      <c r="T224" s="24">
        <f t="shared" si="106"/>
        <v>21.038542928693005</v>
      </c>
      <c r="U224" s="108">
        <f t="shared" si="92"/>
        <v>21.038542928693005</v>
      </c>
      <c r="V224" s="138">
        <f t="shared" si="93"/>
        <v>-5.8064929523084174E-2</v>
      </c>
      <c r="W224" s="32">
        <f t="shared" si="117"/>
        <v>0.30824435125221006</v>
      </c>
      <c r="X224" s="150">
        <f t="shared" si="107"/>
        <v>17.953458755748642</v>
      </c>
      <c r="Y224" s="32">
        <f t="shared" si="108"/>
        <v>17.953458755748642</v>
      </c>
      <c r="Z224" s="32">
        <f t="shared" si="109"/>
        <v>17</v>
      </c>
      <c r="AA224" s="109">
        <f t="shared" si="110"/>
        <v>17</v>
      </c>
      <c r="AB224" s="32">
        <f t="shared" si="111"/>
        <v>57</v>
      </c>
      <c r="AC224" s="32">
        <f t="shared" si="112"/>
        <v>57</v>
      </c>
      <c r="AD224" s="32">
        <f t="shared" si="113"/>
        <v>12</v>
      </c>
      <c r="AE224" s="156">
        <f t="shared" si="115"/>
        <v>-0.2503735398516973</v>
      </c>
    </row>
    <row r="225" spans="2:31" x14ac:dyDescent="0.3">
      <c r="B225" s="125">
        <v>2</v>
      </c>
      <c r="C225" s="5">
        <v>8</v>
      </c>
      <c r="D225" s="5">
        <f t="shared" si="114"/>
        <v>2018</v>
      </c>
      <c r="E225" s="126">
        <f t="shared" si="97"/>
        <v>43314</v>
      </c>
      <c r="F225" s="10">
        <f t="shared" si="116"/>
        <v>6788</v>
      </c>
      <c r="G225" s="21">
        <f t="shared" si="98"/>
        <v>131.03455119999944</v>
      </c>
      <c r="H225" s="21">
        <f t="shared" si="99"/>
        <v>207.78283639999972</v>
      </c>
      <c r="I225" s="21">
        <f t="shared" si="100"/>
        <v>130.15842376980578</v>
      </c>
      <c r="J225" s="21">
        <f t="shared" si="94"/>
        <v>2.2716930439891607</v>
      </c>
      <c r="K225" s="21">
        <f t="shared" si="95"/>
        <v>-1.0872952030878482</v>
      </c>
      <c r="L225" s="21">
        <f t="shared" si="101"/>
        <v>2.3143966838816161</v>
      </c>
      <c r="M225" s="21">
        <f t="shared" si="102"/>
        <v>132.60516210548997</v>
      </c>
      <c r="N225" s="21">
        <f t="shared" si="103"/>
        <v>1.5706109054905255</v>
      </c>
      <c r="O225" s="21">
        <f t="shared" si="104"/>
        <v>1.5706109054905255</v>
      </c>
      <c r="P225" s="137">
        <f t="shared" si="90"/>
        <v>6.282443621962102</v>
      </c>
      <c r="Q225" s="24">
        <f t="shared" si="96"/>
        <v>6.282443621962102</v>
      </c>
      <c r="R225" s="24">
        <f t="shared" si="105"/>
        <v>6</v>
      </c>
      <c r="S225" s="76">
        <f t="shared" si="91"/>
        <v>6</v>
      </c>
      <c r="T225" s="24">
        <f t="shared" si="106"/>
        <v>16.946617317726123</v>
      </c>
      <c r="U225" s="108">
        <f t="shared" si="92"/>
        <v>16.946617317726123</v>
      </c>
      <c r="V225" s="138">
        <f t="shared" si="93"/>
        <v>-6.8198760182781371E-2</v>
      </c>
      <c r="W225" s="32">
        <f t="shared" si="117"/>
        <v>0.30400327668361576</v>
      </c>
      <c r="X225" s="150">
        <f t="shared" si="107"/>
        <v>17.698208699652682</v>
      </c>
      <c r="Y225" s="32">
        <f t="shared" si="108"/>
        <v>17.698208699652682</v>
      </c>
      <c r="Z225" s="32">
        <f t="shared" si="109"/>
        <v>17</v>
      </c>
      <c r="AA225" s="109">
        <f t="shared" si="110"/>
        <v>17</v>
      </c>
      <c r="AB225" s="32">
        <f t="shared" si="111"/>
        <v>41</v>
      </c>
      <c r="AC225" s="32">
        <f t="shared" si="112"/>
        <v>41</v>
      </c>
      <c r="AD225" s="32">
        <f t="shared" si="113"/>
        <v>53</v>
      </c>
      <c r="AE225" s="156">
        <f t="shared" si="115"/>
        <v>-0.25525005609596008</v>
      </c>
    </row>
    <row r="226" spans="2:31" x14ac:dyDescent="0.3">
      <c r="B226" s="125">
        <v>3</v>
      </c>
      <c r="C226" s="5">
        <v>8</v>
      </c>
      <c r="D226" s="5">
        <f t="shared" si="114"/>
        <v>2018</v>
      </c>
      <c r="E226" s="126">
        <f t="shared" si="97"/>
        <v>43315</v>
      </c>
      <c r="F226" s="10">
        <f t="shared" si="116"/>
        <v>6789</v>
      </c>
      <c r="G226" s="21">
        <f t="shared" si="98"/>
        <v>132.02019859999928</v>
      </c>
      <c r="H226" s="21">
        <f t="shared" si="99"/>
        <v>208.76843670000017</v>
      </c>
      <c r="I226" s="21">
        <f t="shared" si="100"/>
        <v>131.11543964782004</v>
      </c>
      <c r="J226" s="21">
        <f t="shared" si="94"/>
        <v>2.2883961220543738</v>
      </c>
      <c r="K226" s="21">
        <f t="shared" si="95"/>
        <v>-1.0511598079314668</v>
      </c>
      <c r="L226" s="21">
        <f t="shared" si="101"/>
        <v>2.3312577676187121</v>
      </c>
      <c r="M226" s="21">
        <f t="shared" si="102"/>
        <v>133.57123104164225</v>
      </c>
      <c r="N226" s="21">
        <f t="shared" si="103"/>
        <v>1.5510324416429739</v>
      </c>
      <c r="O226" s="21">
        <f t="shared" si="104"/>
        <v>1.5510324416429739</v>
      </c>
      <c r="P226" s="137">
        <f t="shared" si="90"/>
        <v>6.2041297665718957</v>
      </c>
      <c r="Q226" s="24">
        <f t="shared" si="96"/>
        <v>6.2041297665718957</v>
      </c>
      <c r="R226" s="24">
        <f t="shared" si="105"/>
        <v>6</v>
      </c>
      <c r="S226" s="76">
        <f t="shared" si="91"/>
        <v>6</v>
      </c>
      <c r="T226" s="24">
        <f t="shared" si="106"/>
        <v>12.247785994313745</v>
      </c>
      <c r="U226" s="108">
        <f t="shared" si="92"/>
        <v>12.247785994313745</v>
      </c>
      <c r="V226" s="138">
        <f t="shared" si="93"/>
        <v>-7.8313855390206299E-2</v>
      </c>
      <c r="W226" s="32">
        <f t="shared" si="117"/>
        <v>0.29967631603767908</v>
      </c>
      <c r="X226" s="150">
        <f t="shared" si="107"/>
        <v>17.438162958276532</v>
      </c>
      <c r="Y226" s="32">
        <f t="shared" si="108"/>
        <v>17.438162958276532</v>
      </c>
      <c r="Z226" s="32">
        <f t="shared" si="109"/>
        <v>17</v>
      </c>
      <c r="AA226" s="109">
        <f t="shared" si="110"/>
        <v>17</v>
      </c>
      <c r="AB226" s="32">
        <f t="shared" si="111"/>
        <v>26</v>
      </c>
      <c r="AC226" s="32">
        <f t="shared" si="112"/>
        <v>26</v>
      </c>
      <c r="AD226" s="32">
        <f t="shared" si="113"/>
        <v>17</v>
      </c>
      <c r="AE226" s="156">
        <f t="shared" si="115"/>
        <v>-0.26004574137614966</v>
      </c>
    </row>
    <row r="227" spans="2:31" x14ac:dyDescent="0.3">
      <c r="B227" s="125">
        <v>4</v>
      </c>
      <c r="C227" s="5">
        <v>8</v>
      </c>
      <c r="D227" s="5">
        <f t="shared" si="114"/>
        <v>2018</v>
      </c>
      <c r="E227" s="126">
        <f t="shared" si="97"/>
        <v>43316</v>
      </c>
      <c r="F227" s="10">
        <f t="shared" si="116"/>
        <v>6790</v>
      </c>
      <c r="G227" s="21">
        <f t="shared" si="98"/>
        <v>133.00584600000002</v>
      </c>
      <c r="H227" s="21">
        <f t="shared" si="99"/>
        <v>209.7540369999997</v>
      </c>
      <c r="I227" s="21">
        <f t="shared" si="100"/>
        <v>132.07270826619501</v>
      </c>
      <c r="J227" s="21">
        <f t="shared" si="94"/>
        <v>2.3051036112710346</v>
      </c>
      <c r="K227" s="21">
        <f t="shared" si="95"/>
        <v>-1.0163725766854841</v>
      </c>
      <c r="L227" s="21">
        <f t="shared" si="101"/>
        <v>2.3480748514576422</v>
      </c>
      <c r="M227" s="21">
        <f t="shared" si="102"/>
        <v>134.5347789693306</v>
      </c>
      <c r="N227" s="21">
        <f t="shared" si="103"/>
        <v>1.5289329693305831</v>
      </c>
      <c r="O227" s="21">
        <f t="shared" si="104"/>
        <v>1.5289329693305831</v>
      </c>
      <c r="P227" s="137">
        <f t="shared" si="90"/>
        <v>6.1157318773223324</v>
      </c>
      <c r="Q227" s="24">
        <f t="shared" si="96"/>
        <v>6.1157318773223324</v>
      </c>
      <c r="R227" s="24">
        <f t="shared" si="105"/>
        <v>6</v>
      </c>
      <c r="S227" s="76">
        <f t="shared" si="91"/>
        <v>6</v>
      </c>
      <c r="T227" s="24">
        <f t="shared" si="106"/>
        <v>6.943912639339942</v>
      </c>
      <c r="U227" s="108">
        <f t="shared" si="92"/>
        <v>6.943912639339942</v>
      </c>
      <c r="V227" s="138">
        <f t="shared" si="93"/>
        <v>-8.8397889249563377E-2</v>
      </c>
      <c r="W227" s="32">
        <f t="shared" si="117"/>
        <v>0.29526457406531448</v>
      </c>
      <c r="X227" s="150">
        <f t="shared" si="107"/>
        <v>17.173403064121612</v>
      </c>
      <c r="Y227" s="32">
        <f t="shared" si="108"/>
        <v>17.173403064121612</v>
      </c>
      <c r="Z227" s="32">
        <f t="shared" si="109"/>
        <v>17</v>
      </c>
      <c r="AA227" s="109">
        <f t="shared" si="110"/>
        <v>17</v>
      </c>
      <c r="AB227" s="32">
        <f t="shared" si="111"/>
        <v>10</v>
      </c>
      <c r="AC227" s="32">
        <f t="shared" si="112"/>
        <v>10</v>
      </c>
      <c r="AD227" s="32">
        <f t="shared" si="113"/>
        <v>24</v>
      </c>
      <c r="AE227" s="156">
        <f t="shared" si="115"/>
        <v>-0.26475989415492052</v>
      </c>
    </row>
    <row r="228" spans="2:31" x14ac:dyDescent="0.3">
      <c r="B228" s="125">
        <v>5</v>
      </c>
      <c r="C228" s="5">
        <v>8</v>
      </c>
      <c r="D228" s="5">
        <f t="shared" si="114"/>
        <v>2018</v>
      </c>
      <c r="E228" s="126">
        <f t="shared" si="97"/>
        <v>43317</v>
      </c>
      <c r="F228" s="10">
        <f t="shared" si="116"/>
        <v>6791</v>
      </c>
      <c r="G228" s="21">
        <f t="shared" si="98"/>
        <v>133.99149339999985</v>
      </c>
      <c r="H228" s="21">
        <f t="shared" si="99"/>
        <v>210.73963730000014</v>
      </c>
      <c r="I228" s="21">
        <f t="shared" si="100"/>
        <v>133.03023770332891</v>
      </c>
      <c r="J228" s="21">
        <f t="shared" si="94"/>
        <v>2.3218156526337888</v>
      </c>
      <c r="K228" s="21">
        <f t="shared" si="95"/>
        <v>-0.98284079384744183</v>
      </c>
      <c r="L228" s="21">
        <f t="shared" si="101"/>
        <v>2.3648481238472154</v>
      </c>
      <c r="M228" s="21">
        <f t="shared" si="102"/>
        <v>135.49581668587646</v>
      </c>
      <c r="N228" s="21">
        <f t="shared" si="103"/>
        <v>1.5043232858766089</v>
      </c>
      <c r="O228" s="21">
        <f t="shared" si="104"/>
        <v>1.5043232858766089</v>
      </c>
      <c r="P228" s="137">
        <f t="shared" si="90"/>
        <v>6.0172931435064356</v>
      </c>
      <c r="Q228" s="24">
        <f t="shared" si="96"/>
        <v>6.0172931435064356</v>
      </c>
      <c r="R228" s="24">
        <f t="shared" si="105"/>
        <v>6</v>
      </c>
      <c r="S228" s="76">
        <f t="shared" si="91"/>
        <v>6</v>
      </c>
      <c r="T228" s="24">
        <f t="shared" si="106"/>
        <v>1.0375886103861376</v>
      </c>
      <c r="U228" s="108">
        <f t="shared" si="92"/>
        <v>1.0375886103861376</v>
      </c>
      <c r="V228" s="138">
        <f t="shared" si="93"/>
        <v>-9.843873381589674E-2</v>
      </c>
      <c r="W228" s="32">
        <f t="shared" si="117"/>
        <v>0.29076917819636039</v>
      </c>
      <c r="X228" s="150">
        <f t="shared" si="107"/>
        <v>16.904011205158934</v>
      </c>
      <c r="Y228" s="32">
        <f t="shared" si="108"/>
        <v>16.904011205158934</v>
      </c>
      <c r="Z228" s="32">
        <f t="shared" si="109"/>
        <v>16</v>
      </c>
      <c r="AA228" s="109">
        <f t="shared" si="110"/>
        <v>16</v>
      </c>
      <c r="AB228" s="32">
        <f t="shared" si="111"/>
        <v>54</v>
      </c>
      <c r="AC228" s="32">
        <f t="shared" si="112"/>
        <v>54</v>
      </c>
      <c r="AD228" s="32">
        <f t="shared" si="113"/>
        <v>14</v>
      </c>
      <c r="AE228" s="156">
        <f t="shared" si="115"/>
        <v>-0.26939185896267759</v>
      </c>
    </row>
    <row r="229" spans="2:31" x14ac:dyDescent="0.3">
      <c r="B229" s="125">
        <v>6</v>
      </c>
      <c r="C229" s="5">
        <v>8</v>
      </c>
      <c r="D229" s="5">
        <f t="shared" si="114"/>
        <v>2018</v>
      </c>
      <c r="E229" s="126">
        <f t="shared" si="97"/>
        <v>43318</v>
      </c>
      <c r="F229" s="10">
        <f t="shared" si="116"/>
        <v>6792</v>
      </c>
      <c r="G229" s="21">
        <f t="shared" si="98"/>
        <v>134.97714079999969</v>
      </c>
      <c r="H229" s="21">
        <f t="shared" si="99"/>
        <v>211.72523760000058</v>
      </c>
      <c r="I229" s="21">
        <f t="shared" si="100"/>
        <v>133.98803597855087</v>
      </c>
      <c r="J229" s="21">
        <f t="shared" si="94"/>
        <v>2.3385323861063352</v>
      </c>
      <c r="K229" s="21">
        <f t="shared" si="95"/>
        <v>-0.9504796846606024</v>
      </c>
      <c r="L229" s="21">
        <f t="shared" si="101"/>
        <v>2.3815778252420361</v>
      </c>
      <c r="M229" s="21">
        <f t="shared" si="102"/>
        <v>136.45435796831381</v>
      </c>
      <c r="N229" s="21">
        <f t="shared" si="103"/>
        <v>1.4772171683141266</v>
      </c>
      <c r="O229" s="21">
        <f t="shared" si="104"/>
        <v>1.4772171683141266</v>
      </c>
      <c r="P229" s="137">
        <f t="shared" si="90"/>
        <v>5.9088686732565066</v>
      </c>
      <c r="Q229" s="24">
        <f t="shared" si="96"/>
        <v>5.9088686732565066</v>
      </c>
      <c r="R229" s="24">
        <f t="shared" si="105"/>
        <v>5</v>
      </c>
      <c r="S229" s="76">
        <f t="shared" si="91"/>
        <v>5</v>
      </c>
      <c r="T229" s="24">
        <f t="shared" si="106"/>
        <v>54.532120395390393</v>
      </c>
      <c r="U229" s="108">
        <f t="shared" si="92"/>
        <v>54.532120395390393</v>
      </c>
      <c r="V229" s="138">
        <f t="shared" si="93"/>
        <v>-0.10842447024992907</v>
      </c>
      <c r="W229" s="32">
        <f t="shared" si="117"/>
        <v>0.28619127839578179</v>
      </c>
      <c r="X229" s="150">
        <f t="shared" si="107"/>
        <v>16.630070180580358</v>
      </c>
      <c r="Y229" s="32">
        <f t="shared" si="108"/>
        <v>16.630070180580358</v>
      </c>
      <c r="Z229" s="32">
        <f t="shared" si="109"/>
        <v>16</v>
      </c>
      <c r="AA229" s="109">
        <f t="shared" si="110"/>
        <v>16</v>
      </c>
      <c r="AB229" s="32">
        <f t="shared" si="111"/>
        <v>37</v>
      </c>
      <c r="AC229" s="32">
        <f t="shared" si="112"/>
        <v>37</v>
      </c>
      <c r="AD229" s="32">
        <f t="shared" si="113"/>
        <v>48</v>
      </c>
      <c r="AE229" s="156">
        <f t="shared" si="115"/>
        <v>-0.27394102457857628</v>
      </c>
    </row>
    <row r="230" spans="2:31" x14ac:dyDescent="0.3">
      <c r="B230" s="125">
        <v>7</v>
      </c>
      <c r="C230" s="5">
        <v>8</v>
      </c>
      <c r="D230" s="5">
        <f t="shared" si="114"/>
        <v>2018</v>
      </c>
      <c r="E230" s="126">
        <f t="shared" si="97"/>
        <v>43319</v>
      </c>
      <c r="F230" s="10">
        <f t="shared" si="116"/>
        <v>6793</v>
      </c>
      <c r="G230" s="21">
        <f t="shared" si="98"/>
        <v>135.96278819999952</v>
      </c>
      <c r="H230" s="21">
        <f t="shared" si="99"/>
        <v>212.71083790000012</v>
      </c>
      <c r="I230" s="21">
        <f t="shared" si="100"/>
        <v>134.9461110501002</v>
      </c>
      <c r="J230" s="21">
        <f t="shared" si="94"/>
        <v>2.3552539505861509</v>
      </c>
      <c r="K230" s="21">
        <f t="shared" si="95"/>
        <v>-0.91921156861671172</v>
      </c>
      <c r="L230" s="21">
        <f t="shared" si="101"/>
        <v>2.3982642471460696</v>
      </c>
      <c r="M230" s="21">
        <f t="shared" si="102"/>
        <v>137.41041951858958</v>
      </c>
      <c r="N230" s="21">
        <f t="shared" si="103"/>
        <v>1.4476313185900551</v>
      </c>
      <c r="O230" s="21">
        <f t="shared" si="104"/>
        <v>1.4476313185900551</v>
      </c>
      <c r="P230" s="137">
        <f t="shared" si="90"/>
        <v>5.7905252743602205</v>
      </c>
      <c r="Q230" s="24">
        <f t="shared" si="96"/>
        <v>5.7905252743602205</v>
      </c>
      <c r="R230" s="24">
        <f t="shared" si="105"/>
        <v>5</v>
      </c>
      <c r="S230" s="76">
        <f t="shared" si="91"/>
        <v>5</v>
      </c>
      <c r="T230" s="24">
        <f t="shared" si="106"/>
        <v>47.431516461613228</v>
      </c>
      <c r="U230" s="108">
        <f t="shared" si="92"/>
        <v>47.431516461613228</v>
      </c>
      <c r="V230" s="138">
        <f t="shared" si="93"/>
        <v>-0.11834339889628609</v>
      </c>
      <c r="W230" s="32">
        <f t="shared" si="117"/>
        <v>0.28153204701606421</v>
      </c>
      <c r="X230" s="150">
        <f t="shared" si="107"/>
        <v>16.351663358414484</v>
      </c>
      <c r="Y230" s="32">
        <f t="shared" si="108"/>
        <v>16.351663358414484</v>
      </c>
      <c r="Z230" s="32">
        <f t="shared" si="109"/>
        <v>16</v>
      </c>
      <c r="AA230" s="109">
        <f t="shared" si="110"/>
        <v>16</v>
      </c>
      <c r="AB230" s="32">
        <f t="shared" si="111"/>
        <v>21</v>
      </c>
      <c r="AC230" s="32">
        <f t="shared" si="112"/>
        <v>21</v>
      </c>
      <c r="AD230" s="32">
        <f t="shared" si="113"/>
        <v>5</v>
      </c>
      <c r="AE230" s="156">
        <f t="shared" si="115"/>
        <v>-0.27840682216587354</v>
      </c>
    </row>
    <row r="231" spans="2:31" x14ac:dyDescent="0.3">
      <c r="B231" s="125">
        <v>8</v>
      </c>
      <c r="C231" s="5">
        <v>8</v>
      </c>
      <c r="D231" s="5">
        <f t="shared" si="114"/>
        <v>2018</v>
      </c>
      <c r="E231" s="126">
        <f t="shared" si="97"/>
        <v>43320</v>
      </c>
      <c r="F231" s="10">
        <f t="shared" si="116"/>
        <v>6794</v>
      </c>
      <c r="G231" s="21">
        <f t="shared" si="98"/>
        <v>136.94843559999936</v>
      </c>
      <c r="H231" s="21">
        <f t="shared" si="99"/>
        <v>213.69643820000056</v>
      </c>
      <c r="I231" s="21">
        <f t="shared" si="100"/>
        <v>135.90447081310649</v>
      </c>
      <c r="J231" s="21">
        <f t="shared" si="94"/>
        <v>2.3719804838692431</v>
      </c>
      <c r="K231" s="21">
        <f t="shared" si="95"/>
        <v>-0.88896511843737669</v>
      </c>
      <c r="L231" s="21">
        <f t="shared" si="101"/>
        <v>2.4149077311169469</v>
      </c>
      <c r="M231" s="21">
        <f t="shared" si="102"/>
        <v>138.3640209065145</v>
      </c>
      <c r="N231" s="21">
        <f t="shared" si="103"/>
        <v>1.4155853065151405</v>
      </c>
      <c r="O231" s="21">
        <f t="shared" si="104"/>
        <v>1.4155853065151405</v>
      </c>
      <c r="P231" s="137">
        <f t="shared" si="90"/>
        <v>5.6623412260605619</v>
      </c>
      <c r="Q231" s="24">
        <f t="shared" si="96"/>
        <v>5.6623412260605619</v>
      </c>
      <c r="R231" s="24">
        <f t="shared" si="105"/>
        <v>5</v>
      </c>
      <c r="S231" s="76">
        <f t="shared" si="91"/>
        <v>5</v>
      </c>
      <c r="T231" s="24">
        <f t="shared" si="106"/>
        <v>39.740473563633714</v>
      </c>
      <c r="U231" s="108">
        <f t="shared" si="92"/>
        <v>39.740473563633714</v>
      </c>
      <c r="V231" s="138">
        <f t="shared" si="93"/>
        <v>-0.12818404829965857</v>
      </c>
      <c r="W231" s="32">
        <f t="shared" si="117"/>
        <v>0.27679267864559487</v>
      </c>
      <c r="X231" s="150">
        <f t="shared" si="107"/>
        <v>16.06887463503541</v>
      </c>
      <c r="Y231" s="32">
        <f t="shared" si="108"/>
        <v>16.06887463503541</v>
      </c>
      <c r="Z231" s="32">
        <f t="shared" si="109"/>
        <v>16</v>
      </c>
      <c r="AA231" s="109">
        <f t="shared" si="110"/>
        <v>16</v>
      </c>
      <c r="AB231" s="32">
        <f t="shared" si="111"/>
        <v>4</v>
      </c>
      <c r="AC231" s="32">
        <f t="shared" si="112"/>
        <v>4</v>
      </c>
      <c r="AD231" s="32">
        <f t="shared" si="113"/>
        <v>7</v>
      </c>
      <c r="AE231" s="156">
        <f t="shared" si="115"/>
        <v>-0.28278872337907401</v>
      </c>
    </row>
    <row r="232" spans="2:31" x14ac:dyDescent="0.3">
      <c r="B232" s="125">
        <v>9</v>
      </c>
      <c r="C232" s="5">
        <v>8</v>
      </c>
      <c r="D232" s="5">
        <f t="shared" si="114"/>
        <v>2018</v>
      </c>
      <c r="E232" s="126">
        <f t="shared" si="97"/>
        <v>43321</v>
      </c>
      <c r="F232" s="10">
        <f t="shared" si="116"/>
        <v>6795</v>
      </c>
      <c r="G232" s="21">
        <f t="shared" si="98"/>
        <v>137.9340830000001</v>
      </c>
      <c r="H232" s="21">
        <f t="shared" si="99"/>
        <v>214.68203850000009</v>
      </c>
      <c r="I232" s="21">
        <f t="shared" si="100"/>
        <v>136.86312309756636</v>
      </c>
      <c r="J232" s="21">
        <f t="shared" si="94"/>
        <v>2.3887121226148333</v>
      </c>
      <c r="K232" s="21">
        <f t="shared" si="95"/>
        <v>-0.85967470948394198</v>
      </c>
      <c r="L232" s="21">
        <f t="shared" si="101"/>
        <v>2.4315086677354003</v>
      </c>
      <c r="M232" s="21">
        <f t="shared" si="102"/>
        <v>139.31518451071605</v>
      </c>
      <c r="N232" s="21">
        <f t="shared" si="103"/>
        <v>1.3811015107159506</v>
      </c>
      <c r="O232" s="21">
        <f t="shared" si="104"/>
        <v>1.3811015107159506</v>
      </c>
      <c r="P232" s="137">
        <f t="shared" si="90"/>
        <v>5.5244060428638022</v>
      </c>
      <c r="Q232" s="24">
        <f t="shared" si="96"/>
        <v>5.5244060428638022</v>
      </c>
      <c r="R232" s="24">
        <f t="shared" si="105"/>
        <v>5</v>
      </c>
      <c r="S232" s="76">
        <f t="shared" si="91"/>
        <v>5</v>
      </c>
      <c r="T232" s="24">
        <f t="shared" si="106"/>
        <v>31.464362571828133</v>
      </c>
      <c r="U232" s="108">
        <f t="shared" si="92"/>
        <v>31.464362571828133</v>
      </c>
      <c r="V232" s="138">
        <f t="shared" si="93"/>
        <v>-0.13793518319675968</v>
      </c>
      <c r="W232" s="32">
        <f t="shared" si="117"/>
        <v>0.27197438995292267</v>
      </c>
      <c r="X232" s="150">
        <f t="shared" si="107"/>
        <v>15.781788396591578</v>
      </c>
      <c r="Y232" s="32">
        <f t="shared" si="108"/>
        <v>15.781788396591578</v>
      </c>
      <c r="Z232" s="32">
        <f t="shared" si="109"/>
        <v>15</v>
      </c>
      <c r="AA232" s="109">
        <f t="shared" si="110"/>
        <v>15</v>
      </c>
      <c r="AB232" s="32">
        <f t="shared" si="111"/>
        <v>46</v>
      </c>
      <c r="AC232" s="32">
        <f t="shared" si="112"/>
        <v>46</v>
      </c>
      <c r="AD232" s="32">
        <f t="shared" si="113"/>
        <v>54</v>
      </c>
      <c r="AE232" s="156">
        <f t="shared" si="115"/>
        <v>-0.28708623844383219</v>
      </c>
    </row>
    <row r="233" spans="2:31" x14ac:dyDescent="0.3">
      <c r="B233" s="125">
        <v>10</v>
      </c>
      <c r="C233" s="5">
        <v>8</v>
      </c>
      <c r="D233" s="5">
        <f t="shared" si="114"/>
        <v>2018</v>
      </c>
      <c r="E233" s="126">
        <f t="shared" si="97"/>
        <v>43322</v>
      </c>
      <c r="F233" s="10">
        <f t="shared" si="116"/>
        <v>6796</v>
      </c>
      <c r="G233" s="21">
        <f t="shared" si="98"/>
        <v>138.91973039999993</v>
      </c>
      <c r="H233" s="21">
        <f t="shared" si="99"/>
        <v>215.66763880000053</v>
      </c>
      <c r="I233" s="21">
        <f t="shared" si="100"/>
        <v>137.82207566631217</v>
      </c>
      <c r="J233" s="21">
        <f t="shared" si="94"/>
        <v>2.4054490023099051</v>
      </c>
      <c r="K233" s="21">
        <f t="shared" si="95"/>
        <v>-0.83127984694928814</v>
      </c>
      <c r="L233" s="21">
        <f t="shared" si="101"/>
        <v>2.4480674955440653</v>
      </c>
      <c r="M233" s="21">
        <f t="shared" si="102"/>
        <v>140.2639354578364</v>
      </c>
      <c r="N233" s="21">
        <f t="shared" si="103"/>
        <v>1.3442050578364615</v>
      </c>
      <c r="O233" s="21">
        <f t="shared" si="104"/>
        <v>1.3442050578364615</v>
      </c>
      <c r="P233" s="137">
        <f t="shared" si="90"/>
        <v>5.376820231345846</v>
      </c>
      <c r="Q233" s="24">
        <f t="shared" si="96"/>
        <v>5.376820231345846</v>
      </c>
      <c r="R233" s="24">
        <f t="shared" si="105"/>
        <v>5</v>
      </c>
      <c r="S233" s="76">
        <f t="shared" si="91"/>
        <v>5</v>
      </c>
      <c r="T233" s="24">
        <f t="shared" si="106"/>
        <v>22.609213880750758</v>
      </c>
      <c r="U233" s="108">
        <f t="shared" si="92"/>
        <v>22.609213880750758</v>
      </c>
      <c r="V233" s="138">
        <f t="shared" si="93"/>
        <v>-0.14758581151795624</v>
      </c>
      <c r="W233" s="32">
        <f t="shared" si="117"/>
        <v>0.26707841952678357</v>
      </c>
      <c r="X233" s="150">
        <f t="shared" si="107"/>
        <v>15.490489482375105</v>
      </c>
      <c r="Y233" s="32">
        <f t="shared" si="108"/>
        <v>15.490489482375105</v>
      </c>
      <c r="Z233" s="32">
        <f t="shared" si="109"/>
        <v>15</v>
      </c>
      <c r="AA233" s="109">
        <f t="shared" si="110"/>
        <v>15</v>
      </c>
      <c r="AB233" s="32">
        <f t="shared" si="111"/>
        <v>29</v>
      </c>
      <c r="AC233" s="32">
        <f t="shared" si="112"/>
        <v>29</v>
      </c>
      <c r="AD233" s="32">
        <f t="shared" si="113"/>
        <v>25</v>
      </c>
      <c r="AE233" s="156">
        <f t="shared" si="115"/>
        <v>-0.29129891421647258</v>
      </c>
    </row>
    <row r="234" spans="2:31" x14ac:dyDescent="0.3">
      <c r="B234" s="125">
        <v>11</v>
      </c>
      <c r="C234" s="5">
        <v>8</v>
      </c>
      <c r="D234" s="5">
        <f t="shared" si="114"/>
        <v>2018</v>
      </c>
      <c r="E234" s="126">
        <f t="shared" si="97"/>
        <v>43323</v>
      </c>
      <c r="F234" s="10">
        <f t="shared" si="116"/>
        <v>6797</v>
      </c>
      <c r="G234" s="21">
        <f t="shared" si="98"/>
        <v>139.90537779999977</v>
      </c>
      <c r="H234" s="21">
        <f t="shared" si="99"/>
        <v>216.65323910000006</v>
      </c>
      <c r="I234" s="21">
        <f t="shared" si="100"/>
        <v>138.78133621298679</v>
      </c>
      <c r="J234" s="21">
        <f t="shared" si="94"/>
        <v>2.4221912572338575</v>
      </c>
      <c r="K234" s="21">
        <f t="shared" si="95"/>
        <v>-0.80372466016455935</v>
      </c>
      <c r="L234" s="21">
        <f t="shared" si="101"/>
        <v>2.464584699960064</v>
      </c>
      <c r="M234" s="21">
        <f t="shared" si="102"/>
        <v>141.21030156022798</v>
      </c>
      <c r="N234" s="21">
        <f t="shared" si="103"/>
        <v>1.3049237602282062</v>
      </c>
      <c r="O234" s="21">
        <f t="shared" si="104"/>
        <v>1.3049237602282062</v>
      </c>
      <c r="P234" s="137">
        <f t="shared" si="90"/>
        <v>5.2196950409128249</v>
      </c>
      <c r="Q234" s="24">
        <f t="shared" si="96"/>
        <v>5.2196950409128249</v>
      </c>
      <c r="R234" s="24">
        <f t="shared" si="105"/>
        <v>5</v>
      </c>
      <c r="S234" s="76">
        <f t="shared" si="91"/>
        <v>5</v>
      </c>
      <c r="T234" s="24">
        <f t="shared" si="106"/>
        <v>13.181702454769493</v>
      </c>
      <c r="U234" s="108">
        <f t="shared" si="92"/>
        <v>13.181702454769493</v>
      </c>
      <c r="V234" s="138">
        <f t="shared" si="93"/>
        <v>-0.15712519043302109</v>
      </c>
      <c r="W234" s="32">
        <f t="shared" si="117"/>
        <v>0.26210602771168273</v>
      </c>
      <c r="X234" s="150">
        <f t="shared" si="107"/>
        <v>15.195063150140056</v>
      </c>
      <c r="Y234" s="32">
        <f t="shared" si="108"/>
        <v>15.195063150140056</v>
      </c>
      <c r="Z234" s="32">
        <f t="shared" si="109"/>
        <v>15</v>
      </c>
      <c r="AA234" s="109">
        <f t="shared" si="110"/>
        <v>15</v>
      </c>
      <c r="AB234" s="32">
        <f t="shared" si="111"/>
        <v>11</v>
      </c>
      <c r="AC234" s="32">
        <f t="shared" si="112"/>
        <v>11</v>
      </c>
      <c r="AD234" s="32">
        <f t="shared" si="113"/>
        <v>42</v>
      </c>
      <c r="AE234" s="156">
        <f t="shared" si="115"/>
        <v>-0.29542633223504922</v>
      </c>
    </row>
    <row r="235" spans="2:31" x14ac:dyDescent="0.3">
      <c r="B235" s="125">
        <v>12</v>
      </c>
      <c r="C235" s="5">
        <v>8</v>
      </c>
      <c r="D235" s="5">
        <f t="shared" si="114"/>
        <v>2018</v>
      </c>
      <c r="E235" s="126">
        <f t="shared" si="97"/>
        <v>43324</v>
      </c>
      <c r="F235" s="10">
        <f t="shared" si="116"/>
        <v>6798</v>
      </c>
      <c r="G235" s="21">
        <f t="shared" si="98"/>
        <v>140.8910251999996</v>
      </c>
      <c r="H235" s="21">
        <f t="shared" si="99"/>
        <v>217.63883940000051</v>
      </c>
      <c r="I235" s="21">
        <f t="shared" si="100"/>
        <v>139.74091236000643</v>
      </c>
      <c r="J235" s="21">
        <f t="shared" si="94"/>
        <v>2.4389390204229517</v>
      </c>
      <c r="K235" s="21">
        <f t="shared" si="95"/>
        <v>-0.77695745499273394</v>
      </c>
      <c r="L235" s="21">
        <f t="shared" si="101"/>
        <v>2.4810608121650333</v>
      </c>
      <c r="M235" s="21">
        <f t="shared" si="102"/>
        <v>142.1543132523567</v>
      </c>
      <c r="N235" s="21">
        <f t="shared" si="103"/>
        <v>1.2632880523570975</v>
      </c>
      <c r="O235" s="21">
        <f t="shared" si="104"/>
        <v>1.2632880523570975</v>
      </c>
      <c r="P235" s="137">
        <f t="shared" si="90"/>
        <v>5.0531522094283901</v>
      </c>
      <c r="Q235" s="24">
        <f t="shared" si="96"/>
        <v>5.0531522094283901</v>
      </c>
      <c r="R235" s="24">
        <f t="shared" si="105"/>
        <v>5</v>
      </c>
      <c r="S235" s="76">
        <f t="shared" si="91"/>
        <v>5</v>
      </c>
      <c r="T235" s="24">
        <f t="shared" si="106"/>
        <v>3.1891325657034031</v>
      </c>
      <c r="U235" s="108">
        <f t="shared" si="92"/>
        <v>3.1891325657034031</v>
      </c>
      <c r="V235" s="138">
        <f t="shared" si="93"/>
        <v>-0.16654283148443483</v>
      </c>
      <c r="W235" s="32">
        <f t="shared" si="117"/>
        <v>0.25705849643898576</v>
      </c>
      <c r="X235" s="150">
        <f t="shared" si="107"/>
        <v>14.895595043381967</v>
      </c>
      <c r="Y235" s="32">
        <f t="shared" si="108"/>
        <v>14.895595043381967</v>
      </c>
      <c r="Z235" s="32">
        <f t="shared" si="109"/>
        <v>14</v>
      </c>
      <c r="AA235" s="109">
        <f t="shared" si="110"/>
        <v>14</v>
      </c>
      <c r="AB235" s="32">
        <f t="shared" si="111"/>
        <v>53</v>
      </c>
      <c r="AC235" s="32">
        <f t="shared" si="112"/>
        <v>53</v>
      </c>
      <c r="AD235" s="32">
        <f t="shared" si="113"/>
        <v>44</v>
      </c>
      <c r="AE235" s="156">
        <f t="shared" si="115"/>
        <v>-0.29946810675808955</v>
      </c>
    </row>
    <row r="236" spans="2:31" x14ac:dyDescent="0.3">
      <c r="B236" s="125">
        <v>13</v>
      </c>
      <c r="C236" s="5">
        <v>8</v>
      </c>
      <c r="D236" s="5">
        <f t="shared" si="114"/>
        <v>2018</v>
      </c>
      <c r="E236" s="126">
        <f t="shared" si="97"/>
        <v>43325</v>
      </c>
      <c r="F236" s="10">
        <f t="shared" si="116"/>
        <v>6799</v>
      </c>
      <c r="G236" s="21">
        <f t="shared" si="98"/>
        <v>141.87667259999944</v>
      </c>
      <c r="H236" s="21">
        <f t="shared" si="99"/>
        <v>218.62443970000004</v>
      </c>
      <c r="I236" s="21">
        <f t="shared" si="100"/>
        <v>140.70081165652567</v>
      </c>
      <c r="J236" s="21">
        <f t="shared" si="94"/>
        <v>2.4556924236347899</v>
      </c>
      <c r="K236" s="21">
        <f t="shared" si="95"/>
        <v>-0.75093031664014998</v>
      </c>
      <c r="L236" s="21">
        <f t="shared" si="101"/>
        <v>2.4974964079766373</v>
      </c>
      <c r="M236" s="21">
        <f t="shared" si="102"/>
        <v>143.0960035261445</v>
      </c>
      <c r="N236" s="21">
        <f t="shared" si="103"/>
        <v>1.2193309261450622</v>
      </c>
      <c r="O236" s="21">
        <f t="shared" si="104"/>
        <v>1.2193309261450622</v>
      </c>
      <c r="P236" s="137">
        <f t="shared" si="90"/>
        <v>4.8773237045802489</v>
      </c>
      <c r="Q236" s="24">
        <f t="shared" si="96"/>
        <v>4.8773237045802489</v>
      </c>
      <c r="R236" s="24">
        <f t="shared" si="105"/>
        <v>4</v>
      </c>
      <c r="S236" s="76">
        <f t="shared" si="91"/>
        <v>4</v>
      </c>
      <c r="T236" s="24">
        <f t="shared" si="106"/>
        <v>52.639422274814933</v>
      </c>
      <c r="U236" s="108">
        <f t="shared" si="92"/>
        <v>52.639422274814933</v>
      </c>
      <c r="V236" s="138">
        <f t="shared" si="93"/>
        <v>-0.17582850484814116</v>
      </c>
      <c r="W236" s="32">
        <f t="shared" si="117"/>
        <v>0.25193712905330984</v>
      </c>
      <c r="X236" s="150">
        <f t="shared" si="107"/>
        <v>14.5921711605755</v>
      </c>
      <c r="Y236" s="32">
        <f t="shared" si="108"/>
        <v>14.5921711605755</v>
      </c>
      <c r="Z236" s="32">
        <f t="shared" si="109"/>
        <v>14</v>
      </c>
      <c r="AA236" s="109">
        <f t="shared" si="110"/>
        <v>14</v>
      </c>
      <c r="AB236" s="32">
        <f t="shared" si="111"/>
        <v>35</v>
      </c>
      <c r="AC236" s="32">
        <f t="shared" si="112"/>
        <v>35</v>
      </c>
      <c r="AD236" s="32">
        <f t="shared" si="113"/>
        <v>31</v>
      </c>
      <c r="AE236" s="156">
        <f t="shared" si="115"/>
        <v>-0.30342388280646659</v>
      </c>
    </row>
    <row r="237" spans="2:31" x14ac:dyDescent="0.3">
      <c r="B237" s="125">
        <v>14</v>
      </c>
      <c r="C237" s="5">
        <v>8</v>
      </c>
      <c r="D237" s="5">
        <f t="shared" si="114"/>
        <v>2018</v>
      </c>
      <c r="E237" s="126">
        <f t="shared" si="97"/>
        <v>43326</v>
      </c>
      <c r="F237" s="10">
        <f t="shared" si="116"/>
        <v>6800</v>
      </c>
      <c r="G237" s="21">
        <f t="shared" si="98"/>
        <v>142.86231999999927</v>
      </c>
      <c r="H237" s="21">
        <f t="shared" si="99"/>
        <v>219.61004000000048</v>
      </c>
      <c r="I237" s="21">
        <f t="shared" si="100"/>
        <v>141.66104157639924</v>
      </c>
      <c r="J237" s="21">
        <f t="shared" si="94"/>
        <v>2.472451597312745</v>
      </c>
      <c r="K237" s="21">
        <f t="shared" si="95"/>
        <v>-0.72559875635148186</v>
      </c>
      <c r="L237" s="21">
        <f t="shared" si="101"/>
        <v>2.5138921067050886</v>
      </c>
      <c r="M237" s="21">
        <f t="shared" si="102"/>
        <v>144.03540786545275</v>
      </c>
      <c r="N237" s="21">
        <f t="shared" si="103"/>
        <v>1.173087865453482</v>
      </c>
      <c r="O237" s="21">
        <f t="shared" si="104"/>
        <v>1.173087865453482</v>
      </c>
      <c r="P237" s="137">
        <f t="shared" si="90"/>
        <v>4.6923514618139279</v>
      </c>
      <c r="Q237" s="24">
        <f t="shared" si="96"/>
        <v>4.6923514618139279</v>
      </c>
      <c r="R237" s="24">
        <f t="shared" si="105"/>
        <v>4</v>
      </c>
      <c r="S237" s="76">
        <f t="shared" si="91"/>
        <v>4</v>
      </c>
      <c r="T237" s="24">
        <f t="shared" si="106"/>
        <v>41.541087708835676</v>
      </c>
      <c r="U237" s="108">
        <f t="shared" si="92"/>
        <v>41.541087708835676</v>
      </c>
      <c r="V237" s="138">
        <f t="shared" si="93"/>
        <v>-0.18497224276632096</v>
      </c>
      <c r="W237" s="32">
        <f t="shared" si="117"/>
        <v>0.24674325013409518</v>
      </c>
      <c r="X237" s="150">
        <f t="shared" si="107"/>
        <v>14.284877826367325</v>
      </c>
      <c r="Y237" s="32">
        <f t="shared" si="108"/>
        <v>14.284877826367325</v>
      </c>
      <c r="Z237" s="32">
        <f t="shared" si="109"/>
        <v>14</v>
      </c>
      <c r="AA237" s="109">
        <f t="shared" si="110"/>
        <v>14</v>
      </c>
      <c r="AB237" s="32">
        <f t="shared" si="111"/>
        <v>17</v>
      </c>
      <c r="AC237" s="32">
        <f t="shared" si="112"/>
        <v>17</v>
      </c>
      <c r="AD237" s="32">
        <f t="shared" si="113"/>
        <v>5</v>
      </c>
      <c r="AE237" s="156">
        <f t="shared" si="115"/>
        <v>-0.30729333420817539</v>
      </c>
    </row>
    <row r="238" spans="2:31" x14ac:dyDescent="0.3">
      <c r="B238" s="125">
        <v>15</v>
      </c>
      <c r="C238" s="5">
        <v>8</v>
      </c>
      <c r="D238" s="5">
        <f t="shared" si="114"/>
        <v>2018</v>
      </c>
      <c r="E238" s="126">
        <f t="shared" si="97"/>
        <v>43327</v>
      </c>
      <c r="F238" s="10">
        <f t="shared" si="116"/>
        <v>6801</v>
      </c>
      <c r="G238" s="21">
        <f t="shared" si="98"/>
        <v>143.84796740000002</v>
      </c>
      <c r="H238" s="21">
        <f t="shared" si="99"/>
        <v>220.59564030000001</v>
      </c>
      <c r="I238" s="21">
        <f t="shared" si="100"/>
        <v>142.6216095161432</v>
      </c>
      <c r="J238" s="21">
        <f t="shared" si="94"/>
        <v>2.4892166705503755</v>
      </c>
      <c r="K238" s="21">
        <f t="shared" si="95"/>
        <v>-0.70092139640196582</v>
      </c>
      <c r="L238" s="21">
        <f t="shared" si="101"/>
        <v>2.5302485699981325</v>
      </c>
      <c r="M238" s="21">
        <f t="shared" si="102"/>
        <v>144.97256417990485</v>
      </c>
      <c r="N238" s="21">
        <f t="shared" si="103"/>
        <v>1.1245967799048344</v>
      </c>
      <c r="O238" s="21">
        <f t="shared" si="104"/>
        <v>1.1245967799048344</v>
      </c>
      <c r="P238" s="137">
        <f t="shared" si="90"/>
        <v>4.4983871196193377</v>
      </c>
      <c r="Q238" s="24">
        <f t="shared" si="96"/>
        <v>4.4983871196193377</v>
      </c>
      <c r="R238" s="24">
        <f t="shared" si="105"/>
        <v>4</v>
      </c>
      <c r="S238" s="76">
        <f t="shared" si="91"/>
        <v>4</v>
      </c>
      <c r="T238" s="24">
        <f t="shared" si="106"/>
        <v>29.903227177160261</v>
      </c>
      <c r="U238" s="108">
        <f t="shared" si="92"/>
        <v>29.903227177160261</v>
      </c>
      <c r="V238" s="138">
        <f t="shared" si="93"/>
        <v>-0.19396434219459024</v>
      </c>
      <c r="W238" s="32">
        <f t="shared" si="117"/>
        <v>0.24147820531220274</v>
      </c>
      <c r="X238" s="150">
        <f t="shared" si="107"/>
        <v>13.973801664714248</v>
      </c>
      <c r="Y238" s="32">
        <f t="shared" si="108"/>
        <v>13.973801664714248</v>
      </c>
      <c r="Z238" s="32">
        <f t="shared" si="109"/>
        <v>13</v>
      </c>
      <c r="AA238" s="109">
        <f t="shared" si="110"/>
        <v>13</v>
      </c>
      <c r="AB238" s="32">
        <f t="shared" si="111"/>
        <v>58</v>
      </c>
      <c r="AC238" s="32">
        <f t="shared" si="112"/>
        <v>58</v>
      </c>
      <c r="AD238" s="32">
        <f t="shared" si="113"/>
        <v>25</v>
      </c>
      <c r="AE238" s="156">
        <f t="shared" si="115"/>
        <v>-0.31107616165307661</v>
      </c>
    </row>
    <row r="239" spans="2:31" x14ac:dyDescent="0.3">
      <c r="B239" s="125">
        <v>16</v>
      </c>
      <c r="C239" s="5">
        <v>8</v>
      </c>
      <c r="D239" s="5">
        <f t="shared" si="114"/>
        <v>2018</v>
      </c>
      <c r="E239" s="126">
        <f t="shared" si="97"/>
        <v>43328</v>
      </c>
      <c r="F239" s="10">
        <f t="shared" si="116"/>
        <v>6802</v>
      </c>
      <c r="G239" s="21">
        <f t="shared" si="98"/>
        <v>144.83361479999985</v>
      </c>
      <c r="H239" s="21">
        <f t="shared" si="99"/>
        <v>221.58124060000046</v>
      </c>
      <c r="I239" s="21">
        <f t="shared" si="100"/>
        <v>143.58252279288968</v>
      </c>
      <c r="J239" s="21">
        <f t="shared" si="94"/>
        <v>2.5059877710557292</v>
      </c>
      <c r="K239" s="21">
        <f t="shared" si="95"/>
        <v>-0.67685968859712931</v>
      </c>
      <c r="L239" s="21">
        <f t="shared" si="101"/>
        <v>2.5465665006775984</v>
      </c>
      <c r="M239" s="21">
        <f t="shared" si="102"/>
        <v>145.90751273822528</v>
      </c>
      <c r="N239" s="21">
        <f t="shared" si="103"/>
        <v>1.0738979382254286</v>
      </c>
      <c r="O239" s="21">
        <f t="shared" si="104"/>
        <v>1.0738979382254286</v>
      </c>
      <c r="P239" s="137">
        <f t="shared" si="90"/>
        <v>4.2955917529017142</v>
      </c>
      <c r="Q239" s="24">
        <f t="shared" si="96"/>
        <v>4.2955917529017142</v>
      </c>
      <c r="R239" s="24">
        <f t="shared" si="105"/>
        <v>4</v>
      </c>
      <c r="S239" s="76">
        <f t="shared" si="91"/>
        <v>4</v>
      </c>
      <c r="T239" s="24">
        <f t="shared" si="106"/>
        <v>17.735505174102855</v>
      </c>
      <c r="U239" s="108">
        <f t="shared" si="92"/>
        <v>17.735505174102855</v>
      </c>
      <c r="V239" s="138">
        <f t="shared" si="93"/>
        <v>-0.20279536671762344</v>
      </c>
      <c r="W239" s="32">
        <f t="shared" si="117"/>
        <v>0.23614336108142442</v>
      </c>
      <c r="X239" s="150">
        <f t="shared" si="107"/>
        <v>13.65902957395425</v>
      </c>
      <c r="Y239" s="32">
        <f t="shared" si="108"/>
        <v>13.65902957395425</v>
      </c>
      <c r="Z239" s="32">
        <f t="shared" si="109"/>
        <v>13</v>
      </c>
      <c r="AA239" s="109">
        <f t="shared" si="110"/>
        <v>13</v>
      </c>
      <c r="AB239" s="32">
        <f t="shared" si="111"/>
        <v>39</v>
      </c>
      <c r="AC239" s="32">
        <f t="shared" si="112"/>
        <v>39</v>
      </c>
      <c r="AD239" s="32">
        <f t="shared" si="113"/>
        <v>32</v>
      </c>
      <c r="AE239" s="156">
        <f t="shared" si="115"/>
        <v>-0.31477209075999824</v>
      </c>
    </row>
    <row r="240" spans="2:31" x14ac:dyDescent="0.3">
      <c r="B240" s="125">
        <v>17</v>
      </c>
      <c r="C240" s="5">
        <v>8</v>
      </c>
      <c r="D240" s="5">
        <f t="shared" si="114"/>
        <v>2018</v>
      </c>
      <c r="E240" s="126">
        <f t="shared" si="97"/>
        <v>43329</v>
      </c>
      <c r="F240" s="10">
        <f t="shared" si="116"/>
        <v>6803</v>
      </c>
      <c r="G240" s="21">
        <f t="shared" si="98"/>
        <v>145.81926219999968</v>
      </c>
      <c r="H240" s="21">
        <f t="shared" si="99"/>
        <v>222.56684089999999</v>
      </c>
      <c r="I240" s="21">
        <f t="shared" si="100"/>
        <v>144.54378864235076</v>
      </c>
      <c r="J240" s="21">
        <f t="shared" si="94"/>
        <v>2.5227650251158051</v>
      </c>
      <c r="K240" s="21">
        <f t="shared" si="95"/>
        <v>-0.65337766216041815</v>
      </c>
      <c r="L240" s="21">
        <f t="shared" si="101"/>
        <v>2.5628466415707907</v>
      </c>
      <c r="M240" s="21">
        <f t="shared" si="102"/>
        <v>146.84029610128354</v>
      </c>
      <c r="N240" s="21">
        <f t="shared" si="103"/>
        <v>1.0210339012838574</v>
      </c>
      <c r="O240" s="21">
        <f t="shared" si="104"/>
        <v>1.0210339012838574</v>
      </c>
      <c r="P240" s="137">
        <f t="shared" si="90"/>
        <v>4.0841356051354296</v>
      </c>
      <c r="Q240" s="24">
        <f t="shared" si="96"/>
        <v>4.0841356051354296</v>
      </c>
      <c r="R240" s="24">
        <f t="shared" si="105"/>
        <v>4</v>
      </c>
      <c r="S240" s="76">
        <f t="shared" si="91"/>
        <v>4</v>
      </c>
      <c r="T240" s="24">
        <f t="shared" si="106"/>
        <v>5.0481363081257768</v>
      </c>
      <c r="U240" s="108">
        <f t="shared" si="92"/>
        <v>5.0481363081257768</v>
      </c>
      <c r="V240" s="138">
        <f t="shared" si="93"/>
        <v>-0.21145614776628463</v>
      </c>
      <c r="W240" s="32">
        <f t="shared" si="117"/>
        <v>0.23074010460467434</v>
      </c>
      <c r="X240" s="150">
        <f t="shared" si="107"/>
        <v>13.340648703787027</v>
      </c>
      <c r="Y240" s="32">
        <f t="shared" si="108"/>
        <v>13.340648703787027</v>
      </c>
      <c r="Z240" s="32">
        <f t="shared" si="109"/>
        <v>13</v>
      </c>
      <c r="AA240" s="109">
        <f t="shared" si="110"/>
        <v>13</v>
      </c>
      <c r="AB240" s="32">
        <f t="shared" si="111"/>
        <v>20</v>
      </c>
      <c r="AC240" s="32">
        <f t="shared" si="112"/>
        <v>20</v>
      </c>
      <c r="AD240" s="32">
        <f t="shared" si="113"/>
        <v>26</v>
      </c>
      <c r="AE240" s="156">
        <f t="shared" si="115"/>
        <v>-0.31838087016722305</v>
      </c>
    </row>
    <row r="241" spans="2:31" x14ac:dyDescent="0.3">
      <c r="B241" s="125">
        <v>18</v>
      </c>
      <c r="C241" s="5">
        <v>8</v>
      </c>
      <c r="D241" s="5">
        <f t="shared" si="114"/>
        <v>2018</v>
      </c>
      <c r="E241" s="126">
        <f t="shared" si="97"/>
        <v>43330</v>
      </c>
      <c r="F241" s="10">
        <f t="shared" si="116"/>
        <v>6804</v>
      </c>
      <c r="G241" s="21">
        <f t="shared" si="98"/>
        <v>146.80490959999952</v>
      </c>
      <c r="H241" s="21">
        <f t="shared" si="99"/>
        <v>223.55244120000043</v>
      </c>
      <c r="I241" s="21">
        <f t="shared" si="100"/>
        <v>145.50541421677158</v>
      </c>
      <c r="J241" s="21">
        <f t="shared" si="94"/>
        <v>2.5395485575608303</v>
      </c>
      <c r="K241" s="21">
        <f t="shared" si="95"/>
        <v>-0.6304416974567294</v>
      </c>
      <c r="L241" s="21">
        <f t="shared" si="101"/>
        <v>2.5790897743391867</v>
      </c>
      <c r="M241" s="21">
        <f t="shared" si="102"/>
        <v>147.77095905498328</v>
      </c>
      <c r="N241" s="21">
        <f t="shared" si="103"/>
        <v>0.96604945498376082</v>
      </c>
      <c r="O241" s="21">
        <f t="shared" si="104"/>
        <v>0.96604945498376082</v>
      </c>
      <c r="P241" s="137">
        <f t="shared" si="90"/>
        <v>3.8641978199350433</v>
      </c>
      <c r="Q241" s="24">
        <f t="shared" si="96"/>
        <v>3.8641978199350433</v>
      </c>
      <c r="R241" s="24">
        <f t="shared" si="105"/>
        <v>3</v>
      </c>
      <c r="S241" s="76">
        <f t="shared" si="91"/>
        <v>3</v>
      </c>
      <c r="T241" s="24">
        <f t="shared" si="106"/>
        <v>51.851869196102598</v>
      </c>
      <c r="U241" s="108">
        <f t="shared" si="92"/>
        <v>51.851869196102598</v>
      </c>
      <c r="V241" s="138">
        <f t="shared" si="93"/>
        <v>-0.21993778520038632</v>
      </c>
      <c r="W241" s="32">
        <f t="shared" si="117"/>
        <v>0.22526984351482246</v>
      </c>
      <c r="X241" s="150">
        <f t="shared" si="107"/>
        <v>13.01874643414766</v>
      </c>
      <c r="Y241" s="32">
        <f t="shared" si="108"/>
        <v>13.01874643414766</v>
      </c>
      <c r="Z241" s="32">
        <f t="shared" si="109"/>
        <v>13</v>
      </c>
      <c r="AA241" s="109">
        <f t="shared" si="110"/>
        <v>13</v>
      </c>
      <c r="AB241" s="32">
        <f t="shared" si="111"/>
        <v>1</v>
      </c>
      <c r="AC241" s="32">
        <f t="shared" si="112"/>
        <v>1</v>
      </c>
      <c r="AD241" s="32">
        <f t="shared" si="113"/>
        <v>7</v>
      </c>
      <c r="AE241" s="156">
        <f t="shared" si="115"/>
        <v>-0.32190226963936652</v>
      </c>
    </row>
    <row r="242" spans="2:31" x14ac:dyDescent="0.3">
      <c r="B242" s="125">
        <v>19</v>
      </c>
      <c r="C242" s="5">
        <v>8</v>
      </c>
      <c r="D242" s="5">
        <f t="shared" si="114"/>
        <v>2018</v>
      </c>
      <c r="E242" s="126">
        <f t="shared" si="97"/>
        <v>43331</v>
      </c>
      <c r="F242" s="10">
        <f t="shared" si="116"/>
        <v>6805</v>
      </c>
      <c r="G242" s="21">
        <f t="shared" si="98"/>
        <v>147.79055699999935</v>
      </c>
      <c r="H242" s="21">
        <f t="shared" si="99"/>
        <v>224.53804149999996</v>
      </c>
      <c r="I242" s="21">
        <f t="shared" si="100"/>
        <v>146.46740658288891</v>
      </c>
      <c r="J242" s="21">
        <f t="shared" si="94"/>
        <v>2.5563384917286283</v>
      </c>
      <c r="K242" s="21">
        <f t="shared" si="95"/>
        <v>-0.60802032247927817</v>
      </c>
      <c r="L242" s="21">
        <f t="shared" si="101"/>
        <v>2.5952967183072921</v>
      </c>
      <c r="M242" s="21">
        <f t="shared" si="102"/>
        <v>148.69954854316074</v>
      </c>
      <c r="N242" s="21">
        <f t="shared" si="103"/>
        <v>0.90899154316139175</v>
      </c>
      <c r="O242" s="21">
        <f t="shared" si="104"/>
        <v>0.90899154316139175</v>
      </c>
      <c r="P242" s="137">
        <f t="shared" si="90"/>
        <v>3.635966172645567</v>
      </c>
      <c r="Q242" s="24">
        <f t="shared" si="96"/>
        <v>3.635966172645567</v>
      </c>
      <c r="R242" s="24">
        <f t="shared" si="105"/>
        <v>3</v>
      </c>
      <c r="S242" s="76">
        <f t="shared" si="91"/>
        <v>3</v>
      </c>
      <c r="T242" s="24">
        <f t="shared" si="106"/>
        <v>38.157970358734019</v>
      </c>
      <c r="U242" s="108">
        <f t="shared" si="92"/>
        <v>38.157970358734019</v>
      </c>
      <c r="V242" s="138">
        <f t="shared" si="93"/>
        <v>-0.22823164728947631</v>
      </c>
      <c r="W242" s="32">
        <f t="shared" si="117"/>
        <v>0.21973400570993565</v>
      </c>
      <c r="X242" s="150">
        <f t="shared" si="107"/>
        <v>12.693410355942021</v>
      </c>
      <c r="Y242" s="32">
        <f t="shared" si="108"/>
        <v>12.693410355942021</v>
      </c>
      <c r="Z242" s="32">
        <f t="shared" si="109"/>
        <v>12</v>
      </c>
      <c r="AA242" s="109">
        <f t="shared" si="110"/>
        <v>12</v>
      </c>
      <c r="AB242" s="32">
        <f t="shared" si="111"/>
        <v>41</v>
      </c>
      <c r="AC242" s="32">
        <f t="shared" si="112"/>
        <v>41</v>
      </c>
      <c r="AD242" s="32">
        <f t="shared" si="113"/>
        <v>36</v>
      </c>
      <c r="AE242" s="156">
        <f t="shared" si="115"/>
        <v>-0.32533607820563937</v>
      </c>
    </row>
    <row r="243" spans="2:31" x14ac:dyDescent="0.3">
      <c r="B243" s="125">
        <v>20</v>
      </c>
      <c r="C243" s="5">
        <v>8</v>
      </c>
      <c r="D243" s="5">
        <f t="shared" si="114"/>
        <v>2018</v>
      </c>
      <c r="E243" s="126">
        <f t="shared" si="97"/>
        <v>43332</v>
      </c>
      <c r="F243" s="10">
        <f t="shared" si="116"/>
        <v>6806</v>
      </c>
      <c r="G243" s="21">
        <f t="shared" si="98"/>
        <v>148.7762044000001</v>
      </c>
      <c r="H243" s="21">
        <f t="shared" si="99"/>
        <v>225.52364180000041</v>
      </c>
      <c r="I243" s="21">
        <f t="shared" si="100"/>
        <v>147.42977271988985</v>
      </c>
      <c r="J243" s="21">
        <f t="shared" si="94"/>
        <v>2.5731349494289937</v>
      </c>
      <c r="K243" s="21">
        <f t="shared" si="95"/>
        <v>-0.58608402943610483</v>
      </c>
      <c r="L243" s="21">
        <f t="shared" si="101"/>
        <v>2.6114683292939609</v>
      </c>
      <c r="M243" s="21">
        <f t="shared" si="102"/>
        <v>149.62611360062425</v>
      </c>
      <c r="N243" s="21">
        <f t="shared" si="103"/>
        <v>0.84990920062415398</v>
      </c>
      <c r="O243" s="21">
        <f t="shared" si="104"/>
        <v>0.84990920062415398</v>
      </c>
      <c r="P243" s="137">
        <f t="shared" si="90"/>
        <v>3.3996368024966159</v>
      </c>
      <c r="Q243" s="24">
        <f t="shared" si="96"/>
        <v>3.3996368024966159</v>
      </c>
      <c r="R243" s="24">
        <f t="shared" si="105"/>
        <v>3</v>
      </c>
      <c r="S243" s="76">
        <f t="shared" si="91"/>
        <v>3</v>
      </c>
      <c r="T243" s="24">
        <f t="shared" si="106"/>
        <v>23.978208149796956</v>
      </c>
      <c r="U243" s="108">
        <f t="shared" si="92"/>
        <v>23.978208149796956</v>
      </c>
      <c r="V243" s="138">
        <f t="shared" si="93"/>
        <v>-0.23632937014895106</v>
      </c>
      <c r="W243" s="32">
        <f t="shared" si="117"/>
        <v>0.21413403914280493</v>
      </c>
      <c r="X243" s="150">
        <f t="shared" si="107"/>
        <v>12.364728253615578</v>
      </c>
      <c r="Y243" s="32">
        <f t="shared" si="108"/>
        <v>12.364728253615578</v>
      </c>
      <c r="Z243" s="32">
        <f t="shared" si="109"/>
        <v>12</v>
      </c>
      <c r="AA243" s="109">
        <f t="shared" si="110"/>
        <v>12</v>
      </c>
      <c r="AB243" s="32">
        <f t="shared" si="111"/>
        <v>21</v>
      </c>
      <c r="AC243" s="32">
        <f t="shared" si="112"/>
        <v>21</v>
      </c>
      <c r="AD243" s="32">
        <f t="shared" si="113"/>
        <v>53</v>
      </c>
      <c r="AE243" s="156">
        <f t="shared" si="115"/>
        <v>-0.32868210232644302</v>
      </c>
    </row>
    <row r="244" spans="2:31" x14ac:dyDescent="0.3">
      <c r="B244" s="125">
        <v>21</v>
      </c>
      <c r="C244" s="5">
        <v>8</v>
      </c>
      <c r="D244" s="5">
        <f t="shared" si="114"/>
        <v>2018</v>
      </c>
      <c r="E244" s="126">
        <f t="shared" si="97"/>
        <v>43333</v>
      </c>
      <c r="F244" s="10">
        <f t="shared" si="116"/>
        <v>6807</v>
      </c>
      <c r="G244" s="21">
        <f t="shared" si="98"/>
        <v>149.76185179999993</v>
      </c>
      <c r="H244" s="21">
        <f t="shared" si="99"/>
        <v>226.50924209999994</v>
      </c>
      <c r="I244" s="21">
        <f t="shared" si="100"/>
        <v>148.39251951736719</v>
      </c>
      <c r="J244" s="21">
        <f t="shared" si="94"/>
        <v>2.5899380509080041</v>
      </c>
      <c r="K244" s="21">
        <f t="shared" si="95"/>
        <v>-0.56460510912060824</v>
      </c>
      <c r="L244" s="21">
        <f t="shared" si="101"/>
        <v>2.6276054984482857</v>
      </c>
      <c r="M244" s="21">
        <f t="shared" si="102"/>
        <v>150.55070528645575</v>
      </c>
      <c r="N244" s="21">
        <f t="shared" si="103"/>
        <v>0.78885348645582098</v>
      </c>
      <c r="O244" s="21">
        <f t="shared" si="104"/>
        <v>0.78885348645582098</v>
      </c>
      <c r="P244" s="137">
        <f t="shared" si="90"/>
        <v>3.1554139458232839</v>
      </c>
      <c r="Q244" s="24">
        <f t="shared" si="96"/>
        <v>3.1554139458232839</v>
      </c>
      <c r="R244" s="24">
        <f t="shared" si="105"/>
        <v>3</v>
      </c>
      <c r="S244" s="76">
        <f t="shared" si="91"/>
        <v>3</v>
      </c>
      <c r="T244" s="24">
        <f t="shared" si="106"/>
        <v>9.3248367493970363</v>
      </c>
      <c r="U244" s="108">
        <f t="shared" si="92"/>
        <v>9.3248367493970363</v>
      </c>
      <c r="V244" s="138">
        <f t="shared" si="93"/>
        <v>-0.24422285667333199</v>
      </c>
      <c r="W244" s="32">
        <f t="shared" si="117"/>
        <v>0.20847141160463309</v>
      </c>
      <c r="X244" s="150">
        <f t="shared" si="107"/>
        <v>12.032788089523857</v>
      </c>
      <c r="Y244" s="32">
        <f t="shared" si="108"/>
        <v>12.032788089523857</v>
      </c>
      <c r="Z244" s="32">
        <f t="shared" si="109"/>
        <v>12</v>
      </c>
      <c r="AA244" s="109">
        <f t="shared" si="110"/>
        <v>12</v>
      </c>
      <c r="AB244" s="32">
        <f t="shared" si="111"/>
        <v>1</v>
      </c>
      <c r="AC244" s="32">
        <f t="shared" si="112"/>
        <v>1</v>
      </c>
      <c r="AD244" s="32">
        <f t="shared" si="113"/>
        <v>58</v>
      </c>
      <c r="AE244" s="156">
        <f t="shared" si="115"/>
        <v>-0.331940164091721</v>
      </c>
    </row>
    <row r="245" spans="2:31" x14ac:dyDescent="0.3">
      <c r="B245" s="125">
        <v>22</v>
      </c>
      <c r="C245" s="5">
        <v>8</v>
      </c>
      <c r="D245" s="5">
        <f t="shared" si="114"/>
        <v>2018</v>
      </c>
      <c r="E245" s="126">
        <f t="shared" si="97"/>
        <v>43334</v>
      </c>
      <c r="F245" s="10">
        <f t="shared" si="116"/>
        <v>6808</v>
      </c>
      <c r="G245" s="21">
        <f t="shared" si="98"/>
        <v>150.74749919999977</v>
      </c>
      <c r="H245" s="21">
        <f t="shared" si="99"/>
        <v>227.49484240000038</v>
      </c>
      <c r="I245" s="21">
        <f t="shared" si="100"/>
        <v>149.35565377328521</v>
      </c>
      <c r="J245" s="21">
        <f t="shared" si="94"/>
        <v>2.6067479148125194</v>
      </c>
      <c r="K245" s="21">
        <f t="shared" si="95"/>
        <v>-0.54355750104766964</v>
      </c>
      <c r="L245" s="21">
        <f t="shared" si="101"/>
        <v>2.6437091510922808</v>
      </c>
      <c r="M245" s="21">
        <f t="shared" si="102"/>
        <v>151.47337661770138</v>
      </c>
      <c r="N245" s="21">
        <f t="shared" si="103"/>
        <v>0.72587741770161074</v>
      </c>
      <c r="O245" s="21">
        <f t="shared" si="104"/>
        <v>0.72587741770161074</v>
      </c>
      <c r="P245" s="137">
        <f t="shared" si="90"/>
        <v>2.903509670806443</v>
      </c>
      <c r="Q245" s="24">
        <f t="shared" si="96"/>
        <v>2.903509670806443</v>
      </c>
      <c r="R245" s="24">
        <f t="shared" si="105"/>
        <v>2</v>
      </c>
      <c r="S245" s="76">
        <f t="shared" si="91"/>
        <v>2</v>
      </c>
      <c r="T245" s="24">
        <f t="shared" si="106"/>
        <v>54.210580248386577</v>
      </c>
      <c r="U245" s="108">
        <f t="shared" si="92"/>
        <v>54.210580248386577</v>
      </c>
      <c r="V245" s="138">
        <f t="shared" si="93"/>
        <v>-0.25190427501684098</v>
      </c>
      <c r="W245" s="32">
        <f t="shared" si="117"/>
        <v>0.2027476105026508</v>
      </c>
      <c r="X245" s="150">
        <f t="shared" si="107"/>
        <v>11.69767799006382</v>
      </c>
      <c r="Y245" s="32">
        <f t="shared" si="108"/>
        <v>11.69767799006382</v>
      </c>
      <c r="Z245" s="32">
        <f t="shared" si="109"/>
        <v>11</v>
      </c>
      <c r="AA245" s="109">
        <f t="shared" si="110"/>
        <v>11</v>
      </c>
      <c r="AB245" s="32">
        <f t="shared" si="111"/>
        <v>41</v>
      </c>
      <c r="AC245" s="32">
        <f t="shared" si="112"/>
        <v>41</v>
      </c>
      <c r="AD245" s="32">
        <f t="shared" si="113"/>
        <v>51</v>
      </c>
      <c r="AE245" s="156">
        <f t="shared" si="115"/>
        <v>-0.33511009946003689</v>
      </c>
    </row>
    <row r="246" spans="2:31" x14ac:dyDescent="0.3">
      <c r="B246" s="125">
        <v>23</v>
      </c>
      <c r="C246" s="5">
        <v>8</v>
      </c>
      <c r="D246" s="5">
        <f t="shared" si="114"/>
        <v>2018</v>
      </c>
      <c r="E246" s="126">
        <f t="shared" si="97"/>
        <v>43335</v>
      </c>
      <c r="F246" s="10">
        <f t="shared" si="116"/>
        <v>6809</v>
      </c>
      <c r="G246" s="21">
        <f t="shared" si="98"/>
        <v>151.7331465999996</v>
      </c>
      <c r="H246" s="21">
        <f t="shared" si="99"/>
        <v>228.48044269999991</v>
      </c>
      <c r="I246" s="21">
        <f t="shared" si="100"/>
        <v>150.31918219193926</v>
      </c>
      <c r="J246" s="21">
        <f t="shared" si="94"/>
        <v>2.6235646581545669</v>
      </c>
      <c r="K246" s="21">
        <f t="shared" si="95"/>
        <v>-0.52291665759274686</v>
      </c>
      <c r="L246" s="21">
        <f t="shared" si="101"/>
        <v>2.6597802455718291</v>
      </c>
      <c r="M246" s="21">
        <f t="shared" si="102"/>
        <v>152.39418250353549</v>
      </c>
      <c r="N246" s="21">
        <f t="shared" si="103"/>
        <v>0.6610359035358897</v>
      </c>
      <c r="O246" s="21">
        <f t="shared" si="104"/>
        <v>0.6610359035358897</v>
      </c>
      <c r="P246" s="137">
        <f t="shared" si="90"/>
        <v>2.6441436141435588</v>
      </c>
      <c r="Q246" s="24">
        <f t="shared" si="96"/>
        <v>2.6441436141435588</v>
      </c>
      <c r="R246" s="24">
        <f t="shared" si="105"/>
        <v>2</v>
      </c>
      <c r="S246" s="76">
        <f t="shared" si="91"/>
        <v>2</v>
      </c>
      <c r="T246" s="24">
        <f t="shared" si="106"/>
        <v>38.648616848613528</v>
      </c>
      <c r="U246" s="108">
        <f t="shared" si="92"/>
        <v>38.648616848613528</v>
      </c>
      <c r="V246" s="138">
        <f t="shared" si="93"/>
        <v>-0.25936605666288415</v>
      </c>
      <c r="W246" s="32">
        <f t="shared" si="117"/>
        <v>0.19696414263161327</v>
      </c>
      <c r="X246" s="150">
        <f t="shared" si="107"/>
        <v>11.359486233533392</v>
      </c>
      <c r="Y246" s="32">
        <f t="shared" si="108"/>
        <v>11.359486233533392</v>
      </c>
      <c r="Z246" s="32">
        <f t="shared" si="109"/>
        <v>11</v>
      </c>
      <c r="AA246" s="109">
        <f t="shared" si="110"/>
        <v>11</v>
      </c>
      <c r="AB246" s="32">
        <f t="shared" si="111"/>
        <v>21</v>
      </c>
      <c r="AC246" s="32">
        <f t="shared" si="112"/>
        <v>21</v>
      </c>
      <c r="AD246" s="32">
        <f t="shared" si="113"/>
        <v>34</v>
      </c>
      <c r="AE246" s="156">
        <f t="shared" si="115"/>
        <v>-0.33819175653042777</v>
      </c>
    </row>
    <row r="247" spans="2:31" x14ac:dyDescent="0.3">
      <c r="B247" s="125">
        <v>24</v>
      </c>
      <c r="C247" s="5">
        <v>8</v>
      </c>
      <c r="D247" s="5">
        <f t="shared" si="114"/>
        <v>2018</v>
      </c>
      <c r="E247" s="126">
        <f t="shared" si="97"/>
        <v>43336</v>
      </c>
      <c r="F247" s="10">
        <f t="shared" si="116"/>
        <v>6810</v>
      </c>
      <c r="G247" s="21">
        <f t="shared" si="98"/>
        <v>152.71879399999943</v>
      </c>
      <c r="H247" s="21">
        <f t="shared" si="99"/>
        <v>229.46604300000035</v>
      </c>
      <c r="I247" s="21">
        <f t="shared" si="100"/>
        <v>151.28311138192208</v>
      </c>
      <c r="J247" s="21">
        <f t="shared" si="94"/>
        <v>2.6403883962758488</v>
      </c>
      <c r="K247" s="21">
        <f t="shared" si="95"/>
        <v>-0.50265942058979529</v>
      </c>
      <c r="L247" s="21">
        <f t="shared" si="101"/>
        <v>2.6758197721177064</v>
      </c>
      <c r="M247" s="21">
        <f t="shared" si="102"/>
        <v>153.31317968000229</v>
      </c>
      <c r="N247" s="21">
        <f t="shared" si="103"/>
        <v>0.59438568000285841</v>
      </c>
      <c r="O247" s="21">
        <f t="shared" si="104"/>
        <v>0.59438568000285841</v>
      </c>
      <c r="P247" s="137">
        <f t="shared" si="90"/>
        <v>2.3775427200114336</v>
      </c>
      <c r="Q247" s="24">
        <f t="shared" si="96"/>
        <v>2.3775427200114336</v>
      </c>
      <c r="R247" s="24">
        <f t="shared" si="105"/>
        <v>2</v>
      </c>
      <c r="S247" s="76">
        <f t="shared" si="91"/>
        <v>2</v>
      </c>
      <c r="T247" s="24">
        <f t="shared" si="106"/>
        <v>22.652563200686018</v>
      </c>
      <c r="U247" s="108">
        <f t="shared" si="92"/>
        <v>22.652563200686018</v>
      </c>
      <c r="V247" s="138">
        <f t="shared" si="93"/>
        <v>-0.26660089413212518</v>
      </c>
      <c r="W247" s="32">
        <f t="shared" si="117"/>
        <v>0.19112253393894943</v>
      </c>
      <c r="X247" s="150">
        <f t="shared" si="107"/>
        <v>11.018301239673528</v>
      </c>
      <c r="Y247" s="32">
        <f t="shared" si="108"/>
        <v>11.018301239673528</v>
      </c>
      <c r="Z247" s="32">
        <f t="shared" si="109"/>
        <v>11</v>
      </c>
      <c r="AA247" s="109">
        <f t="shared" si="110"/>
        <v>11</v>
      </c>
      <c r="AB247" s="32">
        <f t="shared" si="111"/>
        <v>1</v>
      </c>
      <c r="AC247" s="32">
        <f t="shared" si="112"/>
        <v>1</v>
      </c>
      <c r="AD247" s="32">
        <f t="shared" si="113"/>
        <v>5</v>
      </c>
      <c r="AE247" s="156">
        <f t="shared" si="115"/>
        <v>-0.34118499385986389</v>
      </c>
    </row>
    <row r="248" spans="2:31" x14ac:dyDescent="0.3">
      <c r="B248" s="125">
        <v>25</v>
      </c>
      <c r="C248" s="5">
        <v>8</v>
      </c>
      <c r="D248" s="5">
        <f t="shared" si="114"/>
        <v>2018</v>
      </c>
      <c r="E248" s="126">
        <f t="shared" si="97"/>
        <v>43337</v>
      </c>
      <c r="F248" s="10">
        <f t="shared" si="116"/>
        <v>6811</v>
      </c>
      <c r="G248" s="21">
        <f t="shared" si="98"/>
        <v>153.70444139999927</v>
      </c>
      <c r="H248" s="21">
        <f t="shared" si="99"/>
        <v>230.45164329999989</v>
      </c>
      <c r="I248" s="21">
        <f t="shared" si="100"/>
        <v>152.24744785409334</v>
      </c>
      <c r="J248" s="21">
        <f t="shared" si="94"/>
        <v>2.657219242812304</v>
      </c>
      <c r="K248" s="21">
        <f t="shared" si="95"/>
        <v>-0.4827639090331019</v>
      </c>
      <c r="L248" s="21">
        <f t="shared" si="101"/>
        <v>2.6918287517179964</v>
      </c>
      <c r="M248" s="21">
        <f t="shared" si="102"/>
        <v>154.23042664540995</v>
      </c>
      <c r="N248" s="21">
        <f t="shared" si="103"/>
        <v>0.52598524541068059</v>
      </c>
      <c r="O248" s="21">
        <f t="shared" si="104"/>
        <v>0.52598524541068059</v>
      </c>
      <c r="P248" s="137">
        <f t="shared" si="90"/>
        <v>2.1039409816427224</v>
      </c>
      <c r="Q248" s="24">
        <f t="shared" si="96"/>
        <v>2.1039409816427224</v>
      </c>
      <c r="R248" s="24">
        <f t="shared" si="105"/>
        <v>2</v>
      </c>
      <c r="S248" s="76">
        <f t="shared" si="91"/>
        <v>2</v>
      </c>
      <c r="T248" s="24">
        <f t="shared" si="106"/>
        <v>6.2364588985633418</v>
      </c>
      <c r="U248" s="108">
        <f t="shared" si="92"/>
        <v>6.2364588985633418</v>
      </c>
      <c r="V248" s="138">
        <f t="shared" si="93"/>
        <v>-0.27360173836871127</v>
      </c>
      <c r="W248" s="32">
        <f t="shared" si="117"/>
        <v>0.18522432928343915</v>
      </c>
      <c r="X248" s="150">
        <f t="shared" si="107"/>
        <v>10.674211560851099</v>
      </c>
      <c r="Y248" s="32">
        <f t="shared" si="108"/>
        <v>10.674211560851099</v>
      </c>
      <c r="Z248" s="32">
        <f t="shared" si="109"/>
        <v>10</v>
      </c>
      <c r="AA248" s="109">
        <f t="shared" si="110"/>
        <v>10</v>
      </c>
      <c r="AB248" s="32">
        <f t="shared" si="111"/>
        <v>40</v>
      </c>
      <c r="AC248" s="32">
        <f t="shared" si="112"/>
        <v>40</v>
      </c>
      <c r="AD248" s="32">
        <f t="shared" si="113"/>
        <v>27</v>
      </c>
      <c r="AE248" s="156">
        <f t="shared" si="115"/>
        <v>-0.34408967882242969</v>
      </c>
    </row>
    <row r="249" spans="2:31" x14ac:dyDescent="0.3">
      <c r="B249" s="125">
        <v>26</v>
      </c>
      <c r="C249" s="5">
        <v>8</v>
      </c>
      <c r="D249" s="5">
        <f t="shared" si="114"/>
        <v>2018</v>
      </c>
      <c r="E249" s="126">
        <f t="shared" si="97"/>
        <v>43338</v>
      </c>
      <c r="F249" s="10">
        <f t="shared" si="116"/>
        <v>6812</v>
      </c>
      <c r="G249" s="21">
        <f t="shared" si="98"/>
        <v>154.69008880000001</v>
      </c>
      <c r="H249" s="21">
        <f t="shared" si="99"/>
        <v>231.43724360000033</v>
      </c>
      <c r="I249" s="21">
        <f t="shared" si="100"/>
        <v>153.21219801955371</v>
      </c>
      <c r="J249" s="21">
        <f t="shared" si="94"/>
        <v>2.6740573096587479</v>
      </c>
      <c r="K249" s="21">
        <f t="shared" si="95"/>
        <v>-0.46320941669101562</v>
      </c>
      <c r="L249" s="21">
        <f t="shared" si="101"/>
        <v>2.7078082350031147</v>
      </c>
      <c r="M249" s="21">
        <f t="shared" si="102"/>
        <v>155.14598359644708</v>
      </c>
      <c r="N249" s="21">
        <f t="shared" si="103"/>
        <v>0.45589479644706898</v>
      </c>
      <c r="O249" s="21">
        <f t="shared" si="104"/>
        <v>0.45589479644706898</v>
      </c>
      <c r="P249" s="137">
        <f t="shared" si="90"/>
        <v>1.8235791857882759</v>
      </c>
      <c r="Q249" s="24">
        <f t="shared" si="96"/>
        <v>1.8235791857882759</v>
      </c>
      <c r="R249" s="24">
        <f t="shared" si="105"/>
        <v>1</v>
      </c>
      <c r="S249" s="76">
        <f t="shared" si="91"/>
        <v>1</v>
      </c>
      <c r="T249" s="24">
        <f t="shared" si="106"/>
        <v>49.414751147296556</v>
      </c>
      <c r="U249" s="108">
        <f t="shared" si="92"/>
        <v>49.414751147296556</v>
      </c>
      <c r="V249" s="138">
        <f t="shared" si="93"/>
        <v>-0.28036179585444643</v>
      </c>
      <c r="W249" s="32">
        <f t="shared" si="117"/>
        <v>0.17927109218726259</v>
      </c>
      <c r="X249" s="150">
        <f t="shared" si="107"/>
        <v>10.327305874837029</v>
      </c>
      <c r="Y249" s="32">
        <f t="shared" si="108"/>
        <v>10.327305874837029</v>
      </c>
      <c r="Z249" s="32">
        <f t="shared" si="109"/>
        <v>10</v>
      </c>
      <c r="AA249" s="109">
        <f t="shared" si="110"/>
        <v>10</v>
      </c>
      <c r="AB249" s="32">
        <f t="shared" si="111"/>
        <v>19</v>
      </c>
      <c r="AC249" s="32">
        <f t="shared" si="112"/>
        <v>19</v>
      </c>
      <c r="AD249" s="32">
        <f t="shared" si="113"/>
        <v>38</v>
      </c>
      <c r="AE249" s="156">
        <f t="shared" si="115"/>
        <v>-0.34690568601407001</v>
      </c>
    </row>
    <row r="250" spans="2:31" x14ac:dyDescent="0.3">
      <c r="B250" s="125">
        <v>27</v>
      </c>
      <c r="C250" s="5">
        <v>8</v>
      </c>
      <c r="D250" s="5">
        <f t="shared" si="114"/>
        <v>2018</v>
      </c>
      <c r="E250" s="126">
        <f t="shared" si="97"/>
        <v>43339</v>
      </c>
      <c r="F250" s="10">
        <f t="shared" si="116"/>
        <v>6813</v>
      </c>
      <c r="G250" s="21">
        <f t="shared" si="98"/>
        <v>155.67573619999985</v>
      </c>
      <c r="H250" s="21">
        <f t="shared" si="99"/>
        <v>232.42284389999986</v>
      </c>
      <c r="I250" s="21">
        <f t="shared" si="100"/>
        <v>154.17736818762003</v>
      </c>
      <c r="J250" s="21">
        <f t="shared" si="94"/>
        <v>2.6909027069335321</v>
      </c>
      <c r="K250" s="21">
        <f t="shared" si="95"/>
        <v>-0.44397631858073927</v>
      </c>
      <c r="L250" s="21">
        <f t="shared" si="101"/>
        <v>2.7237593011444026</v>
      </c>
      <c r="M250" s="21">
        <f t="shared" si="102"/>
        <v>156.05991236507688</v>
      </c>
      <c r="N250" s="21">
        <f t="shared" si="103"/>
        <v>0.38417616507703656</v>
      </c>
      <c r="O250" s="21">
        <f t="shared" si="104"/>
        <v>0.38417616507703656</v>
      </c>
      <c r="P250" s="137">
        <f t="shared" si="90"/>
        <v>1.5367046603081462</v>
      </c>
      <c r="Q250" s="24">
        <f t="shared" si="96"/>
        <v>1.5367046603081462</v>
      </c>
      <c r="R250" s="24">
        <f t="shared" si="105"/>
        <v>1</v>
      </c>
      <c r="S250" s="76">
        <f t="shared" si="91"/>
        <v>1</v>
      </c>
      <c r="T250" s="24">
        <f t="shared" si="106"/>
        <v>32.202279618488774</v>
      </c>
      <c r="U250" s="108">
        <f t="shared" si="92"/>
        <v>32.202279618488774</v>
      </c>
      <c r="V250" s="138">
        <f t="shared" si="93"/>
        <v>-0.28687452548012971</v>
      </c>
      <c r="W250" s="32">
        <f t="shared" si="117"/>
        <v>0.17326440458129558</v>
      </c>
      <c r="X250" s="150">
        <f t="shared" si="107"/>
        <v>9.9776729791342209</v>
      </c>
      <c r="Y250" s="32">
        <f t="shared" si="108"/>
        <v>9.9776729791342209</v>
      </c>
      <c r="Z250" s="32">
        <f t="shared" si="109"/>
        <v>9</v>
      </c>
      <c r="AA250" s="109">
        <f t="shared" si="110"/>
        <v>9</v>
      </c>
      <c r="AB250" s="32">
        <f t="shared" si="111"/>
        <v>58</v>
      </c>
      <c r="AC250" s="32">
        <f t="shared" si="112"/>
        <v>58</v>
      </c>
      <c r="AD250" s="32">
        <f t="shared" si="113"/>
        <v>39</v>
      </c>
      <c r="AE250" s="156">
        <f t="shared" si="115"/>
        <v>-0.34963289570280764</v>
      </c>
    </row>
    <row r="251" spans="2:31" x14ac:dyDescent="0.3">
      <c r="B251" s="125">
        <v>28</v>
      </c>
      <c r="C251" s="5">
        <v>8</v>
      </c>
      <c r="D251" s="5">
        <f t="shared" si="114"/>
        <v>2018</v>
      </c>
      <c r="E251" s="126">
        <f t="shared" si="97"/>
        <v>43340</v>
      </c>
      <c r="F251" s="10">
        <f t="shared" si="116"/>
        <v>6814</v>
      </c>
      <c r="G251" s="21">
        <f t="shared" si="98"/>
        <v>156.66138359999968</v>
      </c>
      <c r="H251" s="21">
        <f t="shared" si="99"/>
        <v>233.4084442000003</v>
      </c>
      <c r="I251" s="21">
        <f t="shared" si="100"/>
        <v>155.1429645638147</v>
      </c>
      <c r="J251" s="21">
        <f t="shared" si="94"/>
        <v>2.7077555429434548</v>
      </c>
      <c r="K251" s="21">
        <f t="shared" si="95"/>
        <v>-0.4250459853753627</v>
      </c>
      <c r="L251" s="21">
        <f t="shared" si="101"/>
        <v>2.7396830567673387</v>
      </c>
      <c r="M251" s="21">
        <f t="shared" si="102"/>
        <v>156.97227635626885</v>
      </c>
      <c r="N251" s="21">
        <f t="shared" si="103"/>
        <v>0.31089275626916901</v>
      </c>
      <c r="O251" s="21">
        <f t="shared" si="104"/>
        <v>0.31089275626916901</v>
      </c>
      <c r="P251" s="137">
        <f t="shared" si="90"/>
        <v>1.2435710250766761</v>
      </c>
      <c r="Q251" s="24">
        <f t="shared" si="96"/>
        <v>1.2435710250766761</v>
      </c>
      <c r="R251" s="24">
        <f t="shared" si="105"/>
        <v>1</v>
      </c>
      <c r="S251" s="76">
        <f t="shared" si="91"/>
        <v>1</v>
      </c>
      <c r="T251" s="24">
        <f t="shared" si="106"/>
        <v>14.614261504600563</v>
      </c>
      <c r="U251" s="108">
        <f t="shared" si="92"/>
        <v>14.614261504600563</v>
      </c>
      <c r="V251" s="138">
        <f t="shared" si="93"/>
        <v>-0.29313363523147018</v>
      </c>
      <c r="W251" s="32">
        <f t="shared" si="117"/>
        <v>0.16720586654342573</v>
      </c>
      <c r="X251" s="150">
        <f t="shared" si="107"/>
        <v>9.6254017868023212</v>
      </c>
      <c r="Y251" s="32">
        <f t="shared" si="108"/>
        <v>9.6254017868023212</v>
      </c>
      <c r="Z251" s="32">
        <f t="shared" si="109"/>
        <v>9</v>
      </c>
      <c r="AA251" s="109">
        <f t="shared" si="110"/>
        <v>9</v>
      </c>
      <c r="AB251" s="32">
        <f t="shared" si="111"/>
        <v>37</v>
      </c>
      <c r="AC251" s="32">
        <f t="shared" si="112"/>
        <v>37</v>
      </c>
      <c r="AD251" s="32">
        <f t="shared" si="113"/>
        <v>31</v>
      </c>
      <c r="AE251" s="156">
        <f t="shared" si="115"/>
        <v>-0.35227119233189974</v>
      </c>
    </row>
    <row r="252" spans="2:31" x14ac:dyDescent="0.3">
      <c r="B252" s="125">
        <v>29</v>
      </c>
      <c r="C252" s="5">
        <v>8</v>
      </c>
      <c r="D252" s="5">
        <f t="shared" si="114"/>
        <v>2018</v>
      </c>
      <c r="E252" s="126">
        <f t="shared" si="97"/>
        <v>43341</v>
      </c>
      <c r="F252" s="10">
        <f t="shared" si="116"/>
        <v>6815</v>
      </c>
      <c r="G252" s="21">
        <f t="shared" si="98"/>
        <v>157.64703099999952</v>
      </c>
      <c r="H252" s="21">
        <f t="shared" si="99"/>
        <v>234.39404449999984</v>
      </c>
      <c r="I252" s="21">
        <f t="shared" si="100"/>
        <v>156.10899324785288</v>
      </c>
      <c r="J252" s="21">
        <f t="shared" si="94"/>
        <v>2.7246159241486292</v>
      </c>
      <c r="K252" s="21">
        <f t="shared" si="95"/>
        <v>-0.40640070492124064</v>
      </c>
      <c r="L252" s="21">
        <f t="shared" si="101"/>
        <v>2.7555806348797649</v>
      </c>
      <c r="M252" s="21">
        <f t="shared" si="102"/>
        <v>157.88314048659043</v>
      </c>
      <c r="N252" s="21">
        <f t="shared" si="103"/>
        <v>0.23610948659091946</v>
      </c>
      <c r="O252" s="21">
        <f t="shared" si="104"/>
        <v>0.23610948659091946</v>
      </c>
      <c r="P252" s="137">
        <f t="shared" si="90"/>
        <v>0.94443794636367784</v>
      </c>
      <c r="Q252" s="24">
        <f t="shared" si="96"/>
        <v>0.94443794636367784</v>
      </c>
      <c r="R252" s="24">
        <f t="shared" si="105"/>
        <v>0</v>
      </c>
      <c r="S252" s="76">
        <f t="shared" si="91"/>
        <v>0</v>
      </c>
      <c r="T252" s="24">
        <f t="shared" si="106"/>
        <v>56.66627678182067</v>
      </c>
      <c r="U252" s="108">
        <f t="shared" si="92"/>
        <v>56.66627678182067</v>
      </c>
      <c r="V252" s="138">
        <f t="shared" si="93"/>
        <v>-0.29913307871299821</v>
      </c>
      <c r="W252" s="32">
        <f t="shared" si="117"/>
        <v>0.16109709602984754</v>
      </c>
      <c r="X252" s="150">
        <f t="shared" si="107"/>
        <v>9.2705813237357866</v>
      </c>
      <c r="Y252" s="32">
        <f t="shared" si="108"/>
        <v>9.2705813237357866</v>
      </c>
      <c r="Z252" s="32">
        <f t="shared" si="109"/>
        <v>9</v>
      </c>
      <c r="AA252" s="109">
        <f t="shared" si="110"/>
        <v>9</v>
      </c>
      <c r="AB252" s="32">
        <f t="shared" si="111"/>
        <v>16</v>
      </c>
      <c r="AC252" s="32">
        <f t="shared" si="112"/>
        <v>16</v>
      </c>
      <c r="AD252" s="32">
        <f t="shared" si="113"/>
        <v>14</v>
      </c>
      <c r="AE252" s="156">
        <f t="shared" si="115"/>
        <v>-0.35482046306653459</v>
      </c>
    </row>
    <row r="253" spans="2:31" x14ac:dyDescent="0.3">
      <c r="B253" s="125">
        <v>30</v>
      </c>
      <c r="C253" s="5">
        <v>8</v>
      </c>
      <c r="D253" s="5">
        <f t="shared" si="114"/>
        <v>2018</v>
      </c>
      <c r="E253" s="126">
        <f t="shared" si="97"/>
        <v>43342</v>
      </c>
      <c r="F253" s="10">
        <f t="shared" si="116"/>
        <v>6816</v>
      </c>
      <c r="G253" s="21">
        <f t="shared" si="98"/>
        <v>158.63267839999935</v>
      </c>
      <c r="H253" s="21">
        <f t="shared" si="99"/>
        <v>235.37964480000028</v>
      </c>
      <c r="I253" s="21">
        <f t="shared" si="100"/>
        <v>157.07546023164102</v>
      </c>
      <c r="J253" s="21">
        <f t="shared" si="94"/>
        <v>2.7414839551275509</v>
      </c>
      <c r="K253" s="21">
        <f t="shared" si="95"/>
        <v>-0.38802361013577258</v>
      </c>
      <c r="L253" s="21">
        <f t="shared" si="101"/>
        <v>2.7714531938158458</v>
      </c>
      <c r="M253" s="21">
        <f t="shared" si="102"/>
        <v>158.7925711237005</v>
      </c>
      <c r="N253" s="21">
        <f t="shared" si="103"/>
        <v>0.15989272370114804</v>
      </c>
      <c r="O253" s="21">
        <f t="shared" si="104"/>
        <v>0.15989272370114804</v>
      </c>
      <c r="P253" s="137">
        <f t="shared" si="90"/>
        <v>0.63957089480459217</v>
      </c>
      <c r="Q253" s="24">
        <f t="shared" si="96"/>
        <v>0.63957089480459217</v>
      </c>
      <c r="R253" s="24">
        <f t="shared" si="105"/>
        <v>0</v>
      </c>
      <c r="S253" s="76">
        <f t="shared" si="91"/>
        <v>0</v>
      </c>
      <c r="T253" s="24">
        <f t="shared" si="106"/>
        <v>38.37425368827553</v>
      </c>
      <c r="U253" s="108">
        <f t="shared" si="92"/>
        <v>38.37425368827553</v>
      </c>
      <c r="V253" s="138">
        <f t="shared" si="93"/>
        <v>-0.30486705155908567</v>
      </c>
      <c r="W253" s="32">
        <f t="shared" si="117"/>
        <v>0.15493972859911034</v>
      </c>
      <c r="X253" s="150">
        <f t="shared" si="107"/>
        <v>8.913300727339692</v>
      </c>
      <c r="Y253" s="32">
        <f t="shared" si="108"/>
        <v>8.913300727339692</v>
      </c>
      <c r="Z253" s="32">
        <f t="shared" si="109"/>
        <v>8</v>
      </c>
      <c r="AA253" s="109">
        <f t="shared" si="110"/>
        <v>8</v>
      </c>
      <c r="AB253" s="32">
        <f t="shared" si="111"/>
        <v>54</v>
      </c>
      <c r="AC253" s="32">
        <f t="shared" si="112"/>
        <v>54</v>
      </c>
      <c r="AD253" s="32">
        <f t="shared" si="113"/>
        <v>47</v>
      </c>
      <c r="AE253" s="156">
        <f t="shared" si="115"/>
        <v>-0.35728059639609455</v>
      </c>
    </row>
    <row r="254" spans="2:31" x14ac:dyDescent="0.3">
      <c r="B254" s="125">
        <v>31</v>
      </c>
      <c r="C254" s="5">
        <v>8</v>
      </c>
      <c r="D254" s="5">
        <f t="shared" si="114"/>
        <v>2018</v>
      </c>
      <c r="E254" s="126">
        <f t="shared" si="97"/>
        <v>43343</v>
      </c>
      <c r="F254" s="10">
        <f t="shared" si="116"/>
        <v>6817</v>
      </c>
      <c r="G254" s="21">
        <f t="shared" si="98"/>
        <v>159.61832580000009</v>
      </c>
      <c r="H254" s="21">
        <f t="shared" si="99"/>
        <v>236.36524509999981</v>
      </c>
      <c r="I254" s="21">
        <f t="shared" si="100"/>
        <v>158.0423713972842</v>
      </c>
      <c r="J254" s="21">
        <f t="shared" si="94"/>
        <v>2.7583597385423206</v>
      </c>
      <c r="K254" s="21">
        <f t="shared" si="95"/>
        <v>-0.36989861263673024</v>
      </c>
      <c r="L254" s="21">
        <f t="shared" si="101"/>
        <v>2.7873019161960624</v>
      </c>
      <c r="M254" s="21">
        <f t="shared" si="102"/>
        <v>159.70063602676146</v>
      </c>
      <c r="N254" s="21">
        <f t="shared" si="103"/>
        <v>8.2310226761364902E-2</v>
      </c>
      <c r="O254" s="21">
        <f t="shared" si="104"/>
        <v>8.2310226761364902E-2</v>
      </c>
      <c r="P254" s="137">
        <f t="shared" si="90"/>
        <v>0.32924090704545961</v>
      </c>
      <c r="Q254" s="24">
        <f t="shared" si="96"/>
        <v>0.32924090704545961</v>
      </c>
      <c r="R254" s="24">
        <f t="shared" si="105"/>
        <v>0</v>
      </c>
      <c r="S254" s="76">
        <f t="shared" si="91"/>
        <v>0</v>
      </c>
      <c r="T254" s="24">
        <f t="shared" si="106"/>
        <v>19.754454422727576</v>
      </c>
      <c r="U254" s="108">
        <f t="shared" si="92"/>
        <v>19.754454422727576</v>
      </c>
      <c r="V254" s="138">
        <f t="shared" si="93"/>
        <v>-0.31032998775913256</v>
      </c>
      <c r="W254" s="32">
        <f t="shared" si="117"/>
        <v>0.14873541712879373</v>
      </c>
      <c r="X254" s="150">
        <f t="shared" si="107"/>
        <v>8.5536492465525047</v>
      </c>
      <c r="Y254" s="32">
        <f t="shared" si="108"/>
        <v>8.5536492465525047</v>
      </c>
      <c r="Z254" s="32">
        <f t="shared" si="109"/>
        <v>8</v>
      </c>
      <c r="AA254" s="109">
        <f t="shared" si="110"/>
        <v>8</v>
      </c>
      <c r="AB254" s="32">
        <f t="shared" si="111"/>
        <v>33</v>
      </c>
      <c r="AC254" s="32">
        <f t="shared" si="112"/>
        <v>33</v>
      </c>
      <c r="AD254" s="32">
        <f t="shared" si="113"/>
        <v>13</v>
      </c>
      <c r="AE254" s="156">
        <f t="shared" si="115"/>
        <v>-0.35965148078718734</v>
      </c>
    </row>
    <row r="255" spans="2:31" x14ac:dyDescent="0.3">
      <c r="B255" s="125">
        <v>1</v>
      </c>
      <c r="C255" s="5">
        <v>9</v>
      </c>
      <c r="D255" s="5">
        <f t="shared" si="114"/>
        <v>2018</v>
      </c>
      <c r="E255" s="126">
        <f t="shared" si="97"/>
        <v>43344</v>
      </c>
      <c r="F255" s="10">
        <f t="shared" si="116"/>
        <v>6818</v>
      </c>
      <c r="G255" s="21">
        <f t="shared" si="98"/>
        <v>160.60397319999993</v>
      </c>
      <c r="H255" s="21">
        <f t="shared" si="99"/>
        <v>237.35084540000025</v>
      </c>
      <c r="I255" s="21">
        <f t="shared" si="100"/>
        <v>159.00973251509689</v>
      </c>
      <c r="J255" s="21">
        <f t="shared" si="94"/>
        <v>2.7752433751039245</v>
      </c>
      <c r="K255" s="21">
        <f t="shared" si="95"/>
        <v>-0.35201034152487859</v>
      </c>
      <c r="L255" s="21">
        <f t="shared" si="101"/>
        <v>2.8031280079033452</v>
      </c>
      <c r="M255" s="21">
        <f t="shared" si="102"/>
        <v>160.60740428777575</v>
      </c>
      <c r="N255" s="21">
        <f t="shared" si="103"/>
        <v>3.4310877758230163E-3</v>
      </c>
      <c r="O255" s="21">
        <f t="shared" si="104"/>
        <v>3.4310877758230163E-3</v>
      </c>
      <c r="P255" s="137">
        <f t="shared" si="90"/>
        <v>1.3724351103292065E-2</v>
      </c>
      <c r="Q255" s="24">
        <f t="shared" si="96"/>
        <v>1.3724351103292065E-2</v>
      </c>
      <c r="R255" s="24">
        <f t="shared" si="105"/>
        <v>0</v>
      </c>
      <c r="S255" s="76">
        <f t="shared" si="91"/>
        <v>0</v>
      </c>
      <c r="T255" s="24">
        <f t="shared" si="106"/>
        <v>0.82346106619752391</v>
      </c>
      <c r="U255" s="108">
        <f t="shared" si="92"/>
        <v>0.82346106619752391</v>
      </c>
      <c r="V255" s="138">
        <f t="shared" si="93"/>
        <v>-0.31551655594216754</v>
      </c>
      <c r="W255" s="32">
        <f t="shared" si="117"/>
        <v>0.14248583152470856</v>
      </c>
      <c r="X255" s="150">
        <f t="shared" si="107"/>
        <v>8.1917162431653967</v>
      </c>
      <c r="Y255" s="32">
        <f t="shared" si="108"/>
        <v>8.1917162431653967</v>
      </c>
      <c r="Z255" s="32">
        <f t="shared" si="109"/>
        <v>8</v>
      </c>
      <c r="AA255" s="109">
        <f t="shared" si="110"/>
        <v>8</v>
      </c>
      <c r="AB255" s="32">
        <f t="shared" si="111"/>
        <v>11</v>
      </c>
      <c r="AC255" s="32">
        <f t="shared" si="112"/>
        <v>11</v>
      </c>
      <c r="AD255" s="32">
        <f t="shared" si="113"/>
        <v>30</v>
      </c>
      <c r="AE255" s="156">
        <f t="shared" si="115"/>
        <v>-0.36193300338710799</v>
      </c>
    </row>
    <row r="256" spans="2:31" x14ac:dyDescent="0.3">
      <c r="B256" s="125">
        <v>2</v>
      </c>
      <c r="C256" s="5">
        <v>9</v>
      </c>
      <c r="D256" s="5">
        <f t="shared" si="114"/>
        <v>2018</v>
      </c>
      <c r="E256" s="126">
        <f t="shared" si="97"/>
        <v>43345</v>
      </c>
      <c r="F256" s="10">
        <f t="shared" si="116"/>
        <v>6819</v>
      </c>
      <c r="G256" s="21">
        <f t="shared" si="98"/>
        <v>161.58962059999976</v>
      </c>
      <c r="H256" s="21">
        <f t="shared" si="99"/>
        <v>238.33644569999979</v>
      </c>
      <c r="I256" s="21">
        <f t="shared" si="100"/>
        <v>159.97754924163377</v>
      </c>
      <c r="J256" s="21">
        <f t="shared" si="94"/>
        <v>2.7921349635378667</v>
      </c>
      <c r="K256" s="21">
        <f t="shared" si="95"/>
        <v>-0.33434408680297684</v>
      </c>
      <c r="L256" s="21">
        <f t="shared" si="101"/>
        <v>2.8189326970756472</v>
      </c>
      <c r="M256" s="21">
        <f t="shared" si="102"/>
        <v>161.51294627386477</v>
      </c>
      <c r="N256" s="21">
        <f t="shared" si="103"/>
        <v>359.92332567386501</v>
      </c>
      <c r="O256" s="21">
        <f t="shared" si="104"/>
        <v>-7.6674326134991588E-2</v>
      </c>
      <c r="P256" s="137">
        <f t="shared" si="90"/>
        <v>-0.30669730453996635</v>
      </c>
      <c r="Q256" s="24">
        <f t="shared" si="96"/>
        <v>0.30669730453996635</v>
      </c>
      <c r="R256" s="24">
        <f t="shared" si="105"/>
        <v>0</v>
      </c>
      <c r="S256" s="76">
        <f t="shared" si="91"/>
        <v>0</v>
      </c>
      <c r="T256" s="24">
        <f t="shared" si="106"/>
        <v>18.401838272397981</v>
      </c>
      <c r="U256" s="108">
        <f t="shared" si="92"/>
        <v>-18.401838272397981</v>
      </c>
      <c r="V256" s="138">
        <f t="shared" si="93"/>
        <v>-0.32042165564325842</v>
      </c>
      <c r="W256" s="32">
        <f t="shared" si="117"/>
        <v>0.13619265842238021</v>
      </c>
      <c r="X256" s="150">
        <f t="shared" si="107"/>
        <v>7.827591194378674</v>
      </c>
      <c r="Y256" s="32">
        <f t="shared" si="108"/>
        <v>7.827591194378674</v>
      </c>
      <c r="Z256" s="32">
        <f t="shared" si="109"/>
        <v>7</v>
      </c>
      <c r="AA256" s="109">
        <f t="shared" si="110"/>
        <v>7</v>
      </c>
      <c r="AB256" s="32">
        <f t="shared" si="111"/>
        <v>49</v>
      </c>
      <c r="AC256" s="32">
        <f t="shared" si="112"/>
        <v>49</v>
      </c>
      <c r="AD256" s="32">
        <f t="shared" si="113"/>
        <v>39</v>
      </c>
      <c r="AE256" s="156">
        <f t="shared" si="115"/>
        <v>-0.36412504878672269</v>
      </c>
    </row>
    <row r="257" spans="2:31" x14ac:dyDescent="0.3">
      <c r="B257" s="125">
        <v>3</v>
      </c>
      <c r="C257" s="5">
        <v>9</v>
      </c>
      <c r="D257" s="5">
        <f t="shared" si="114"/>
        <v>2018</v>
      </c>
      <c r="E257" s="126">
        <f t="shared" si="97"/>
        <v>43346</v>
      </c>
      <c r="F257" s="10">
        <f t="shared" si="116"/>
        <v>6820</v>
      </c>
      <c r="G257" s="21">
        <f t="shared" si="98"/>
        <v>162.5752679999996</v>
      </c>
      <c r="H257" s="21">
        <f t="shared" si="99"/>
        <v>239.32204600000023</v>
      </c>
      <c r="I257" s="21">
        <f t="shared" si="100"/>
        <v>160.94582711772117</v>
      </c>
      <c r="J257" s="21">
        <f t="shared" si="94"/>
        <v>2.8090346005498095</v>
      </c>
      <c r="K257" s="21">
        <f t="shared" si="95"/>
        <v>-0.31688574696905036</v>
      </c>
      <c r="L257" s="21">
        <f t="shared" si="101"/>
        <v>2.8347172331145534</v>
      </c>
      <c r="M257" s="21">
        <f t="shared" si="102"/>
        <v>162.41733357046624</v>
      </c>
      <c r="N257" s="21">
        <f t="shared" si="103"/>
        <v>359.84206557046662</v>
      </c>
      <c r="O257" s="21">
        <f t="shared" si="104"/>
        <v>-0.15793442953338399</v>
      </c>
      <c r="P257" s="137">
        <f t="shared" si="90"/>
        <v>-0.63173771813353596</v>
      </c>
      <c r="Q257" s="24">
        <f t="shared" si="96"/>
        <v>0.63173771813353596</v>
      </c>
      <c r="R257" s="24">
        <f t="shared" si="105"/>
        <v>0</v>
      </c>
      <c r="S257" s="76">
        <f t="shared" si="91"/>
        <v>0</v>
      </c>
      <c r="T257" s="24">
        <f t="shared" si="106"/>
        <v>37.904263088012158</v>
      </c>
      <c r="U257" s="108">
        <f t="shared" si="92"/>
        <v>-37.904263088012158</v>
      </c>
      <c r="V257" s="138">
        <f t="shared" si="93"/>
        <v>-0.32504041359356961</v>
      </c>
      <c r="W257" s="32">
        <f t="shared" si="117"/>
        <v>0.12985760088080844</v>
      </c>
      <c r="X257" s="150">
        <f t="shared" si="107"/>
        <v>7.4613636965487862</v>
      </c>
      <c r="Y257" s="32">
        <f t="shared" si="108"/>
        <v>7.4613636965487862</v>
      </c>
      <c r="Z257" s="32">
        <f t="shared" si="109"/>
        <v>7</v>
      </c>
      <c r="AA257" s="109">
        <f t="shared" si="110"/>
        <v>7</v>
      </c>
      <c r="AB257" s="32">
        <f t="shared" si="111"/>
        <v>27</v>
      </c>
      <c r="AC257" s="32">
        <f t="shared" si="112"/>
        <v>27</v>
      </c>
      <c r="AD257" s="32">
        <f t="shared" si="113"/>
        <v>40</v>
      </c>
      <c r="AE257" s="156">
        <f t="shared" si="115"/>
        <v>-0.36622749782988784</v>
      </c>
    </row>
    <row r="258" spans="2:31" x14ac:dyDescent="0.3">
      <c r="B258" s="125">
        <v>4</v>
      </c>
      <c r="C258" s="5">
        <v>9</v>
      </c>
      <c r="D258" s="5">
        <f t="shared" si="114"/>
        <v>2018</v>
      </c>
      <c r="E258" s="126">
        <f t="shared" si="97"/>
        <v>43347</v>
      </c>
      <c r="F258" s="10">
        <f t="shared" si="116"/>
        <v>6821</v>
      </c>
      <c r="G258" s="21">
        <f t="shared" si="98"/>
        <v>163.56091539999943</v>
      </c>
      <c r="H258" s="21">
        <f t="shared" si="99"/>
        <v>240.30764629999976</v>
      </c>
      <c r="I258" s="21">
        <f t="shared" si="100"/>
        <v>161.9145715665054</v>
      </c>
      <c r="J258" s="21">
        <f t="shared" si="94"/>
        <v>2.8259423807915121</v>
      </c>
      <c r="K258" s="21">
        <f t="shared" si="95"/>
        <v>-0.2996217803686449</v>
      </c>
      <c r="L258" s="21">
        <f t="shared" si="101"/>
        <v>2.8504828857099573</v>
      </c>
      <c r="M258" s="21">
        <f t="shared" si="102"/>
        <v>163.32063892545233</v>
      </c>
      <c r="N258" s="21">
        <f t="shared" si="103"/>
        <v>359.7597235254529</v>
      </c>
      <c r="O258" s="21">
        <f t="shared" si="104"/>
        <v>-0.24027647454710177</v>
      </c>
      <c r="P258" s="137">
        <f t="shared" si="90"/>
        <v>-0.96110589818840708</v>
      </c>
      <c r="Q258" s="24">
        <f t="shared" si="96"/>
        <v>0.96110589818840708</v>
      </c>
      <c r="R258" s="24">
        <f t="shared" si="105"/>
        <v>0</v>
      </c>
      <c r="S258" s="76">
        <f t="shared" si="91"/>
        <v>0</v>
      </c>
      <c r="T258" s="24">
        <f t="shared" si="106"/>
        <v>57.666353891304425</v>
      </c>
      <c r="U258" s="108">
        <f t="shared" si="92"/>
        <v>-57.666353891304425</v>
      </c>
      <c r="V258" s="138">
        <f t="shared" si="93"/>
        <v>-0.32936818005487112</v>
      </c>
      <c r="W258" s="32">
        <f t="shared" si="117"/>
        <v>0.12348237806826658</v>
      </c>
      <c r="X258" s="150">
        <f t="shared" si="107"/>
        <v>7.0931234700654207</v>
      </c>
      <c r="Y258" s="32">
        <f t="shared" si="108"/>
        <v>7.0931234700654207</v>
      </c>
      <c r="Z258" s="32">
        <f t="shared" si="109"/>
        <v>7</v>
      </c>
      <c r="AA258" s="109">
        <f t="shared" si="110"/>
        <v>7</v>
      </c>
      <c r="AB258" s="32">
        <f t="shared" si="111"/>
        <v>5</v>
      </c>
      <c r="AC258" s="32">
        <f t="shared" si="112"/>
        <v>5</v>
      </c>
      <c r="AD258" s="32">
        <f t="shared" si="113"/>
        <v>35</v>
      </c>
      <c r="AE258" s="156">
        <f t="shared" si="115"/>
        <v>-0.36824022648336552</v>
      </c>
    </row>
    <row r="259" spans="2:31" x14ac:dyDescent="0.3">
      <c r="B259" s="125">
        <v>5</v>
      </c>
      <c r="C259" s="5">
        <v>9</v>
      </c>
      <c r="D259" s="5">
        <f t="shared" si="114"/>
        <v>2018</v>
      </c>
      <c r="E259" s="126">
        <f t="shared" si="97"/>
        <v>43348</v>
      </c>
      <c r="F259" s="10">
        <f t="shared" si="116"/>
        <v>6822</v>
      </c>
      <c r="G259" s="21">
        <f t="shared" si="98"/>
        <v>164.54656279999926</v>
      </c>
      <c r="H259" s="21">
        <f t="shared" si="99"/>
        <v>241.2932466000002</v>
      </c>
      <c r="I259" s="21">
        <f t="shared" si="100"/>
        <v>162.88378789151238</v>
      </c>
      <c r="J259" s="21">
        <f t="shared" si="94"/>
        <v>2.8428583968269634</v>
      </c>
      <c r="K259" s="21">
        <f t="shared" si="95"/>
        <v>-0.2825391599329336</v>
      </c>
      <c r="L259" s="21">
        <f t="shared" si="101"/>
        <v>2.8662309438803497</v>
      </c>
      <c r="M259" s="21">
        <f t="shared" si="102"/>
        <v>164.22293619414236</v>
      </c>
      <c r="N259" s="21">
        <f t="shared" si="103"/>
        <v>359.67637339414307</v>
      </c>
      <c r="O259" s="21">
        <f t="shared" si="104"/>
        <v>-0.32362660585692993</v>
      </c>
      <c r="P259" s="137">
        <f t="shared" si="90"/>
        <v>-1.2945064234277197</v>
      </c>
      <c r="Q259" s="24">
        <f t="shared" si="96"/>
        <v>1.2945064234277197</v>
      </c>
      <c r="R259" s="24">
        <f t="shared" si="105"/>
        <v>1</v>
      </c>
      <c r="S259" s="76">
        <f t="shared" si="91"/>
        <v>-1</v>
      </c>
      <c r="T259" s="24">
        <f t="shared" si="106"/>
        <v>17.670385405663183</v>
      </c>
      <c r="U259" s="108">
        <f t="shared" si="92"/>
        <v>17.670385405663183</v>
      </c>
      <c r="V259" s="138">
        <f t="shared" si="93"/>
        <v>-0.33340052523931263</v>
      </c>
      <c r="W259" s="32">
        <f t="shared" si="117"/>
        <v>0.11706872494005305</v>
      </c>
      <c r="X259" s="150">
        <f t="shared" si="107"/>
        <v>6.7229603653061289</v>
      </c>
      <c r="Y259" s="32">
        <f t="shared" si="108"/>
        <v>6.7229603653061289</v>
      </c>
      <c r="Z259" s="32">
        <f t="shared" si="109"/>
        <v>6</v>
      </c>
      <c r="AA259" s="109">
        <f t="shared" si="110"/>
        <v>6</v>
      </c>
      <c r="AB259" s="32">
        <f t="shared" si="111"/>
        <v>43</v>
      </c>
      <c r="AC259" s="32">
        <f t="shared" si="112"/>
        <v>43</v>
      </c>
      <c r="AD259" s="32">
        <f t="shared" si="113"/>
        <v>22</v>
      </c>
      <c r="AE259" s="156">
        <f t="shared" si="115"/>
        <v>-0.37016310475929171</v>
      </c>
    </row>
    <row r="260" spans="2:31" x14ac:dyDescent="0.3">
      <c r="B260" s="125">
        <v>6</v>
      </c>
      <c r="C260" s="5">
        <v>9</v>
      </c>
      <c r="D260" s="5">
        <f t="shared" si="114"/>
        <v>2018</v>
      </c>
      <c r="E260" s="126">
        <f t="shared" si="97"/>
        <v>43349</v>
      </c>
      <c r="F260" s="10">
        <f t="shared" si="116"/>
        <v>6823</v>
      </c>
      <c r="G260" s="21">
        <f t="shared" si="98"/>
        <v>165.53221020000001</v>
      </c>
      <c r="H260" s="21">
        <f t="shared" si="99"/>
        <v>242.27884689999973</v>
      </c>
      <c r="I260" s="21">
        <f t="shared" si="100"/>
        <v>163.85348127472193</v>
      </c>
      <c r="J260" s="21">
        <f t="shared" si="94"/>
        <v>2.8597827390987733</v>
      </c>
      <c r="K260" s="21">
        <f t="shared" si="95"/>
        <v>-0.26562533096607133</v>
      </c>
      <c r="L260" s="21">
        <f t="shared" si="101"/>
        <v>2.8819627150283047</v>
      </c>
      <c r="M260" s="21">
        <f t="shared" si="102"/>
        <v>165.12430028518585</v>
      </c>
      <c r="N260" s="21">
        <f t="shared" si="103"/>
        <v>359.59209008518587</v>
      </c>
      <c r="O260" s="21">
        <f t="shared" si="104"/>
        <v>-0.40790991481412675</v>
      </c>
      <c r="P260" s="137">
        <f t="shared" si="90"/>
        <v>-1.631639659256507</v>
      </c>
      <c r="Q260" s="24">
        <f t="shared" si="96"/>
        <v>1.631639659256507</v>
      </c>
      <c r="R260" s="24">
        <f t="shared" si="105"/>
        <v>1</v>
      </c>
      <c r="S260" s="76">
        <f t="shared" si="91"/>
        <v>-1</v>
      </c>
      <c r="T260" s="24">
        <f t="shared" si="106"/>
        <v>37.89837955539042</v>
      </c>
      <c r="U260" s="108">
        <f t="shared" si="92"/>
        <v>37.89837955539042</v>
      </c>
      <c r="V260" s="138">
        <f t="shared" si="93"/>
        <v>-0.33713323582878729</v>
      </c>
      <c r="W260" s="32">
        <f t="shared" si="117"/>
        <v>0.11061839190804823</v>
      </c>
      <c r="X260" s="150">
        <f t="shared" si="107"/>
        <v>6.3509643696119289</v>
      </c>
      <c r="Y260" s="32">
        <f t="shared" si="108"/>
        <v>6.3509643696119289</v>
      </c>
      <c r="Z260" s="32">
        <f t="shared" si="109"/>
        <v>6</v>
      </c>
      <c r="AA260" s="109">
        <f t="shared" si="110"/>
        <v>6</v>
      </c>
      <c r="AB260" s="32">
        <f t="shared" si="111"/>
        <v>21</v>
      </c>
      <c r="AC260" s="32">
        <f t="shared" si="112"/>
        <v>21</v>
      </c>
      <c r="AD260" s="32">
        <f t="shared" si="113"/>
        <v>3</v>
      </c>
      <c r="AE260" s="156">
        <f t="shared" si="115"/>
        <v>-0.37199599569420005</v>
      </c>
    </row>
    <row r="261" spans="2:31" x14ac:dyDescent="0.3">
      <c r="B261" s="125">
        <v>7</v>
      </c>
      <c r="C261" s="5">
        <v>9</v>
      </c>
      <c r="D261" s="5">
        <f t="shared" si="114"/>
        <v>2018</v>
      </c>
      <c r="E261" s="126">
        <f t="shared" si="97"/>
        <v>43350</v>
      </c>
      <c r="F261" s="10">
        <f t="shared" si="116"/>
        <v>6824</v>
      </c>
      <c r="G261" s="21">
        <f t="shared" si="98"/>
        <v>166.51785759999984</v>
      </c>
      <c r="H261" s="21">
        <f t="shared" si="99"/>
        <v>243.26444720000018</v>
      </c>
      <c r="I261" s="21">
        <f t="shared" si="100"/>
        <v>164.82365677465211</v>
      </c>
      <c r="J261" s="21">
        <f t="shared" si="94"/>
        <v>2.8767154958947367</v>
      </c>
      <c r="K261" s="21">
        <f t="shared" si="95"/>
        <v>-0.248868171677641</v>
      </c>
      <c r="L261" s="21">
        <f t="shared" si="101"/>
        <v>2.8976795240104827</v>
      </c>
      <c r="M261" s="21">
        <f t="shared" si="102"/>
        <v>166.02480710727795</v>
      </c>
      <c r="N261" s="21">
        <f t="shared" si="103"/>
        <v>359.50694950727814</v>
      </c>
      <c r="O261" s="21">
        <f t="shared" si="104"/>
        <v>-0.49305049272186352</v>
      </c>
      <c r="P261" s="137">
        <f t="shared" si="90"/>
        <v>-1.9722019708874541</v>
      </c>
      <c r="Q261" s="24">
        <f t="shared" si="96"/>
        <v>1.9722019708874541</v>
      </c>
      <c r="R261" s="24">
        <f t="shared" si="105"/>
        <v>1</v>
      </c>
      <c r="S261" s="76">
        <f t="shared" si="91"/>
        <v>-1</v>
      </c>
      <c r="T261" s="24">
        <f t="shared" si="106"/>
        <v>58.332118253247245</v>
      </c>
      <c r="U261" s="108">
        <f t="shared" si="92"/>
        <v>58.332118253247245</v>
      </c>
      <c r="V261" s="138">
        <f t="shared" si="93"/>
        <v>-0.34056231163094708</v>
      </c>
      <c r="W261" s="32">
        <f t="shared" si="117"/>
        <v>0.10413314450199061</v>
      </c>
      <c r="X261" s="150">
        <f t="shared" si="107"/>
        <v>5.9772256152303616</v>
      </c>
      <c r="Y261" s="32">
        <f t="shared" si="108"/>
        <v>5.9772256152303616</v>
      </c>
      <c r="Z261" s="32">
        <f t="shared" si="109"/>
        <v>5</v>
      </c>
      <c r="AA261" s="109">
        <f t="shared" si="110"/>
        <v>5</v>
      </c>
      <c r="AB261" s="32">
        <f t="shared" si="111"/>
        <v>58</v>
      </c>
      <c r="AC261" s="32">
        <f t="shared" si="112"/>
        <v>58</v>
      </c>
      <c r="AD261" s="32">
        <f t="shared" si="113"/>
        <v>38</v>
      </c>
      <c r="AE261" s="156">
        <f t="shared" si="115"/>
        <v>-0.37373875438156734</v>
      </c>
    </row>
    <row r="262" spans="2:31" x14ac:dyDescent="0.3">
      <c r="B262" s="125">
        <v>8</v>
      </c>
      <c r="C262" s="5">
        <v>9</v>
      </c>
      <c r="D262" s="5">
        <f t="shared" si="114"/>
        <v>2018</v>
      </c>
      <c r="E262" s="126">
        <f t="shared" si="97"/>
        <v>43351</v>
      </c>
      <c r="F262" s="10">
        <f t="shared" si="116"/>
        <v>6825</v>
      </c>
      <c r="G262" s="21">
        <f t="shared" si="98"/>
        <v>167.50350499999968</v>
      </c>
      <c r="H262" s="21">
        <f t="shared" si="99"/>
        <v>244.25004749999971</v>
      </c>
      <c r="I262" s="21">
        <f t="shared" si="100"/>
        <v>165.79431932446801</v>
      </c>
      <c r="J262" s="21">
        <f t="shared" si="94"/>
        <v>2.8936567533148274</v>
      </c>
      <c r="K262" s="21">
        <f t="shared" si="95"/>
        <v>-0.23225595618413952</v>
      </c>
      <c r="L262" s="21">
        <f t="shared" si="101"/>
        <v>2.9133827122216935</v>
      </c>
      <c r="M262" s="21">
        <f t="shared" si="102"/>
        <v>166.92453351667993</v>
      </c>
      <c r="N262" s="21">
        <f t="shared" si="103"/>
        <v>359.42102851668028</v>
      </c>
      <c r="O262" s="21">
        <f t="shared" si="104"/>
        <v>-0.57897148331971948</v>
      </c>
      <c r="P262" s="137">
        <f t="shared" si="90"/>
        <v>-2.3158859332788779</v>
      </c>
      <c r="Q262" s="24">
        <f t="shared" si="96"/>
        <v>2.3158859332788779</v>
      </c>
      <c r="R262" s="24">
        <f t="shared" si="105"/>
        <v>2</v>
      </c>
      <c r="S262" s="76">
        <f t="shared" si="91"/>
        <v>-2</v>
      </c>
      <c r="T262" s="24">
        <f t="shared" si="106"/>
        <v>18.953155996732676</v>
      </c>
      <c r="U262" s="108">
        <f t="shared" si="92"/>
        <v>18.953155996732676</v>
      </c>
      <c r="V262" s="138">
        <f t="shared" si="93"/>
        <v>-0.34368396239142385</v>
      </c>
      <c r="W262" s="32">
        <f t="shared" si="117"/>
        <v>9.7614763022260034E-2</v>
      </c>
      <c r="X262" s="150">
        <f t="shared" si="107"/>
        <v>5.6018343881645709</v>
      </c>
      <c r="Y262" s="32">
        <f t="shared" si="108"/>
        <v>5.6018343881645709</v>
      </c>
      <c r="Z262" s="32">
        <f t="shared" si="109"/>
        <v>5</v>
      </c>
      <c r="AA262" s="109">
        <f t="shared" si="110"/>
        <v>5</v>
      </c>
      <c r="AB262" s="32">
        <f t="shared" si="111"/>
        <v>36</v>
      </c>
      <c r="AC262" s="32">
        <f t="shared" si="112"/>
        <v>36</v>
      </c>
      <c r="AD262" s="32">
        <f t="shared" si="113"/>
        <v>6</v>
      </c>
      <c r="AE262" s="156">
        <f t="shared" si="115"/>
        <v>-0.37539122706579064</v>
      </c>
    </row>
    <row r="263" spans="2:31" x14ac:dyDescent="0.3">
      <c r="B263" s="125">
        <v>9</v>
      </c>
      <c r="C263" s="5">
        <v>9</v>
      </c>
      <c r="D263" s="5">
        <f t="shared" si="114"/>
        <v>2018</v>
      </c>
      <c r="E263" s="126">
        <f t="shared" si="97"/>
        <v>43352</v>
      </c>
      <c r="F263" s="10">
        <f t="shared" si="116"/>
        <v>6826</v>
      </c>
      <c r="G263" s="21">
        <f t="shared" si="98"/>
        <v>168.48915239999951</v>
      </c>
      <c r="H263" s="21">
        <f t="shared" si="99"/>
        <v>245.23564780000015</v>
      </c>
      <c r="I263" s="21">
        <f t="shared" si="100"/>
        <v>166.76547373009836</v>
      </c>
      <c r="J263" s="21">
        <f t="shared" si="94"/>
        <v>2.9106065952383258</v>
      </c>
      <c r="K263" s="21">
        <f t="shared" si="95"/>
        <v>-0.21577731972904129</v>
      </c>
      <c r="L263" s="21">
        <f t="shared" si="101"/>
        <v>2.9290736366919328</v>
      </c>
      <c r="M263" s="21">
        <f t="shared" si="102"/>
        <v>167.8235572654832</v>
      </c>
      <c r="N263" s="21">
        <f t="shared" si="103"/>
        <v>359.33440486548369</v>
      </c>
      <c r="O263" s="21">
        <f t="shared" si="104"/>
        <v>-0.66559513451630892</v>
      </c>
      <c r="P263" s="137">
        <f t="shared" ref="P263:P326" si="118">O263*4</f>
        <v>-2.6623805380652357</v>
      </c>
      <c r="Q263" s="24">
        <f t="shared" si="96"/>
        <v>2.6623805380652357</v>
      </c>
      <c r="R263" s="24">
        <f t="shared" si="105"/>
        <v>2</v>
      </c>
      <c r="S263" s="76">
        <f t="shared" ref="S263:S326" si="119">SIGN(P263)*R263</f>
        <v>-2</v>
      </c>
      <c r="T263" s="24">
        <f t="shared" si="106"/>
        <v>39.74283228391414</v>
      </c>
      <c r="U263" s="108">
        <f t="shared" ref="U263:U326" si="120">IF(R263=0,SIGN(P263)*T263,T263)</f>
        <v>39.74283228391414</v>
      </c>
      <c r="V263" s="138">
        <f t="shared" si="93"/>
        <v>-0.34649460478635774</v>
      </c>
      <c r="W263" s="32">
        <f t="shared" si="117"/>
        <v>9.1065042184170969E-2</v>
      </c>
      <c r="X263" s="150">
        <f t="shared" si="107"/>
        <v>5.224881137879021</v>
      </c>
      <c r="Y263" s="32">
        <f t="shared" si="108"/>
        <v>5.224881137879021</v>
      </c>
      <c r="Z263" s="32">
        <f t="shared" si="109"/>
        <v>5</v>
      </c>
      <c r="AA263" s="109">
        <f t="shared" si="110"/>
        <v>5</v>
      </c>
      <c r="AB263" s="32">
        <f t="shared" si="111"/>
        <v>13</v>
      </c>
      <c r="AC263" s="32">
        <f t="shared" si="112"/>
        <v>13</v>
      </c>
      <c r="AD263" s="32">
        <f t="shared" si="113"/>
        <v>29</v>
      </c>
      <c r="AE263" s="156">
        <f t="shared" si="115"/>
        <v>-0.37695325028554993</v>
      </c>
    </row>
    <row r="264" spans="2:31" x14ac:dyDescent="0.3">
      <c r="B264" s="125">
        <v>10</v>
      </c>
      <c r="C264" s="5">
        <v>9</v>
      </c>
      <c r="D264" s="5">
        <f t="shared" si="114"/>
        <v>2018</v>
      </c>
      <c r="E264" s="126">
        <f t="shared" si="97"/>
        <v>43353</v>
      </c>
      <c r="F264" s="10">
        <f t="shared" si="116"/>
        <v>6827</v>
      </c>
      <c r="G264" s="21">
        <f t="shared" si="98"/>
        <v>169.47479979999935</v>
      </c>
      <c r="H264" s="21">
        <f t="shared" si="99"/>
        <v>246.22124810000059</v>
      </c>
      <c r="I264" s="21">
        <f t="shared" si="100"/>
        <v>167.73712466837409</v>
      </c>
      <c r="J264" s="21">
        <f t="shared" si="94"/>
        <v>2.9275651032913292</v>
      </c>
      <c r="K264" s="21">
        <f t="shared" si="95"/>
        <v>-0.19942122589248071</v>
      </c>
      <c r="L264" s="21">
        <f t="shared" si="101"/>
        <v>2.9447536691957281</v>
      </c>
      <c r="M264" s="21">
        <f t="shared" si="102"/>
        <v>168.7219569505786</v>
      </c>
      <c r="N264" s="21">
        <f t="shared" si="103"/>
        <v>359.24715715057926</v>
      </c>
      <c r="O264" s="21">
        <f t="shared" si="104"/>
        <v>-0.75284284942074464</v>
      </c>
      <c r="P264" s="137">
        <f t="shared" si="118"/>
        <v>-3.0113713976829786</v>
      </c>
      <c r="Q264" s="24">
        <f t="shared" si="96"/>
        <v>3.0113713976829786</v>
      </c>
      <c r="R264" s="24">
        <f t="shared" si="105"/>
        <v>3</v>
      </c>
      <c r="S264" s="76">
        <f t="shared" si="119"/>
        <v>-3</v>
      </c>
      <c r="T264" s="24">
        <f t="shared" si="106"/>
        <v>0.68228386097871407</v>
      </c>
      <c r="U264" s="108">
        <f t="shared" si="120"/>
        <v>0.68228386097871407</v>
      </c>
      <c r="V264" s="138">
        <f t="shared" ref="V264:V327" si="121">P264-P263</f>
        <v>-0.3489908596177429</v>
      </c>
      <c r="W264" s="32">
        <f t="shared" si="117"/>
        <v>8.448579075357579E-2</v>
      </c>
      <c r="X264" s="150">
        <f t="shared" si="107"/>
        <v>4.8464564878001521</v>
      </c>
      <c r="Y264" s="32">
        <f t="shared" si="108"/>
        <v>4.8464564878001521</v>
      </c>
      <c r="Z264" s="32">
        <f t="shared" si="109"/>
        <v>4</v>
      </c>
      <c r="AA264" s="109">
        <f t="shared" si="110"/>
        <v>4</v>
      </c>
      <c r="AB264" s="32">
        <f t="shared" si="111"/>
        <v>50</v>
      </c>
      <c r="AC264" s="32">
        <f t="shared" si="112"/>
        <v>50</v>
      </c>
      <c r="AD264" s="32">
        <f t="shared" si="113"/>
        <v>47</v>
      </c>
      <c r="AE264" s="156">
        <f t="shared" si="115"/>
        <v>-0.37842465007886883</v>
      </c>
    </row>
    <row r="265" spans="2:31" x14ac:dyDescent="0.3">
      <c r="B265" s="125">
        <v>11</v>
      </c>
      <c r="C265" s="5">
        <v>9</v>
      </c>
      <c r="D265" s="5">
        <f t="shared" si="114"/>
        <v>2018</v>
      </c>
      <c r="E265" s="126">
        <f t="shared" si="97"/>
        <v>43354</v>
      </c>
      <c r="F265" s="10">
        <f t="shared" si="116"/>
        <v>6828</v>
      </c>
      <c r="G265" s="21">
        <f t="shared" si="98"/>
        <v>170.46044720000009</v>
      </c>
      <c r="H265" s="21">
        <f t="shared" si="99"/>
        <v>247.20684840000013</v>
      </c>
      <c r="I265" s="21">
        <f t="shared" si="100"/>
        <v>168.70927668518593</v>
      </c>
      <c r="J265" s="21">
        <f t="shared" si="94"/>
        <v>2.9445323568145989</v>
      </c>
      <c r="K265" s="21">
        <f t="shared" si="95"/>
        <v>-0.18317693558128312</v>
      </c>
      <c r="L265" s="21">
        <f t="shared" si="101"/>
        <v>2.9604241953727484</v>
      </c>
      <c r="M265" s="21">
        <f t="shared" si="102"/>
        <v>169.61981196327116</v>
      </c>
      <c r="N265" s="21">
        <f t="shared" si="103"/>
        <v>359.15936476327107</v>
      </c>
      <c r="O265" s="21">
        <f t="shared" si="104"/>
        <v>-0.8406352367289287</v>
      </c>
      <c r="P265" s="137">
        <f t="shared" si="118"/>
        <v>-3.3625409469157148</v>
      </c>
      <c r="Q265" s="24">
        <f t="shared" si="96"/>
        <v>3.3625409469157148</v>
      </c>
      <c r="R265" s="24">
        <f t="shared" si="105"/>
        <v>3</v>
      </c>
      <c r="S265" s="76">
        <f t="shared" si="119"/>
        <v>-3</v>
      </c>
      <c r="T265" s="24">
        <f t="shared" si="106"/>
        <v>21.752456814942889</v>
      </c>
      <c r="U265" s="108">
        <f t="shared" si="120"/>
        <v>21.752456814942889</v>
      </c>
      <c r="V265" s="138">
        <f t="shared" si="121"/>
        <v>-0.35116954923273624</v>
      </c>
      <c r="W265" s="32">
        <f t="shared" si="117"/>
        <v>7.787883117369554E-2</v>
      </c>
      <c r="X265" s="150">
        <f t="shared" si="107"/>
        <v>4.4666512465566184</v>
      </c>
      <c r="Y265" s="32">
        <f t="shared" si="108"/>
        <v>4.4666512465566184</v>
      </c>
      <c r="Z265" s="32">
        <f t="shared" si="109"/>
        <v>4</v>
      </c>
      <c r="AA265" s="109">
        <f t="shared" si="110"/>
        <v>4</v>
      </c>
      <c r="AB265" s="32">
        <f t="shared" si="111"/>
        <v>27</v>
      </c>
      <c r="AC265" s="32">
        <f t="shared" si="112"/>
        <v>27</v>
      </c>
      <c r="AD265" s="32">
        <f t="shared" si="113"/>
        <v>59</v>
      </c>
      <c r="AE265" s="156">
        <f t="shared" si="115"/>
        <v>-0.37980524124353376</v>
      </c>
    </row>
    <row r="266" spans="2:31" x14ac:dyDescent="0.3">
      <c r="B266" s="125">
        <v>12</v>
      </c>
      <c r="C266" s="5">
        <v>9</v>
      </c>
      <c r="D266" s="5">
        <f t="shared" si="114"/>
        <v>2018</v>
      </c>
      <c r="E266" s="126">
        <f t="shared" si="97"/>
        <v>43355</v>
      </c>
      <c r="F266" s="10">
        <f t="shared" si="116"/>
        <v>6829</v>
      </c>
      <c r="G266" s="21">
        <f t="shared" si="98"/>
        <v>171.44609459999992</v>
      </c>
      <c r="H266" s="21">
        <f t="shared" si="99"/>
        <v>248.19244870000057</v>
      </c>
      <c r="I266" s="21">
        <f t="shared" si="100"/>
        <v>169.68193419365687</v>
      </c>
      <c r="J266" s="21">
        <f t="shared" si="94"/>
        <v>2.9615084328316623</v>
      </c>
      <c r="K266" s="21">
        <f t="shared" si="95"/>
        <v>-0.16703397760713559</v>
      </c>
      <c r="L266" s="21">
        <f t="shared" si="101"/>
        <v>2.9760866138585325</v>
      </c>
      <c r="M266" s="21">
        <f t="shared" si="102"/>
        <v>170.51720243947426</v>
      </c>
      <c r="N266" s="21">
        <f t="shared" si="103"/>
        <v>359.07110783947434</v>
      </c>
      <c r="O266" s="21">
        <f t="shared" si="104"/>
        <v>-0.92889216052566326</v>
      </c>
      <c r="P266" s="137">
        <f t="shared" si="118"/>
        <v>-3.715568642102653</v>
      </c>
      <c r="Q266" s="24">
        <f t="shared" si="96"/>
        <v>3.715568642102653</v>
      </c>
      <c r="R266" s="24">
        <f t="shared" si="105"/>
        <v>3</v>
      </c>
      <c r="S266" s="76">
        <f t="shared" si="119"/>
        <v>-3</v>
      </c>
      <c r="T266" s="24">
        <f t="shared" si="106"/>
        <v>42.934118526159182</v>
      </c>
      <c r="U266" s="108">
        <f t="shared" si="120"/>
        <v>42.934118526159182</v>
      </c>
      <c r="V266" s="138">
        <f t="shared" si="121"/>
        <v>-0.35302769518693822</v>
      </c>
      <c r="W266" s="32">
        <f t="shared" si="117"/>
        <v>7.1245999183115166E-2</v>
      </c>
      <c r="X266" s="150">
        <f t="shared" si="107"/>
        <v>4.0855564199042691</v>
      </c>
      <c r="Y266" s="32">
        <f t="shared" si="108"/>
        <v>4.0855564199042691</v>
      </c>
      <c r="Z266" s="32">
        <f t="shared" si="109"/>
        <v>4</v>
      </c>
      <c r="AA266" s="109">
        <f t="shared" si="110"/>
        <v>4</v>
      </c>
      <c r="AB266" s="32">
        <f t="shared" si="111"/>
        <v>5</v>
      </c>
      <c r="AC266" s="32">
        <f t="shared" si="112"/>
        <v>5</v>
      </c>
      <c r="AD266" s="32">
        <f t="shared" si="113"/>
        <v>8</v>
      </c>
      <c r="AE266" s="156">
        <f t="shared" si="115"/>
        <v>-0.38109482665234928</v>
      </c>
    </row>
    <row r="267" spans="2:31" x14ac:dyDescent="0.3">
      <c r="B267" s="125">
        <v>13</v>
      </c>
      <c r="C267" s="5">
        <v>9</v>
      </c>
      <c r="D267" s="5">
        <f t="shared" si="114"/>
        <v>2018</v>
      </c>
      <c r="E267" s="126">
        <f t="shared" si="97"/>
        <v>43356</v>
      </c>
      <c r="F267" s="10">
        <f t="shared" si="116"/>
        <v>6830</v>
      </c>
      <c r="G267" s="21">
        <f t="shared" si="98"/>
        <v>172.43174199999976</v>
      </c>
      <c r="H267" s="21">
        <f t="shared" si="99"/>
        <v>249.1780490000001</v>
      </c>
      <c r="I267" s="21">
        <f t="shared" si="100"/>
        <v>170.65510147234508</v>
      </c>
      <c r="J267" s="21">
        <f t="shared" ref="J267:J330" si="122">I267*PI()/180</f>
        <v>2.9784934060174444</v>
      </c>
      <c r="K267" s="21">
        <f t="shared" ref="K267:K330" si="123">I$2*TAN(J267)</f>
        <v>-0.15098212067528516</v>
      </c>
      <c r="L267" s="21">
        <f t="shared" si="101"/>
        <v>2.991742335424425</v>
      </c>
      <c r="M267" s="21">
        <f t="shared" si="102"/>
        <v>171.41420921043184</v>
      </c>
      <c r="N267" s="21">
        <f t="shared" si="103"/>
        <v>358.98246721043211</v>
      </c>
      <c r="O267" s="21">
        <f t="shared" si="104"/>
        <v>-1.0175327895678947</v>
      </c>
      <c r="P267" s="137">
        <f t="shared" si="118"/>
        <v>-4.0701311582715789</v>
      </c>
      <c r="Q267" s="24">
        <f t="shared" ref="Q267:Q330" si="124">ABS(P267)</f>
        <v>4.0701311582715789</v>
      </c>
      <c r="R267" s="24">
        <f t="shared" si="105"/>
        <v>4</v>
      </c>
      <c r="S267" s="76">
        <f t="shared" si="119"/>
        <v>-4</v>
      </c>
      <c r="T267" s="24">
        <f t="shared" si="106"/>
        <v>4.2078694962947338</v>
      </c>
      <c r="U267" s="108">
        <f t="shared" si="120"/>
        <v>4.2078694962947338</v>
      </c>
      <c r="V267" s="138">
        <f t="shared" si="121"/>
        <v>-0.35456251616892587</v>
      </c>
      <c r="W267" s="32">
        <f t="shared" si="117"/>
        <v>6.4589143424748571E-2</v>
      </c>
      <c r="X267" s="150">
        <f t="shared" si="107"/>
        <v>3.7032632232730074</v>
      </c>
      <c r="Y267" s="32">
        <f t="shared" si="108"/>
        <v>3.7032632232730074</v>
      </c>
      <c r="Z267" s="32">
        <f t="shared" si="109"/>
        <v>3</v>
      </c>
      <c r="AA267" s="109">
        <f t="shared" si="110"/>
        <v>3</v>
      </c>
      <c r="AB267" s="32">
        <f t="shared" si="111"/>
        <v>42</v>
      </c>
      <c r="AC267" s="32">
        <f t="shared" si="112"/>
        <v>42</v>
      </c>
      <c r="AD267" s="32">
        <f t="shared" si="113"/>
        <v>11</v>
      </c>
      <c r="AE267" s="156">
        <f t="shared" si="115"/>
        <v>-0.38229319663126171</v>
      </c>
    </row>
    <row r="268" spans="2:31" x14ac:dyDescent="0.3">
      <c r="B268" s="125">
        <v>14</v>
      </c>
      <c r="C268" s="5">
        <v>9</v>
      </c>
      <c r="D268" s="5">
        <f t="shared" si="114"/>
        <v>2018</v>
      </c>
      <c r="E268" s="126">
        <f t="shared" ref="E268:E331" si="125">DATE(D268,C268,B268)</f>
        <v>43357</v>
      </c>
      <c r="F268" s="10">
        <f t="shared" si="116"/>
        <v>6831</v>
      </c>
      <c r="G268" s="21">
        <f t="shared" ref="G268:G331" si="126">MOD((280.46+0.9856474*F268),360)</f>
        <v>173.41738939999959</v>
      </c>
      <c r="H268" s="21">
        <f t="shared" ref="H268:H331" si="127">MOD((357.528+0.9856003*F268),360)</f>
        <v>250.16364930000054</v>
      </c>
      <c r="I268" s="21">
        <f t="shared" ref="I268:I331" si="128">MOD((G268+1.915*SIN(H268*PI()/180)+0.02*SIN(2*H268*PI()/180)),360)</f>
        <v>171.62878266345945</v>
      </c>
      <c r="J268" s="21">
        <f t="shared" si="122"/>
        <v>2.9954873486671305</v>
      </c>
      <c r="K268" s="21">
        <f t="shared" si="123"/>
        <v>-0.13501134661974543</v>
      </c>
      <c r="L268" s="21">
        <f t="shared" ref="L268:L331" si="129">IF(SIGN(SIN(J268))=SIGN(K268),ATAN(K268),ATAN(K268)+PI())</f>
        <v>3.0073927821252062</v>
      </c>
      <c r="M268" s="21">
        <f t="shared" ref="M268:M331" si="130">MOD((L268*180/PI()),360)</f>
        <v>172.31091375388101</v>
      </c>
      <c r="N268" s="21">
        <f t="shared" ref="N268:N331" si="131">MOD((M268-G268),360)</f>
        <v>358.89352435388139</v>
      </c>
      <c r="O268" s="21">
        <f t="shared" ref="O268:O331" si="132">IF(N268&gt;180,N268-360,N268)</f>
        <v>-1.1064756461186107</v>
      </c>
      <c r="P268" s="137">
        <f t="shared" si="118"/>
        <v>-4.4259025844744428</v>
      </c>
      <c r="Q268" s="24">
        <f t="shared" si="124"/>
        <v>4.4259025844744428</v>
      </c>
      <c r="R268" s="24">
        <f t="shared" ref="R268:R331" si="133">INT(Q268)</f>
        <v>4</v>
      </c>
      <c r="S268" s="76">
        <f t="shared" si="119"/>
        <v>-4</v>
      </c>
      <c r="T268" s="24">
        <f t="shared" ref="T268:T331" si="134">(Q268-R268)*60</f>
        <v>25.554155068466571</v>
      </c>
      <c r="U268" s="108">
        <f t="shared" si="120"/>
        <v>25.554155068466571</v>
      </c>
      <c r="V268" s="138">
        <f t="shared" si="121"/>
        <v>-0.35577142620286395</v>
      </c>
      <c r="W268" s="32">
        <f t="shared" si="117"/>
        <v>5.7910125045805873E-2</v>
      </c>
      <c r="X268" s="150">
        <f t="shared" ref="X268:X331" si="135">ASIN(W268)*180/PI()</f>
        <v>3.3198630948850236</v>
      </c>
      <c r="Y268" s="32">
        <f t="shared" ref="Y268:Y331" si="136">ABS(X268)</f>
        <v>3.3198630948850236</v>
      </c>
      <c r="Z268" s="32">
        <f t="shared" ref="Z268:Z331" si="137">INT(Y268)</f>
        <v>3</v>
      </c>
      <c r="AA268" s="109">
        <f t="shared" ref="AA268:AA331" si="138">SIGN(X268)*Z268</f>
        <v>3</v>
      </c>
      <c r="AB268" s="32">
        <f t="shared" ref="AB268:AB331" si="139">INT((Y268-Z268)*60)</f>
        <v>19</v>
      </c>
      <c r="AC268" s="32">
        <f t="shared" ref="AC268:AC331" si="140">IF(Z268=0,SIGN(X268)*AB268,AB268)</f>
        <v>19</v>
      </c>
      <c r="AD268" s="32">
        <f t="shared" ref="AD268:AD331" si="141">INT((Y268-Z268)*3600-AB268*60)</f>
        <v>11</v>
      </c>
      <c r="AE268" s="156">
        <f t="shared" si="115"/>
        <v>-0.38340012838798376</v>
      </c>
    </row>
    <row r="269" spans="2:31" x14ac:dyDescent="0.3">
      <c r="B269" s="125">
        <v>15</v>
      </c>
      <c r="C269" s="5">
        <v>9</v>
      </c>
      <c r="D269" s="5">
        <f t="shared" ref="D269:D332" si="142">$D$6</f>
        <v>2018</v>
      </c>
      <c r="E269" s="126">
        <f t="shared" si="125"/>
        <v>43358</v>
      </c>
      <c r="F269" s="10">
        <f t="shared" si="116"/>
        <v>6832</v>
      </c>
      <c r="G269" s="21">
        <f t="shared" si="126"/>
        <v>174.40303679999943</v>
      </c>
      <c r="H269" s="21">
        <f t="shared" si="127"/>
        <v>251.14924960000008</v>
      </c>
      <c r="I269" s="21">
        <f t="shared" si="128"/>
        <v>172.60298177110323</v>
      </c>
      <c r="J269" s="21">
        <f t="shared" si="122"/>
        <v>3.0124903306655049</v>
      </c>
      <c r="K269" s="21">
        <f t="shared" si="123"/>
        <v>-0.11911182473182778</v>
      </c>
      <c r="L269" s="21">
        <f t="shared" si="129"/>
        <v>3.0230393864533438</v>
      </c>
      <c r="M269" s="21">
        <f t="shared" si="130"/>
        <v>173.20739814559445</v>
      </c>
      <c r="N269" s="21">
        <f t="shared" si="131"/>
        <v>358.804361345595</v>
      </c>
      <c r="O269" s="21">
        <f t="shared" si="132"/>
        <v>-1.1956386544050019</v>
      </c>
      <c r="P269" s="137">
        <f t="shared" si="118"/>
        <v>-4.7825546176200078</v>
      </c>
      <c r="Q269" s="24">
        <f t="shared" si="124"/>
        <v>4.7825546176200078</v>
      </c>
      <c r="R269" s="24">
        <f t="shared" si="133"/>
        <v>4</v>
      </c>
      <c r="S269" s="76">
        <f t="shared" si="119"/>
        <v>-4</v>
      </c>
      <c r="T269" s="24">
        <f t="shared" si="134"/>
        <v>46.953277057200467</v>
      </c>
      <c r="U269" s="108">
        <f t="shared" si="120"/>
        <v>46.953277057200467</v>
      </c>
      <c r="V269" s="138">
        <f t="shared" si="121"/>
        <v>-0.35665203314556493</v>
      </c>
      <c r="W269" s="32">
        <f t="shared" si="117"/>
        <v>5.1210817288592378E-2</v>
      </c>
      <c r="X269" s="150">
        <f t="shared" si="135"/>
        <v>2.9354477093816373</v>
      </c>
      <c r="Y269" s="32">
        <f t="shared" si="136"/>
        <v>2.9354477093816373</v>
      </c>
      <c r="Z269" s="32">
        <f t="shared" si="137"/>
        <v>2</v>
      </c>
      <c r="AA269" s="109">
        <f t="shared" si="138"/>
        <v>2</v>
      </c>
      <c r="AB269" s="32">
        <f t="shared" si="139"/>
        <v>56</v>
      </c>
      <c r="AC269" s="32">
        <f t="shared" si="140"/>
        <v>56</v>
      </c>
      <c r="AD269" s="32">
        <f t="shared" si="141"/>
        <v>7</v>
      </c>
      <c r="AE269" s="156">
        <f t="shared" ref="AE269:AE332" si="143">(X269-X268)</f>
        <v>-0.38441538550338628</v>
      </c>
    </row>
    <row r="270" spans="2:31" x14ac:dyDescent="0.3">
      <c r="B270" s="125">
        <v>16</v>
      </c>
      <c r="C270" s="5">
        <v>9</v>
      </c>
      <c r="D270" s="5">
        <f t="shared" si="142"/>
        <v>2018</v>
      </c>
      <c r="E270" s="126">
        <f t="shared" si="125"/>
        <v>43359</v>
      </c>
      <c r="F270" s="10">
        <f t="shared" si="116"/>
        <v>6833</v>
      </c>
      <c r="G270" s="21">
        <f t="shared" si="126"/>
        <v>175.38868419999926</v>
      </c>
      <c r="H270" s="21">
        <f t="shared" si="127"/>
        <v>252.13484990000052</v>
      </c>
      <c r="I270" s="21">
        <f t="shared" si="128"/>
        <v>173.57770265954068</v>
      </c>
      <c r="J270" s="21">
        <f t="shared" si="122"/>
        <v>3.0295024194567026</v>
      </c>
      <c r="K270" s="21">
        <f t="shared" si="123"/>
        <v>-0.1032738870389257</v>
      </c>
      <c r="L270" s="21">
        <f t="shared" si="129"/>
        <v>3.0386835904984313</v>
      </c>
      <c r="M270" s="21">
        <f t="shared" si="130"/>
        <v>174.10374501121947</v>
      </c>
      <c r="N270" s="21">
        <f t="shared" si="131"/>
        <v>358.71506081122021</v>
      </c>
      <c r="O270" s="21">
        <f t="shared" si="132"/>
        <v>-1.2849391887797879</v>
      </c>
      <c r="P270" s="137">
        <f t="shared" si="118"/>
        <v>-5.1397567551191514</v>
      </c>
      <c r="Q270" s="24">
        <f t="shared" si="124"/>
        <v>5.1397567551191514</v>
      </c>
      <c r="R270" s="24">
        <f t="shared" si="133"/>
        <v>5</v>
      </c>
      <c r="S270" s="76">
        <f t="shared" si="119"/>
        <v>-5</v>
      </c>
      <c r="T270" s="24">
        <f t="shared" si="134"/>
        <v>8.3854053071490853</v>
      </c>
      <c r="U270" s="108">
        <f t="shared" si="120"/>
        <v>8.3854053071490853</v>
      </c>
      <c r="V270" s="138">
        <f t="shared" si="121"/>
        <v>-0.35720213749914365</v>
      </c>
      <c r="W270" s="32">
        <f t="shared" si="117"/>
        <v>4.449310507209301E-2</v>
      </c>
      <c r="X270" s="150">
        <f t="shared" si="135"/>
        <v>2.5501089919024382</v>
      </c>
      <c r="Y270" s="32">
        <f t="shared" si="136"/>
        <v>2.5501089919024382</v>
      </c>
      <c r="Z270" s="32">
        <f t="shared" si="137"/>
        <v>2</v>
      </c>
      <c r="AA270" s="109">
        <f t="shared" si="138"/>
        <v>2</v>
      </c>
      <c r="AB270" s="32">
        <f t="shared" si="139"/>
        <v>33</v>
      </c>
      <c r="AC270" s="32">
        <f t="shared" si="140"/>
        <v>33</v>
      </c>
      <c r="AD270" s="32">
        <f t="shared" si="141"/>
        <v>0</v>
      </c>
      <c r="AE270" s="156">
        <f t="shared" si="143"/>
        <v>-0.38533871747919912</v>
      </c>
    </row>
    <row r="271" spans="2:31" x14ac:dyDescent="0.3">
      <c r="B271" s="125">
        <v>17</v>
      </c>
      <c r="C271" s="5">
        <v>9</v>
      </c>
      <c r="D271" s="5">
        <f t="shared" si="142"/>
        <v>2018</v>
      </c>
      <c r="E271" s="126">
        <f t="shared" si="125"/>
        <v>43360</v>
      </c>
      <c r="F271" s="10">
        <f t="shared" ref="F271:F334" si="144">E271-F$4</f>
        <v>6834</v>
      </c>
      <c r="G271" s="21">
        <f t="shared" si="126"/>
        <v>176.3743316</v>
      </c>
      <c r="H271" s="21">
        <f t="shared" si="127"/>
        <v>253.12045020000005</v>
      </c>
      <c r="I271" s="21">
        <f t="shared" si="128"/>
        <v>174.55294905149046</v>
      </c>
      <c r="J271" s="21">
        <f t="shared" si="122"/>
        <v>3.0465236800144213</v>
      </c>
      <c r="K271" s="21">
        <f t="shared" si="123"/>
        <v>-8.7488004398798808E-2</v>
      </c>
      <c r="L271" s="21">
        <f t="shared" si="129"/>
        <v>3.0543268451104284</v>
      </c>
      <c r="M271" s="21">
        <f t="shared" si="130"/>
        <v>175.00003747833546</v>
      </c>
      <c r="N271" s="21">
        <f t="shared" si="131"/>
        <v>358.62570587833545</v>
      </c>
      <c r="O271" s="21">
        <f t="shared" si="132"/>
        <v>-1.3742941216645477</v>
      </c>
      <c r="P271" s="137">
        <f t="shared" si="118"/>
        <v>-5.4971764866581907</v>
      </c>
      <c r="Q271" s="24">
        <f t="shared" si="124"/>
        <v>5.4971764866581907</v>
      </c>
      <c r="R271" s="24">
        <f t="shared" si="133"/>
        <v>5</v>
      </c>
      <c r="S271" s="76">
        <f t="shared" si="119"/>
        <v>-5</v>
      </c>
      <c r="T271" s="24">
        <f t="shared" si="134"/>
        <v>29.830589199491442</v>
      </c>
      <c r="U271" s="108">
        <f t="shared" si="120"/>
        <v>29.830589199491442</v>
      </c>
      <c r="V271" s="138">
        <f t="shared" si="121"/>
        <v>-0.35741973153903928</v>
      </c>
      <c r="W271" s="32">
        <f t="shared" ref="W271:W334" si="145">J$2*SIN(J271)</f>
        <v>3.7758884564262435E-2</v>
      </c>
      <c r="X271" s="150">
        <f t="shared" si="135"/>
        <v>2.1639391325576995</v>
      </c>
      <c r="Y271" s="32">
        <f t="shared" si="136"/>
        <v>2.1639391325576995</v>
      </c>
      <c r="Z271" s="32">
        <f t="shared" si="137"/>
        <v>2</v>
      </c>
      <c r="AA271" s="109">
        <f t="shared" si="138"/>
        <v>2</v>
      </c>
      <c r="AB271" s="32">
        <f t="shared" si="139"/>
        <v>9</v>
      </c>
      <c r="AC271" s="32">
        <f t="shared" si="140"/>
        <v>9</v>
      </c>
      <c r="AD271" s="32">
        <f t="shared" si="141"/>
        <v>50</v>
      </c>
      <c r="AE271" s="156">
        <f t="shared" si="143"/>
        <v>-0.38616985934473869</v>
      </c>
    </row>
    <row r="272" spans="2:31" x14ac:dyDescent="0.3">
      <c r="B272" s="125">
        <v>18</v>
      </c>
      <c r="C272" s="5">
        <v>9</v>
      </c>
      <c r="D272" s="5">
        <f t="shared" si="142"/>
        <v>2018</v>
      </c>
      <c r="E272" s="126">
        <f t="shared" si="125"/>
        <v>43361</v>
      </c>
      <c r="F272" s="10">
        <f t="shared" si="144"/>
        <v>6835</v>
      </c>
      <c r="G272" s="21">
        <f t="shared" si="126"/>
        <v>177.35997899999984</v>
      </c>
      <c r="H272" s="21">
        <f t="shared" si="127"/>
        <v>254.10605050000049</v>
      </c>
      <c r="I272" s="21">
        <f t="shared" si="128"/>
        <v>175.52872452644107</v>
      </c>
      <c r="J272" s="21">
        <f t="shared" si="122"/>
        <v>3.0635541748125212</v>
      </c>
      <c r="K272" s="21">
        <f t="shared" si="123"/>
        <v>-7.1744763281849297E-2</v>
      </c>
      <c r="L272" s="21">
        <f t="shared" si="129"/>
        <v>3.0699706090651504</v>
      </c>
      <c r="M272" s="21">
        <f t="shared" si="130"/>
        <v>175.89635912863989</v>
      </c>
      <c r="N272" s="21">
        <f t="shared" si="131"/>
        <v>358.53638012864008</v>
      </c>
      <c r="O272" s="21">
        <f t="shared" si="132"/>
        <v>-1.4636198713599242</v>
      </c>
      <c r="P272" s="137">
        <f t="shared" si="118"/>
        <v>-5.8544794854396969</v>
      </c>
      <c r="Q272" s="24">
        <f t="shared" si="124"/>
        <v>5.8544794854396969</v>
      </c>
      <c r="R272" s="24">
        <f t="shared" si="133"/>
        <v>5</v>
      </c>
      <c r="S272" s="76">
        <f t="shared" si="119"/>
        <v>-5</v>
      </c>
      <c r="T272" s="24">
        <f t="shared" si="134"/>
        <v>51.268769126381812</v>
      </c>
      <c r="U272" s="108">
        <f t="shared" si="120"/>
        <v>51.268769126381812</v>
      </c>
      <c r="V272" s="138">
        <f t="shared" si="121"/>
        <v>-0.35730299878150618</v>
      </c>
      <c r="W272" s="32">
        <f t="shared" si="145"/>
        <v>3.1010062744992989E-2</v>
      </c>
      <c r="X272" s="150">
        <f t="shared" si="135"/>
        <v>1.7770306012372064</v>
      </c>
      <c r="Y272" s="32">
        <f t="shared" si="136"/>
        <v>1.7770306012372064</v>
      </c>
      <c r="Z272" s="32">
        <f t="shared" si="137"/>
        <v>1</v>
      </c>
      <c r="AA272" s="109">
        <f t="shared" si="138"/>
        <v>1</v>
      </c>
      <c r="AB272" s="32">
        <f t="shared" si="139"/>
        <v>46</v>
      </c>
      <c r="AC272" s="32">
        <f t="shared" si="140"/>
        <v>46</v>
      </c>
      <c r="AD272" s="32">
        <f t="shared" si="141"/>
        <v>37</v>
      </c>
      <c r="AE272" s="156">
        <f t="shared" si="143"/>
        <v>-0.38690853132049319</v>
      </c>
    </row>
    <row r="273" spans="2:31" x14ac:dyDescent="0.3">
      <c r="B273" s="125">
        <v>19</v>
      </c>
      <c r="C273" s="5">
        <v>9</v>
      </c>
      <c r="D273" s="5">
        <f t="shared" si="142"/>
        <v>2018</v>
      </c>
      <c r="E273" s="126">
        <f t="shared" si="125"/>
        <v>43362</v>
      </c>
      <c r="F273" s="10">
        <f t="shared" si="144"/>
        <v>6836</v>
      </c>
      <c r="G273" s="21">
        <f t="shared" si="126"/>
        <v>178.34562639999967</v>
      </c>
      <c r="H273" s="21">
        <f t="shared" si="127"/>
        <v>255.09165080000002</v>
      </c>
      <c r="I273" s="21">
        <f t="shared" si="128"/>
        <v>176.50503251900312</v>
      </c>
      <c r="J273" s="21">
        <f t="shared" si="122"/>
        <v>3.0805939637962649</v>
      </c>
      <c r="K273" s="21">
        <f t="shared" si="123"/>
        <v>-5.6034843119539317E-2</v>
      </c>
      <c r="L273" s="21">
        <f t="shared" si="129"/>
        <v>3.0856163482306984</v>
      </c>
      <c r="M273" s="21">
        <f t="shared" si="130"/>
        <v>176.79279395018835</v>
      </c>
      <c r="N273" s="21">
        <f t="shared" si="131"/>
        <v>358.44716755018868</v>
      </c>
      <c r="O273" s="21">
        <f t="shared" si="132"/>
        <v>-1.5528324498113193</v>
      </c>
      <c r="P273" s="137">
        <f t="shared" si="118"/>
        <v>-6.2113297992452772</v>
      </c>
      <c r="Q273" s="24">
        <f t="shared" si="124"/>
        <v>6.2113297992452772</v>
      </c>
      <c r="R273" s="24">
        <f t="shared" si="133"/>
        <v>6</v>
      </c>
      <c r="S273" s="76">
        <f t="shared" si="119"/>
        <v>-6</v>
      </c>
      <c r="T273" s="24">
        <f t="shared" si="134"/>
        <v>12.67978795471663</v>
      </c>
      <c r="U273" s="108">
        <f t="shared" si="120"/>
        <v>12.67978795471663</v>
      </c>
      <c r="V273" s="138">
        <f t="shared" si="121"/>
        <v>-0.3568503138055803</v>
      </c>
      <c r="W273" s="32">
        <f t="shared" si="145"/>
        <v>2.4248556959614264E-2</v>
      </c>
      <c r="X273" s="150">
        <f t="shared" si="135"/>
        <v>1.3894761626909424</v>
      </c>
      <c r="Y273" s="32">
        <f t="shared" si="136"/>
        <v>1.3894761626909424</v>
      </c>
      <c r="Z273" s="32">
        <f t="shared" si="137"/>
        <v>1</v>
      </c>
      <c r="AA273" s="109">
        <f t="shared" si="138"/>
        <v>1</v>
      </c>
      <c r="AB273" s="32">
        <f t="shared" si="139"/>
        <v>23</v>
      </c>
      <c r="AC273" s="32">
        <f t="shared" si="140"/>
        <v>23</v>
      </c>
      <c r="AD273" s="32">
        <f t="shared" si="141"/>
        <v>22</v>
      </c>
      <c r="AE273" s="156">
        <f t="shared" si="143"/>
        <v>-0.38755443854626392</v>
      </c>
    </row>
    <row r="274" spans="2:31" x14ac:dyDescent="0.3">
      <c r="B274" s="125">
        <v>20</v>
      </c>
      <c r="C274" s="5">
        <v>9</v>
      </c>
      <c r="D274" s="5">
        <f t="shared" si="142"/>
        <v>2018</v>
      </c>
      <c r="E274" s="126">
        <f t="shared" si="125"/>
        <v>43363</v>
      </c>
      <c r="F274" s="10">
        <f t="shared" si="144"/>
        <v>6837</v>
      </c>
      <c r="G274" s="21">
        <f t="shared" si="126"/>
        <v>179.33127379999951</v>
      </c>
      <c r="H274" s="21">
        <f t="shared" si="127"/>
        <v>256.07725110000047</v>
      </c>
      <c r="I274" s="21">
        <f t="shared" si="128"/>
        <v>177.48187631728172</v>
      </c>
      <c r="J274" s="21">
        <f t="shared" si="122"/>
        <v>3.0976431043539137</v>
      </c>
      <c r="K274" s="21">
        <f t="shared" si="123"/>
        <v>-4.0348994102438404E-2</v>
      </c>
      <c r="L274" s="21">
        <f t="shared" si="129"/>
        <v>3.1012655347329865</v>
      </c>
      <c r="M274" s="21">
        <f t="shared" si="130"/>
        <v>177.68942628958254</v>
      </c>
      <c r="N274" s="21">
        <f t="shared" si="131"/>
        <v>358.35815248958306</v>
      </c>
      <c r="O274" s="21">
        <f t="shared" si="132"/>
        <v>-1.6418475104169374</v>
      </c>
      <c r="P274" s="137">
        <f t="shared" si="118"/>
        <v>-6.5673900416677498</v>
      </c>
      <c r="Q274" s="24">
        <f t="shared" si="124"/>
        <v>6.5673900416677498</v>
      </c>
      <c r="R274" s="24">
        <f t="shared" si="133"/>
        <v>6</v>
      </c>
      <c r="S274" s="76">
        <f t="shared" si="119"/>
        <v>-6</v>
      </c>
      <c r="T274" s="24">
        <f t="shared" si="134"/>
        <v>34.043402500064985</v>
      </c>
      <c r="U274" s="108">
        <f t="shared" si="120"/>
        <v>34.043402500064985</v>
      </c>
      <c r="V274" s="138">
        <f t="shared" si="121"/>
        <v>-0.35606024242247258</v>
      </c>
      <c r="W274" s="32">
        <f t="shared" si="145"/>
        <v>1.7476294462996325E-2</v>
      </c>
      <c r="X274" s="150">
        <f t="shared" si="135"/>
        <v>1.0013688918286219</v>
      </c>
      <c r="Y274" s="32">
        <f t="shared" si="136"/>
        <v>1.0013688918286219</v>
      </c>
      <c r="Z274" s="32">
        <f t="shared" si="137"/>
        <v>1</v>
      </c>
      <c r="AA274" s="109">
        <f t="shared" si="138"/>
        <v>1</v>
      </c>
      <c r="AB274" s="32">
        <f t="shared" si="139"/>
        <v>0</v>
      </c>
      <c r="AC274" s="32">
        <f t="shared" si="140"/>
        <v>0</v>
      </c>
      <c r="AD274" s="32">
        <f t="shared" si="141"/>
        <v>4</v>
      </c>
      <c r="AE274" s="156">
        <f t="shared" si="143"/>
        <v>-0.38810727086232055</v>
      </c>
    </row>
    <row r="275" spans="2:31" x14ac:dyDescent="0.3">
      <c r="B275" s="125">
        <v>21</v>
      </c>
      <c r="C275" s="5">
        <v>9</v>
      </c>
      <c r="D275" s="5">
        <f t="shared" si="142"/>
        <v>2018</v>
      </c>
      <c r="E275" s="126">
        <f t="shared" si="125"/>
        <v>43364</v>
      </c>
      <c r="F275" s="10">
        <f t="shared" si="144"/>
        <v>6838</v>
      </c>
      <c r="G275" s="21">
        <f t="shared" si="126"/>
        <v>180.31692119999934</v>
      </c>
      <c r="H275" s="21">
        <f t="shared" si="127"/>
        <v>257.0628514</v>
      </c>
      <c r="I275" s="21">
        <f t="shared" si="128"/>
        <v>178.45925906128357</v>
      </c>
      <c r="J275" s="21">
        <f t="shared" si="122"/>
        <v>3.1147016512889234</v>
      </c>
      <c r="K275" s="21">
        <f t="shared" si="123"/>
        <v>-2.4678015314707959E-2</v>
      </c>
      <c r="L275" s="21">
        <f t="shared" si="129"/>
        <v>3.1169196461189643</v>
      </c>
      <c r="M275" s="21">
        <f t="shared" si="130"/>
        <v>178.58634080402675</v>
      </c>
      <c r="N275" s="21">
        <f t="shared" si="131"/>
        <v>358.26941960402741</v>
      </c>
      <c r="O275" s="21">
        <f t="shared" si="132"/>
        <v>-1.7305803959725949</v>
      </c>
      <c r="P275" s="137">
        <f t="shared" si="118"/>
        <v>-6.9223215838903798</v>
      </c>
      <c r="Q275" s="24">
        <f t="shared" si="124"/>
        <v>6.9223215838903798</v>
      </c>
      <c r="R275" s="24">
        <f t="shared" si="133"/>
        <v>6</v>
      </c>
      <c r="S275" s="76">
        <f t="shared" si="119"/>
        <v>-6</v>
      </c>
      <c r="T275" s="24">
        <f t="shared" si="134"/>
        <v>55.339295033422786</v>
      </c>
      <c r="U275" s="108">
        <f t="shared" si="120"/>
        <v>55.339295033422786</v>
      </c>
      <c r="V275" s="138">
        <f t="shared" si="121"/>
        <v>-0.35493154222263001</v>
      </c>
      <c r="W275" s="32">
        <f t="shared" si="145"/>
        <v>1.0695211954129197E-2</v>
      </c>
      <c r="X275" s="150">
        <f t="shared" si="135"/>
        <v>0.61280218917253126</v>
      </c>
      <c r="Y275" s="32">
        <f t="shared" si="136"/>
        <v>0.61280218917253126</v>
      </c>
      <c r="Z275" s="32">
        <f t="shared" si="137"/>
        <v>0</v>
      </c>
      <c r="AA275" s="109">
        <f t="shared" si="138"/>
        <v>0</v>
      </c>
      <c r="AB275" s="32">
        <f t="shared" si="139"/>
        <v>36</v>
      </c>
      <c r="AC275" s="32">
        <f t="shared" si="140"/>
        <v>36</v>
      </c>
      <c r="AD275" s="32">
        <f t="shared" si="141"/>
        <v>46</v>
      </c>
      <c r="AE275" s="156">
        <f t="shared" si="143"/>
        <v>-0.38856670265609061</v>
      </c>
    </row>
    <row r="276" spans="2:31" x14ac:dyDescent="0.3">
      <c r="B276" s="125">
        <v>22</v>
      </c>
      <c r="C276" s="5">
        <v>9</v>
      </c>
      <c r="D276" s="5">
        <f t="shared" si="142"/>
        <v>2018</v>
      </c>
      <c r="E276" s="126">
        <f t="shared" si="125"/>
        <v>43365</v>
      </c>
      <c r="F276" s="10">
        <f t="shared" si="144"/>
        <v>6839</v>
      </c>
      <c r="G276" s="21">
        <f t="shared" si="126"/>
        <v>181.30256860000009</v>
      </c>
      <c r="H276" s="21">
        <f t="shared" si="127"/>
        <v>258.04845170000044</v>
      </c>
      <c r="I276" s="21">
        <f t="shared" si="128"/>
        <v>179.4371837413556</v>
      </c>
      <c r="J276" s="21">
        <f t="shared" si="122"/>
        <v>3.1317696567926925</v>
      </c>
      <c r="K276" s="21">
        <f t="shared" si="123"/>
        <v>-9.0127330949125433E-3</v>
      </c>
      <c r="L276" s="21">
        <f t="shared" si="129"/>
        <v>3.1325801645158284</v>
      </c>
      <c r="M276" s="21">
        <f t="shared" si="130"/>
        <v>179.48362241315405</v>
      </c>
      <c r="N276" s="21">
        <f t="shared" si="131"/>
        <v>358.18105381315399</v>
      </c>
      <c r="O276" s="21">
        <f t="shared" si="132"/>
        <v>-1.8189461868460057</v>
      </c>
      <c r="P276" s="137">
        <f t="shared" si="118"/>
        <v>-7.2757847473840229</v>
      </c>
      <c r="Q276" s="24">
        <f t="shared" si="124"/>
        <v>7.2757847473840229</v>
      </c>
      <c r="R276" s="24">
        <f t="shared" si="133"/>
        <v>7</v>
      </c>
      <c r="S276" s="76">
        <f t="shared" si="119"/>
        <v>-7</v>
      </c>
      <c r="T276" s="24">
        <f t="shared" si="134"/>
        <v>16.547084843041375</v>
      </c>
      <c r="U276" s="108">
        <f t="shared" si="120"/>
        <v>16.547084843041375</v>
      </c>
      <c r="V276" s="138">
        <f t="shared" si="121"/>
        <v>-0.35346316349364315</v>
      </c>
      <c r="W276" s="32">
        <f t="shared" si="145"/>
        <v>3.9072551011750485E-3</v>
      </c>
      <c r="X276" s="150">
        <f t="shared" si="135"/>
        <v>0.22386979640411098</v>
      </c>
      <c r="Y276" s="32">
        <f t="shared" si="136"/>
        <v>0.22386979640411098</v>
      </c>
      <c r="Z276" s="32">
        <f t="shared" si="137"/>
        <v>0</v>
      </c>
      <c r="AA276" s="109">
        <f t="shared" si="138"/>
        <v>0</v>
      </c>
      <c r="AB276" s="32">
        <f t="shared" si="139"/>
        <v>13</v>
      </c>
      <c r="AC276" s="32">
        <f t="shared" si="140"/>
        <v>13</v>
      </c>
      <c r="AD276" s="32">
        <f t="shared" si="141"/>
        <v>25</v>
      </c>
      <c r="AE276" s="156">
        <f t="shared" si="143"/>
        <v>-0.38893239276842029</v>
      </c>
    </row>
    <row r="277" spans="2:31" x14ac:dyDescent="0.3">
      <c r="B277" s="125">
        <v>23</v>
      </c>
      <c r="C277" s="5">
        <v>9</v>
      </c>
      <c r="D277" s="5">
        <f t="shared" si="142"/>
        <v>2018</v>
      </c>
      <c r="E277" s="126">
        <f t="shared" si="125"/>
        <v>43366</v>
      </c>
      <c r="F277" s="10">
        <f t="shared" si="144"/>
        <v>6840</v>
      </c>
      <c r="G277" s="21">
        <f t="shared" si="126"/>
        <v>182.28821599999992</v>
      </c>
      <c r="H277" s="21">
        <f t="shared" si="127"/>
        <v>259.03405199999997</v>
      </c>
      <c r="I277" s="21">
        <f t="shared" si="128"/>
        <v>180.41565319665156</v>
      </c>
      <c r="J277" s="21">
        <f t="shared" si="122"/>
        <v>3.1488471704178025</v>
      </c>
      <c r="K277" s="21">
        <f t="shared" si="123"/>
        <v>6.6560204850870386E-3</v>
      </c>
      <c r="L277" s="21">
        <f t="shared" si="129"/>
        <v>3.1482485757844691</v>
      </c>
      <c r="M277" s="21">
        <f t="shared" si="130"/>
        <v>180.3813562505224</v>
      </c>
      <c r="N277" s="21">
        <f t="shared" si="131"/>
        <v>358.09314025052248</v>
      </c>
      <c r="O277" s="21">
        <f t="shared" si="132"/>
        <v>-1.906859749477519</v>
      </c>
      <c r="P277" s="137">
        <f t="shared" si="118"/>
        <v>-7.6274389979100761</v>
      </c>
      <c r="Q277" s="24">
        <f t="shared" si="124"/>
        <v>7.6274389979100761</v>
      </c>
      <c r="R277" s="24">
        <f t="shared" si="133"/>
        <v>7</v>
      </c>
      <c r="S277" s="76">
        <f t="shared" si="119"/>
        <v>-7</v>
      </c>
      <c r="T277" s="24">
        <f t="shared" si="134"/>
        <v>37.646339874604564</v>
      </c>
      <c r="U277" s="108">
        <f t="shared" si="120"/>
        <v>37.646339874604564</v>
      </c>
      <c r="V277" s="138">
        <f t="shared" si="121"/>
        <v>-0.35165425052605315</v>
      </c>
      <c r="W277" s="32">
        <f t="shared" si="145"/>
        <v>-2.8856219429977351E-3</v>
      </c>
      <c r="X277" s="150">
        <f t="shared" si="135"/>
        <v>-0.16533418805582367</v>
      </c>
      <c r="Y277" s="32">
        <f t="shared" si="136"/>
        <v>0.16533418805582367</v>
      </c>
      <c r="Z277" s="32">
        <f t="shared" si="137"/>
        <v>0</v>
      </c>
      <c r="AA277" s="109">
        <f t="shared" si="138"/>
        <v>0</v>
      </c>
      <c r="AB277" s="32">
        <f t="shared" si="139"/>
        <v>9</v>
      </c>
      <c r="AC277" s="32">
        <f t="shared" si="140"/>
        <v>-9</v>
      </c>
      <c r="AD277" s="32">
        <f t="shared" si="141"/>
        <v>55</v>
      </c>
      <c r="AE277" s="156">
        <f t="shared" si="143"/>
        <v>-0.38920398445993465</v>
      </c>
    </row>
    <row r="278" spans="2:31" x14ac:dyDescent="0.3">
      <c r="B278" s="125">
        <v>24</v>
      </c>
      <c r="C278" s="5">
        <v>9</v>
      </c>
      <c r="D278" s="5">
        <f t="shared" si="142"/>
        <v>2018</v>
      </c>
      <c r="E278" s="126">
        <f t="shared" si="125"/>
        <v>43367</v>
      </c>
      <c r="F278" s="10">
        <f t="shared" si="144"/>
        <v>6841</v>
      </c>
      <c r="G278" s="21">
        <f t="shared" si="126"/>
        <v>183.27386339999975</v>
      </c>
      <c r="H278" s="21">
        <f t="shared" si="127"/>
        <v>260.01965230000042</v>
      </c>
      <c r="I278" s="21">
        <f t="shared" si="128"/>
        <v>181.39467011364172</v>
      </c>
      <c r="J278" s="21">
        <f t="shared" si="122"/>
        <v>3.1659342390520049</v>
      </c>
      <c r="K278" s="21">
        <f t="shared" si="123"/>
        <v>2.2337429130763916E-2</v>
      </c>
      <c r="L278" s="21">
        <f t="shared" si="129"/>
        <v>3.16392636866567</v>
      </c>
      <c r="M278" s="21">
        <f t="shared" si="130"/>
        <v>181.27962761469544</v>
      </c>
      <c r="N278" s="21">
        <f t="shared" si="131"/>
        <v>358.00576421469566</v>
      </c>
      <c r="O278" s="21">
        <f t="shared" si="132"/>
        <v>-1.9942357853043404</v>
      </c>
      <c r="P278" s="137">
        <f t="shared" si="118"/>
        <v>-7.9769431412173617</v>
      </c>
      <c r="Q278" s="24">
        <f t="shared" si="124"/>
        <v>7.9769431412173617</v>
      </c>
      <c r="R278" s="24">
        <f t="shared" si="133"/>
        <v>7</v>
      </c>
      <c r="S278" s="76">
        <f t="shared" si="119"/>
        <v>-7</v>
      </c>
      <c r="T278" s="24">
        <f t="shared" si="134"/>
        <v>58.616588473041702</v>
      </c>
      <c r="U278" s="108">
        <f t="shared" si="120"/>
        <v>58.616588473041702</v>
      </c>
      <c r="V278" s="138">
        <f t="shared" si="121"/>
        <v>-0.34950414330728563</v>
      </c>
      <c r="W278" s="32">
        <f t="shared" si="145"/>
        <v>-9.6814570349034058E-3</v>
      </c>
      <c r="X278" s="150">
        <f t="shared" si="135"/>
        <v>-0.5547152935011852</v>
      </c>
      <c r="Y278" s="32">
        <f t="shared" si="136"/>
        <v>0.5547152935011852</v>
      </c>
      <c r="Z278" s="32">
        <f t="shared" si="137"/>
        <v>0</v>
      </c>
      <c r="AA278" s="109">
        <f t="shared" si="138"/>
        <v>0</v>
      </c>
      <c r="AB278" s="32">
        <f t="shared" si="139"/>
        <v>33</v>
      </c>
      <c r="AC278" s="32">
        <f t="shared" si="140"/>
        <v>-33</v>
      </c>
      <c r="AD278" s="32">
        <f t="shared" si="141"/>
        <v>16</v>
      </c>
      <c r="AE278" s="156">
        <f t="shared" si="143"/>
        <v>-0.38938110544536153</v>
      </c>
    </row>
    <row r="279" spans="2:31" x14ac:dyDescent="0.3">
      <c r="B279" s="125">
        <v>25</v>
      </c>
      <c r="C279" s="5">
        <v>9</v>
      </c>
      <c r="D279" s="5">
        <f t="shared" si="142"/>
        <v>2018</v>
      </c>
      <c r="E279" s="126">
        <f t="shared" si="125"/>
        <v>43368</v>
      </c>
      <c r="F279" s="10">
        <f t="shared" si="144"/>
        <v>6842</v>
      </c>
      <c r="G279" s="21">
        <f t="shared" si="126"/>
        <v>184.25951079999959</v>
      </c>
      <c r="H279" s="21">
        <f t="shared" si="127"/>
        <v>261.00525259999995</v>
      </c>
      <c r="I279" s="21">
        <f t="shared" si="128"/>
        <v>182.37423702464878</v>
      </c>
      <c r="J279" s="21">
        <f t="shared" si="122"/>
        <v>3.1830309068926681</v>
      </c>
      <c r="K279" s="21">
        <f t="shared" si="123"/>
        <v>3.8040713932186214E-2</v>
      </c>
      <c r="L279" s="21">
        <f t="shared" si="129"/>
        <v>3.1796150339170426</v>
      </c>
      <c r="M279" s="21">
        <f t="shared" si="130"/>
        <v>182.17852191979264</v>
      </c>
      <c r="N279" s="21">
        <f t="shared" si="131"/>
        <v>357.91901111979303</v>
      </c>
      <c r="O279" s="21">
        <f t="shared" si="132"/>
        <v>-2.0809888802069736</v>
      </c>
      <c r="P279" s="137">
        <f t="shared" si="118"/>
        <v>-8.3239555208278944</v>
      </c>
      <c r="Q279" s="24">
        <f t="shared" si="124"/>
        <v>8.3239555208278944</v>
      </c>
      <c r="R279" s="24">
        <f t="shared" si="133"/>
        <v>8</v>
      </c>
      <c r="S279" s="76">
        <f t="shared" si="119"/>
        <v>-8</v>
      </c>
      <c r="T279" s="24">
        <f t="shared" si="134"/>
        <v>19.437331249673662</v>
      </c>
      <c r="U279" s="108">
        <f t="shared" si="120"/>
        <v>19.437331249673662</v>
      </c>
      <c r="V279" s="138">
        <f t="shared" si="121"/>
        <v>-0.34701237961053266</v>
      </c>
      <c r="W279" s="32">
        <f t="shared" si="145"/>
        <v>-1.6478280544032411E-2</v>
      </c>
      <c r="X279" s="150">
        <f t="shared" si="135"/>
        <v>-0.94417866148566199</v>
      </c>
      <c r="Y279" s="32">
        <f t="shared" si="136"/>
        <v>0.94417866148566199</v>
      </c>
      <c r="Z279" s="32">
        <f t="shared" si="137"/>
        <v>0</v>
      </c>
      <c r="AA279" s="109">
        <f t="shared" si="138"/>
        <v>0</v>
      </c>
      <c r="AB279" s="32">
        <f t="shared" si="139"/>
        <v>56</v>
      </c>
      <c r="AC279" s="32">
        <f t="shared" si="140"/>
        <v>-56</v>
      </c>
      <c r="AD279" s="32">
        <f t="shared" si="141"/>
        <v>39</v>
      </c>
      <c r="AE279" s="156">
        <f t="shared" si="143"/>
        <v>-0.38946336798447678</v>
      </c>
    </row>
    <row r="280" spans="2:31" x14ac:dyDescent="0.3">
      <c r="B280" s="125">
        <v>26</v>
      </c>
      <c r="C280" s="5">
        <v>9</v>
      </c>
      <c r="D280" s="5">
        <f t="shared" si="142"/>
        <v>2018</v>
      </c>
      <c r="E280" s="126">
        <f t="shared" si="125"/>
        <v>43369</v>
      </c>
      <c r="F280" s="10">
        <f t="shared" si="144"/>
        <v>6843</v>
      </c>
      <c r="G280" s="21">
        <f t="shared" si="126"/>
        <v>185.24515819999942</v>
      </c>
      <c r="H280" s="21">
        <f t="shared" si="127"/>
        <v>261.99085290000039</v>
      </c>
      <c r="I280" s="21">
        <f t="shared" si="128"/>
        <v>183.35435630642414</v>
      </c>
      <c r="J280" s="21">
        <f t="shared" si="122"/>
        <v>3.2001372154219299</v>
      </c>
      <c r="K280" s="21">
        <f t="shared" si="123"/>
        <v>5.3775155176420078E-2</v>
      </c>
      <c r="L280" s="21">
        <f t="shared" si="129"/>
        <v>3.1953160634391669</v>
      </c>
      <c r="M280" s="21">
        <f t="shared" si="130"/>
        <v>183.07812464542067</v>
      </c>
      <c r="N280" s="21">
        <f t="shared" si="131"/>
        <v>357.83296644542122</v>
      </c>
      <c r="O280" s="21">
        <f t="shared" si="132"/>
        <v>-2.1670335545787793</v>
      </c>
      <c r="P280" s="137">
        <f t="shared" si="118"/>
        <v>-8.6681342183151173</v>
      </c>
      <c r="Q280" s="24">
        <f t="shared" si="124"/>
        <v>8.6681342183151173</v>
      </c>
      <c r="R280" s="24">
        <f t="shared" si="133"/>
        <v>8</v>
      </c>
      <c r="S280" s="76">
        <f t="shared" si="119"/>
        <v>-8</v>
      </c>
      <c r="T280" s="24">
        <f t="shared" si="134"/>
        <v>40.088053098907039</v>
      </c>
      <c r="U280" s="108">
        <f t="shared" si="120"/>
        <v>40.088053098907039</v>
      </c>
      <c r="V280" s="138">
        <f t="shared" si="121"/>
        <v>-0.34417869748722296</v>
      </c>
      <c r="W280" s="32">
        <f t="shared" si="145"/>
        <v>-2.327411586603232E-2</v>
      </c>
      <c r="X280" s="150">
        <f t="shared" si="135"/>
        <v>-1.3336290305283698</v>
      </c>
      <c r="Y280" s="32">
        <f t="shared" si="136"/>
        <v>1.3336290305283698</v>
      </c>
      <c r="Z280" s="32">
        <f t="shared" si="137"/>
        <v>1</v>
      </c>
      <c r="AA280" s="109">
        <f t="shared" si="138"/>
        <v>-1</v>
      </c>
      <c r="AB280" s="32">
        <f t="shared" si="139"/>
        <v>20</v>
      </c>
      <c r="AC280" s="32">
        <f t="shared" si="140"/>
        <v>20</v>
      </c>
      <c r="AD280" s="32">
        <f t="shared" si="141"/>
        <v>1</v>
      </c>
      <c r="AE280" s="156">
        <f t="shared" si="143"/>
        <v>-0.3894503690427078</v>
      </c>
    </row>
    <row r="281" spans="2:31" x14ac:dyDescent="0.3">
      <c r="B281" s="125">
        <v>27</v>
      </c>
      <c r="C281" s="5">
        <v>9</v>
      </c>
      <c r="D281" s="5">
        <f t="shared" si="142"/>
        <v>2018</v>
      </c>
      <c r="E281" s="126">
        <f t="shared" si="125"/>
        <v>43370</v>
      </c>
      <c r="F281" s="10">
        <f t="shared" si="144"/>
        <v>6844</v>
      </c>
      <c r="G281" s="21">
        <f t="shared" si="126"/>
        <v>186.23080559999926</v>
      </c>
      <c r="H281" s="21">
        <f t="shared" si="127"/>
        <v>262.97645319999992</v>
      </c>
      <c r="I281" s="21">
        <f t="shared" si="128"/>
        <v>184.33503017876126</v>
      </c>
      <c r="J281" s="21">
        <f t="shared" si="122"/>
        <v>3.2172532033824957</v>
      </c>
      <c r="K281" s="21">
        <f t="shared" si="123"/>
        <v>6.9550114475158367E-2</v>
      </c>
      <c r="L281" s="21">
        <f t="shared" si="129"/>
        <v>3.2110309493890994</v>
      </c>
      <c r="M281" s="21">
        <f t="shared" si="130"/>
        <v>183.97852128588124</v>
      </c>
      <c r="N281" s="21">
        <f t="shared" si="131"/>
        <v>357.74771568588199</v>
      </c>
      <c r="O281" s="21">
        <f t="shared" si="132"/>
        <v>-2.2522843141180147</v>
      </c>
      <c r="P281" s="137">
        <f t="shared" si="118"/>
        <v>-9.0091372564720587</v>
      </c>
      <c r="Q281" s="24">
        <f t="shared" si="124"/>
        <v>9.0091372564720587</v>
      </c>
      <c r="R281" s="24">
        <f t="shared" si="133"/>
        <v>9</v>
      </c>
      <c r="S281" s="76">
        <f t="shared" si="119"/>
        <v>-9</v>
      </c>
      <c r="T281" s="24">
        <f t="shared" si="134"/>
        <v>0.54823538832351915</v>
      </c>
      <c r="U281" s="108">
        <f t="shared" si="120"/>
        <v>0.54823538832351915</v>
      </c>
      <c r="V281" s="138">
        <f t="shared" si="121"/>
        <v>-0.34100303815694133</v>
      </c>
      <c r="W281" s="32">
        <f t="shared" si="145"/>
        <v>-3.0066979945427882E-2</v>
      </c>
      <c r="X281" s="150">
        <f t="shared" si="135"/>
        <v>-1.7229707210438896</v>
      </c>
      <c r="Y281" s="32">
        <f t="shared" si="136"/>
        <v>1.7229707210438896</v>
      </c>
      <c r="Z281" s="32">
        <f t="shared" si="137"/>
        <v>1</v>
      </c>
      <c r="AA281" s="109">
        <f t="shared" si="138"/>
        <v>-1</v>
      </c>
      <c r="AB281" s="32">
        <f t="shared" si="139"/>
        <v>43</v>
      </c>
      <c r="AC281" s="32">
        <f t="shared" si="140"/>
        <v>43</v>
      </c>
      <c r="AD281" s="32">
        <f t="shared" si="141"/>
        <v>22</v>
      </c>
      <c r="AE281" s="156">
        <f t="shared" si="143"/>
        <v>-0.38934169051551981</v>
      </c>
    </row>
    <row r="282" spans="2:31" x14ac:dyDescent="0.3">
      <c r="B282" s="125">
        <v>28</v>
      </c>
      <c r="C282" s="5">
        <v>9</v>
      </c>
      <c r="D282" s="5">
        <f t="shared" si="142"/>
        <v>2018</v>
      </c>
      <c r="E282" s="126">
        <f t="shared" si="125"/>
        <v>43371</v>
      </c>
      <c r="F282" s="10">
        <f t="shared" si="144"/>
        <v>6845</v>
      </c>
      <c r="G282" s="21">
        <f t="shared" si="126"/>
        <v>187.216453</v>
      </c>
      <c r="H282" s="21">
        <f t="shared" si="127"/>
        <v>263.96205350000037</v>
      </c>
      <c r="I282" s="21">
        <f t="shared" si="128"/>
        <v>185.31626070314849</v>
      </c>
      <c r="J282" s="21">
        <f t="shared" si="122"/>
        <v>3.2343789067541233</v>
      </c>
      <c r="K282" s="21">
        <f t="shared" si="123"/>
        <v>8.5375057320560221E-2</v>
      </c>
      <c r="L282" s="21">
        <f t="shared" si="129"/>
        <v>3.2267611832795096</v>
      </c>
      <c r="M282" s="21">
        <f t="shared" si="130"/>
        <v>184.87979729855539</v>
      </c>
      <c r="N282" s="21">
        <f t="shared" si="131"/>
        <v>357.66334429855539</v>
      </c>
      <c r="O282" s="21">
        <f t="shared" si="132"/>
        <v>-2.336655701444613</v>
      </c>
      <c r="P282" s="137">
        <f t="shared" si="118"/>
        <v>-9.3466228057784519</v>
      </c>
      <c r="Q282" s="24">
        <f t="shared" si="124"/>
        <v>9.3466228057784519</v>
      </c>
      <c r="R282" s="24">
        <f t="shared" si="133"/>
        <v>9</v>
      </c>
      <c r="S282" s="76">
        <f t="shared" si="119"/>
        <v>-9</v>
      </c>
      <c r="T282" s="24">
        <f t="shared" si="134"/>
        <v>20.797368346707117</v>
      </c>
      <c r="U282" s="108">
        <f t="shared" si="120"/>
        <v>20.797368346707117</v>
      </c>
      <c r="V282" s="138">
        <f t="shared" si="121"/>
        <v>-0.3374855493063933</v>
      </c>
      <c r="W282" s="32">
        <f t="shared" si="145"/>
        <v>-3.6854883807861061E-2</v>
      </c>
      <c r="X282" s="150">
        <f t="shared" si="135"/>
        <v>-2.1121076205638536</v>
      </c>
      <c r="Y282" s="32">
        <f t="shared" si="136"/>
        <v>2.1121076205638536</v>
      </c>
      <c r="Z282" s="32">
        <f t="shared" si="137"/>
        <v>2</v>
      </c>
      <c r="AA282" s="109">
        <f t="shared" si="138"/>
        <v>-2</v>
      </c>
      <c r="AB282" s="32">
        <f t="shared" si="139"/>
        <v>6</v>
      </c>
      <c r="AC282" s="32">
        <f t="shared" si="140"/>
        <v>6</v>
      </c>
      <c r="AD282" s="32">
        <f t="shared" si="141"/>
        <v>43</v>
      </c>
      <c r="AE282" s="156">
        <f t="shared" si="143"/>
        <v>-0.389136899519964</v>
      </c>
    </row>
    <row r="283" spans="2:31" x14ac:dyDescent="0.3">
      <c r="B283" s="125">
        <v>29</v>
      </c>
      <c r="C283" s="5">
        <v>9</v>
      </c>
      <c r="D283" s="5">
        <f t="shared" si="142"/>
        <v>2018</v>
      </c>
      <c r="E283" s="126">
        <f t="shared" si="125"/>
        <v>43372</v>
      </c>
      <c r="F283" s="10">
        <f t="shared" si="144"/>
        <v>6846</v>
      </c>
      <c r="G283" s="21">
        <f t="shared" si="126"/>
        <v>188.20210039999984</v>
      </c>
      <c r="H283" s="21">
        <f t="shared" si="127"/>
        <v>264.9476537999999</v>
      </c>
      <c r="I283" s="21">
        <f t="shared" si="128"/>
        <v>186.29804978145739</v>
      </c>
      <c r="J283" s="21">
        <f t="shared" si="122"/>
        <v>3.2515143587307338</v>
      </c>
      <c r="K283" s="21">
        <f t="shared" si="123"/>
        <v>0.10125957618600227</v>
      </c>
      <c r="L283" s="21">
        <f t="shared" si="129"/>
        <v>3.2425082550615962</v>
      </c>
      <c r="M283" s="21">
        <f t="shared" si="130"/>
        <v>185.78203805135851</v>
      </c>
      <c r="N283" s="21">
        <f t="shared" si="131"/>
        <v>357.5799376513587</v>
      </c>
      <c r="O283" s="21">
        <f t="shared" si="132"/>
        <v>-2.4200623486412951</v>
      </c>
      <c r="P283" s="137">
        <f t="shared" si="118"/>
        <v>-9.6802493945651804</v>
      </c>
      <c r="Q283" s="24">
        <f t="shared" si="124"/>
        <v>9.6802493945651804</v>
      </c>
      <c r="R283" s="24">
        <f t="shared" si="133"/>
        <v>9</v>
      </c>
      <c r="S283" s="76">
        <f t="shared" si="119"/>
        <v>-9</v>
      </c>
      <c r="T283" s="24">
        <f t="shared" si="134"/>
        <v>40.814963673910825</v>
      </c>
      <c r="U283" s="108">
        <f t="shared" si="120"/>
        <v>40.814963673910825</v>
      </c>
      <c r="V283" s="138">
        <f t="shared" si="121"/>
        <v>-0.33362658878672846</v>
      </c>
      <c r="W283" s="32">
        <f t="shared" si="145"/>
        <v>-4.3635833101781679E-2</v>
      </c>
      <c r="X283" s="150">
        <f t="shared" si="135"/>
        <v>-2.5009431693161797</v>
      </c>
      <c r="Y283" s="32">
        <f t="shared" si="136"/>
        <v>2.5009431693161797</v>
      </c>
      <c r="Z283" s="32">
        <f t="shared" si="137"/>
        <v>2</v>
      </c>
      <c r="AA283" s="109">
        <f t="shared" si="138"/>
        <v>-2</v>
      </c>
      <c r="AB283" s="32">
        <f t="shared" si="139"/>
        <v>30</v>
      </c>
      <c r="AC283" s="32">
        <f t="shared" si="140"/>
        <v>30</v>
      </c>
      <c r="AD283" s="32">
        <f t="shared" si="141"/>
        <v>3</v>
      </c>
      <c r="AE283" s="156">
        <f t="shared" si="143"/>
        <v>-0.38883554875232607</v>
      </c>
    </row>
    <row r="284" spans="2:31" x14ac:dyDescent="0.3">
      <c r="B284" s="125">
        <v>30</v>
      </c>
      <c r="C284" s="5">
        <v>9</v>
      </c>
      <c r="D284" s="5">
        <f t="shared" si="142"/>
        <v>2018</v>
      </c>
      <c r="E284" s="126">
        <f t="shared" si="125"/>
        <v>43373</v>
      </c>
      <c r="F284" s="10">
        <f t="shared" si="144"/>
        <v>6847</v>
      </c>
      <c r="G284" s="21">
        <f t="shared" si="126"/>
        <v>189.18774779999967</v>
      </c>
      <c r="H284" s="21">
        <f t="shared" si="127"/>
        <v>265.93325410000034</v>
      </c>
      <c r="I284" s="21">
        <f t="shared" si="128"/>
        <v>187.28039915468133</v>
      </c>
      <c r="J284" s="21">
        <f t="shared" si="122"/>
        <v>3.2686595896983945</v>
      </c>
      <c r="K284" s="21">
        <f t="shared" si="123"/>
        <v>0.11721341429358173</v>
      </c>
      <c r="L284" s="21">
        <f t="shared" si="129"/>
        <v>3.2582736521902365</v>
      </c>
      <c r="M284" s="21">
        <f t="shared" si="130"/>
        <v>186.68532876917729</v>
      </c>
      <c r="N284" s="21">
        <f t="shared" si="131"/>
        <v>357.49758096917765</v>
      </c>
      <c r="O284" s="21">
        <f t="shared" si="132"/>
        <v>-2.5024190308223524</v>
      </c>
      <c r="P284" s="137">
        <f t="shared" si="118"/>
        <v>-10.00967612328941</v>
      </c>
      <c r="Q284" s="24">
        <f t="shared" si="124"/>
        <v>10.00967612328941</v>
      </c>
      <c r="R284" s="24">
        <f t="shared" si="133"/>
        <v>10</v>
      </c>
      <c r="S284" s="76">
        <f t="shared" si="119"/>
        <v>-10</v>
      </c>
      <c r="T284" s="24">
        <f t="shared" si="134"/>
        <v>0.5805673973645753</v>
      </c>
      <c r="U284" s="108">
        <f t="shared" si="120"/>
        <v>0.5805673973645753</v>
      </c>
      <c r="V284" s="138">
        <f t="shared" si="121"/>
        <v>-0.32942672872422918</v>
      </c>
      <c r="W284" s="32">
        <f t="shared" si="145"/>
        <v>-5.0407828649629748E-2</v>
      </c>
      <c r="X284" s="150">
        <f t="shared" si="135"/>
        <v>-2.8893803462362628</v>
      </c>
      <c r="Y284" s="32">
        <f t="shared" si="136"/>
        <v>2.8893803462362628</v>
      </c>
      <c r="Z284" s="32">
        <f t="shared" si="137"/>
        <v>2</v>
      </c>
      <c r="AA284" s="109">
        <f t="shared" si="138"/>
        <v>-2</v>
      </c>
      <c r="AB284" s="32">
        <f t="shared" si="139"/>
        <v>53</v>
      </c>
      <c r="AC284" s="32">
        <f t="shared" si="140"/>
        <v>53</v>
      </c>
      <c r="AD284" s="32">
        <f t="shared" si="141"/>
        <v>21</v>
      </c>
      <c r="AE284" s="156">
        <f t="shared" si="143"/>
        <v>-0.38843717692008317</v>
      </c>
    </row>
    <row r="285" spans="2:31" x14ac:dyDescent="0.3">
      <c r="B285" s="125">
        <v>1</v>
      </c>
      <c r="C285" s="5">
        <v>10</v>
      </c>
      <c r="D285" s="5">
        <f t="shared" si="142"/>
        <v>2018</v>
      </c>
      <c r="E285" s="126">
        <f t="shared" si="125"/>
        <v>43374</v>
      </c>
      <c r="F285" s="10">
        <f t="shared" si="144"/>
        <v>6848</v>
      </c>
      <c r="G285" s="21">
        <f t="shared" si="126"/>
        <v>190.1733951999995</v>
      </c>
      <c r="H285" s="21">
        <f t="shared" si="127"/>
        <v>266.91885439999987</v>
      </c>
      <c r="I285" s="21">
        <f t="shared" si="128"/>
        <v>188.26331040170749</v>
      </c>
      <c r="J285" s="21">
        <f t="shared" si="122"/>
        <v>3.2858146272138842</v>
      </c>
      <c r="K285" s="21">
        <f t="shared" si="123"/>
        <v>0.13324649017568613</v>
      </c>
      <c r="L285" s="21">
        <f t="shared" si="129"/>
        <v>3.2740588586693242</v>
      </c>
      <c r="M285" s="21">
        <f t="shared" si="130"/>
        <v>187.58975447917157</v>
      </c>
      <c r="N285" s="21">
        <f t="shared" si="131"/>
        <v>357.41635927917207</v>
      </c>
      <c r="O285" s="21">
        <f t="shared" si="132"/>
        <v>-2.5836407208279297</v>
      </c>
      <c r="P285" s="137">
        <f t="shared" si="118"/>
        <v>-10.334562883311719</v>
      </c>
      <c r="Q285" s="24">
        <f t="shared" si="124"/>
        <v>10.334562883311719</v>
      </c>
      <c r="R285" s="24">
        <f t="shared" si="133"/>
        <v>10</v>
      </c>
      <c r="S285" s="76">
        <f t="shared" si="119"/>
        <v>-10</v>
      </c>
      <c r="T285" s="24">
        <f t="shared" si="134"/>
        <v>20.073772998703134</v>
      </c>
      <c r="U285" s="108">
        <f t="shared" si="120"/>
        <v>20.073772998703134</v>
      </c>
      <c r="V285" s="138">
        <f t="shared" si="121"/>
        <v>-0.32488676002230932</v>
      </c>
      <c r="W285" s="32">
        <f t="shared" si="145"/>
        <v>-5.7168867008326525E-2</v>
      </c>
      <c r="X285" s="150">
        <f t="shared" si="135"/>
        <v>-3.2773216554736129</v>
      </c>
      <c r="Y285" s="32">
        <f t="shared" si="136"/>
        <v>3.2773216554736129</v>
      </c>
      <c r="Z285" s="32">
        <f t="shared" si="137"/>
        <v>3</v>
      </c>
      <c r="AA285" s="109">
        <f t="shared" si="138"/>
        <v>-3</v>
      </c>
      <c r="AB285" s="32">
        <f t="shared" si="139"/>
        <v>16</v>
      </c>
      <c r="AC285" s="32">
        <f t="shared" si="140"/>
        <v>16</v>
      </c>
      <c r="AD285" s="32">
        <f t="shared" si="141"/>
        <v>38</v>
      </c>
      <c r="AE285" s="156">
        <f t="shared" si="143"/>
        <v>-0.38794130923735004</v>
      </c>
    </row>
    <row r="286" spans="2:31" x14ac:dyDescent="0.3">
      <c r="B286" s="125">
        <v>2</v>
      </c>
      <c r="C286" s="5">
        <v>10</v>
      </c>
      <c r="D286" s="5">
        <f t="shared" si="142"/>
        <v>2018</v>
      </c>
      <c r="E286" s="126">
        <f t="shared" si="125"/>
        <v>43375</v>
      </c>
      <c r="F286" s="10">
        <f t="shared" si="144"/>
        <v>6849</v>
      </c>
      <c r="G286" s="21">
        <f t="shared" si="126"/>
        <v>191.15904259999934</v>
      </c>
      <c r="H286" s="21">
        <f t="shared" si="127"/>
        <v>267.90445470000031</v>
      </c>
      <c r="I286" s="21">
        <f t="shared" si="128"/>
        <v>189.24678493813661</v>
      </c>
      <c r="J286" s="21">
        <f t="shared" si="122"/>
        <v>3.3029794959840975</v>
      </c>
      <c r="K286" s="21">
        <f t="shared" si="123"/>
        <v>0.14936892316562034</v>
      </c>
      <c r="L286" s="21">
        <f t="shared" si="129"/>
        <v>3.289865354075781</v>
      </c>
      <c r="M286" s="21">
        <f t="shared" si="130"/>
        <v>188.49539995485446</v>
      </c>
      <c r="N286" s="21">
        <f t="shared" si="131"/>
        <v>357.33635735485512</v>
      </c>
      <c r="O286" s="21">
        <f t="shared" si="132"/>
        <v>-2.6636426451448756</v>
      </c>
      <c r="P286" s="137">
        <f t="shared" si="118"/>
        <v>-10.654570580579502</v>
      </c>
      <c r="Q286" s="24">
        <f t="shared" si="124"/>
        <v>10.654570580579502</v>
      </c>
      <c r="R286" s="24">
        <f t="shared" si="133"/>
        <v>10</v>
      </c>
      <c r="S286" s="76">
        <f t="shared" si="119"/>
        <v>-10</v>
      </c>
      <c r="T286" s="24">
        <f t="shared" si="134"/>
        <v>39.274234834770141</v>
      </c>
      <c r="U286" s="108">
        <f t="shared" si="120"/>
        <v>39.274234834770141</v>
      </c>
      <c r="V286" s="138">
        <f t="shared" si="121"/>
        <v>-0.32000769726778344</v>
      </c>
      <c r="W286" s="32">
        <f t="shared" si="145"/>
        <v>-6.3916941039097716E-2</v>
      </c>
      <c r="X286" s="150">
        <f t="shared" si="135"/>
        <v>-3.6646691134712532</v>
      </c>
      <c r="Y286" s="32">
        <f t="shared" si="136"/>
        <v>3.6646691134712532</v>
      </c>
      <c r="Z286" s="32">
        <f t="shared" si="137"/>
        <v>3</v>
      </c>
      <c r="AA286" s="109">
        <f t="shared" si="138"/>
        <v>-3</v>
      </c>
      <c r="AB286" s="32">
        <f t="shared" si="139"/>
        <v>39</v>
      </c>
      <c r="AC286" s="32">
        <f t="shared" si="140"/>
        <v>39</v>
      </c>
      <c r="AD286" s="32">
        <f t="shared" si="141"/>
        <v>52</v>
      </c>
      <c r="AE286" s="156">
        <f t="shared" si="143"/>
        <v>-0.38734745799764037</v>
      </c>
    </row>
    <row r="287" spans="2:31" x14ac:dyDescent="0.3">
      <c r="B287" s="125">
        <v>3</v>
      </c>
      <c r="C287" s="5">
        <v>10</v>
      </c>
      <c r="D287" s="5">
        <f t="shared" si="142"/>
        <v>2018</v>
      </c>
      <c r="E287" s="126">
        <f t="shared" si="125"/>
        <v>43376</v>
      </c>
      <c r="F287" s="10">
        <f t="shared" si="144"/>
        <v>6850</v>
      </c>
      <c r="G287" s="21">
        <f t="shared" si="126"/>
        <v>192.14469000000008</v>
      </c>
      <c r="H287" s="21">
        <f t="shared" si="127"/>
        <v>268.89005499999985</v>
      </c>
      <c r="I287" s="21">
        <f t="shared" si="128"/>
        <v>190.23082401514827</v>
      </c>
      <c r="J287" s="21">
        <f t="shared" si="122"/>
        <v>3.3201542178462371</v>
      </c>
      <c r="K287" s="21">
        <f t="shared" si="123"/>
        <v>0.1655910599604567</v>
      </c>
      <c r="L287" s="21">
        <f t="shared" si="129"/>
        <v>3.3056946125604645</v>
      </c>
      <c r="M287" s="21">
        <f t="shared" si="130"/>
        <v>189.40234965884846</v>
      </c>
      <c r="N287" s="21">
        <f t="shared" si="131"/>
        <v>357.25765965884841</v>
      </c>
      <c r="O287" s="21">
        <f t="shared" si="132"/>
        <v>-2.7423403411515892</v>
      </c>
      <c r="P287" s="137">
        <f t="shared" si="118"/>
        <v>-10.969361364606357</v>
      </c>
      <c r="Q287" s="24">
        <f t="shared" si="124"/>
        <v>10.969361364606357</v>
      </c>
      <c r="R287" s="24">
        <f t="shared" si="133"/>
        <v>10</v>
      </c>
      <c r="S287" s="76">
        <f t="shared" si="119"/>
        <v>-10</v>
      </c>
      <c r="T287" s="24">
        <f t="shared" si="134"/>
        <v>58.161681876381408</v>
      </c>
      <c r="U287" s="108">
        <f t="shared" si="120"/>
        <v>58.161681876381408</v>
      </c>
      <c r="V287" s="138">
        <f t="shared" si="121"/>
        <v>-0.31479078402685445</v>
      </c>
      <c r="W287" s="32">
        <f t="shared" si="145"/>
        <v>-7.0650040486517157E-2</v>
      </c>
      <c r="X287" s="150">
        <f t="shared" si="135"/>
        <v>-4.0513242366896671</v>
      </c>
      <c r="Y287" s="32">
        <f t="shared" si="136"/>
        <v>4.0513242366896671</v>
      </c>
      <c r="Z287" s="32">
        <f t="shared" si="137"/>
        <v>4</v>
      </c>
      <c r="AA287" s="109">
        <f t="shared" si="138"/>
        <v>-4</v>
      </c>
      <c r="AB287" s="32">
        <f t="shared" si="139"/>
        <v>3</v>
      </c>
      <c r="AC287" s="32">
        <f t="shared" si="140"/>
        <v>3</v>
      </c>
      <c r="AD287" s="32">
        <f t="shared" si="141"/>
        <v>4</v>
      </c>
      <c r="AE287" s="156">
        <f t="shared" si="143"/>
        <v>-0.38665512321841389</v>
      </c>
    </row>
    <row r="288" spans="2:31" x14ac:dyDescent="0.3">
      <c r="B288" s="125">
        <v>4</v>
      </c>
      <c r="C288" s="5">
        <v>10</v>
      </c>
      <c r="D288" s="5">
        <f t="shared" si="142"/>
        <v>2018</v>
      </c>
      <c r="E288" s="126">
        <f t="shared" si="125"/>
        <v>43377</v>
      </c>
      <c r="F288" s="10">
        <f t="shared" si="144"/>
        <v>6851</v>
      </c>
      <c r="G288" s="21">
        <f t="shared" si="126"/>
        <v>193.13033739999992</v>
      </c>
      <c r="H288" s="21">
        <f t="shared" si="127"/>
        <v>269.87565530000029</v>
      </c>
      <c r="I288" s="21">
        <f t="shared" si="128"/>
        <v>191.21542871840686</v>
      </c>
      <c r="J288" s="21">
        <f t="shared" si="122"/>
        <v>3.3373388117487206</v>
      </c>
      <c r="K288" s="21">
        <f t="shared" si="123"/>
        <v>0.1819235024091328</v>
      </c>
      <c r="L288" s="21">
        <f t="shared" si="129"/>
        <v>3.3215481018241992</v>
      </c>
      <c r="M288" s="21">
        <f t="shared" si="130"/>
        <v>190.31068768421645</v>
      </c>
      <c r="N288" s="21">
        <f t="shared" si="131"/>
        <v>357.1803502842165</v>
      </c>
      <c r="O288" s="21">
        <f t="shared" si="132"/>
        <v>-2.8196497157834983</v>
      </c>
      <c r="P288" s="137">
        <f t="shared" si="118"/>
        <v>-11.278598863133993</v>
      </c>
      <c r="Q288" s="24">
        <f t="shared" si="124"/>
        <v>11.278598863133993</v>
      </c>
      <c r="R288" s="24">
        <f t="shared" si="133"/>
        <v>11</v>
      </c>
      <c r="S288" s="76">
        <f t="shared" si="119"/>
        <v>-11</v>
      </c>
      <c r="T288" s="24">
        <f t="shared" si="134"/>
        <v>16.715931788039597</v>
      </c>
      <c r="U288" s="108">
        <f t="shared" si="120"/>
        <v>16.715931788039597</v>
      </c>
      <c r="V288" s="138">
        <f t="shared" si="121"/>
        <v>-0.30923749852763649</v>
      </c>
      <c r="W288" s="32">
        <f t="shared" si="145"/>
        <v>-7.7366152566640423E-2</v>
      </c>
      <c r="X288" s="150">
        <f t="shared" si="135"/>
        <v>-4.4371880300481035</v>
      </c>
      <c r="Y288" s="32">
        <f t="shared" si="136"/>
        <v>4.4371880300481035</v>
      </c>
      <c r="Z288" s="32">
        <f t="shared" si="137"/>
        <v>4</v>
      </c>
      <c r="AA288" s="109">
        <f t="shared" si="138"/>
        <v>-4</v>
      </c>
      <c r="AB288" s="32">
        <f t="shared" si="139"/>
        <v>26</v>
      </c>
      <c r="AC288" s="32">
        <f t="shared" si="140"/>
        <v>26</v>
      </c>
      <c r="AD288" s="32">
        <f t="shared" si="141"/>
        <v>13</v>
      </c>
      <c r="AE288" s="156">
        <f t="shared" si="143"/>
        <v>-0.38586379335843635</v>
      </c>
    </row>
    <row r="289" spans="2:31" x14ac:dyDescent="0.3">
      <c r="B289" s="125">
        <v>5</v>
      </c>
      <c r="C289" s="5">
        <v>10</v>
      </c>
      <c r="D289" s="5">
        <f t="shared" si="142"/>
        <v>2018</v>
      </c>
      <c r="E289" s="126">
        <f t="shared" si="125"/>
        <v>43378</v>
      </c>
      <c r="F289" s="10">
        <f t="shared" si="144"/>
        <v>6852</v>
      </c>
      <c r="G289" s="21">
        <f t="shared" si="126"/>
        <v>194.11598479999975</v>
      </c>
      <c r="H289" s="21">
        <f t="shared" si="127"/>
        <v>270.86125559999982</v>
      </c>
      <c r="I289" s="21">
        <f t="shared" si="128"/>
        <v>192.20059996702429</v>
      </c>
      <c r="J289" s="21">
        <f t="shared" si="122"/>
        <v>3.3545332937330783</v>
      </c>
      <c r="K289" s="21">
        <f t="shared" si="123"/>
        <v>0.19837713669058193</v>
      </c>
      <c r="L289" s="21">
        <f t="shared" si="129"/>
        <v>3.3374272820675306</v>
      </c>
      <c r="M289" s="21">
        <f t="shared" si="130"/>
        <v>191.22049769428685</v>
      </c>
      <c r="N289" s="21">
        <f t="shared" si="131"/>
        <v>357.1045128942871</v>
      </c>
      <c r="O289" s="21">
        <f t="shared" si="132"/>
        <v>-2.8954871057129026</v>
      </c>
      <c r="P289" s="137">
        <f t="shared" si="118"/>
        <v>-11.58194842285161</v>
      </c>
      <c r="Q289" s="24">
        <f t="shared" si="124"/>
        <v>11.58194842285161</v>
      </c>
      <c r="R289" s="24">
        <f t="shared" si="133"/>
        <v>11</v>
      </c>
      <c r="S289" s="76">
        <f t="shared" si="119"/>
        <v>-11</v>
      </c>
      <c r="T289" s="24">
        <f t="shared" si="134"/>
        <v>34.916905371096618</v>
      </c>
      <c r="U289" s="108">
        <f t="shared" si="120"/>
        <v>34.916905371096618</v>
      </c>
      <c r="V289" s="138">
        <f t="shared" si="121"/>
        <v>-0.30334955971761701</v>
      </c>
      <c r="W289" s="32">
        <f t="shared" si="145"/>
        <v>-8.4063262564222183E-2</v>
      </c>
      <c r="X289" s="150">
        <f t="shared" si="135"/>
        <v>-4.8221609761655362</v>
      </c>
      <c r="Y289" s="32">
        <f t="shared" si="136"/>
        <v>4.8221609761655362</v>
      </c>
      <c r="Z289" s="32">
        <f t="shared" si="137"/>
        <v>4</v>
      </c>
      <c r="AA289" s="109">
        <f t="shared" si="138"/>
        <v>-4</v>
      </c>
      <c r="AB289" s="32">
        <f t="shared" si="139"/>
        <v>49</v>
      </c>
      <c r="AC289" s="32">
        <f t="shared" si="140"/>
        <v>49</v>
      </c>
      <c r="AD289" s="32">
        <f t="shared" si="141"/>
        <v>19</v>
      </c>
      <c r="AE289" s="156">
        <f t="shared" si="143"/>
        <v>-0.38497294611743271</v>
      </c>
    </row>
    <row r="290" spans="2:31" x14ac:dyDescent="0.3">
      <c r="B290" s="125">
        <v>6</v>
      </c>
      <c r="C290" s="5">
        <v>10</v>
      </c>
      <c r="D290" s="5">
        <f t="shared" si="142"/>
        <v>2018</v>
      </c>
      <c r="E290" s="126">
        <f t="shared" si="125"/>
        <v>43379</v>
      </c>
      <c r="F290" s="10">
        <f t="shared" si="144"/>
        <v>6853</v>
      </c>
      <c r="G290" s="21">
        <f t="shared" si="126"/>
        <v>195.10163219999959</v>
      </c>
      <c r="H290" s="21">
        <f t="shared" si="127"/>
        <v>271.84685590000026</v>
      </c>
      <c r="I290" s="21">
        <f t="shared" si="128"/>
        <v>193.18633851256163</v>
      </c>
      <c r="J290" s="21">
        <f t="shared" si="122"/>
        <v>3.3717376769165255</v>
      </c>
      <c r="K290" s="21">
        <f t="shared" si="123"/>
        <v>0.21496316405927474</v>
      </c>
      <c r="L290" s="21">
        <f t="shared" si="129"/>
        <v>3.3533336049122857</v>
      </c>
      <c r="M290" s="21">
        <f t="shared" si="130"/>
        <v>192.13186286086383</v>
      </c>
      <c r="N290" s="21">
        <f t="shared" si="131"/>
        <v>357.03023066086428</v>
      </c>
      <c r="O290" s="21">
        <f t="shared" si="132"/>
        <v>-2.9697693391357234</v>
      </c>
      <c r="P290" s="137">
        <f t="shared" si="118"/>
        <v>-11.879077356542894</v>
      </c>
      <c r="Q290" s="24">
        <f t="shared" si="124"/>
        <v>11.879077356542894</v>
      </c>
      <c r="R290" s="24">
        <f t="shared" si="133"/>
        <v>11</v>
      </c>
      <c r="S290" s="76">
        <f t="shared" si="119"/>
        <v>-11</v>
      </c>
      <c r="T290" s="24">
        <f t="shared" si="134"/>
        <v>52.744641392573612</v>
      </c>
      <c r="U290" s="108">
        <f t="shared" si="120"/>
        <v>52.744641392573612</v>
      </c>
      <c r="V290" s="138">
        <f t="shared" si="121"/>
        <v>-0.29712893369128324</v>
      </c>
      <c r="W290" s="32">
        <f t="shared" si="145"/>
        <v>-9.0739354438766393E-2</v>
      </c>
      <c r="X290" s="150">
        <f t="shared" si="135"/>
        <v>-5.2061430254717811</v>
      </c>
      <c r="Y290" s="32">
        <f t="shared" si="136"/>
        <v>5.2061430254717811</v>
      </c>
      <c r="Z290" s="32">
        <f t="shared" si="137"/>
        <v>5</v>
      </c>
      <c r="AA290" s="109">
        <f t="shared" si="138"/>
        <v>-5</v>
      </c>
      <c r="AB290" s="32">
        <f t="shared" si="139"/>
        <v>12</v>
      </c>
      <c r="AC290" s="32">
        <f t="shared" si="140"/>
        <v>12</v>
      </c>
      <c r="AD290" s="32">
        <f t="shared" si="141"/>
        <v>22</v>
      </c>
      <c r="AE290" s="156">
        <f t="shared" si="143"/>
        <v>-0.38398204930624491</v>
      </c>
    </row>
    <row r="291" spans="2:31" x14ac:dyDescent="0.3">
      <c r="B291" s="125">
        <v>7</v>
      </c>
      <c r="C291" s="5">
        <v>10</v>
      </c>
      <c r="D291" s="5">
        <f t="shared" si="142"/>
        <v>2018</v>
      </c>
      <c r="E291" s="126">
        <f t="shared" si="125"/>
        <v>43380</v>
      </c>
      <c r="F291" s="10">
        <f t="shared" si="144"/>
        <v>6854</v>
      </c>
      <c r="G291" s="21">
        <f t="shared" si="126"/>
        <v>196.08727959999942</v>
      </c>
      <c r="H291" s="21">
        <f t="shared" si="127"/>
        <v>272.8324561999998</v>
      </c>
      <c r="I291" s="21">
        <f t="shared" si="128"/>
        <v>194.17264493808503</v>
      </c>
      <c r="J291" s="21">
        <f t="shared" si="122"/>
        <v>3.3889519714754845</v>
      </c>
      <c r="K291" s="21">
        <f t="shared" si="123"/>
        <v>0.23169313335117317</v>
      </c>
      <c r="L291" s="21">
        <f t="shared" si="129"/>
        <v>3.3692685122936399</v>
      </c>
      <c r="M291" s="21">
        <f t="shared" si="130"/>
        <v>193.04486580074729</v>
      </c>
      <c r="N291" s="21">
        <f t="shared" si="131"/>
        <v>356.95758620074787</v>
      </c>
      <c r="O291" s="21">
        <f t="shared" si="132"/>
        <v>-3.042413799252131</v>
      </c>
      <c r="P291" s="137">
        <f t="shared" si="118"/>
        <v>-12.169655197008524</v>
      </c>
      <c r="Q291" s="24">
        <f t="shared" si="124"/>
        <v>12.169655197008524</v>
      </c>
      <c r="R291" s="24">
        <f t="shared" si="133"/>
        <v>12</v>
      </c>
      <c r="S291" s="76">
        <f t="shared" si="119"/>
        <v>-12</v>
      </c>
      <c r="T291" s="24">
        <f t="shared" si="134"/>
        <v>10.17931182051143</v>
      </c>
      <c r="U291" s="108">
        <f t="shared" si="120"/>
        <v>10.17931182051143</v>
      </c>
      <c r="V291" s="138">
        <f t="shared" si="121"/>
        <v>-0.29057784046563029</v>
      </c>
      <c r="W291" s="32">
        <f t="shared" si="145"/>
        <v>-9.7392411439378532E-2</v>
      </c>
      <c r="X291" s="150">
        <f t="shared" si="135"/>
        <v>-5.5890335872742378</v>
      </c>
      <c r="Y291" s="32">
        <f t="shared" si="136"/>
        <v>5.5890335872742378</v>
      </c>
      <c r="Z291" s="32">
        <f t="shared" si="137"/>
        <v>5</v>
      </c>
      <c r="AA291" s="109">
        <f t="shared" si="138"/>
        <v>-5</v>
      </c>
      <c r="AB291" s="32">
        <f t="shared" si="139"/>
        <v>35</v>
      </c>
      <c r="AC291" s="32">
        <f t="shared" si="140"/>
        <v>35</v>
      </c>
      <c r="AD291" s="32">
        <f t="shared" si="141"/>
        <v>20</v>
      </c>
      <c r="AE291" s="156">
        <f t="shared" si="143"/>
        <v>-0.38289056180245673</v>
      </c>
    </row>
    <row r="292" spans="2:31" x14ac:dyDescent="0.3">
      <c r="B292" s="125">
        <v>8</v>
      </c>
      <c r="C292" s="5">
        <v>10</v>
      </c>
      <c r="D292" s="5">
        <f t="shared" si="142"/>
        <v>2018</v>
      </c>
      <c r="E292" s="126">
        <f t="shared" si="125"/>
        <v>43381</v>
      </c>
      <c r="F292" s="10">
        <f t="shared" si="144"/>
        <v>6855</v>
      </c>
      <c r="G292" s="21">
        <f t="shared" si="126"/>
        <v>197.07292699999925</v>
      </c>
      <c r="H292" s="21">
        <f t="shared" si="127"/>
        <v>273.81805650000024</v>
      </c>
      <c r="I292" s="21">
        <f t="shared" si="128"/>
        <v>195.15951965727115</v>
      </c>
      <c r="J292" s="21">
        <f t="shared" si="122"/>
        <v>3.4061761846299774</v>
      </c>
      <c r="K292" s="21">
        <f t="shared" si="123"/>
        <v>0.24857897545996699</v>
      </c>
      <c r="L292" s="21">
        <f t="shared" si="129"/>
        <v>3.3852334353211151</v>
      </c>
      <c r="M292" s="21">
        <f t="shared" si="130"/>
        <v>193.95958851047286</v>
      </c>
      <c r="N292" s="21">
        <f t="shared" si="131"/>
        <v>356.88666151047357</v>
      </c>
      <c r="O292" s="21">
        <f t="shared" si="132"/>
        <v>-3.1133384895264271</v>
      </c>
      <c r="P292" s="137">
        <f t="shared" si="118"/>
        <v>-12.453353958105708</v>
      </c>
      <c r="Q292" s="24">
        <f t="shared" si="124"/>
        <v>12.453353958105708</v>
      </c>
      <c r="R292" s="24">
        <f t="shared" si="133"/>
        <v>12</v>
      </c>
      <c r="S292" s="76">
        <f t="shared" si="119"/>
        <v>-12</v>
      </c>
      <c r="T292" s="24">
        <f t="shared" si="134"/>
        <v>27.201237486342507</v>
      </c>
      <c r="U292" s="108">
        <f t="shared" si="120"/>
        <v>27.201237486342507</v>
      </c>
      <c r="V292" s="138">
        <f t="shared" si="121"/>
        <v>-0.28369876109718462</v>
      </c>
      <c r="W292" s="32">
        <f t="shared" si="145"/>
        <v>-0.10402041672823682</v>
      </c>
      <c r="X292" s="150">
        <f t="shared" si="135"/>
        <v>-5.9707315218594186</v>
      </c>
      <c r="Y292" s="32">
        <f t="shared" si="136"/>
        <v>5.9707315218594186</v>
      </c>
      <c r="Z292" s="32">
        <f t="shared" si="137"/>
        <v>5</v>
      </c>
      <c r="AA292" s="109">
        <f t="shared" si="138"/>
        <v>-5</v>
      </c>
      <c r="AB292" s="32">
        <f t="shared" si="139"/>
        <v>58</v>
      </c>
      <c r="AC292" s="32">
        <f t="shared" si="140"/>
        <v>58</v>
      </c>
      <c r="AD292" s="32">
        <f t="shared" si="141"/>
        <v>14</v>
      </c>
      <c r="AE292" s="156">
        <f t="shared" si="143"/>
        <v>-0.38169793458518075</v>
      </c>
    </row>
    <row r="293" spans="2:31" x14ac:dyDescent="0.3">
      <c r="B293" s="125">
        <v>9</v>
      </c>
      <c r="C293" s="5">
        <v>10</v>
      </c>
      <c r="D293" s="5">
        <f t="shared" si="142"/>
        <v>2018</v>
      </c>
      <c r="E293" s="126">
        <f t="shared" si="125"/>
        <v>43382</v>
      </c>
      <c r="F293" s="10">
        <f t="shared" si="144"/>
        <v>6856</v>
      </c>
      <c r="G293" s="21">
        <f t="shared" si="126"/>
        <v>198.0585744</v>
      </c>
      <c r="H293" s="21">
        <f t="shared" si="127"/>
        <v>274.80365679999977</v>
      </c>
      <c r="I293" s="21">
        <f t="shared" si="128"/>
        <v>196.14696291356529</v>
      </c>
      <c r="J293" s="21">
        <f t="shared" si="122"/>
        <v>3.4234103206289239</v>
      </c>
      <c r="K293" s="21">
        <f t="shared" si="123"/>
        <v>0.26563304001317301</v>
      </c>
      <c r="L293" s="21">
        <f t="shared" si="129"/>
        <v>3.401229793107118</v>
      </c>
      <c r="M293" s="21">
        <f t="shared" si="130"/>
        <v>194.87611229919202</v>
      </c>
      <c r="N293" s="21">
        <f t="shared" si="131"/>
        <v>356.81753789919202</v>
      </c>
      <c r="O293" s="21">
        <f t="shared" si="132"/>
        <v>-3.1824621008079816</v>
      </c>
      <c r="P293" s="137">
        <f t="shared" si="118"/>
        <v>-12.729848403231927</v>
      </c>
      <c r="Q293" s="24">
        <f t="shared" si="124"/>
        <v>12.729848403231927</v>
      </c>
      <c r="R293" s="24">
        <f t="shared" si="133"/>
        <v>12</v>
      </c>
      <c r="S293" s="76">
        <f t="shared" si="119"/>
        <v>-12</v>
      </c>
      <c r="T293" s="24">
        <f t="shared" si="134"/>
        <v>43.790904193915594</v>
      </c>
      <c r="U293" s="108">
        <f t="shared" si="120"/>
        <v>43.790904193915594</v>
      </c>
      <c r="V293" s="138">
        <f t="shared" si="121"/>
        <v>-0.27649444512621812</v>
      </c>
      <c r="W293" s="32">
        <f t="shared" si="145"/>
        <v>-0.11062135401253198</v>
      </c>
      <c r="X293" s="150">
        <f t="shared" si="135"/>
        <v>-6.3511351337126127</v>
      </c>
      <c r="Y293" s="32">
        <f t="shared" si="136"/>
        <v>6.3511351337126127</v>
      </c>
      <c r="Z293" s="32">
        <f t="shared" si="137"/>
        <v>6</v>
      </c>
      <c r="AA293" s="109">
        <f t="shared" si="138"/>
        <v>-6</v>
      </c>
      <c r="AB293" s="32">
        <f t="shared" si="139"/>
        <v>21</v>
      </c>
      <c r="AC293" s="32">
        <f t="shared" si="140"/>
        <v>21</v>
      </c>
      <c r="AD293" s="32">
        <f t="shared" si="141"/>
        <v>4</v>
      </c>
      <c r="AE293" s="156">
        <f t="shared" si="143"/>
        <v>-0.38040361185319416</v>
      </c>
    </row>
    <row r="294" spans="2:31" x14ac:dyDescent="0.3">
      <c r="B294" s="125">
        <v>10</v>
      </c>
      <c r="C294" s="5">
        <v>10</v>
      </c>
      <c r="D294" s="5">
        <f t="shared" si="142"/>
        <v>2018</v>
      </c>
      <c r="E294" s="126">
        <f t="shared" si="125"/>
        <v>43383</v>
      </c>
      <c r="F294" s="10">
        <f t="shared" si="144"/>
        <v>6857</v>
      </c>
      <c r="G294" s="21">
        <f t="shared" si="126"/>
        <v>199.04422179999983</v>
      </c>
      <c r="H294" s="21">
        <f t="shared" si="127"/>
        <v>275.78925710000021</v>
      </c>
      <c r="I294" s="21">
        <f t="shared" si="128"/>
        <v>197.13497477938768</v>
      </c>
      <c r="J294" s="21">
        <f t="shared" si="122"/>
        <v>3.440654380736297</v>
      </c>
      <c r="K294" s="21">
        <f t="shared" si="123"/>
        <v>0.2828681344999</v>
      </c>
      <c r="L294" s="21">
        <f t="shared" si="129"/>
        <v>3.4172589915616349</v>
      </c>
      <c r="M294" s="21">
        <f t="shared" si="130"/>
        <v>195.79451771961348</v>
      </c>
      <c r="N294" s="21">
        <f t="shared" si="131"/>
        <v>356.75029591961368</v>
      </c>
      <c r="O294" s="21">
        <f t="shared" si="132"/>
        <v>-3.2497040803863229</v>
      </c>
      <c r="P294" s="137">
        <f t="shared" si="118"/>
        <v>-12.998816321545291</v>
      </c>
      <c r="Q294" s="24">
        <f t="shared" si="124"/>
        <v>12.998816321545291</v>
      </c>
      <c r="R294" s="24">
        <f t="shared" si="133"/>
        <v>12</v>
      </c>
      <c r="S294" s="76">
        <f t="shared" si="119"/>
        <v>-12</v>
      </c>
      <c r="T294" s="24">
        <f t="shared" si="134"/>
        <v>59.928979292717486</v>
      </c>
      <c r="U294" s="108">
        <f t="shared" si="120"/>
        <v>59.928979292717486</v>
      </c>
      <c r="V294" s="138">
        <f t="shared" si="121"/>
        <v>-0.26896791831336486</v>
      </c>
      <c r="W294" s="32">
        <f t="shared" si="145"/>
        <v>-0.11719320818468003</v>
      </c>
      <c r="X294" s="150">
        <f t="shared" si="135"/>
        <v>-6.7301421659388323</v>
      </c>
      <c r="Y294" s="32">
        <f t="shared" si="136"/>
        <v>6.7301421659388323</v>
      </c>
      <c r="Z294" s="32">
        <f t="shared" si="137"/>
        <v>6</v>
      </c>
      <c r="AA294" s="109">
        <f t="shared" si="138"/>
        <v>-6</v>
      </c>
      <c r="AB294" s="32">
        <f t="shared" si="139"/>
        <v>43</v>
      </c>
      <c r="AC294" s="32">
        <f t="shared" si="140"/>
        <v>43</v>
      </c>
      <c r="AD294" s="32">
        <f t="shared" si="141"/>
        <v>48</v>
      </c>
      <c r="AE294" s="156">
        <f t="shared" si="143"/>
        <v>-0.37900703222621956</v>
      </c>
    </row>
    <row r="295" spans="2:31" x14ac:dyDescent="0.3">
      <c r="B295" s="125">
        <v>11</v>
      </c>
      <c r="C295" s="5">
        <v>10</v>
      </c>
      <c r="D295" s="5">
        <f t="shared" si="142"/>
        <v>2018</v>
      </c>
      <c r="E295" s="126">
        <f t="shared" si="125"/>
        <v>43384</v>
      </c>
      <c r="F295" s="10">
        <f t="shared" si="144"/>
        <v>6858</v>
      </c>
      <c r="G295" s="21">
        <f t="shared" si="126"/>
        <v>200.02986919999967</v>
      </c>
      <c r="H295" s="21">
        <f t="shared" si="127"/>
        <v>276.77485739999975</v>
      </c>
      <c r="I295" s="21">
        <f t="shared" si="128"/>
        <v>198.1235551554031</v>
      </c>
      <c r="J295" s="21">
        <f t="shared" si="122"/>
        <v>3.4579083632183698</v>
      </c>
      <c r="K295" s="21">
        <f t="shared" si="123"/>
        <v>0.30029756612773051</v>
      </c>
      <c r="L295" s="21">
        <f t="shared" si="129"/>
        <v>3.433322422152052</v>
      </c>
      <c r="M295" s="21">
        <f t="shared" si="130"/>
        <v>196.71488449694573</v>
      </c>
      <c r="N295" s="21">
        <f t="shared" si="131"/>
        <v>356.68501529694606</v>
      </c>
      <c r="O295" s="21">
        <f t="shared" si="132"/>
        <v>-3.3149847030539377</v>
      </c>
      <c r="P295" s="137">
        <f t="shared" si="118"/>
        <v>-13.259938812215751</v>
      </c>
      <c r="Q295" s="24">
        <f t="shared" si="124"/>
        <v>13.259938812215751</v>
      </c>
      <c r="R295" s="24">
        <f t="shared" si="133"/>
        <v>13</v>
      </c>
      <c r="S295" s="76">
        <f t="shared" si="119"/>
        <v>-13</v>
      </c>
      <c r="T295" s="24">
        <f t="shared" si="134"/>
        <v>15.59632873294504</v>
      </c>
      <c r="U295" s="108">
        <f t="shared" si="120"/>
        <v>15.59632873294504</v>
      </c>
      <c r="V295" s="138">
        <f t="shared" si="121"/>
        <v>-0.26112249067045923</v>
      </c>
      <c r="W295" s="32">
        <f t="shared" si="145"/>
        <v>-0.12373396597070728</v>
      </c>
      <c r="X295" s="150">
        <f t="shared" si="135"/>
        <v>-7.1076497959760374</v>
      </c>
      <c r="Y295" s="32">
        <f t="shared" si="136"/>
        <v>7.1076497959760374</v>
      </c>
      <c r="Z295" s="32">
        <f t="shared" si="137"/>
        <v>7</v>
      </c>
      <c r="AA295" s="109">
        <f t="shared" si="138"/>
        <v>-7</v>
      </c>
      <c r="AB295" s="32">
        <f t="shared" si="139"/>
        <v>6</v>
      </c>
      <c r="AC295" s="32">
        <f t="shared" si="140"/>
        <v>6</v>
      </c>
      <c r="AD295" s="32">
        <f t="shared" si="141"/>
        <v>27</v>
      </c>
      <c r="AE295" s="156">
        <f t="shared" si="143"/>
        <v>-0.37750763003720511</v>
      </c>
    </row>
    <row r="296" spans="2:31" x14ac:dyDescent="0.3">
      <c r="B296" s="125">
        <v>12</v>
      </c>
      <c r="C296" s="5">
        <v>10</v>
      </c>
      <c r="D296" s="5">
        <f t="shared" si="142"/>
        <v>2018</v>
      </c>
      <c r="E296" s="126">
        <f t="shared" si="125"/>
        <v>43385</v>
      </c>
      <c r="F296" s="10">
        <f t="shared" si="144"/>
        <v>6859</v>
      </c>
      <c r="G296" s="21">
        <f t="shared" si="126"/>
        <v>201.0155165999995</v>
      </c>
      <c r="H296" s="21">
        <f t="shared" si="127"/>
        <v>277.76045770000019</v>
      </c>
      <c r="I296" s="21">
        <f t="shared" si="128"/>
        <v>199.11270376983592</v>
      </c>
      <c r="J296" s="21">
        <f t="shared" si="122"/>
        <v>3.4751722633317619</v>
      </c>
      <c r="K296" s="21">
        <f t="shared" si="123"/>
        <v>0.31793518671448412</v>
      </c>
      <c r="L296" s="21">
        <f t="shared" si="129"/>
        <v>3.4494214606266937</v>
      </c>
      <c r="M296" s="21">
        <f t="shared" si="130"/>
        <v>197.63729145576141</v>
      </c>
      <c r="N296" s="21">
        <f t="shared" si="131"/>
        <v>356.62177485576194</v>
      </c>
      <c r="O296" s="21">
        <f t="shared" si="132"/>
        <v>-3.3782251442380584</v>
      </c>
      <c r="P296" s="137">
        <f t="shared" si="118"/>
        <v>-13.512900576952234</v>
      </c>
      <c r="Q296" s="24">
        <f t="shared" si="124"/>
        <v>13.512900576952234</v>
      </c>
      <c r="R296" s="24">
        <f t="shared" si="133"/>
        <v>13</v>
      </c>
      <c r="S296" s="76">
        <f t="shared" si="119"/>
        <v>-13</v>
      </c>
      <c r="T296" s="24">
        <f t="shared" si="134"/>
        <v>30.774034617134021</v>
      </c>
      <c r="U296" s="108">
        <f t="shared" si="120"/>
        <v>30.774034617134021</v>
      </c>
      <c r="V296" s="138">
        <f t="shared" si="121"/>
        <v>-0.25296176473648302</v>
      </c>
      <c r="W296" s="32">
        <f t="shared" si="145"/>
        <v>-0.1302416165864933</v>
      </c>
      <c r="X296" s="150">
        <f t="shared" si="135"/>
        <v>-7.4835546326815976</v>
      </c>
      <c r="Y296" s="32">
        <f t="shared" si="136"/>
        <v>7.4835546326815976</v>
      </c>
      <c r="Z296" s="32">
        <f t="shared" si="137"/>
        <v>7</v>
      </c>
      <c r="AA296" s="109">
        <f t="shared" si="138"/>
        <v>-7</v>
      </c>
      <c r="AB296" s="32">
        <f t="shared" si="139"/>
        <v>29</v>
      </c>
      <c r="AC296" s="32">
        <f t="shared" si="140"/>
        <v>29</v>
      </c>
      <c r="AD296" s="32">
        <f t="shared" si="141"/>
        <v>0</v>
      </c>
      <c r="AE296" s="156">
        <f t="shared" si="143"/>
        <v>-0.37590483670556019</v>
      </c>
    </row>
    <row r="297" spans="2:31" x14ac:dyDescent="0.3">
      <c r="B297" s="125">
        <v>13</v>
      </c>
      <c r="C297" s="5">
        <v>10</v>
      </c>
      <c r="D297" s="5">
        <f t="shared" si="142"/>
        <v>2018</v>
      </c>
      <c r="E297" s="126">
        <f t="shared" si="125"/>
        <v>43386</v>
      </c>
      <c r="F297" s="10">
        <f t="shared" si="144"/>
        <v>6860</v>
      </c>
      <c r="G297" s="21">
        <f t="shared" si="126"/>
        <v>202.00116399999933</v>
      </c>
      <c r="H297" s="21">
        <f t="shared" si="127"/>
        <v>278.74605799999972</v>
      </c>
      <c r="I297" s="21">
        <f t="shared" si="128"/>
        <v>200.10242017784617</v>
      </c>
      <c r="J297" s="21">
        <f t="shared" si="122"/>
        <v>3.4924460733125531</v>
      </c>
      <c r="K297" s="21">
        <f t="shared" si="123"/>
        <v>0.33579544095396829</v>
      </c>
      <c r="L297" s="21">
        <f t="shared" si="129"/>
        <v>3.4655574657012997</v>
      </c>
      <c r="M297" s="21">
        <f t="shared" si="130"/>
        <v>198.56181644473804</v>
      </c>
      <c r="N297" s="21">
        <f t="shared" si="131"/>
        <v>356.56065244473871</v>
      </c>
      <c r="O297" s="21">
        <f t="shared" si="132"/>
        <v>-3.4393475552612927</v>
      </c>
      <c r="P297" s="137">
        <f t="shared" si="118"/>
        <v>-13.757390221045171</v>
      </c>
      <c r="Q297" s="24">
        <f t="shared" si="124"/>
        <v>13.757390221045171</v>
      </c>
      <c r="R297" s="24">
        <f t="shared" si="133"/>
        <v>13</v>
      </c>
      <c r="S297" s="76">
        <f t="shared" si="119"/>
        <v>-13</v>
      </c>
      <c r="T297" s="24">
        <f t="shared" si="134"/>
        <v>45.443413262710237</v>
      </c>
      <c r="U297" s="108">
        <f t="shared" si="120"/>
        <v>45.443413262710237</v>
      </c>
      <c r="V297" s="138">
        <f t="shared" si="121"/>
        <v>-0.24448964409293694</v>
      </c>
      <c r="W297" s="32">
        <f t="shared" si="145"/>
        <v>-0.13671415240175691</v>
      </c>
      <c r="X297" s="150">
        <f t="shared" si="135"/>
        <v>-7.857752714886737</v>
      </c>
      <c r="Y297" s="32">
        <f t="shared" si="136"/>
        <v>7.857752714886737</v>
      </c>
      <c r="Z297" s="32">
        <f t="shared" si="137"/>
        <v>7</v>
      </c>
      <c r="AA297" s="109">
        <f t="shared" si="138"/>
        <v>-7</v>
      </c>
      <c r="AB297" s="32">
        <f t="shared" si="139"/>
        <v>51</v>
      </c>
      <c r="AC297" s="32">
        <f t="shared" si="140"/>
        <v>51</v>
      </c>
      <c r="AD297" s="32">
        <f t="shared" si="141"/>
        <v>27</v>
      </c>
      <c r="AE297" s="156">
        <f t="shared" si="143"/>
        <v>-0.37419808220513939</v>
      </c>
    </row>
    <row r="298" spans="2:31" x14ac:dyDescent="0.3">
      <c r="B298" s="125">
        <v>14</v>
      </c>
      <c r="C298" s="5">
        <v>10</v>
      </c>
      <c r="D298" s="5">
        <f t="shared" si="142"/>
        <v>2018</v>
      </c>
      <c r="E298" s="126">
        <f t="shared" si="125"/>
        <v>43387</v>
      </c>
      <c r="F298" s="10">
        <f t="shared" si="144"/>
        <v>6861</v>
      </c>
      <c r="G298" s="21">
        <f t="shared" si="126"/>
        <v>202.98681140000008</v>
      </c>
      <c r="H298" s="21">
        <f t="shared" si="127"/>
        <v>279.73165830000016</v>
      </c>
      <c r="I298" s="21">
        <f t="shared" si="128"/>
        <v>201.09270376096219</v>
      </c>
      <c r="J298" s="21">
        <f t="shared" si="122"/>
        <v>3.509729782366374</v>
      </c>
      <c r="K298" s="21">
        <f t="shared" si="123"/>
        <v>0.35389341843176292</v>
      </c>
      <c r="L298" s="21">
        <f t="shared" si="129"/>
        <v>3.4817317777074672</v>
      </c>
      <c r="M298" s="21">
        <f t="shared" si="130"/>
        <v>199.48853625921919</v>
      </c>
      <c r="N298" s="21">
        <f t="shared" si="131"/>
        <v>356.50172485921911</v>
      </c>
      <c r="O298" s="21">
        <f t="shared" si="132"/>
        <v>-3.4982751407808905</v>
      </c>
      <c r="P298" s="137">
        <f t="shared" si="118"/>
        <v>-13.993100563123562</v>
      </c>
      <c r="Q298" s="24">
        <f t="shared" si="124"/>
        <v>13.993100563123562</v>
      </c>
      <c r="R298" s="24">
        <f t="shared" si="133"/>
        <v>13</v>
      </c>
      <c r="S298" s="76">
        <f t="shared" si="119"/>
        <v>-13</v>
      </c>
      <c r="T298" s="24">
        <f t="shared" si="134"/>
        <v>59.586033787413726</v>
      </c>
      <c r="U298" s="108">
        <f t="shared" si="120"/>
        <v>59.586033787413726</v>
      </c>
      <c r="V298" s="138">
        <f t="shared" si="121"/>
        <v>-0.23571034207839148</v>
      </c>
      <c r="W298" s="32">
        <f t="shared" si="145"/>
        <v>-0.1431495696115222</v>
      </c>
      <c r="X298" s="150">
        <f t="shared" si="135"/>
        <v>-8.2301395115073497</v>
      </c>
      <c r="Y298" s="32">
        <f t="shared" si="136"/>
        <v>8.2301395115073497</v>
      </c>
      <c r="Z298" s="32">
        <f t="shared" si="137"/>
        <v>8</v>
      </c>
      <c r="AA298" s="109">
        <f t="shared" si="138"/>
        <v>-8</v>
      </c>
      <c r="AB298" s="32">
        <f t="shared" si="139"/>
        <v>13</v>
      </c>
      <c r="AC298" s="32">
        <f t="shared" si="140"/>
        <v>13</v>
      </c>
      <c r="AD298" s="32">
        <f t="shared" si="141"/>
        <v>48</v>
      </c>
      <c r="AE298" s="156">
        <f t="shared" si="143"/>
        <v>-0.37238679662061269</v>
      </c>
    </row>
    <row r="299" spans="2:31" x14ac:dyDescent="0.3">
      <c r="B299" s="125">
        <v>15</v>
      </c>
      <c r="C299" s="5">
        <v>10</v>
      </c>
      <c r="D299" s="5">
        <f t="shared" si="142"/>
        <v>2018</v>
      </c>
      <c r="E299" s="126">
        <f t="shared" si="125"/>
        <v>43388</v>
      </c>
      <c r="F299" s="10">
        <f t="shared" si="144"/>
        <v>6862</v>
      </c>
      <c r="G299" s="21">
        <f t="shared" si="126"/>
        <v>203.97245879999991</v>
      </c>
      <c r="H299" s="21">
        <f t="shared" si="127"/>
        <v>280.7172585999997</v>
      </c>
      <c r="I299" s="21">
        <f t="shared" si="128"/>
        <v>202.0835537265672</v>
      </c>
      <c r="J299" s="21">
        <f t="shared" si="122"/>
        <v>3.5270233766594545</v>
      </c>
      <c r="K299" s="21">
        <f t="shared" si="123"/>
        <v>0.37224490980960828</v>
      </c>
      <c r="L299" s="21">
        <f t="shared" si="129"/>
        <v>3.4979457172022923</v>
      </c>
      <c r="M299" s="21">
        <f t="shared" si="130"/>
        <v>200.41752656155313</v>
      </c>
      <c r="N299" s="21">
        <f t="shared" si="131"/>
        <v>356.44506776155322</v>
      </c>
      <c r="O299" s="21">
        <f t="shared" si="132"/>
        <v>-3.5549322384467814</v>
      </c>
      <c r="P299" s="137">
        <f t="shared" si="118"/>
        <v>-14.219728953787126</v>
      </c>
      <c r="Q299" s="24">
        <f t="shared" si="124"/>
        <v>14.219728953787126</v>
      </c>
      <c r="R299" s="24">
        <f t="shared" si="133"/>
        <v>14</v>
      </c>
      <c r="S299" s="76">
        <f t="shared" si="119"/>
        <v>-14</v>
      </c>
      <c r="T299" s="24">
        <f t="shared" si="134"/>
        <v>13.183737227227539</v>
      </c>
      <c r="U299" s="108">
        <f t="shared" si="120"/>
        <v>13.183737227227539</v>
      </c>
      <c r="V299" s="138">
        <f t="shared" si="121"/>
        <v>-0.22662839066356355</v>
      </c>
      <c r="W299" s="32">
        <f t="shared" si="145"/>
        <v>-0.14954586891481353</v>
      </c>
      <c r="X299" s="150">
        <f t="shared" si="135"/>
        <v>-8.6006099233023061</v>
      </c>
      <c r="Y299" s="32">
        <f t="shared" si="136"/>
        <v>8.6006099233023061</v>
      </c>
      <c r="Z299" s="32">
        <f t="shared" si="137"/>
        <v>8</v>
      </c>
      <c r="AA299" s="109">
        <f t="shared" si="138"/>
        <v>-8</v>
      </c>
      <c r="AB299" s="32">
        <f t="shared" si="139"/>
        <v>36</v>
      </c>
      <c r="AC299" s="32">
        <f t="shared" si="140"/>
        <v>36</v>
      </c>
      <c r="AD299" s="32">
        <f t="shared" si="141"/>
        <v>2</v>
      </c>
      <c r="AE299" s="156">
        <f t="shared" si="143"/>
        <v>-0.37047041179495643</v>
      </c>
    </row>
    <row r="300" spans="2:31" x14ac:dyDescent="0.3">
      <c r="B300" s="125">
        <v>16</v>
      </c>
      <c r="C300" s="5">
        <v>10</v>
      </c>
      <c r="D300" s="5">
        <f t="shared" si="142"/>
        <v>2018</v>
      </c>
      <c r="E300" s="126">
        <f t="shared" si="125"/>
        <v>43389</v>
      </c>
      <c r="F300" s="10">
        <f t="shared" si="144"/>
        <v>6863</v>
      </c>
      <c r="G300" s="21">
        <f t="shared" si="126"/>
        <v>204.95810619999975</v>
      </c>
      <c r="H300" s="21">
        <f t="shared" si="127"/>
        <v>281.70285890000014</v>
      </c>
      <c r="I300" s="21">
        <f t="shared" si="128"/>
        <v>203.0749691074536</v>
      </c>
      <c r="J300" s="21">
        <f t="shared" si="122"/>
        <v>3.5443268393108358</v>
      </c>
      <c r="K300" s="21">
        <f t="shared" si="123"/>
        <v>0.39086646764558031</v>
      </c>
      <c r="L300" s="21">
        <f t="shared" si="129"/>
        <v>3.5142005835388068</v>
      </c>
      <c r="M300" s="21">
        <f t="shared" si="130"/>
        <v>201.3488617991847</v>
      </c>
      <c r="N300" s="21">
        <f t="shared" si="131"/>
        <v>356.39075559918496</v>
      </c>
      <c r="O300" s="21">
        <f t="shared" si="132"/>
        <v>-3.6092444008150437</v>
      </c>
      <c r="P300" s="137">
        <f t="shared" si="118"/>
        <v>-14.436977603260175</v>
      </c>
      <c r="Q300" s="24">
        <f t="shared" si="124"/>
        <v>14.436977603260175</v>
      </c>
      <c r="R300" s="24">
        <f t="shared" si="133"/>
        <v>14</v>
      </c>
      <c r="S300" s="76">
        <f t="shared" si="119"/>
        <v>-14</v>
      </c>
      <c r="T300" s="24">
        <f t="shared" si="134"/>
        <v>26.218656195610492</v>
      </c>
      <c r="U300" s="108">
        <f t="shared" si="120"/>
        <v>26.218656195610492</v>
      </c>
      <c r="V300" s="138">
        <f t="shared" si="121"/>
        <v>-0.21724864947304923</v>
      </c>
      <c r="W300" s="32">
        <f t="shared" si="145"/>
        <v>-0.15590105620040151</v>
      </c>
      <c r="X300" s="150">
        <f t="shared" si="135"/>
        <v>-8.9690582863765833</v>
      </c>
      <c r="Y300" s="32">
        <f t="shared" si="136"/>
        <v>8.9690582863765833</v>
      </c>
      <c r="Z300" s="32">
        <f t="shared" si="137"/>
        <v>8</v>
      </c>
      <c r="AA300" s="109">
        <f t="shared" si="138"/>
        <v>-8</v>
      </c>
      <c r="AB300" s="32">
        <f t="shared" si="139"/>
        <v>58</v>
      </c>
      <c r="AC300" s="32">
        <f t="shared" si="140"/>
        <v>58</v>
      </c>
      <c r="AD300" s="32">
        <f t="shared" si="141"/>
        <v>8</v>
      </c>
      <c r="AE300" s="156">
        <f t="shared" si="143"/>
        <v>-0.3684483630742772</v>
      </c>
    </row>
    <row r="301" spans="2:31" x14ac:dyDescent="0.3">
      <c r="B301" s="125">
        <v>17</v>
      </c>
      <c r="C301" s="5">
        <v>10</v>
      </c>
      <c r="D301" s="5">
        <f t="shared" si="142"/>
        <v>2018</v>
      </c>
      <c r="E301" s="126">
        <f t="shared" si="125"/>
        <v>43390</v>
      </c>
      <c r="F301" s="10">
        <f t="shared" si="144"/>
        <v>6864</v>
      </c>
      <c r="G301" s="21">
        <f t="shared" si="126"/>
        <v>205.94375359999958</v>
      </c>
      <c r="H301" s="21">
        <f t="shared" si="127"/>
        <v>282.68845920000058</v>
      </c>
      <c r="I301" s="21">
        <f t="shared" si="128"/>
        <v>204.06694876142836</v>
      </c>
      <c r="J301" s="21">
        <f t="shared" si="122"/>
        <v>3.5616401503854895</v>
      </c>
      <c r="K301" s="21">
        <f t="shared" si="123"/>
        <v>0.40977547237194162</v>
      </c>
      <c r="L301" s="21">
        <f t="shared" si="129"/>
        <v>3.530497653396552</v>
      </c>
      <c r="M301" s="21">
        <f t="shared" si="130"/>
        <v>202.28261512046336</v>
      </c>
      <c r="N301" s="21">
        <f t="shared" si="131"/>
        <v>356.33886152046375</v>
      </c>
      <c r="O301" s="21">
        <f t="shared" si="132"/>
        <v>-3.6611384795362483</v>
      </c>
      <c r="P301" s="137">
        <f t="shared" si="118"/>
        <v>-14.644553918144993</v>
      </c>
      <c r="Q301" s="24">
        <f t="shared" si="124"/>
        <v>14.644553918144993</v>
      </c>
      <c r="R301" s="24">
        <f t="shared" si="133"/>
        <v>14</v>
      </c>
      <c r="S301" s="76">
        <f t="shared" si="119"/>
        <v>-14</v>
      </c>
      <c r="T301" s="24">
        <f t="shared" si="134"/>
        <v>38.673235088699585</v>
      </c>
      <c r="U301" s="108">
        <f t="shared" si="120"/>
        <v>38.673235088699585</v>
      </c>
      <c r="V301" s="138">
        <f t="shared" si="121"/>
        <v>-0.2075763148848182</v>
      </c>
      <c r="W301" s="32">
        <f t="shared" si="145"/>
        <v>-0.16221314323923347</v>
      </c>
      <c r="X301" s="150">
        <f t="shared" si="135"/>
        <v>-9.3353783775174204</v>
      </c>
      <c r="Y301" s="32">
        <f t="shared" si="136"/>
        <v>9.3353783775174204</v>
      </c>
      <c r="Z301" s="32">
        <f t="shared" si="137"/>
        <v>9</v>
      </c>
      <c r="AA301" s="109">
        <f t="shared" si="138"/>
        <v>-9</v>
      </c>
      <c r="AB301" s="32">
        <f t="shared" si="139"/>
        <v>20</v>
      </c>
      <c r="AC301" s="32">
        <f t="shared" si="140"/>
        <v>20</v>
      </c>
      <c r="AD301" s="32">
        <f t="shared" si="141"/>
        <v>7</v>
      </c>
      <c r="AE301" s="156">
        <f t="shared" si="143"/>
        <v>-0.36632009114083708</v>
      </c>
    </row>
    <row r="302" spans="2:31" x14ac:dyDescent="0.3">
      <c r="B302" s="125">
        <v>18</v>
      </c>
      <c r="C302" s="5">
        <v>10</v>
      </c>
      <c r="D302" s="5">
        <f t="shared" si="142"/>
        <v>2018</v>
      </c>
      <c r="E302" s="126">
        <f t="shared" si="125"/>
        <v>43391</v>
      </c>
      <c r="F302" s="10">
        <f t="shared" si="144"/>
        <v>6865</v>
      </c>
      <c r="G302" s="21">
        <f t="shared" si="126"/>
        <v>206.92940099999942</v>
      </c>
      <c r="H302" s="21">
        <f t="shared" si="127"/>
        <v>283.67405950000011</v>
      </c>
      <c r="I302" s="21">
        <f t="shared" si="128"/>
        <v>205.05949137098384</v>
      </c>
      <c r="J302" s="21">
        <f t="shared" si="122"/>
        <v>3.5789632868885688</v>
      </c>
      <c r="K302" s="21">
        <f t="shared" si="123"/>
        <v>0.42899020401610333</v>
      </c>
      <c r="L302" s="21">
        <f t="shared" si="129"/>
        <v>3.5468381792722612</v>
      </c>
      <c r="M302" s="21">
        <f t="shared" si="130"/>
        <v>203.21885828816585</v>
      </c>
      <c r="N302" s="21">
        <f t="shared" si="131"/>
        <v>356.28945728816643</v>
      </c>
      <c r="O302" s="21">
        <f t="shared" si="132"/>
        <v>-3.7105427118335683</v>
      </c>
      <c r="P302" s="137">
        <f t="shared" si="118"/>
        <v>-14.842170847334273</v>
      </c>
      <c r="Q302" s="24">
        <f t="shared" si="124"/>
        <v>14.842170847334273</v>
      </c>
      <c r="R302" s="24">
        <f t="shared" si="133"/>
        <v>14</v>
      </c>
      <c r="S302" s="76">
        <f t="shared" si="119"/>
        <v>-14</v>
      </c>
      <c r="T302" s="24">
        <f t="shared" si="134"/>
        <v>50.530250840056397</v>
      </c>
      <c r="U302" s="108">
        <f t="shared" si="120"/>
        <v>50.530250840056397</v>
      </c>
      <c r="V302" s="138">
        <f t="shared" si="121"/>
        <v>-0.1976169291892802</v>
      </c>
      <c r="W302" s="32">
        <f t="shared" si="145"/>
        <v>-0.16848014838335026</v>
      </c>
      <c r="X302" s="150">
        <f t="shared" si="135"/>
        <v>-9.6994634214630917</v>
      </c>
      <c r="Y302" s="32">
        <f t="shared" si="136"/>
        <v>9.6994634214630917</v>
      </c>
      <c r="Z302" s="32">
        <f t="shared" si="137"/>
        <v>9</v>
      </c>
      <c r="AA302" s="109">
        <f t="shared" si="138"/>
        <v>-9</v>
      </c>
      <c r="AB302" s="32">
        <f t="shared" si="139"/>
        <v>41</v>
      </c>
      <c r="AC302" s="32">
        <f t="shared" si="140"/>
        <v>41</v>
      </c>
      <c r="AD302" s="32">
        <f t="shared" si="141"/>
        <v>58</v>
      </c>
      <c r="AE302" s="156">
        <f t="shared" si="143"/>
        <v>-0.36408504394567132</v>
      </c>
    </row>
    <row r="303" spans="2:31" x14ac:dyDescent="0.3">
      <c r="B303" s="125">
        <v>19</v>
      </c>
      <c r="C303" s="5">
        <v>10</v>
      </c>
      <c r="D303" s="5">
        <f t="shared" si="142"/>
        <v>2018</v>
      </c>
      <c r="E303" s="126">
        <f t="shared" si="125"/>
        <v>43392</v>
      </c>
      <c r="F303" s="10">
        <f t="shared" si="144"/>
        <v>6866</v>
      </c>
      <c r="G303" s="21">
        <f t="shared" si="126"/>
        <v>207.91504839999925</v>
      </c>
      <c r="H303" s="21">
        <f t="shared" si="127"/>
        <v>284.65965980000055</v>
      </c>
      <c r="I303" s="21">
        <f t="shared" si="128"/>
        <v>206.05259544302908</v>
      </c>
      <c r="J303" s="21">
        <f t="shared" si="122"/>
        <v>3.5962962227607211</v>
      </c>
      <c r="K303" s="21">
        <f t="shared" si="123"/>
        <v>0.44852992032195388</v>
      </c>
      <c r="L303" s="21">
        <f t="shared" si="129"/>
        <v>3.5632233879305528</v>
      </c>
      <c r="M303" s="21">
        <f t="shared" si="130"/>
        <v>204.15766159072714</v>
      </c>
      <c r="N303" s="21">
        <f t="shared" si="131"/>
        <v>356.24261319072787</v>
      </c>
      <c r="O303" s="21">
        <f t="shared" si="132"/>
        <v>-3.7573868092721341</v>
      </c>
      <c r="P303" s="137">
        <f t="shared" si="118"/>
        <v>-15.029547237088536</v>
      </c>
      <c r="Q303" s="24">
        <f t="shared" si="124"/>
        <v>15.029547237088536</v>
      </c>
      <c r="R303" s="24">
        <f t="shared" si="133"/>
        <v>15</v>
      </c>
      <c r="S303" s="76">
        <f t="shared" si="119"/>
        <v>-15</v>
      </c>
      <c r="T303" s="24">
        <f t="shared" si="134"/>
        <v>1.7728342253121809</v>
      </c>
      <c r="U303" s="108">
        <f t="shared" si="120"/>
        <v>1.7728342253121809</v>
      </c>
      <c r="V303" s="138">
        <f t="shared" si="121"/>
        <v>-0.18737638975426307</v>
      </c>
      <c r="W303" s="32">
        <f t="shared" si="145"/>
        <v>-0.174700097270967</v>
      </c>
      <c r="X303" s="150">
        <f t="shared" si="135"/>
        <v>-10.061206100198058</v>
      </c>
      <c r="Y303" s="32">
        <f t="shared" si="136"/>
        <v>10.061206100198058</v>
      </c>
      <c r="Z303" s="32">
        <f t="shared" si="137"/>
        <v>10</v>
      </c>
      <c r="AA303" s="109">
        <f t="shared" si="138"/>
        <v>-10</v>
      </c>
      <c r="AB303" s="32">
        <f t="shared" si="139"/>
        <v>3</v>
      </c>
      <c r="AC303" s="32">
        <f t="shared" si="140"/>
        <v>3</v>
      </c>
      <c r="AD303" s="32">
        <f t="shared" si="141"/>
        <v>40</v>
      </c>
      <c r="AE303" s="156">
        <f t="shared" si="143"/>
        <v>-0.36174267873496646</v>
      </c>
    </row>
    <row r="304" spans="2:31" x14ac:dyDescent="0.3">
      <c r="B304" s="125">
        <v>20</v>
      </c>
      <c r="C304" s="5">
        <v>10</v>
      </c>
      <c r="D304" s="5">
        <f t="shared" si="142"/>
        <v>2018</v>
      </c>
      <c r="E304" s="126">
        <f t="shared" si="125"/>
        <v>43393</v>
      </c>
      <c r="F304" s="10">
        <f t="shared" si="144"/>
        <v>6867</v>
      </c>
      <c r="G304" s="21">
        <f t="shared" si="126"/>
        <v>208.90069579999999</v>
      </c>
      <c r="H304" s="21">
        <f t="shared" si="127"/>
        <v>285.64526010000009</v>
      </c>
      <c r="I304" s="21">
        <f t="shared" si="128"/>
        <v>207.04625930868519</v>
      </c>
      <c r="J304" s="21">
        <f t="shared" si="122"/>
        <v>3.613638928874515</v>
      </c>
      <c r="K304" s="21">
        <f t="shared" si="123"/>
        <v>0.46841494201158718</v>
      </c>
      <c r="L304" s="21">
        <f t="shared" si="129"/>
        <v>3.5796544788148617</v>
      </c>
      <c r="M304" s="21">
        <f t="shared" si="130"/>
        <v>205.09909375119395</v>
      </c>
      <c r="N304" s="21">
        <f t="shared" si="131"/>
        <v>356.19839795119395</v>
      </c>
      <c r="O304" s="21">
        <f t="shared" si="132"/>
        <v>-3.8016020488060462</v>
      </c>
      <c r="P304" s="137">
        <f t="shared" si="118"/>
        <v>-15.206408195224185</v>
      </c>
      <c r="Q304" s="24">
        <f t="shared" si="124"/>
        <v>15.206408195224185</v>
      </c>
      <c r="R304" s="24">
        <f t="shared" si="133"/>
        <v>15</v>
      </c>
      <c r="S304" s="76">
        <f t="shared" si="119"/>
        <v>-15</v>
      </c>
      <c r="T304" s="24">
        <f t="shared" si="134"/>
        <v>12.384491713451098</v>
      </c>
      <c r="U304" s="108">
        <f t="shared" si="120"/>
        <v>12.384491713451098</v>
      </c>
      <c r="V304" s="138">
        <f t="shared" si="121"/>
        <v>-0.17686095813564862</v>
      </c>
      <c r="W304" s="32">
        <f t="shared" si="145"/>
        <v>-0.18087102353742687</v>
      </c>
      <c r="X304" s="150">
        <f t="shared" si="135"/>
        <v>-10.420498564371263</v>
      </c>
      <c r="Y304" s="32">
        <f t="shared" si="136"/>
        <v>10.420498564371263</v>
      </c>
      <c r="Z304" s="32">
        <f t="shared" si="137"/>
        <v>10</v>
      </c>
      <c r="AA304" s="109">
        <f t="shared" si="138"/>
        <v>-10</v>
      </c>
      <c r="AB304" s="32">
        <f t="shared" si="139"/>
        <v>25</v>
      </c>
      <c r="AC304" s="32">
        <f t="shared" si="140"/>
        <v>25</v>
      </c>
      <c r="AD304" s="32">
        <f t="shared" si="141"/>
        <v>13</v>
      </c>
      <c r="AE304" s="156">
        <f t="shared" si="143"/>
        <v>-0.35929246417320471</v>
      </c>
    </row>
    <row r="305" spans="2:31" x14ac:dyDescent="0.3">
      <c r="B305" s="125">
        <v>21</v>
      </c>
      <c r="C305" s="5">
        <v>10</v>
      </c>
      <c r="D305" s="5">
        <f t="shared" si="142"/>
        <v>2018</v>
      </c>
      <c r="E305" s="126">
        <f t="shared" si="125"/>
        <v>43394</v>
      </c>
      <c r="F305" s="10">
        <f t="shared" si="144"/>
        <v>6868</v>
      </c>
      <c r="G305" s="21">
        <f t="shared" si="126"/>
        <v>209.88634319999983</v>
      </c>
      <c r="H305" s="21">
        <f t="shared" si="127"/>
        <v>286.63086040000053</v>
      </c>
      <c r="I305" s="21">
        <f t="shared" si="128"/>
        <v>208.04048112313919</v>
      </c>
      <c r="J305" s="21">
        <f t="shared" si="122"/>
        <v>3.6309913730318897</v>
      </c>
      <c r="K305" s="21">
        <f t="shared" si="123"/>
        <v>0.48866674602218418</v>
      </c>
      <c r="L305" s="21">
        <f t="shared" si="129"/>
        <v>3.5961326224189381</v>
      </c>
      <c r="M305" s="21">
        <f t="shared" si="130"/>
        <v>206.04322183391801</v>
      </c>
      <c r="N305" s="21">
        <f t="shared" si="131"/>
        <v>356.15687863391815</v>
      </c>
      <c r="O305" s="21">
        <f t="shared" si="132"/>
        <v>-3.8431213660818457</v>
      </c>
      <c r="P305" s="137">
        <f t="shared" si="118"/>
        <v>-15.372485464327383</v>
      </c>
      <c r="Q305" s="24">
        <f t="shared" si="124"/>
        <v>15.372485464327383</v>
      </c>
      <c r="R305" s="24">
        <f t="shared" si="133"/>
        <v>15</v>
      </c>
      <c r="S305" s="76">
        <f t="shared" si="119"/>
        <v>-15</v>
      </c>
      <c r="T305" s="24">
        <f t="shared" si="134"/>
        <v>22.349127859642977</v>
      </c>
      <c r="U305" s="108">
        <f t="shared" si="120"/>
        <v>22.349127859642977</v>
      </c>
      <c r="V305" s="138">
        <f t="shared" si="121"/>
        <v>-0.16607726910319798</v>
      </c>
      <c r="W305" s="32">
        <f t="shared" si="145"/>
        <v>-0.18699096953167413</v>
      </c>
      <c r="X305" s="150">
        <f t="shared" si="135"/>
        <v>-10.777232446931604</v>
      </c>
      <c r="Y305" s="32">
        <f t="shared" si="136"/>
        <v>10.777232446931604</v>
      </c>
      <c r="Z305" s="32">
        <f t="shared" si="137"/>
        <v>10</v>
      </c>
      <c r="AA305" s="109">
        <f t="shared" si="138"/>
        <v>-10</v>
      </c>
      <c r="AB305" s="32">
        <f t="shared" si="139"/>
        <v>46</v>
      </c>
      <c r="AC305" s="32">
        <f t="shared" si="140"/>
        <v>46</v>
      </c>
      <c r="AD305" s="32">
        <f t="shared" si="141"/>
        <v>38</v>
      </c>
      <c r="AE305" s="156">
        <f t="shared" si="143"/>
        <v>-0.35673388256034144</v>
      </c>
    </row>
    <row r="306" spans="2:31" x14ac:dyDescent="0.3">
      <c r="B306" s="125">
        <v>22</v>
      </c>
      <c r="C306" s="5">
        <v>10</v>
      </c>
      <c r="D306" s="5">
        <f t="shared" si="142"/>
        <v>2018</v>
      </c>
      <c r="E306" s="126">
        <f t="shared" si="125"/>
        <v>43395</v>
      </c>
      <c r="F306" s="10">
        <f t="shared" si="144"/>
        <v>6869</v>
      </c>
      <c r="G306" s="21">
        <f t="shared" si="126"/>
        <v>210.87199059999966</v>
      </c>
      <c r="H306" s="21">
        <f t="shared" si="127"/>
        <v>287.61646070000006</v>
      </c>
      <c r="I306" s="21">
        <f t="shared" si="128"/>
        <v>209.03525886557131</v>
      </c>
      <c r="J306" s="21">
        <f t="shared" si="122"/>
        <v>3.6483535199628863</v>
      </c>
      <c r="K306" s="21">
        <f t="shared" si="123"/>
        <v>0.50930806766231873</v>
      </c>
      <c r="L306" s="21">
        <f t="shared" si="129"/>
        <v>3.6126589586198192</v>
      </c>
      <c r="M306" s="21">
        <f t="shared" si="130"/>
        <v>206.99011114904275</v>
      </c>
      <c r="N306" s="21">
        <f t="shared" si="131"/>
        <v>356.11812054904306</v>
      </c>
      <c r="O306" s="21">
        <f t="shared" si="132"/>
        <v>-3.8818794509569443</v>
      </c>
      <c r="P306" s="137">
        <f t="shared" si="118"/>
        <v>-15.527517803827777</v>
      </c>
      <c r="Q306" s="24">
        <f t="shared" si="124"/>
        <v>15.527517803827777</v>
      </c>
      <c r="R306" s="24">
        <f t="shared" si="133"/>
        <v>15</v>
      </c>
      <c r="S306" s="76">
        <f t="shared" si="119"/>
        <v>-15</v>
      </c>
      <c r="T306" s="24">
        <f t="shared" si="134"/>
        <v>31.651068229666635</v>
      </c>
      <c r="U306" s="108">
        <f t="shared" si="120"/>
        <v>31.651068229666635</v>
      </c>
      <c r="V306" s="138">
        <f t="shared" si="121"/>
        <v>-0.1550323395003943</v>
      </c>
      <c r="W306" s="32">
        <f t="shared" si="145"/>
        <v>-0.19305798703800198</v>
      </c>
      <c r="X306" s="150">
        <f t="shared" si="135"/>
        <v>-11.131298879081555</v>
      </c>
      <c r="Y306" s="32">
        <f t="shared" si="136"/>
        <v>11.131298879081555</v>
      </c>
      <c r="Z306" s="32">
        <f t="shared" si="137"/>
        <v>11</v>
      </c>
      <c r="AA306" s="109">
        <f t="shared" si="138"/>
        <v>-11</v>
      </c>
      <c r="AB306" s="32">
        <f t="shared" si="139"/>
        <v>7</v>
      </c>
      <c r="AC306" s="32">
        <f t="shared" si="140"/>
        <v>7</v>
      </c>
      <c r="AD306" s="32">
        <f t="shared" si="141"/>
        <v>52</v>
      </c>
      <c r="AE306" s="156">
        <f t="shared" si="143"/>
        <v>-0.35406643214995093</v>
      </c>
    </row>
    <row r="307" spans="2:31" x14ac:dyDescent="0.3">
      <c r="B307" s="125">
        <v>23</v>
      </c>
      <c r="C307" s="5">
        <v>10</v>
      </c>
      <c r="D307" s="5">
        <f t="shared" si="142"/>
        <v>2018</v>
      </c>
      <c r="E307" s="126">
        <f t="shared" si="125"/>
        <v>43396</v>
      </c>
      <c r="F307" s="10">
        <f t="shared" si="144"/>
        <v>6870</v>
      </c>
      <c r="G307" s="21">
        <f t="shared" si="126"/>
        <v>211.8576379999995</v>
      </c>
      <c r="H307" s="21">
        <f t="shared" si="127"/>
        <v>288.6020610000005</v>
      </c>
      <c r="I307" s="21">
        <f t="shared" si="128"/>
        <v>210.03059033913826</v>
      </c>
      <c r="J307" s="21">
        <f t="shared" si="122"/>
        <v>3.6657253313253557</v>
      </c>
      <c r="K307" s="21">
        <f t="shared" si="123"/>
        <v>0.53036301275706388</v>
      </c>
      <c r="L307" s="21">
        <f t="shared" si="129"/>
        <v>3.6292345949729135</v>
      </c>
      <c r="M307" s="21">
        <f t="shared" si="130"/>
        <v>207.93982515481869</v>
      </c>
      <c r="N307" s="21">
        <f t="shared" si="131"/>
        <v>356.08218715481917</v>
      </c>
      <c r="O307" s="21">
        <f t="shared" si="132"/>
        <v>-3.9178128451808334</v>
      </c>
      <c r="P307" s="137">
        <f t="shared" si="118"/>
        <v>-15.671251380723334</v>
      </c>
      <c r="Q307" s="24">
        <f t="shared" si="124"/>
        <v>15.671251380723334</v>
      </c>
      <c r="R307" s="24">
        <f t="shared" si="133"/>
        <v>15</v>
      </c>
      <c r="S307" s="76">
        <f t="shared" si="119"/>
        <v>-15</v>
      </c>
      <c r="T307" s="24">
        <f t="shared" si="134"/>
        <v>40.275082843400014</v>
      </c>
      <c r="U307" s="108">
        <f t="shared" si="120"/>
        <v>40.275082843400014</v>
      </c>
      <c r="V307" s="138">
        <f t="shared" si="121"/>
        <v>-0.14373357689555633</v>
      </c>
      <c r="W307" s="32">
        <f t="shared" si="145"/>
        <v>-0.19907013800261913</v>
      </c>
      <c r="X307" s="150">
        <f t="shared" si="135"/>
        <v>-11.482588508637749</v>
      </c>
      <c r="Y307" s="32">
        <f t="shared" si="136"/>
        <v>11.482588508637749</v>
      </c>
      <c r="Z307" s="32">
        <f t="shared" si="137"/>
        <v>11</v>
      </c>
      <c r="AA307" s="109">
        <f t="shared" si="138"/>
        <v>-11</v>
      </c>
      <c r="AB307" s="32">
        <f t="shared" si="139"/>
        <v>28</v>
      </c>
      <c r="AC307" s="32">
        <f t="shared" si="140"/>
        <v>28</v>
      </c>
      <c r="AD307" s="32">
        <f t="shared" si="141"/>
        <v>57</v>
      </c>
      <c r="AE307" s="156">
        <f t="shared" si="143"/>
        <v>-0.35128962955619336</v>
      </c>
    </row>
    <row r="308" spans="2:31" x14ac:dyDescent="0.3">
      <c r="B308" s="125">
        <v>24</v>
      </c>
      <c r="C308" s="5">
        <v>10</v>
      </c>
      <c r="D308" s="5">
        <f t="shared" si="142"/>
        <v>2018</v>
      </c>
      <c r="E308" s="126">
        <f t="shared" si="125"/>
        <v>43397</v>
      </c>
      <c r="F308" s="10">
        <f t="shared" si="144"/>
        <v>6871</v>
      </c>
      <c r="G308" s="21">
        <f t="shared" si="126"/>
        <v>212.84328539999933</v>
      </c>
      <c r="H308" s="21">
        <f t="shared" si="127"/>
        <v>289.58766130000004</v>
      </c>
      <c r="I308" s="21">
        <f t="shared" si="128"/>
        <v>211.02647317102665</v>
      </c>
      <c r="J308" s="21">
        <f t="shared" si="122"/>
        <v>3.6831067657058938</v>
      </c>
      <c r="K308" s="21">
        <f t="shared" si="123"/>
        <v>0.55185718099712489</v>
      </c>
      <c r="L308" s="21">
        <f t="shared" si="129"/>
        <v>3.6458606049706375</v>
      </c>
      <c r="M308" s="21">
        <f t="shared" si="130"/>
        <v>208.89242535783058</v>
      </c>
      <c r="N308" s="21">
        <f t="shared" si="131"/>
        <v>356.04913995783124</v>
      </c>
      <c r="O308" s="21">
        <f t="shared" si="132"/>
        <v>-3.9508600421687561</v>
      </c>
      <c r="P308" s="137">
        <f t="shared" si="118"/>
        <v>-15.803440168675024</v>
      </c>
      <c r="Q308" s="24">
        <f t="shared" si="124"/>
        <v>15.803440168675024</v>
      </c>
      <c r="R308" s="24">
        <f t="shared" si="133"/>
        <v>15</v>
      </c>
      <c r="S308" s="76">
        <f t="shared" si="119"/>
        <v>-15</v>
      </c>
      <c r="T308" s="24">
        <f t="shared" si="134"/>
        <v>48.206410120501459</v>
      </c>
      <c r="U308" s="108">
        <f t="shared" si="120"/>
        <v>48.206410120501459</v>
      </c>
      <c r="V308" s="138">
        <f t="shared" si="121"/>
        <v>-0.13218878795169076</v>
      </c>
      <c r="W308" s="32">
        <f t="shared" si="145"/>
        <v>-0.20502549526476241</v>
      </c>
      <c r="X308" s="150">
        <f t="shared" si="135"/>
        <v>-11.830991520897996</v>
      </c>
      <c r="Y308" s="32">
        <f t="shared" si="136"/>
        <v>11.830991520897996</v>
      </c>
      <c r="Z308" s="32">
        <f t="shared" si="137"/>
        <v>11</v>
      </c>
      <c r="AA308" s="109">
        <f t="shared" si="138"/>
        <v>-11</v>
      </c>
      <c r="AB308" s="32">
        <f t="shared" si="139"/>
        <v>49</v>
      </c>
      <c r="AC308" s="32">
        <f t="shared" si="140"/>
        <v>49</v>
      </c>
      <c r="AD308" s="32">
        <f t="shared" si="141"/>
        <v>51</v>
      </c>
      <c r="AE308" s="156">
        <f t="shared" si="143"/>
        <v>-0.34840301226024728</v>
      </c>
    </row>
    <row r="309" spans="2:31" x14ac:dyDescent="0.3">
      <c r="B309" s="125">
        <v>25</v>
      </c>
      <c r="C309" s="5">
        <v>10</v>
      </c>
      <c r="D309" s="5">
        <f t="shared" si="142"/>
        <v>2018</v>
      </c>
      <c r="E309" s="126">
        <f t="shared" si="125"/>
        <v>43398</v>
      </c>
      <c r="F309" s="10">
        <f t="shared" si="144"/>
        <v>6872</v>
      </c>
      <c r="G309" s="21">
        <f t="shared" si="126"/>
        <v>213.82893280000008</v>
      </c>
      <c r="H309" s="21">
        <f t="shared" si="127"/>
        <v>290.57326160000048</v>
      </c>
      <c r="I309" s="21">
        <f t="shared" si="128"/>
        <v>212.02290481257305</v>
      </c>
      <c r="J309" s="21">
        <f t="shared" si="122"/>
        <v>3.7004977786219304</v>
      </c>
      <c r="K309" s="21">
        <f t="shared" si="123"/>
        <v>0.57381780187492193</v>
      </c>
      <c r="L309" s="21">
        <f t="shared" si="129"/>
        <v>3.662538026266049</v>
      </c>
      <c r="M309" s="21">
        <f t="shared" si="130"/>
        <v>209.84797121121926</v>
      </c>
      <c r="N309" s="21">
        <f t="shared" si="131"/>
        <v>356.01903841121919</v>
      </c>
      <c r="O309" s="21">
        <f t="shared" si="132"/>
        <v>-3.980961588780815</v>
      </c>
      <c r="P309" s="137">
        <f t="shared" si="118"/>
        <v>-15.92384635512326</v>
      </c>
      <c r="Q309" s="24">
        <f t="shared" si="124"/>
        <v>15.92384635512326</v>
      </c>
      <c r="R309" s="24">
        <f t="shared" si="133"/>
        <v>15</v>
      </c>
      <c r="S309" s="76">
        <f t="shared" si="119"/>
        <v>-15</v>
      </c>
      <c r="T309" s="24">
        <f t="shared" si="134"/>
        <v>55.430781307395591</v>
      </c>
      <c r="U309" s="108">
        <f t="shared" si="120"/>
        <v>55.430781307395591</v>
      </c>
      <c r="V309" s="138">
        <f t="shared" si="121"/>
        <v>-0.12040618644823553</v>
      </c>
      <c r="W309" s="32">
        <f t="shared" si="145"/>
        <v>-0.21092214329195555</v>
      </c>
      <c r="X309" s="150">
        <f t="shared" si="135"/>
        <v>-12.176397662106188</v>
      </c>
      <c r="Y309" s="32">
        <f t="shared" si="136"/>
        <v>12.176397662106188</v>
      </c>
      <c r="Z309" s="32">
        <f t="shared" si="137"/>
        <v>12</v>
      </c>
      <c r="AA309" s="109">
        <f t="shared" si="138"/>
        <v>-12</v>
      </c>
      <c r="AB309" s="32">
        <f t="shared" si="139"/>
        <v>10</v>
      </c>
      <c r="AC309" s="32">
        <f t="shared" si="140"/>
        <v>10</v>
      </c>
      <c r="AD309" s="32">
        <f t="shared" si="141"/>
        <v>35</v>
      </c>
      <c r="AE309" s="156">
        <f t="shared" si="143"/>
        <v>-0.34540614120819235</v>
      </c>
    </row>
    <row r="310" spans="2:31" x14ac:dyDescent="0.3">
      <c r="B310" s="125">
        <v>26</v>
      </c>
      <c r="C310" s="5">
        <v>10</v>
      </c>
      <c r="D310" s="5">
        <f t="shared" si="142"/>
        <v>2018</v>
      </c>
      <c r="E310" s="126">
        <f t="shared" si="125"/>
        <v>43399</v>
      </c>
      <c r="F310" s="10">
        <f t="shared" si="144"/>
        <v>6873</v>
      </c>
      <c r="G310" s="21">
        <f t="shared" si="126"/>
        <v>214.81458019999991</v>
      </c>
      <c r="H310" s="21">
        <f t="shared" si="127"/>
        <v>291.55886190000001</v>
      </c>
      <c r="I310" s="21">
        <f t="shared" si="128"/>
        <v>213.01988253944606</v>
      </c>
      <c r="J310" s="21">
        <f t="shared" si="122"/>
        <v>3.7178983225249129</v>
      </c>
      <c r="K310" s="21">
        <f t="shared" si="123"/>
        <v>0.59627388478549448</v>
      </c>
      <c r="L310" s="21">
        <f t="shared" si="129"/>
        <v>3.6792678588632288</v>
      </c>
      <c r="M310" s="21">
        <f t="shared" si="130"/>
        <v>210.80652001099807</v>
      </c>
      <c r="N310" s="21">
        <f t="shared" si="131"/>
        <v>355.99193981099813</v>
      </c>
      <c r="O310" s="21">
        <f t="shared" si="132"/>
        <v>-4.008060189001867</v>
      </c>
      <c r="P310" s="137">
        <f t="shared" si="118"/>
        <v>-16.032240756007468</v>
      </c>
      <c r="Q310" s="24">
        <f t="shared" si="124"/>
        <v>16.032240756007468</v>
      </c>
      <c r="R310" s="24">
        <f t="shared" si="133"/>
        <v>16</v>
      </c>
      <c r="S310" s="76">
        <f t="shared" si="119"/>
        <v>-16</v>
      </c>
      <c r="T310" s="24">
        <f t="shared" si="134"/>
        <v>1.9344453604480805</v>
      </c>
      <c r="U310" s="108">
        <f t="shared" si="120"/>
        <v>1.9344453604480805</v>
      </c>
      <c r="V310" s="138">
        <f t="shared" si="121"/>
        <v>-0.10839440088420815</v>
      </c>
      <c r="W310" s="32">
        <f t="shared" si="145"/>
        <v>-0.21675817891900845</v>
      </c>
      <c r="X310" s="150">
        <f t="shared" si="135"/>
        <v>-12.518696265605149</v>
      </c>
      <c r="Y310" s="32">
        <f t="shared" si="136"/>
        <v>12.518696265605149</v>
      </c>
      <c r="Z310" s="32">
        <f t="shared" si="137"/>
        <v>12</v>
      </c>
      <c r="AA310" s="109">
        <f t="shared" si="138"/>
        <v>-12</v>
      </c>
      <c r="AB310" s="32">
        <f t="shared" si="139"/>
        <v>31</v>
      </c>
      <c r="AC310" s="32">
        <f t="shared" si="140"/>
        <v>31</v>
      </c>
      <c r="AD310" s="32">
        <f t="shared" si="141"/>
        <v>7</v>
      </c>
      <c r="AE310" s="156">
        <f t="shared" si="143"/>
        <v>-0.34229860349896057</v>
      </c>
    </row>
    <row r="311" spans="2:31" x14ac:dyDescent="0.3">
      <c r="B311" s="125">
        <v>27</v>
      </c>
      <c r="C311" s="5">
        <v>10</v>
      </c>
      <c r="D311" s="5">
        <f t="shared" si="142"/>
        <v>2018</v>
      </c>
      <c r="E311" s="126">
        <f t="shared" si="125"/>
        <v>43400</v>
      </c>
      <c r="F311" s="10">
        <f t="shared" si="144"/>
        <v>6874</v>
      </c>
      <c r="G311" s="21">
        <f t="shared" si="126"/>
        <v>215.80022759999974</v>
      </c>
      <c r="H311" s="21">
        <f t="shared" si="127"/>
        <v>292.54446220000045</v>
      </c>
      <c r="I311" s="21">
        <f t="shared" si="128"/>
        <v>214.01740345190601</v>
      </c>
      <c r="J311" s="21">
        <f t="shared" si="122"/>
        <v>3.7353083468048376</v>
      </c>
      <c r="K311" s="21">
        <f t="shared" si="123"/>
        <v>0.61925638509719516</v>
      </c>
      <c r="L311" s="21">
        <f t="shared" si="129"/>
        <v>3.6960510632768067</v>
      </c>
      <c r="M311" s="21">
        <f t="shared" si="130"/>
        <v>211.7681267906014</v>
      </c>
      <c r="N311" s="21">
        <f t="shared" si="131"/>
        <v>355.96789919060166</v>
      </c>
      <c r="O311" s="21">
        <f t="shared" si="132"/>
        <v>-4.0321008093983437</v>
      </c>
      <c r="P311" s="137">
        <f t="shared" si="118"/>
        <v>-16.128403237593375</v>
      </c>
      <c r="Q311" s="24">
        <f t="shared" si="124"/>
        <v>16.128403237593375</v>
      </c>
      <c r="R311" s="24">
        <f t="shared" si="133"/>
        <v>16</v>
      </c>
      <c r="S311" s="76">
        <f t="shared" si="119"/>
        <v>-16</v>
      </c>
      <c r="T311" s="24">
        <f t="shared" si="134"/>
        <v>7.7041942556024878</v>
      </c>
      <c r="U311" s="108">
        <f t="shared" si="120"/>
        <v>7.7041942556024878</v>
      </c>
      <c r="V311" s="138">
        <f t="shared" si="121"/>
        <v>-9.6162481585906789E-2</v>
      </c>
      <c r="W311" s="32">
        <f t="shared" si="145"/>
        <v>-0.22253171209044348</v>
      </c>
      <c r="X311" s="150">
        <f t="shared" si="135"/>
        <v>-12.857776280771459</v>
      </c>
      <c r="Y311" s="32">
        <f t="shared" si="136"/>
        <v>12.857776280771459</v>
      </c>
      <c r="Z311" s="32">
        <f t="shared" si="137"/>
        <v>12</v>
      </c>
      <c r="AA311" s="109">
        <f t="shared" si="138"/>
        <v>-12</v>
      </c>
      <c r="AB311" s="32">
        <f t="shared" si="139"/>
        <v>51</v>
      </c>
      <c r="AC311" s="32">
        <f t="shared" si="140"/>
        <v>51</v>
      </c>
      <c r="AD311" s="32">
        <f t="shared" si="141"/>
        <v>27</v>
      </c>
      <c r="AE311" s="156">
        <f t="shared" si="143"/>
        <v>-0.33908001516631003</v>
      </c>
    </row>
    <row r="312" spans="2:31" x14ac:dyDescent="0.3">
      <c r="B312" s="125">
        <v>28</v>
      </c>
      <c r="C312" s="5">
        <v>10</v>
      </c>
      <c r="D312" s="5">
        <f t="shared" si="142"/>
        <v>2018</v>
      </c>
      <c r="E312" s="126">
        <f t="shared" si="125"/>
        <v>43401</v>
      </c>
      <c r="F312" s="10">
        <f t="shared" si="144"/>
        <v>6875</v>
      </c>
      <c r="G312" s="21">
        <f t="shared" si="126"/>
        <v>216.78587499999958</v>
      </c>
      <c r="H312" s="21">
        <f t="shared" si="127"/>
        <v>293.53006249999999</v>
      </c>
      <c r="I312" s="21">
        <f t="shared" si="128"/>
        <v>215.0154644751228</v>
      </c>
      <c r="J312" s="21">
        <f t="shared" si="122"/>
        <v>3.752727797795794</v>
      </c>
      <c r="K312" s="21">
        <f t="shared" si="123"/>
        <v>0.64279838826063196</v>
      </c>
      <c r="L312" s="21">
        <f t="shared" si="129"/>
        <v>3.7128885586628035</v>
      </c>
      <c r="M312" s="21">
        <f t="shared" si="130"/>
        <v>212.73284421379003</v>
      </c>
      <c r="N312" s="21">
        <f t="shared" si="131"/>
        <v>355.94696921379045</v>
      </c>
      <c r="O312" s="21">
        <f t="shared" si="132"/>
        <v>-4.0530307862095469</v>
      </c>
      <c r="P312" s="137">
        <f t="shared" si="118"/>
        <v>-16.212123144838188</v>
      </c>
      <c r="Q312" s="24">
        <f t="shared" si="124"/>
        <v>16.212123144838188</v>
      </c>
      <c r="R312" s="24">
        <f t="shared" si="133"/>
        <v>16</v>
      </c>
      <c r="S312" s="76">
        <f t="shared" si="119"/>
        <v>-16</v>
      </c>
      <c r="T312" s="24">
        <f t="shared" si="134"/>
        <v>12.727388690291264</v>
      </c>
      <c r="U312" s="108">
        <f t="shared" si="120"/>
        <v>12.727388690291264</v>
      </c>
      <c r="V312" s="138">
        <f t="shared" si="121"/>
        <v>-8.371990724481293E-2</v>
      </c>
      <c r="W312" s="32">
        <f t="shared" si="145"/>
        <v>-0.22824086660582582</v>
      </c>
      <c r="X312" s="150">
        <f t="shared" si="135"/>
        <v>-13.193526304811943</v>
      </c>
      <c r="Y312" s="32">
        <f t="shared" si="136"/>
        <v>13.193526304811943</v>
      </c>
      <c r="Z312" s="32">
        <f t="shared" si="137"/>
        <v>13</v>
      </c>
      <c r="AA312" s="109">
        <f t="shared" si="138"/>
        <v>-13</v>
      </c>
      <c r="AB312" s="32">
        <f t="shared" si="139"/>
        <v>11</v>
      </c>
      <c r="AC312" s="32">
        <f t="shared" si="140"/>
        <v>11</v>
      </c>
      <c r="AD312" s="32">
        <f t="shared" si="141"/>
        <v>36</v>
      </c>
      <c r="AE312" s="156">
        <f t="shared" si="143"/>
        <v>-0.33575002404048426</v>
      </c>
    </row>
    <row r="313" spans="2:31" x14ac:dyDescent="0.3">
      <c r="B313" s="125">
        <v>29</v>
      </c>
      <c r="C313" s="5">
        <v>10</v>
      </c>
      <c r="D313" s="5">
        <f t="shared" si="142"/>
        <v>2018</v>
      </c>
      <c r="E313" s="126">
        <f t="shared" si="125"/>
        <v>43402</v>
      </c>
      <c r="F313" s="10">
        <f t="shared" si="144"/>
        <v>6876</v>
      </c>
      <c r="G313" s="21">
        <f t="shared" si="126"/>
        <v>217.77152239999941</v>
      </c>
      <c r="H313" s="21">
        <f t="shared" si="127"/>
        <v>294.51566280000043</v>
      </c>
      <c r="I313" s="21">
        <f t="shared" si="128"/>
        <v>216.01406235956813</v>
      </c>
      <c r="J313" s="21">
        <f t="shared" si="122"/>
        <v>3.7701566187828153</v>
      </c>
      <c r="K313" s="21">
        <f t="shared" si="123"/>
        <v>0.66693531433394648</v>
      </c>
      <c r="L313" s="21">
        <f t="shared" si="129"/>
        <v>3.7297812209239161</v>
      </c>
      <c r="M313" s="21">
        <f t="shared" si="130"/>
        <v>213.70072246609169</v>
      </c>
      <c r="N313" s="21">
        <f t="shared" si="131"/>
        <v>355.92920006609228</v>
      </c>
      <c r="O313" s="21">
        <f t="shared" si="132"/>
        <v>-4.0707999339077219</v>
      </c>
      <c r="P313" s="137">
        <f t="shared" si="118"/>
        <v>-16.283199735630888</v>
      </c>
      <c r="Q313" s="24">
        <f t="shared" si="124"/>
        <v>16.283199735630888</v>
      </c>
      <c r="R313" s="24">
        <f t="shared" si="133"/>
        <v>16</v>
      </c>
      <c r="S313" s="76">
        <f t="shared" si="119"/>
        <v>-16</v>
      </c>
      <c r="T313" s="24">
        <f t="shared" si="134"/>
        <v>16.991984137853251</v>
      </c>
      <c r="U313" s="108">
        <f t="shared" si="120"/>
        <v>16.991984137853251</v>
      </c>
      <c r="V313" s="138">
        <f t="shared" si="121"/>
        <v>-7.107659079269979E-2</v>
      </c>
      <c r="W313" s="32">
        <f t="shared" si="145"/>
        <v>-0.23388378086767411</v>
      </c>
      <c r="X313" s="150">
        <f t="shared" si="135"/>
        <v>-13.525834617510554</v>
      </c>
      <c r="Y313" s="32">
        <f t="shared" si="136"/>
        <v>13.525834617510554</v>
      </c>
      <c r="Z313" s="32">
        <f t="shared" si="137"/>
        <v>13</v>
      </c>
      <c r="AA313" s="109">
        <f t="shared" si="138"/>
        <v>-13</v>
      </c>
      <c r="AB313" s="32">
        <f t="shared" si="139"/>
        <v>31</v>
      </c>
      <c r="AC313" s="32">
        <f t="shared" si="140"/>
        <v>31</v>
      </c>
      <c r="AD313" s="32">
        <f t="shared" si="141"/>
        <v>33</v>
      </c>
      <c r="AE313" s="156">
        <f t="shared" si="143"/>
        <v>-0.33230831269861127</v>
      </c>
    </row>
    <row r="314" spans="2:31" x14ac:dyDescent="0.3">
      <c r="B314" s="125">
        <v>30</v>
      </c>
      <c r="C314" s="5">
        <v>10</v>
      </c>
      <c r="D314" s="5">
        <f t="shared" si="142"/>
        <v>2018</v>
      </c>
      <c r="E314" s="126">
        <f t="shared" si="125"/>
        <v>43403</v>
      </c>
      <c r="F314" s="10">
        <f t="shared" si="144"/>
        <v>6877</v>
      </c>
      <c r="G314" s="21">
        <f t="shared" si="126"/>
        <v>218.75716980000016</v>
      </c>
      <c r="H314" s="21">
        <f t="shared" si="127"/>
        <v>295.50126309999996</v>
      </c>
      <c r="I314" s="21">
        <f t="shared" si="128"/>
        <v>217.01319368147605</v>
      </c>
      <c r="J314" s="21">
        <f t="shared" si="122"/>
        <v>3.7875947500099119</v>
      </c>
      <c r="K314" s="21">
        <f t="shared" si="123"/>
        <v>0.69170514566389185</v>
      </c>
      <c r="L314" s="21">
        <f t="shared" si="129"/>
        <v>3.7467298807923566</v>
      </c>
      <c r="M314" s="21">
        <f t="shared" si="130"/>
        <v>214.67180914495609</v>
      </c>
      <c r="N314" s="21">
        <f t="shared" si="131"/>
        <v>355.91463934495596</v>
      </c>
      <c r="O314" s="21">
        <f t="shared" si="132"/>
        <v>-4.0853606550440418</v>
      </c>
      <c r="P314" s="137">
        <f t="shared" si="118"/>
        <v>-16.341442620176167</v>
      </c>
      <c r="Q314" s="24">
        <f t="shared" si="124"/>
        <v>16.341442620176167</v>
      </c>
      <c r="R314" s="24">
        <f t="shared" si="133"/>
        <v>16</v>
      </c>
      <c r="S314" s="76">
        <f t="shared" si="119"/>
        <v>-16</v>
      </c>
      <c r="T314" s="24">
        <f t="shared" si="134"/>
        <v>20.486557210570027</v>
      </c>
      <c r="U314" s="108">
        <f t="shared" si="120"/>
        <v>20.486557210570027</v>
      </c>
      <c r="V314" s="138">
        <f t="shared" si="121"/>
        <v>-5.8242884545279594E-2</v>
      </c>
      <c r="W314" s="32">
        <f t="shared" si="145"/>
        <v>-0.23945860863147697</v>
      </c>
      <c r="X314" s="150">
        <f t="shared" si="135"/>
        <v>-13.854589219002408</v>
      </c>
      <c r="Y314" s="32">
        <f t="shared" si="136"/>
        <v>13.854589219002408</v>
      </c>
      <c r="Z314" s="32">
        <f t="shared" si="137"/>
        <v>13</v>
      </c>
      <c r="AA314" s="109">
        <f t="shared" si="138"/>
        <v>-13</v>
      </c>
      <c r="AB314" s="32">
        <f t="shared" si="139"/>
        <v>51</v>
      </c>
      <c r="AC314" s="32">
        <f t="shared" si="140"/>
        <v>51</v>
      </c>
      <c r="AD314" s="32">
        <f t="shared" si="141"/>
        <v>16</v>
      </c>
      <c r="AE314" s="156">
        <f t="shared" si="143"/>
        <v>-0.32875460149185365</v>
      </c>
    </row>
    <row r="315" spans="2:31" x14ac:dyDescent="0.3">
      <c r="B315" s="125">
        <v>31</v>
      </c>
      <c r="C315" s="5">
        <v>10</v>
      </c>
      <c r="D315" s="5">
        <f t="shared" si="142"/>
        <v>2018</v>
      </c>
      <c r="E315" s="126">
        <f t="shared" si="125"/>
        <v>43404</v>
      </c>
      <c r="F315" s="10">
        <f t="shared" si="144"/>
        <v>6878</v>
      </c>
      <c r="G315" s="21">
        <f t="shared" si="126"/>
        <v>219.74281719999999</v>
      </c>
      <c r="H315" s="21">
        <f t="shared" si="127"/>
        <v>296.4868634000004</v>
      </c>
      <c r="I315" s="21">
        <f t="shared" si="128"/>
        <v>218.01285484336967</v>
      </c>
      <c r="J315" s="21">
        <f t="shared" si="122"/>
        <v>3.8050421286892675</v>
      </c>
      <c r="K315" s="21">
        <f t="shared" si="123"/>
        <v>0.7171486808875952</v>
      </c>
      <c r="L315" s="21">
        <f t="shared" si="129"/>
        <v>3.763735321893829</v>
      </c>
      <c r="M315" s="21">
        <f t="shared" si="130"/>
        <v>215.64614914882875</v>
      </c>
      <c r="N315" s="21">
        <f t="shared" si="131"/>
        <v>355.90333194882874</v>
      </c>
      <c r="O315" s="21">
        <f t="shared" si="132"/>
        <v>-4.0966680511712639</v>
      </c>
      <c r="P315" s="137">
        <f t="shared" si="118"/>
        <v>-16.386672204685055</v>
      </c>
      <c r="Q315" s="24">
        <f t="shared" si="124"/>
        <v>16.386672204685055</v>
      </c>
      <c r="R315" s="24">
        <f t="shared" si="133"/>
        <v>16</v>
      </c>
      <c r="S315" s="76">
        <f t="shared" si="119"/>
        <v>-16</v>
      </c>
      <c r="T315" s="24">
        <f t="shared" si="134"/>
        <v>23.200332281103329</v>
      </c>
      <c r="U315" s="108">
        <f t="shared" si="120"/>
        <v>23.200332281103329</v>
      </c>
      <c r="V315" s="138">
        <f t="shared" si="121"/>
        <v>-4.5229584508888365E-2</v>
      </c>
      <c r="W315" s="32">
        <f t="shared" si="145"/>
        <v>-0.24496351975736388</v>
      </c>
      <c r="X315" s="150">
        <f t="shared" si="135"/>
        <v>-14.179677870649117</v>
      </c>
      <c r="Y315" s="32">
        <f t="shared" si="136"/>
        <v>14.179677870649117</v>
      </c>
      <c r="Z315" s="32">
        <f t="shared" si="137"/>
        <v>14</v>
      </c>
      <c r="AA315" s="109">
        <f t="shared" si="138"/>
        <v>-14</v>
      </c>
      <c r="AB315" s="32">
        <f t="shared" si="139"/>
        <v>10</v>
      </c>
      <c r="AC315" s="32">
        <f t="shared" si="140"/>
        <v>10</v>
      </c>
      <c r="AD315" s="32">
        <f t="shared" si="141"/>
        <v>46</v>
      </c>
      <c r="AE315" s="156">
        <f t="shared" si="143"/>
        <v>-0.32508865164670908</v>
      </c>
    </row>
    <row r="316" spans="2:31" x14ac:dyDescent="0.3">
      <c r="B316" s="125">
        <v>1</v>
      </c>
      <c r="C316" s="5">
        <v>11</v>
      </c>
      <c r="D316" s="5">
        <f t="shared" si="142"/>
        <v>2018</v>
      </c>
      <c r="E316" s="126">
        <f t="shared" si="125"/>
        <v>43405</v>
      </c>
      <c r="F316" s="10">
        <f t="shared" si="144"/>
        <v>6879</v>
      </c>
      <c r="G316" s="21">
        <f t="shared" si="126"/>
        <v>220.72846459999982</v>
      </c>
      <c r="H316" s="21">
        <f t="shared" si="127"/>
        <v>297.47246369999993</v>
      </c>
      <c r="I316" s="21">
        <f t="shared" si="128"/>
        <v>219.0130420746662</v>
      </c>
      <c r="J316" s="21">
        <f t="shared" si="122"/>
        <v>3.8224986890117973</v>
      </c>
      <c r="K316" s="21">
        <f t="shared" si="123"/>
        <v>0.74330981892147541</v>
      </c>
      <c r="L316" s="21">
        <f t="shared" si="129"/>
        <v>3.7807982787968442</v>
      </c>
      <c r="M316" s="21">
        <f t="shared" si="130"/>
        <v>216.62378456538514</v>
      </c>
      <c r="N316" s="21">
        <f t="shared" si="131"/>
        <v>355.89531996538528</v>
      </c>
      <c r="O316" s="21">
        <f t="shared" si="132"/>
        <v>-4.1046800346147165</v>
      </c>
      <c r="P316" s="137">
        <f t="shared" si="118"/>
        <v>-16.418720138458866</v>
      </c>
      <c r="Q316" s="24">
        <f t="shared" si="124"/>
        <v>16.418720138458866</v>
      </c>
      <c r="R316" s="24">
        <f t="shared" si="133"/>
        <v>16</v>
      </c>
      <c r="S316" s="76">
        <f t="shared" si="119"/>
        <v>-16</v>
      </c>
      <c r="T316" s="24">
        <f t="shared" si="134"/>
        <v>25.123208307531968</v>
      </c>
      <c r="U316" s="108">
        <f t="shared" si="120"/>
        <v>25.123208307531968</v>
      </c>
      <c r="V316" s="138">
        <f t="shared" si="121"/>
        <v>-3.2047933773810655E-2</v>
      </c>
      <c r="W316" s="32">
        <f t="shared" si="145"/>
        <v>-0.25039670096303973</v>
      </c>
      <c r="X316" s="150">
        <f t="shared" si="135"/>
        <v>-14.500988139088712</v>
      </c>
      <c r="Y316" s="32">
        <f t="shared" si="136"/>
        <v>14.500988139088712</v>
      </c>
      <c r="Z316" s="32">
        <f t="shared" si="137"/>
        <v>14</v>
      </c>
      <c r="AA316" s="109">
        <f t="shared" si="138"/>
        <v>-14</v>
      </c>
      <c r="AB316" s="32">
        <f t="shared" si="139"/>
        <v>30</v>
      </c>
      <c r="AC316" s="32">
        <f t="shared" si="140"/>
        <v>30</v>
      </c>
      <c r="AD316" s="32">
        <f t="shared" si="141"/>
        <v>3</v>
      </c>
      <c r="AE316" s="156">
        <f t="shared" si="143"/>
        <v>-0.32131026843959454</v>
      </c>
    </row>
    <row r="317" spans="2:31" x14ac:dyDescent="0.3">
      <c r="B317" s="125">
        <v>2</v>
      </c>
      <c r="C317" s="5">
        <v>11</v>
      </c>
      <c r="D317" s="5">
        <f t="shared" si="142"/>
        <v>2018</v>
      </c>
      <c r="E317" s="126">
        <f t="shared" si="125"/>
        <v>43406</v>
      </c>
      <c r="F317" s="10">
        <f t="shared" si="144"/>
        <v>6880</v>
      </c>
      <c r="G317" s="21">
        <f t="shared" si="126"/>
        <v>221.71411199999966</v>
      </c>
      <c r="H317" s="21">
        <f t="shared" si="127"/>
        <v>298.45806400000038</v>
      </c>
      <c r="I317" s="21">
        <f t="shared" si="128"/>
        <v>220.01375143234435</v>
      </c>
      <c r="J317" s="21">
        <f t="shared" si="122"/>
        <v>3.8399643621587991</v>
      </c>
      <c r="K317" s="21">
        <f t="shared" si="123"/>
        <v>0.77023587719571029</v>
      </c>
      <c r="L317" s="21">
        <f t="shared" si="129"/>
        <v>3.7979194350515213</v>
      </c>
      <c r="M317" s="21">
        <f t="shared" si="130"/>
        <v>217.60475455916213</v>
      </c>
      <c r="N317" s="21">
        <f t="shared" si="131"/>
        <v>355.89064255916247</v>
      </c>
      <c r="O317" s="21">
        <f t="shared" si="132"/>
        <v>-4.1093574408375275</v>
      </c>
      <c r="P317" s="137">
        <f t="shared" si="118"/>
        <v>-16.43742976335011</v>
      </c>
      <c r="Q317" s="24">
        <f t="shared" si="124"/>
        <v>16.43742976335011</v>
      </c>
      <c r="R317" s="24">
        <f t="shared" si="133"/>
        <v>16</v>
      </c>
      <c r="S317" s="76">
        <f t="shared" si="119"/>
        <v>-16</v>
      </c>
      <c r="T317" s="24">
        <f t="shared" si="134"/>
        <v>26.245785801006605</v>
      </c>
      <c r="U317" s="108">
        <f t="shared" si="120"/>
        <v>26.245785801006605</v>
      </c>
      <c r="V317" s="138">
        <f t="shared" si="121"/>
        <v>-1.8709624891243948E-2</v>
      </c>
      <c r="W317" s="32">
        <f t="shared" si="145"/>
        <v>-0.25575635657742973</v>
      </c>
      <c r="X317" s="150">
        <f t="shared" si="135"/>
        <v>-14.818407443518504</v>
      </c>
      <c r="Y317" s="32">
        <f t="shared" si="136"/>
        <v>14.818407443518504</v>
      </c>
      <c r="Z317" s="32">
        <f t="shared" si="137"/>
        <v>14</v>
      </c>
      <c r="AA317" s="109">
        <f t="shared" si="138"/>
        <v>-14</v>
      </c>
      <c r="AB317" s="32">
        <f t="shared" si="139"/>
        <v>49</v>
      </c>
      <c r="AC317" s="32">
        <f t="shared" si="140"/>
        <v>49</v>
      </c>
      <c r="AD317" s="32">
        <f t="shared" si="141"/>
        <v>6</v>
      </c>
      <c r="AE317" s="156">
        <f t="shared" si="143"/>
        <v>-0.3174193044297926</v>
      </c>
    </row>
    <row r="318" spans="2:31" x14ac:dyDescent="0.3">
      <c r="B318" s="125">
        <v>3</v>
      </c>
      <c r="C318" s="5">
        <v>11</v>
      </c>
      <c r="D318" s="5">
        <f t="shared" si="142"/>
        <v>2018</v>
      </c>
      <c r="E318" s="126">
        <f t="shared" si="125"/>
        <v>43407</v>
      </c>
      <c r="F318" s="10">
        <f t="shared" si="144"/>
        <v>6881</v>
      </c>
      <c r="G318" s="21">
        <f t="shared" si="126"/>
        <v>222.69975939999949</v>
      </c>
      <c r="H318" s="21">
        <f t="shared" si="127"/>
        <v>299.44366429999991</v>
      </c>
      <c r="I318" s="21">
        <f t="shared" si="128"/>
        <v>221.01497880168642</v>
      </c>
      <c r="J318" s="21">
        <f t="shared" si="122"/>
        <v>3.8574390763148996</v>
      </c>
      <c r="K318" s="21">
        <f t="shared" si="123"/>
        <v>0.79797794909607611</v>
      </c>
      <c r="L318" s="21">
        <f t="shared" si="129"/>
        <v>3.8150994212228904</v>
      </c>
      <c r="M318" s="21">
        <f t="shared" si="130"/>
        <v>218.58909525887469</v>
      </c>
      <c r="N318" s="21">
        <f t="shared" si="131"/>
        <v>355.8893358588752</v>
      </c>
      <c r="O318" s="21">
        <f t="shared" si="132"/>
        <v>-4.1106641411248006</v>
      </c>
      <c r="P318" s="137">
        <f t="shared" si="118"/>
        <v>-16.442656564499202</v>
      </c>
      <c r="Q318" s="24">
        <f t="shared" si="124"/>
        <v>16.442656564499202</v>
      </c>
      <c r="R318" s="24">
        <f t="shared" si="133"/>
        <v>16</v>
      </c>
      <c r="S318" s="76">
        <f t="shared" si="119"/>
        <v>-16</v>
      </c>
      <c r="T318" s="24">
        <f t="shared" si="134"/>
        <v>26.559393869952146</v>
      </c>
      <c r="U318" s="108">
        <f t="shared" si="120"/>
        <v>26.559393869952146</v>
      </c>
      <c r="V318" s="138">
        <f t="shared" si="121"/>
        <v>-5.2268011490923527E-3</v>
      </c>
      <c r="W318" s="32">
        <f t="shared" si="145"/>
        <v>-0.26104070929462492</v>
      </c>
      <c r="X318" s="150">
        <f t="shared" si="135"/>
        <v>-15.13182310627181</v>
      </c>
      <c r="Y318" s="32">
        <f t="shared" si="136"/>
        <v>15.13182310627181</v>
      </c>
      <c r="Z318" s="32">
        <f t="shared" si="137"/>
        <v>15</v>
      </c>
      <c r="AA318" s="109">
        <f t="shared" si="138"/>
        <v>-15</v>
      </c>
      <c r="AB318" s="32">
        <f t="shared" si="139"/>
        <v>7</v>
      </c>
      <c r="AC318" s="32">
        <f t="shared" si="140"/>
        <v>7</v>
      </c>
      <c r="AD318" s="32">
        <f t="shared" si="141"/>
        <v>54</v>
      </c>
      <c r="AE318" s="156">
        <f t="shared" si="143"/>
        <v>-0.31341566275330557</v>
      </c>
    </row>
    <row r="319" spans="2:31" x14ac:dyDescent="0.3">
      <c r="B319" s="125">
        <v>4</v>
      </c>
      <c r="C319" s="5">
        <v>11</v>
      </c>
      <c r="D319" s="5">
        <f t="shared" si="142"/>
        <v>2018</v>
      </c>
      <c r="E319" s="126">
        <f t="shared" si="125"/>
        <v>43408</v>
      </c>
      <c r="F319" s="10">
        <f t="shared" si="144"/>
        <v>6882</v>
      </c>
      <c r="G319" s="21">
        <f t="shared" si="126"/>
        <v>223.68540679999933</v>
      </c>
      <c r="H319" s="21">
        <f t="shared" si="127"/>
        <v>300.42926460000035</v>
      </c>
      <c r="I319" s="21">
        <f t="shared" si="128"/>
        <v>222.01671989709112</v>
      </c>
      <c r="J319" s="21">
        <f t="shared" si="122"/>
        <v>3.8749227566822464</v>
      </c>
      <c r="K319" s="21">
        <f t="shared" si="123"/>
        <v>0.82659130641080858</v>
      </c>
      <c r="L319" s="21">
        <f t="shared" si="129"/>
        <v>3.8323388129238976</v>
      </c>
      <c r="M319" s="21">
        <f t="shared" si="130"/>
        <v>219.57683964471528</v>
      </c>
      <c r="N319" s="21">
        <f t="shared" si="131"/>
        <v>355.89143284471595</v>
      </c>
      <c r="O319" s="21">
        <f t="shared" si="132"/>
        <v>-4.1085671552840495</v>
      </c>
      <c r="P319" s="137">
        <f t="shared" si="118"/>
        <v>-16.434268621136198</v>
      </c>
      <c r="Q319" s="24">
        <f t="shared" si="124"/>
        <v>16.434268621136198</v>
      </c>
      <c r="R319" s="24">
        <f t="shared" si="133"/>
        <v>16</v>
      </c>
      <c r="S319" s="76">
        <f t="shared" si="119"/>
        <v>-16</v>
      </c>
      <c r="T319" s="24">
        <f t="shared" si="134"/>
        <v>26.056117268171874</v>
      </c>
      <c r="U319" s="108">
        <f t="shared" si="120"/>
        <v>26.056117268171874</v>
      </c>
      <c r="V319" s="138">
        <f t="shared" si="121"/>
        <v>8.3879433630045241E-3</v>
      </c>
      <c r="W319" s="32">
        <f t="shared" si="145"/>
        <v>-0.26624800092762529</v>
      </c>
      <c r="X319" s="150">
        <f t="shared" si="135"/>
        <v>-15.441122406737048</v>
      </c>
      <c r="Y319" s="32">
        <f t="shared" si="136"/>
        <v>15.441122406737048</v>
      </c>
      <c r="Z319" s="32">
        <f t="shared" si="137"/>
        <v>15</v>
      </c>
      <c r="AA319" s="109">
        <f t="shared" si="138"/>
        <v>-15</v>
      </c>
      <c r="AB319" s="32">
        <f t="shared" si="139"/>
        <v>26</v>
      </c>
      <c r="AC319" s="32">
        <f t="shared" si="140"/>
        <v>26</v>
      </c>
      <c r="AD319" s="32">
        <f t="shared" si="141"/>
        <v>28</v>
      </c>
      <c r="AE319" s="156">
        <f t="shared" si="143"/>
        <v>-0.30929930046523779</v>
      </c>
    </row>
    <row r="320" spans="2:31" x14ac:dyDescent="0.3">
      <c r="B320" s="125">
        <v>5</v>
      </c>
      <c r="C320" s="5">
        <v>11</v>
      </c>
      <c r="D320" s="5">
        <f t="shared" si="142"/>
        <v>2018</v>
      </c>
      <c r="E320" s="126">
        <f t="shared" si="125"/>
        <v>43409</v>
      </c>
      <c r="F320" s="10">
        <f t="shared" si="144"/>
        <v>6883</v>
      </c>
      <c r="G320" s="21">
        <f t="shared" si="126"/>
        <v>224.67105420000007</v>
      </c>
      <c r="H320" s="21">
        <f t="shared" si="127"/>
        <v>301.41486489999988</v>
      </c>
      <c r="I320" s="21">
        <f t="shared" si="128"/>
        <v>223.01897026295836</v>
      </c>
      <c r="J320" s="21">
        <f t="shared" si="122"/>
        <v>3.8924153254959473</v>
      </c>
      <c r="K320" s="21">
        <f t="shared" si="123"/>
        <v>0.85613585357850741</v>
      </c>
      <c r="L320" s="21">
        <f t="shared" si="129"/>
        <v>3.8496381288537647</v>
      </c>
      <c r="M320" s="21">
        <f t="shared" si="130"/>
        <v>220.56801743596009</v>
      </c>
      <c r="N320" s="21">
        <f t="shared" si="131"/>
        <v>355.89696323596002</v>
      </c>
      <c r="O320" s="21">
        <f t="shared" si="132"/>
        <v>-4.1030367640399845</v>
      </c>
      <c r="P320" s="137">
        <f t="shared" si="118"/>
        <v>-16.412147056159938</v>
      </c>
      <c r="Q320" s="24">
        <f t="shared" si="124"/>
        <v>16.412147056159938</v>
      </c>
      <c r="R320" s="24">
        <f t="shared" si="133"/>
        <v>16</v>
      </c>
      <c r="S320" s="76">
        <f t="shared" si="119"/>
        <v>-16</v>
      </c>
      <c r="T320" s="24">
        <f t="shared" si="134"/>
        <v>24.728823369596284</v>
      </c>
      <c r="U320" s="108">
        <f t="shared" si="120"/>
        <v>24.728823369596284</v>
      </c>
      <c r="V320" s="138">
        <f t="shared" si="121"/>
        <v>2.2121564976259833E-2</v>
      </c>
      <c r="W320" s="32">
        <f t="shared" si="145"/>
        <v>-0.27137649316138696</v>
      </c>
      <c r="X320" s="150">
        <f t="shared" si="135"/>
        <v>-15.746192638660855</v>
      </c>
      <c r="Y320" s="32">
        <f t="shared" si="136"/>
        <v>15.746192638660855</v>
      </c>
      <c r="Z320" s="32">
        <f t="shared" si="137"/>
        <v>15</v>
      </c>
      <c r="AA320" s="109">
        <f t="shared" si="138"/>
        <v>-15</v>
      </c>
      <c r="AB320" s="32">
        <f t="shared" si="139"/>
        <v>44</v>
      </c>
      <c r="AC320" s="32">
        <f t="shared" si="140"/>
        <v>44</v>
      </c>
      <c r="AD320" s="32">
        <f t="shared" si="141"/>
        <v>46</v>
      </c>
      <c r="AE320" s="156">
        <f t="shared" si="143"/>
        <v>-0.305070231923807</v>
      </c>
    </row>
    <row r="321" spans="2:31" x14ac:dyDescent="0.3">
      <c r="B321" s="125">
        <v>6</v>
      </c>
      <c r="C321" s="5">
        <v>11</v>
      </c>
      <c r="D321" s="5">
        <f t="shared" si="142"/>
        <v>2018</v>
      </c>
      <c r="E321" s="126">
        <f t="shared" si="125"/>
        <v>43410</v>
      </c>
      <c r="F321" s="10">
        <f t="shared" si="144"/>
        <v>6884</v>
      </c>
      <c r="G321" s="21">
        <f t="shared" si="126"/>
        <v>225.65670159999991</v>
      </c>
      <c r="H321" s="21">
        <f t="shared" si="127"/>
        <v>302.40046520000033</v>
      </c>
      <c r="I321" s="21">
        <f t="shared" si="128"/>
        <v>224.02172527464137</v>
      </c>
      <c r="J321" s="21">
        <f t="shared" si="122"/>
        <v>3.90991670204069</v>
      </c>
      <c r="K321" s="21">
        <f t="shared" si="123"/>
        <v>0.88667664172911265</v>
      </c>
      <c r="L321" s="21">
        <f t="shared" si="129"/>
        <v>3.8669978288477296</v>
      </c>
      <c r="M321" s="21">
        <f t="shared" si="130"/>
        <v>221.56265497922757</v>
      </c>
      <c r="N321" s="21">
        <f t="shared" si="131"/>
        <v>355.90595337922764</v>
      </c>
      <c r="O321" s="21">
        <f t="shared" si="132"/>
        <v>-4.0940466207723603</v>
      </c>
      <c r="P321" s="137">
        <f t="shared" si="118"/>
        <v>-16.376186483089441</v>
      </c>
      <c r="Q321" s="24">
        <f t="shared" si="124"/>
        <v>16.376186483089441</v>
      </c>
      <c r="R321" s="24">
        <f t="shared" si="133"/>
        <v>16</v>
      </c>
      <c r="S321" s="76">
        <f t="shared" si="119"/>
        <v>-16</v>
      </c>
      <c r="T321" s="24">
        <f t="shared" si="134"/>
        <v>22.571188985366462</v>
      </c>
      <c r="U321" s="108">
        <f t="shared" si="120"/>
        <v>22.571188985366462</v>
      </c>
      <c r="V321" s="138">
        <f t="shared" si="121"/>
        <v>3.5960573070497048E-2</v>
      </c>
      <c r="W321" s="32">
        <f t="shared" si="145"/>
        <v>-0.27642446830465006</v>
      </c>
      <c r="X321" s="150">
        <f t="shared" si="135"/>
        <v>-16.046921170866511</v>
      </c>
      <c r="Y321" s="32">
        <f t="shared" si="136"/>
        <v>16.046921170866511</v>
      </c>
      <c r="Z321" s="32">
        <f t="shared" si="137"/>
        <v>16</v>
      </c>
      <c r="AA321" s="109">
        <f t="shared" si="138"/>
        <v>-16</v>
      </c>
      <c r="AB321" s="32">
        <f t="shared" si="139"/>
        <v>2</v>
      </c>
      <c r="AC321" s="32">
        <f t="shared" si="140"/>
        <v>2</v>
      </c>
      <c r="AD321" s="32">
        <f t="shared" si="141"/>
        <v>48</v>
      </c>
      <c r="AE321" s="156">
        <f t="shared" si="143"/>
        <v>-0.30072853220565676</v>
      </c>
    </row>
    <row r="322" spans="2:31" x14ac:dyDescent="0.3">
      <c r="B322" s="125">
        <v>7</v>
      </c>
      <c r="C322" s="5">
        <v>11</v>
      </c>
      <c r="D322" s="5">
        <f t="shared" si="142"/>
        <v>2018</v>
      </c>
      <c r="E322" s="126">
        <f t="shared" si="125"/>
        <v>43411</v>
      </c>
      <c r="F322" s="10">
        <f t="shared" si="144"/>
        <v>6885</v>
      </c>
      <c r="G322" s="21">
        <f t="shared" si="126"/>
        <v>226.64234899999974</v>
      </c>
      <c r="H322" s="21">
        <f t="shared" si="127"/>
        <v>303.38606549999986</v>
      </c>
      <c r="I322" s="21">
        <f t="shared" si="128"/>
        <v>225.02498013947942</v>
      </c>
      <c r="J322" s="21">
        <f t="shared" si="122"/>
        <v>3.9274268026687649</v>
      </c>
      <c r="K322" s="21">
        <f t="shared" si="123"/>
        <v>0.91828445194894481</v>
      </c>
      <c r="L322" s="21">
        <f t="shared" si="129"/>
        <v>3.8844183119448865</v>
      </c>
      <c r="M322" s="21">
        <f t="shared" si="130"/>
        <v>222.56077513777365</v>
      </c>
      <c r="N322" s="21">
        <f t="shared" si="131"/>
        <v>355.91842613777391</v>
      </c>
      <c r="O322" s="21">
        <f t="shared" si="132"/>
        <v>-4.0815738622260938</v>
      </c>
      <c r="P322" s="137">
        <f t="shared" si="118"/>
        <v>-16.326295448904375</v>
      </c>
      <c r="Q322" s="24">
        <f t="shared" si="124"/>
        <v>16.326295448904375</v>
      </c>
      <c r="R322" s="24">
        <f t="shared" si="133"/>
        <v>16</v>
      </c>
      <c r="S322" s="76">
        <f t="shared" si="119"/>
        <v>-16</v>
      </c>
      <c r="T322" s="24">
        <f t="shared" si="134"/>
        <v>19.5777269342625</v>
      </c>
      <c r="U322" s="108">
        <f t="shared" si="120"/>
        <v>19.5777269342625</v>
      </c>
      <c r="V322" s="138">
        <f t="shared" si="121"/>
        <v>4.9891034185066019E-2</v>
      </c>
      <c r="W322" s="32">
        <f t="shared" si="145"/>
        <v>-0.28139023004010089</v>
      </c>
      <c r="X322" s="150">
        <f t="shared" si="135"/>
        <v>-16.343195511414457</v>
      </c>
      <c r="Y322" s="32">
        <f t="shared" si="136"/>
        <v>16.343195511414457</v>
      </c>
      <c r="Z322" s="32">
        <f t="shared" si="137"/>
        <v>16</v>
      </c>
      <c r="AA322" s="109">
        <f t="shared" si="138"/>
        <v>-16</v>
      </c>
      <c r="AB322" s="32">
        <f t="shared" si="139"/>
        <v>20</v>
      </c>
      <c r="AC322" s="32">
        <f t="shared" si="140"/>
        <v>20</v>
      </c>
      <c r="AD322" s="32">
        <f t="shared" si="141"/>
        <v>35</v>
      </c>
      <c r="AE322" s="156">
        <f t="shared" si="143"/>
        <v>-0.29627434054794577</v>
      </c>
    </row>
    <row r="323" spans="2:31" x14ac:dyDescent="0.3">
      <c r="B323" s="125">
        <v>8</v>
      </c>
      <c r="C323" s="5">
        <v>11</v>
      </c>
      <c r="D323" s="5">
        <f t="shared" si="142"/>
        <v>2018</v>
      </c>
      <c r="E323" s="126">
        <f t="shared" si="125"/>
        <v>43412</v>
      </c>
      <c r="F323" s="10">
        <f t="shared" si="144"/>
        <v>6886</v>
      </c>
      <c r="G323" s="21">
        <f t="shared" si="126"/>
        <v>227.62799639999957</v>
      </c>
      <c r="H323" s="21">
        <f t="shared" si="127"/>
        <v>304.3716658000003</v>
      </c>
      <c r="I323" s="21">
        <f t="shared" si="128"/>
        <v>226.02872989789358</v>
      </c>
      <c r="J323" s="21">
        <f t="shared" si="122"/>
        <v>3.9449455408191896</v>
      </c>
      <c r="K323" s="21">
        <f t="shared" si="123"/>
        <v>0.95103645893651856</v>
      </c>
      <c r="L323" s="21">
        <f t="shared" si="129"/>
        <v>3.9018999144807371</v>
      </c>
      <c r="M323" s="21">
        <f t="shared" si="130"/>
        <v>223.56239718220309</v>
      </c>
      <c r="N323" s="21">
        <f t="shared" si="131"/>
        <v>355.93440078220351</v>
      </c>
      <c r="O323" s="21">
        <f t="shared" si="132"/>
        <v>-4.065599217796489</v>
      </c>
      <c r="P323" s="137">
        <f t="shared" si="118"/>
        <v>-16.262396871185956</v>
      </c>
      <c r="Q323" s="24">
        <f t="shared" si="124"/>
        <v>16.262396871185956</v>
      </c>
      <c r="R323" s="24">
        <f t="shared" si="133"/>
        <v>16</v>
      </c>
      <c r="S323" s="76">
        <f t="shared" si="119"/>
        <v>-16</v>
      </c>
      <c r="T323" s="24">
        <f t="shared" si="134"/>
        <v>15.743812271157367</v>
      </c>
      <c r="U323" s="108">
        <f t="shared" si="120"/>
        <v>15.743812271157367</v>
      </c>
      <c r="V323" s="138">
        <f t="shared" si="121"/>
        <v>6.3898577718418892E-2</v>
      </c>
      <c r="W323" s="32">
        <f t="shared" si="145"/>
        <v>-0.2862721041722599</v>
      </c>
      <c r="X323" s="150">
        <f t="shared" si="135"/>
        <v>-16.634903375211849</v>
      </c>
      <c r="Y323" s="32">
        <f t="shared" si="136"/>
        <v>16.634903375211849</v>
      </c>
      <c r="Z323" s="32">
        <f t="shared" si="137"/>
        <v>16</v>
      </c>
      <c r="AA323" s="109">
        <f t="shared" si="138"/>
        <v>-16</v>
      </c>
      <c r="AB323" s="32">
        <f t="shared" si="139"/>
        <v>38</v>
      </c>
      <c r="AC323" s="32">
        <f t="shared" si="140"/>
        <v>38</v>
      </c>
      <c r="AD323" s="32">
        <f t="shared" si="141"/>
        <v>5</v>
      </c>
      <c r="AE323" s="156">
        <f t="shared" si="143"/>
        <v>-0.29170786379739155</v>
      </c>
    </row>
    <row r="324" spans="2:31" x14ac:dyDescent="0.3">
      <c r="B324" s="125">
        <v>9</v>
      </c>
      <c r="C324" s="5">
        <v>11</v>
      </c>
      <c r="D324" s="5">
        <f t="shared" si="142"/>
        <v>2018</v>
      </c>
      <c r="E324" s="126">
        <f t="shared" si="125"/>
        <v>43413</v>
      </c>
      <c r="F324" s="10">
        <f t="shared" si="144"/>
        <v>6887</v>
      </c>
      <c r="G324" s="21">
        <f t="shared" si="126"/>
        <v>228.61364379999941</v>
      </c>
      <c r="H324" s="21">
        <f t="shared" si="127"/>
        <v>305.35726609999983</v>
      </c>
      <c r="I324" s="21">
        <f t="shared" si="128"/>
        <v>227.03296942455842</v>
      </c>
      <c r="J324" s="21">
        <f t="shared" si="122"/>
        <v>3.9624728270381602</v>
      </c>
      <c r="K324" s="21">
        <f t="shared" si="123"/>
        <v>0.98501698832174267</v>
      </c>
      <c r="L324" s="21">
        <f t="shared" si="129"/>
        <v>3.9194429082120008</v>
      </c>
      <c r="M324" s="21">
        <f t="shared" si="130"/>
        <v>224.56753668302895</v>
      </c>
      <c r="N324" s="21">
        <f t="shared" si="131"/>
        <v>355.95389288302954</v>
      </c>
      <c r="O324" s="21">
        <f t="shared" si="132"/>
        <v>-4.046107116970461</v>
      </c>
      <c r="P324" s="137">
        <f t="shared" si="118"/>
        <v>-16.184428467881844</v>
      </c>
      <c r="Q324" s="24">
        <f t="shared" si="124"/>
        <v>16.184428467881844</v>
      </c>
      <c r="R324" s="24">
        <f t="shared" si="133"/>
        <v>16</v>
      </c>
      <c r="S324" s="76">
        <f t="shared" si="119"/>
        <v>-16</v>
      </c>
      <c r="T324" s="24">
        <f t="shared" si="134"/>
        <v>11.065708072910638</v>
      </c>
      <c r="U324" s="108">
        <f t="shared" si="120"/>
        <v>11.065708072910638</v>
      </c>
      <c r="V324" s="138">
        <f t="shared" si="121"/>
        <v>7.7968403304112144E-2</v>
      </c>
      <c r="W324" s="32">
        <f t="shared" si="145"/>
        <v>-0.29106843937263516</v>
      </c>
      <c r="X324" s="150">
        <f t="shared" si="135"/>
        <v>-16.921932755076014</v>
      </c>
      <c r="Y324" s="32">
        <f t="shared" si="136"/>
        <v>16.921932755076014</v>
      </c>
      <c r="Z324" s="32">
        <f t="shared" si="137"/>
        <v>16</v>
      </c>
      <c r="AA324" s="109">
        <f t="shared" si="138"/>
        <v>-16</v>
      </c>
      <c r="AB324" s="32">
        <f t="shared" si="139"/>
        <v>55</v>
      </c>
      <c r="AC324" s="32">
        <f t="shared" si="140"/>
        <v>55</v>
      </c>
      <c r="AD324" s="32">
        <f t="shared" si="141"/>
        <v>18</v>
      </c>
      <c r="AE324" s="156">
        <f t="shared" si="143"/>
        <v>-0.28702937986416543</v>
      </c>
    </row>
    <row r="325" spans="2:31" x14ac:dyDescent="0.3">
      <c r="B325" s="125">
        <v>10</v>
      </c>
      <c r="C325" s="5">
        <v>11</v>
      </c>
      <c r="D325" s="5">
        <f t="shared" si="142"/>
        <v>2018</v>
      </c>
      <c r="E325" s="126">
        <f t="shared" si="125"/>
        <v>43414</v>
      </c>
      <c r="F325" s="10">
        <f t="shared" si="144"/>
        <v>6888</v>
      </c>
      <c r="G325" s="21">
        <f t="shared" si="126"/>
        <v>229.59929120000015</v>
      </c>
      <c r="H325" s="21">
        <f t="shared" si="127"/>
        <v>306.34286640000028</v>
      </c>
      <c r="I325" s="21">
        <f t="shared" si="128"/>
        <v>228.03769342964623</v>
      </c>
      <c r="J325" s="21">
        <f t="shared" si="122"/>
        <v>3.9800085690007672</v>
      </c>
      <c r="K325" s="21">
        <f t="shared" si="123"/>
        <v>1.0203183834829841</v>
      </c>
      <c r="L325" s="21">
        <f t="shared" si="129"/>
        <v>3.9370474984813173</v>
      </c>
      <c r="M325" s="21">
        <f t="shared" si="130"/>
        <v>225.57620540551787</v>
      </c>
      <c r="N325" s="21">
        <f t="shared" si="131"/>
        <v>355.97691420551769</v>
      </c>
      <c r="O325" s="21">
        <f t="shared" si="132"/>
        <v>-4.0230857944823128</v>
      </c>
      <c r="P325" s="137">
        <f t="shared" si="118"/>
        <v>-16.092343177929251</v>
      </c>
      <c r="Q325" s="24">
        <f t="shared" si="124"/>
        <v>16.092343177929251</v>
      </c>
      <c r="R325" s="24">
        <f t="shared" si="133"/>
        <v>16</v>
      </c>
      <c r="S325" s="76">
        <f t="shared" si="119"/>
        <v>-16</v>
      </c>
      <c r="T325" s="24">
        <f t="shared" si="134"/>
        <v>5.5405906757550838</v>
      </c>
      <c r="U325" s="108">
        <f t="shared" si="120"/>
        <v>5.5405906757550838</v>
      </c>
      <c r="V325" s="138">
        <f t="shared" si="121"/>
        <v>9.2085289952592575E-2</v>
      </c>
      <c r="W325" s="32">
        <f t="shared" si="145"/>
        <v>-0.29577760792158825</v>
      </c>
      <c r="X325" s="150">
        <f t="shared" si="135"/>
        <v>-17.204171996239296</v>
      </c>
      <c r="Y325" s="32">
        <f t="shared" si="136"/>
        <v>17.204171996239296</v>
      </c>
      <c r="Z325" s="32">
        <f t="shared" si="137"/>
        <v>17</v>
      </c>
      <c r="AA325" s="109">
        <f t="shared" si="138"/>
        <v>-17</v>
      </c>
      <c r="AB325" s="32">
        <f t="shared" si="139"/>
        <v>12</v>
      </c>
      <c r="AC325" s="32">
        <f t="shared" si="140"/>
        <v>12</v>
      </c>
      <c r="AD325" s="32">
        <f t="shared" si="141"/>
        <v>15</v>
      </c>
      <c r="AE325" s="156">
        <f t="shared" si="143"/>
        <v>-0.28223924116328192</v>
      </c>
    </row>
    <row r="326" spans="2:31" x14ac:dyDescent="0.3">
      <c r="B326" s="125">
        <v>11</v>
      </c>
      <c r="C326" s="5">
        <v>11</v>
      </c>
      <c r="D326" s="5">
        <f t="shared" si="142"/>
        <v>2018</v>
      </c>
      <c r="E326" s="126">
        <f t="shared" si="125"/>
        <v>43415</v>
      </c>
      <c r="F326" s="10">
        <f t="shared" si="144"/>
        <v>6889</v>
      </c>
      <c r="G326" s="21">
        <f t="shared" si="126"/>
        <v>230.58493859999999</v>
      </c>
      <c r="H326" s="21">
        <f t="shared" si="127"/>
        <v>307.32846669999981</v>
      </c>
      <c r="I326" s="21">
        <f t="shared" si="128"/>
        <v>229.04289646013797</v>
      </c>
      <c r="J326" s="21">
        <f t="shared" si="122"/>
        <v>3.9975526715338723</v>
      </c>
      <c r="K326" s="21">
        <f t="shared" si="123"/>
        <v>1.057042000829135</v>
      </c>
      <c r="L326" s="21">
        <f t="shared" si="129"/>
        <v>3.9547138224298259</v>
      </c>
      <c r="M326" s="21">
        <f t="shared" si="130"/>
        <v>226.58841120727831</v>
      </c>
      <c r="N326" s="21">
        <f t="shared" si="131"/>
        <v>356.00347260727835</v>
      </c>
      <c r="O326" s="21">
        <f t="shared" si="132"/>
        <v>-3.9965273927216458</v>
      </c>
      <c r="P326" s="137">
        <f t="shared" si="118"/>
        <v>-15.986109570886583</v>
      </c>
      <c r="Q326" s="24">
        <f t="shared" si="124"/>
        <v>15.986109570886583</v>
      </c>
      <c r="R326" s="24">
        <f t="shared" si="133"/>
        <v>15</v>
      </c>
      <c r="S326" s="76">
        <f t="shared" si="119"/>
        <v>-15</v>
      </c>
      <c r="T326" s="24">
        <f t="shared" si="134"/>
        <v>59.166574253194995</v>
      </c>
      <c r="U326" s="108">
        <f t="shared" si="120"/>
        <v>59.166574253194995</v>
      </c>
      <c r="V326" s="138">
        <f t="shared" si="121"/>
        <v>0.10623360704266815</v>
      </c>
      <c r="W326" s="32">
        <f t="shared" si="145"/>
        <v>-0.30039800644634584</v>
      </c>
      <c r="X326" s="150">
        <f t="shared" si="135"/>
        <v>-17.481509874269321</v>
      </c>
      <c r="Y326" s="32">
        <f t="shared" si="136"/>
        <v>17.481509874269321</v>
      </c>
      <c r="Z326" s="32">
        <f t="shared" si="137"/>
        <v>17</v>
      </c>
      <c r="AA326" s="109">
        <f t="shared" si="138"/>
        <v>-17</v>
      </c>
      <c r="AB326" s="32">
        <f t="shared" si="139"/>
        <v>28</v>
      </c>
      <c r="AC326" s="32">
        <f t="shared" si="140"/>
        <v>28</v>
      </c>
      <c r="AD326" s="32">
        <f t="shared" si="141"/>
        <v>53</v>
      </c>
      <c r="AE326" s="156">
        <f t="shared" si="143"/>
        <v>-0.27733787803002485</v>
      </c>
    </row>
    <row r="327" spans="2:31" x14ac:dyDescent="0.3">
      <c r="B327" s="125">
        <v>12</v>
      </c>
      <c r="C327" s="5">
        <v>11</v>
      </c>
      <c r="D327" s="5">
        <f t="shared" si="142"/>
        <v>2018</v>
      </c>
      <c r="E327" s="126">
        <f t="shared" si="125"/>
        <v>43416</v>
      </c>
      <c r="F327" s="10">
        <f t="shared" si="144"/>
        <v>6890</v>
      </c>
      <c r="G327" s="21">
        <f t="shared" si="126"/>
        <v>231.57058599999982</v>
      </c>
      <c r="H327" s="21">
        <f t="shared" si="127"/>
        <v>308.31406700000025</v>
      </c>
      <c r="I327" s="21">
        <f t="shared" si="128"/>
        <v>230.04857290121558</v>
      </c>
      <c r="J327" s="21">
        <f t="shared" si="122"/>
        <v>4.0151050366404153</v>
      </c>
      <c r="K327" s="21">
        <f t="shared" si="123"/>
        <v>1.0952993563624822</v>
      </c>
      <c r="L327" s="21">
        <f t="shared" si="129"/>
        <v>3.9724419472663084</v>
      </c>
      <c r="M327" s="21">
        <f t="shared" si="130"/>
        <v>227.60415793908979</v>
      </c>
      <c r="N327" s="21">
        <f t="shared" si="131"/>
        <v>356.03357193908994</v>
      </c>
      <c r="O327" s="21">
        <f t="shared" si="132"/>
        <v>-3.9664280609100615</v>
      </c>
      <c r="P327" s="137">
        <f t="shared" ref="P327:P377" si="146">O327*4</f>
        <v>-15.865712243640246</v>
      </c>
      <c r="Q327" s="24">
        <f t="shared" si="124"/>
        <v>15.865712243640246</v>
      </c>
      <c r="R327" s="24">
        <f t="shared" si="133"/>
        <v>15</v>
      </c>
      <c r="S327" s="76">
        <f t="shared" ref="S327:S376" si="147">SIGN(P327)*R327</f>
        <v>-15</v>
      </c>
      <c r="T327" s="24">
        <f t="shared" si="134"/>
        <v>51.942734618414761</v>
      </c>
      <c r="U327" s="108">
        <f t="shared" ref="U327:U376" si="148">IF(R327=0,SIGN(P327)*T327,T327)</f>
        <v>51.942734618414761</v>
      </c>
      <c r="V327" s="138">
        <f t="shared" si="121"/>
        <v>0.12039732724633723</v>
      </c>
      <c r="W327" s="32">
        <f t="shared" si="145"/>
        <v>-0.30492805665468259</v>
      </c>
      <c r="X327" s="150">
        <f t="shared" si="135"/>
        <v>-17.753835676370787</v>
      </c>
      <c r="Y327" s="32">
        <f t="shared" si="136"/>
        <v>17.753835676370787</v>
      </c>
      <c r="Z327" s="32">
        <f t="shared" si="137"/>
        <v>17</v>
      </c>
      <c r="AA327" s="109">
        <f t="shared" si="138"/>
        <v>-17</v>
      </c>
      <c r="AB327" s="32">
        <f t="shared" si="139"/>
        <v>45</v>
      </c>
      <c r="AC327" s="32">
        <f t="shared" si="140"/>
        <v>45</v>
      </c>
      <c r="AD327" s="32">
        <f t="shared" si="141"/>
        <v>13</v>
      </c>
      <c r="AE327" s="156">
        <f t="shared" si="143"/>
        <v>-0.27232580210146651</v>
      </c>
    </row>
    <row r="328" spans="2:31" x14ac:dyDescent="0.3">
      <c r="B328" s="125">
        <v>13</v>
      </c>
      <c r="C328" s="5">
        <v>11</v>
      </c>
      <c r="D328" s="5">
        <f t="shared" si="142"/>
        <v>2018</v>
      </c>
      <c r="E328" s="126">
        <f t="shared" si="125"/>
        <v>43417</v>
      </c>
      <c r="F328" s="10">
        <f t="shared" si="144"/>
        <v>6891</v>
      </c>
      <c r="G328" s="21">
        <f t="shared" si="126"/>
        <v>232.55623339999966</v>
      </c>
      <c r="H328" s="21">
        <f t="shared" si="127"/>
        <v>309.29966729999978</v>
      </c>
      <c r="I328" s="21">
        <f t="shared" si="128"/>
        <v>231.05471697771625</v>
      </c>
      <c r="J328" s="21">
        <f t="shared" si="122"/>
        <v>4.0326655635247901</v>
      </c>
      <c r="K328" s="21">
        <f t="shared" si="123"/>
        <v>1.1352134510860004</v>
      </c>
      <c r="L328" s="21">
        <f t="shared" si="129"/>
        <v>3.9902318686012834</v>
      </c>
      <c r="M328" s="21">
        <f t="shared" si="130"/>
        <v>228.62344534945362</v>
      </c>
      <c r="N328" s="21">
        <f t="shared" si="131"/>
        <v>356.06721194945396</v>
      </c>
      <c r="O328" s="21">
        <f t="shared" si="132"/>
        <v>-3.9327880505460371</v>
      </c>
      <c r="P328" s="137">
        <f t="shared" si="146"/>
        <v>-15.731152202184148</v>
      </c>
      <c r="Q328" s="24">
        <f t="shared" si="124"/>
        <v>15.731152202184148</v>
      </c>
      <c r="R328" s="24">
        <f t="shared" si="133"/>
        <v>15</v>
      </c>
      <c r="S328" s="76">
        <f t="shared" si="147"/>
        <v>-15</v>
      </c>
      <c r="T328" s="24">
        <f t="shared" si="134"/>
        <v>43.8691321310489</v>
      </c>
      <c r="U328" s="108">
        <f t="shared" si="148"/>
        <v>43.8691321310489</v>
      </c>
      <c r="V328" s="138">
        <f t="shared" ref="V328:V377" si="149">P328-P327</f>
        <v>0.13456004145609768</v>
      </c>
      <c r="W328" s="32">
        <f t="shared" si="145"/>
        <v>-0.30936620606362891</v>
      </c>
      <c r="X328" s="150">
        <f t="shared" si="135"/>
        <v>-18.021039286010236</v>
      </c>
      <c r="Y328" s="32">
        <f t="shared" si="136"/>
        <v>18.021039286010236</v>
      </c>
      <c r="Z328" s="32">
        <f t="shared" si="137"/>
        <v>18</v>
      </c>
      <c r="AA328" s="109">
        <f t="shared" si="138"/>
        <v>-18</v>
      </c>
      <c r="AB328" s="32">
        <f t="shared" si="139"/>
        <v>1</v>
      </c>
      <c r="AC328" s="32">
        <f t="shared" si="140"/>
        <v>1</v>
      </c>
      <c r="AD328" s="32">
        <f t="shared" si="141"/>
        <v>15</v>
      </c>
      <c r="AE328" s="156">
        <f t="shared" si="143"/>
        <v>-0.26720360963944856</v>
      </c>
    </row>
    <row r="329" spans="2:31" x14ac:dyDescent="0.3">
      <c r="B329" s="125">
        <v>14</v>
      </c>
      <c r="C329" s="5">
        <v>11</v>
      </c>
      <c r="D329" s="5">
        <f t="shared" si="142"/>
        <v>2018</v>
      </c>
      <c r="E329" s="126">
        <f t="shared" si="125"/>
        <v>43418</v>
      </c>
      <c r="F329" s="10">
        <f t="shared" si="144"/>
        <v>6892</v>
      </c>
      <c r="G329" s="21">
        <f t="shared" si="126"/>
        <v>233.54188079999949</v>
      </c>
      <c r="H329" s="21">
        <f t="shared" si="127"/>
        <v>310.28526760000022</v>
      </c>
      <c r="I329" s="21">
        <f t="shared" si="128"/>
        <v>232.06132275566321</v>
      </c>
      <c r="J329" s="21">
        <f t="shared" si="122"/>
        <v>4.0502341486195634</v>
      </c>
      <c r="K329" s="21">
        <f t="shared" si="123"/>
        <v>1.1769203087110429</v>
      </c>
      <c r="L329" s="21">
        <f t="shared" si="129"/>
        <v>4.008083508855373</v>
      </c>
      <c r="M329" s="21">
        <f t="shared" si="130"/>
        <v>229.64626899339882</v>
      </c>
      <c r="N329" s="21">
        <f t="shared" si="131"/>
        <v>356.10438819339936</v>
      </c>
      <c r="O329" s="21">
        <f t="shared" si="132"/>
        <v>-3.8956118066006411</v>
      </c>
      <c r="P329" s="137">
        <f t="shared" si="146"/>
        <v>-15.582447226402564</v>
      </c>
      <c r="Q329" s="24">
        <f t="shared" si="124"/>
        <v>15.582447226402564</v>
      </c>
      <c r="R329" s="24">
        <f t="shared" si="133"/>
        <v>15</v>
      </c>
      <c r="S329" s="76">
        <f t="shared" si="147"/>
        <v>-15</v>
      </c>
      <c r="T329" s="24">
        <f t="shared" si="134"/>
        <v>34.946833584153865</v>
      </c>
      <c r="U329" s="108">
        <f t="shared" si="148"/>
        <v>34.946833584153865</v>
      </c>
      <c r="V329" s="138">
        <f t="shared" si="149"/>
        <v>0.14870497578158393</v>
      </c>
      <c r="W329" s="32">
        <f t="shared" si="145"/>
        <v>-0.31371092872272233</v>
      </c>
      <c r="X329" s="150">
        <f t="shared" si="135"/>
        <v>-18.283011270800174</v>
      </c>
      <c r="Y329" s="32">
        <f t="shared" si="136"/>
        <v>18.283011270800174</v>
      </c>
      <c r="Z329" s="32">
        <f t="shared" si="137"/>
        <v>18</v>
      </c>
      <c r="AA329" s="109">
        <f t="shared" si="138"/>
        <v>-18</v>
      </c>
      <c r="AB329" s="32">
        <f t="shared" si="139"/>
        <v>16</v>
      </c>
      <c r="AC329" s="32">
        <f t="shared" si="140"/>
        <v>16</v>
      </c>
      <c r="AD329" s="32">
        <f t="shared" si="141"/>
        <v>58</v>
      </c>
      <c r="AE329" s="156">
        <f t="shared" si="143"/>
        <v>-0.26197198478993755</v>
      </c>
    </row>
    <row r="330" spans="2:31" x14ac:dyDescent="0.3">
      <c r="B330" s="125">
        <v>15</v>
      </c>
      <c r="C330" s="5">
        <v>11</v>
      </c>
      <c r="D330" s="5">
        <f t="shared" si="142"/>
        <v>2018</v>
      </c>
      <c r="E330" s="126">
        <f t="shared" si="125"/>
        <v>43419</v>
      </c>
      <c r="F330" s="10">
        <f t="shared" si="144"/>
        <v>6893</v>
      </c>
      <c r="G330" s="21">
        <f t="shared" si="126"/>
        <v>234.52752819999932</v>
      </c>
      <c r="H330" s="21">
        <f t="shared" si="127"/>
        <v>311.27086789999976</v>
      </c>
      <c r="I330" s="21">
        <f t="shared" si="128"/>
        <v>233.0683841438665</v>
      </c>
      <c r="J330" s="21">
        <f t="shared" si="122"/>
        <v>4.0678106856134155</v>
      </c>
      <c r="K330" s="21">
        <f t="shared" si="123"/>
        <v>1.2205707664671339</v>
      </c>
      <c r="L330" s="21">
        <f t="shared" si="129"/>
        <v>4.0259967157511074</v>
      </c>
      <c r="M330" s="21">
        <f t="shared" si="130"/>
        <v>230.67262014606899</v>
      </c>
      <c r="N330" s="21">
        <f t="shared" si="131"/>
        <v>356.14509194606967</v>
      </c>
      <c r="O330" s="21">
        <f t="shared" si="132"/>
        <v>-3.8549080539303304</v>
      </c>
      <c r="P330" s="137">
        <f t="shared" si="146"/>
        <v>-15.419632215721322</v>
      </c>
      <c r="Q330" s="24">
        <f t="shared" si="124"/>
        <v>15.419632215721322</v>
      </c>
      <c r="R330" s="24">
        <f t="shared" si="133"/>
        <v>15</v>
      </c>
      <c r="S330" s="76">
        <f t="shared" si="147"/>
        <v>-15</v>
      </c>
      <c r="T330" s="24">
        <f t="shared" si="134"/>
        <v>25.177932943279302</v>
      </c>
      <c r="U330" s="108">
        <f t="shared" si="148"/>
        <v>25.177932943279302</v>
      </c>
      <c r="V330" s="138">
        <f t="shared" si="149"/>
        <v>0.16281501068124271</v>
      </c>
      <c r="W330" s="32">
        <f t="shared" si="145"/>
        <v>-0.31796072593121022</v>
      </c>
      <c r="X330" s="150">
        <f t="shared" si="135"/>
        <v>-18.539642973556354</v>
      </c>
      <c r="Y330" s="32">
        <f t="shared" si="136"/>
        <v>18.539642973556354</v>
      </c>
      <c r="Z330" s="32">
        <f t="shared" si="137"/>
        <v>18</v>
      </c>
      <c r="AA330" s="109">
        <f t="shared" si="138"/>
        <v>-18</v>
      </c>
      <c r="AB330" s="32">
        <f t="shared" si="139"/>
        <v>32</v>
      </c>
      <c r="AC330" s="32">
        <f t="shared" si="140"/>
        <v>32</v>
      </c>
      <c r="AD330" s="32">
        <f t="shared" si="141"/>
        <v>22</v>
      </c>
      <c r="AE330" s="156">
        <f t="shared" si="143"/>
        <v>-0.25663170275618086</v>
      </c>
    </row>
    <row r="331" spans="2:31" x14ac:dyDescent="0.3">
      <c r="B331" s="125">
        <v>16</v>
      </c>
      <c r="C331" s="5">
        <v>11</v>
      </c>
      <c r="D331" s="5">
        <f t="shared" si="142"/>
        <v>2018</v>
      </c>
      <c r="E331" s="126">
        <f t="shared" si="125"/>
        <v>43420</v>
      </c>
      <c r="F331" s="10">
        <f t="shared" si="144"/>
        <v>6894</v>
      </c>
      <c r="G331" s="21">
        <f t="shared" si="126"/>
        <v>235.51317560000007</v>
      </c>
      <c r="H331" s="21">
        <f t="shared" si="127"/>
        <v>312.2564682000002</v>
      </c>
      <c r="I331" s="21">
        <f t="shared" si="128"/>
        <v>234.07589489559561</v>
      </c>
      <c r="J331" s="21">
        <f t="shared" ref="J331:J377" si="150">I331*PI()/180</f>
        <v>4.0853950654803324</v>
      </c>
      <c r="K331" s="21">
        <f t="shared" ref="K331:K377" si="151">I$2*TAN(J331)</f>
        <v>1.2663325690286518</v>
      </c>
      <c r="L331" s="21">
        <f t="shared" si="129"/>
        <v>4.0439712608977052</v>
      </c>
      <c r="M331" s="21">
        <f t="shared" si="130"/>
        <v>231.70248572163644</v>
      </c>
      <c r="N331" s="21">
        <f t="shared" si="131"/>
        <v>356.18931012163637</v>
      </c>
      <c r="O331" s="21">
        <f t="shared" si="132"/>
        <v>-3.8106898783636325</v>
      </c>
      <c r="P331" s="137">
        <f t="shared" si="146"/>
        <v>-15.24275951345453</v>
      </c>
      <c r="Q331" s="24">
        <f t="shared" ref="Q331:Q376" si="152">ABS(P331)</f>
        <v>15.24275951345453</v>
      </c>
      <c r="R331" s="24">
        <f t="shared" si="133"/>
        <v>15</v>
      </c>
      <c r="S331" s="76">
        <f t="shared" si="147"/>
        <v>-15</v>
      </c>
      <c r="T331" s="24">
        <f t="shared" si="134"/>
        <v>14.565570807271797</v>
      </c>
      <c r="U331" s="108">
        <f t="shared" si="148"/>
        <v>14.565570807271797</v>
      </c>
      <c r="V331" s="138">
        <f t="shared" si="149"/>
        <v>0.17687270226679175</v>
      </c>
      <c r="W331" s="32">
        <f t="shared" si="145"/>
        <v>-0.3221141269486506</v>
      </c>
      <c r="X331" s="150">
        <f t="shared" si="135"/>
        <v>-18.790826606428105</v>
      </c>
      <c r="Y331" s="32">
        <f t="shared" si="136"/>
        <v>18.790826606428105</v>
      </c>
      <c r="Z331" s="32">
        <f t="shared" si="137"/>
        <v>18</v>
      </c>
      <c r="AA331" s="109">
        <f t="shared" si="138"/>
        <v>-18</v>
      </c>
      <c r="AB331" s="32">
        <f t="shared" si="139"/>
        <v>47</v>
      </c>
      <c r="AC331" s="32">
        <f t="shared" si="140"/>
        <v>47</v>
      </c>
      <c r="AD331" s="32">
        <f t="shared" si="141"/>
        <v>26</v>
      </c>
      <c r="AE331" s="156">
        <f t="shared" si="143"/>
        <v>-0.25118363287175072</v>
      </c>
    </row>
    <row r="332" spans="2:31" x14ac:dyDescent="0.3">
      <c r="B332" s="125">
        <v>17</v>
      </c>
      <c r="C332" s="5">
        <v>11</v>
      </c>
      <c r="D332" s="5">
        <f t="shared" si="142"/>
        <v>2018</v>
      </c>
      <c r="E332" s="126">
        <f t="shared" ref="E332:E377" si="153">DATE(D332,C332,B332)</f>
        <v>43421</v>
      </c>
      <c r="F332" s="10">
        <f t="shared" si="144"/>
        <v>6895</v>
      </c>
      <c r="G332" s="21">
        <f t="shared" ref="G332:G377" si="154">MOD((280.46+0.9856474*F332),360)</f>
        <v>236.4988229999999</v>
      </c>
      <c r="H332" s="21">
        <f t="shared" ref="H332:H377" si="155">MOD((357.528+0.9856003*F332),360)</f>
        <v>313.24206849999973</v>
      </c>
      <c r="I332" s="21">
        <f t="shared" ref="I332:I377" si="156">MOD((G332+1.915*SIN(H332*PI()/180)+0.02*SIN(2*H332*PI()/180)),360)</f>
        <v>235.08384861031797</v>
      </c>
      <c r="J332" s="21">
        <f t="shared" si="150"/>
        <v>4.102987176509945</v>
      </c>
      <c r="K332" s="21">
        <f t="shared" si="151"/>
        <v>1.3143928271939465</v>
      </c>
      <c r="L332" s="21">
        <f t="shared" ref="L332:L377" si="157">IF(SIGN(SIN(J332))=SIGN(K332),ATAN(K332),ATAN(K332)+PI())</f>
        <v>4.0620068384784149</v>
      </c>
      <c r="M332" s="21">
        <f t="shared" ref="M332:M377" si="158">MOD((L332*180/PI()),360)</f>
        <v>232.73584819809187</v>
      </c>
      <c r="N332" s="21">
        <f t="shared" ref="N332:N377" si="159">MOD((M332-G332),360)</f>
        <v>356.23702519809194</v>
      </c>
      <c r="O332" s="21">
        <f t="shared" ref="O332:O377" si="160">IF(N332&gt;180,N332-360,N332)</f>
        <v>-3.762974801908058</v>
      </c>
      <c r="P332" s="137">
        <f t="shared" si="146"/>
        <v>-15.051899207632232</v>
      </c>
      <c r="Q332" s="24">
        <f t="shared" si="152"/>
        <v>15.051899207632232</v>
      </c>
      <c r="R332" s="24">
        <f t="shared" ref="R332:R376" si="161">INT(Q332)</f>
        <v>15</v>
      </c>
      <c r="S332" s="76">
        <f t="shared" si="147"/>
        <v>-15</v>
      </c>
      <c r="T332" s="24">
        <f t="shared" ref="T332:T376" si="162">(Q332-R332)*60</f>
        <v>3.1139524579339195</v>
      </c>
      <c r="U332" s="108">
        <f t="shared" si="148"/>
        <v>3.1139524579339195</v>
      </c>
      <c r="V332" s="138">
        <f t="shared" si="149"/>
        <v>0.19086030582229796</v>
      </c>
      <c r="W332" s="32">
        <f t="shared" si="145"/>
        <v>-0.32616968969832255</v>
      </c>
      <c r="X332" s="150">
        <f t="shared" ref="X332:X377" si="163">ASIN(W332)*180/PI()</f>
        <v>-19.036455347982255</v>
      </c>
      <c r="Y332" s="32">
        <f t="shared" ref="Y332:Y376" si="164">ABS(X332)</f>
        <v>19.036455347982255</v>
      </c>
      <c r="Z332" s="32">
        <f t="shared" ref="Z332:Z376" si="165">INT(Y332)</f>
        <v>19</v>
      </c>
      <c r="AA332" s="109">
        <f t="shared" ref="AA332:AA376" si="166">SIGN(X332)*Z332</f>
        <v>-19</v>
      </c>
      <c r="AB332" s="32">
        <f t="shared" ref="AB332:AB376" si="167">INT((Y332-Z332)*60)</f>
        <v>2</v>
      </c>
      <c r="AC332" s="32">
        <f t="shared" ref="AC332:AC376" si="168">IF(Z332=0,SIGN(X332)*AB332,AB332)</f>
        <v>2</v>
      </c>
      <c r="AD332" s="32">
        <f t="shared" ref="AD332:AD376" si="169">INT((Y332-Z332)*3600-AB332*60)</f>
        <v>11</v>
      </c>
      <c r="AE332" s="156">
        <f t="shared" si="143"/>
        <v>-0.2456287415541496</v>
      </c>
    </row>
    <row r="333" spans="2:31" x14ac:dyDescent="0.3">
      <c r="B333" s="125">
        <v>18</v>
      </c>
      <c r="C333" s="5">
        <v>11</v>
      </c>
      <c r="D333" s="5">
        <f t="shared" ref="D333:D376" si="170">$D$6</f>
        <v>2018</v>
      </c>
      <c r="E333" s="126">
        <f t="shared" si="153"/>
        <v>43422</v>
      </c>
      <c r="F333" s="10">
        <f t="shared" si="144"/>
        <v>6896</v>
      </c>
      <c r="G333" s="21">
        <f t="shared" si="154"/>
        <v>237.48447039999974</v>
      </c>
      <c r="H333" s="21">
        <f t="shared" si="155"/>
        <v>314.22766880000017</v>
      </c>
      <c r="I333" s="21">
        <f t="shared" si="156"/>
        <v>236.09223873551716</v>
      </c>
      <c r="J333" s="21">
        <f t="shared" si="150"/>
        <v>4.1205869043392678</v>
      </c>
      <c r="K333" s="21">
        <f t="shared" si="151"/>
        <v>1.3649609177031876</v>
      </c>
      <c r="L333" s="21">
        <f t="shared" si="157"/>
        <v>4.080103064050439</v>
      </c>
      <c r="M333" s="21">
        <f t="shared" si="158"/>
        <v>233.77268554848553</v>
      </c>
      <c r="N333" s="21">
        <f t="shared" si="159"/>
        <v>356.28821514848579</v>
      </c>
      <c r="O333" s="21">
        <f t="shared" si="160"/>
        <v>-3.71178485151421</v>
      </c>
      <c r="P333" s="137">
        <f t="shared" si="146"/>
        <v>-14.84713940605684</v>
      </c>
      <c r="Q333" s="24">
        <f t="shared" si="152"/>
        <v>14.84713940605684</v>
      </c>
      <c r="R333" s="24">
        <f t="shared" si="161"/>
        <v>14</v>
      </c>
      <c r="S333" s="76">
        <f t="shared" si="147"/>
        <v>-14</v>
      </c>
      <c r="T333" s="24">
        <f t="shared" si="162"/>
        <v>50.828364363410401</v>
      </c>
      <c r="U333" s="108">
        <f t="shared" si="148"/>
        <v>50.828364363410401</v>
      </c>
      <c r="V333" s="138">
        <f t="shared" si="149"/>
        <v>0.20475980157539198</v>
      </c>
      <c r="W333" s="32">
        <f t="shared" si="145"/>
        <v>-0.33012600146293808</v>
      </c>
      <c r="X333" s="150">
        <f t="shared" si="163"/>
        <v>-19.276423443108541</v>
      </c>
      <c r="Y333" s="32">
        <f t="shared" si="164"/>
        <v>19.276423443108541</v>
      </c>
      <c r="Z333" s="32">
        <f t="shared" si="165"/>
        <v>19</v>
      </c>
      <c r="AA333" s="109">
        <f t="shared" si="166"/>
        <v>-19</v>
      </c>
      <c r="AB333" s="32">
        <f t="shared" si="167"/>
        <v>16</v>
      </c>
      <c r="AC333" s="32">
        <f t="shared" si="168"/>
        <v>16</v>
      </c>
      <c r="AD333" s="32">
        <f t="shared" si="169"/>
        <v>35</v>
      </c>
      <c r="AE333" s="156">
        <f t="shared" ref="AE333:AE377" si="171">(X333-X332)</f>
        <v>-0.23996809512628658</v>
      </c>
    </row>
    <row r="334" spans="2:31" x14ac:dyDescent="0.3">
      <c r="B334" s="125">
        <v>19</v>
      </c>
      <c r="C334" s="5">
        <v>11</v>
      </c>
      <c r="D334" s="5">
        <f t="shared" si="170"/>
        <v>2018</v>
      </c>
      <c r="E334" s="126">
        <f t="shared" si="153"/>
        <v>43423</v>
      </c>
      <c r="F334" s="10">
        <f t="shared" si="144"/>
        <v>6897</v>
      </c>
      <c r="G334" s="21">
        <f t="shared" si="154"/>
        <v>238.47011779999957</v>
      </c>
      <c r="H334" s="21">
        <f t="shared" si="155"/>
        <v>315.21326909999971</v>
      </c>
      <c r="I334" s="21">
        <f t="shared" si="156"/>
        <v>237.10105856857098</v>
      </c>
      <c r="J334" s="21">
        <f t="shared" si="150"/>
        <v>4.1381941319854771</v>
      </c>
      <c r="K334" s="21">
        <f t="shared" si="151"/>
        <v>1.4182719194230142</v>
      </c>
      <c r="L334" s="21">
        <f t="shared" si="157"/>
        <v>4.098259473466956</v>
      </c>
      <c r="M334" s="21">
        <f t="shared" si="158"/>
        <v>234.81297117916355</v>
      </c>
      <c r="N334" s="21">
        <f t="shared" si="159"/>
        <v>356.34285337916401</v>
      </c>
      <c r="O334" s="21">
        <f t="shared" si="160"/>
        <v>-3.657146620835988</v>
      </c>
      <c r="P334" s="137">
        <f t="shared" si="146"/>
        <v>-14.628586483343952</v>
      </c>
      <c r="Q334" s="24">
        <f t="shared" si="152"/>
        <v>14.628586483343952</v>
      </c>
      <c r="R334" s="24">
        <f t="shared" si="161"/>
        <v>14</v>
      </c>
      <c r="S334" s="76">
        <f t="shared" si="147"/>
        <v>-14</v>
      </c>
      <c r="T334" s="24">
        <f t="shared" si="162"/>
        <v>37.71518900063711</v>
      </c>
      <c r="U334" s="108">
        <f t="shared" si="148"/>
        <v>37.71518900063711</v>
      </c>
      <c r="V334" s="138">
        <f t="shared" si="149"/>
        <v>0.21855292271288818</v>
      </c>
      <c r="W334" s="32">
        <f t="shared" si="145"/>
        <v>-0.33398167957200497</v>
      </c>
      <c r="X334" s="150">
        <f t="shared" si="163"/>
        <v>-19.510626305587838</v>
      </c>
      <c r="Y334" s="32">
        <f t="shared" si="164"/>
        <v>19.510626305587838</v>
      </c>
      <c r="Z334" s="32">
        <f t="shared" si="165"/>
        <v>19</v>
      </c>
      <c r="AA334" s="109">
        <f t="shared" si="166"/>
        <v>-19</v>
      </c>
      <c r="AB334" s="32">
        <f t="shared" si="167"/>
        <v>30</v>
      </c>
      <c r="AC334" s="32">
        <f t="shared" si="168"/>
        <v>30</v>
      </c>
      <c r="AD334" s="32">
        <f t="shared" si="169"/>
        <v>38</v>
      </c>
      <c r="AE334" s="156">
        <f t="shared" si="171"/>
        <v>-0.23420286247929667</v>
      </c>
    </row>
    <row r="335" spans="2:31" x14ac:dyDescent="0.3">
      <c r="B335" s="125">
        <v>20</v>
      </c>
      <c r="C335" s="5">
        <v>11</v>
      </c>
      <c r="D335" s="5">
        <f t="shared" si="170"/>
        <v>2018</v>
      </c>
      <c r="E335" s="126">
        <f t="shared" si="153"/>
        <v>43424</v>
      </c>
      <c r="F335" s="10">
        <f t="shared" ref="F335:F377" si="172">E335-F$4</f>
        <v>6898</v>
      </c>
      <c r="G335" s="21">
        <f t="shared" si="154"/>
        <v>239.45576519999941</v>
      </c>
      <c r="H335" s="21">
        <f t="shared" si="155"/>
        <v>316.19886940000015</v>
      </c>
      <c r="I335" s="21">
        <f t="shared" si="156"/>
        <v>238.11030125870428</v>
      </c>
      <c r="J335" s="21">
        <f t="shared" si="150"/>
        <v>4.1558087398799879</v>
      </c>
      <c r="K335" s="21">
        <f t="shared" si="151"/>
        <v>1.474590705366978</v>
      </c>
      <c r="L335" s="21">
        <f t="shared" si="157"/>
        <v>4.1164755219313349</v>
      </c>
      <c r="M335" s="21">
        <f t="shared" si="158"/>
        <v>235.85667387557825</v>
      </c>
      <c r="N335" s="21">
        <f t="shared" si="159"/>
        <v>356.40090867557888</v>
      </c>
      <c r="O335" s="21">
        <f t="shared" si="160"/>
        <v>-3.5990913244211242</v>
      </c>
      <c r="P335" s="137">
        <f t="shared" si="146"/>
        <v>-14.396365297684497</v>
      </c>
      <c r="Q335" s="24">
        <f t="shared" si="152"/>
        <v>14.396365297684497</v>
      </c>
      <c r="R335" s="24">
        <f t="shared" si="161"/>
        <v>14</v>
      </c>
      <c r="S335" s="76">
        <f t="shared" si="147"/>
        <v>-14</v>
      </c>
      <c r="T335" s="24">
        <f t="shared" si="162"/>
        <v>23.781917861069815</v>
      </c>
      <c r="U335" s="108">
        <f t="shared" si="148"/>
        <v>23.781917861069815</v>
      </c>
      <c r="V335" s="138">
        <f t="shared" si="149"/>
        <v>0.23222118565945493</v>
      </c>
      <c r="W335" s="32">
        <f t="shared" ref="W335:W377" si="173">J$2*SIN(J335)</f>
        <v>-0.33773537208033405</v>
      </c>
      <c r="X335" s="150">
        <f t="shared" si="163"/>
        <v>-19.738960623154792</v>
      </c>
      <c r="Y335" s="32">
        <f t="shared" si="164"/>
        <v>19.738960623154792</v>
      </c>
      <c r="Z335" s="32">
        <f t="shared" si="165"/>
        <v>19</v>
      </c>
      <c r="AA335" s="109">
        <f t="shared" si="166"/>
        <v>-19</v>
      </c>
      <c r="AB335" s="32">
        <f t="shared" si="167"/>
        <v>44</v>
      </c>
      <c r="AC335" s="32">
        <f t="shared" si="168"/>
        <v>44</v>
      </c>
      <c r="AD335" s="32">
        <f t="shared" si="169"/>
        <v>20</v>
      </c>
      <c r="AE335" s="156">
        <f t="shared" si="171"/>
        <v>-0.22833431756695433</v>
      </c>
    </row>
    <row r="336" spans="2:31" x14ac:dyDescent="0.3">
      <c r="B336" s="125">
        <v>21</v>
      </c>
      <c r="C336" s="5">
        <v>11</v>
      </c>
      <c r="D336" s="5">
        <f t="shared" si="170"/>
        <v>2018</v>
      </c>
      <c r="E336" s="126">
        <f t="shared" si="153"/>
        <v>43425</v>
      </c>
      <c r="F336" s="10">
        <f t="shared" si="172"/>
        <v>6899</v>
      </c>
      <c r="G336" s="21">
        <f t="shared" si="154"/>
        <v>240.44141260000015</v>
      </c>
      <c r="H336" s="21">
        <f t="shared" si="155"/>
        <v>317.18446970000059</v>
      </c>
      <c r="I336" s="21">
        <f t="shared" si="156"/>
        <v>239.11995980900963</v>
      </c>
      <c r="J336" s="21">
        <f t="shared" si="150"/>
        <v>4.1734306059037287</v>
      </c>
      <c r="K336" s="21">
        <f t="shared" si="151"/>
        <v>1.5342168414285291</v>
      </c>
      <c r="L336" s="21">
        <f t="shared" si="157"/>
        <v>4.1347505831932425</v>
      </c>
      <c r="M336" s="21">
        <f t="shared" si="158"/>
        <v>236.90375775622857</v>
      </c>
      <c r="N336" s="21">
        <f t="shared" si="159"/>
        <v>356.46234515622842</v>
      </c>
      <c r="O336" s="21">
        <f t="shared" si="160"/>
        <v>-3.5376548437715769</v>
      </c>
      <c r="P336" s="137">
        <f t="shared" si="146"/>
        <v>-14.150619375086308</v>
      </c>
      <c r="Q336" s="24">
        <f t="shared" si="152"/>
        <v>14.150619375086308</v>
      </c>
      <c r="R336" s="24">
        <f t="shared" si="161"/>
        <v>14</v>
      </c>
      <c r="S336" s="76">
        <f t="shared" si="147"/>
        <v>-14</v>
      </c>
      <c r="T336" s="24">
        <f t="shared" si="162"/>
        <v>9.0371625051784576</v>
      </c>
      <c r="U336" s="108">
        <f t="shared" si="148"/>
        <v>9.0371625051784576</v>
      </c>
      <c r="V336" s="138">
        <f t="shared" si="149"/>
        <v>0.24574592259818928</v>
      </c>
      <c r="W336" s="32">
        <f t="shared" si="173"/>
        <v>-0.3413857584370989</v>
      </c>
      <c r="X336" s="150">
        <f t="shared" si="163"/>
        <v>-19.961324464862756</v>
      </c>
      <c r="Y336" s="32">
        <f t="shared" si="164"/>
        <v>19.961324464862756</v>
      </c>
      <c r="Z336" s="32">
        <f t="shared" si="165"/>
        <v>19</v>
      </c>
      <c r="AA336" s="109">
        <f t="shared" si="166"/>
        <v>-19</v>
      </c>
      <c r="AB336" s="32">
        <f t="shared" si="167"/>
        <v>57</v>
      </c>
      <c r="AC336" s="32">
        <f t="shared" si="168"/>
        <v>57</v>
      </c>
      <c r="AD336" s="32">
        <f t="shared" si="169"/>
        <v>40</v>
      </c>
      <c r="AE336" s="156">
        <f t="shared" si="171"/>
        <v>-0.22236384170796342</v>
      </c>
    </row>
    <row r="337" spans="2:31" x14ac:dyDescent="0.3">
      <c r="B337" s="125">
        <v>22</v>
      </c>
      <c r="C337" s="5">
        <v>11</v>
      </c>
      <c r="D337" s="5">
        <f t="shared" si="170"/>
        <v>2018</v>
      </c>
      <c r="E337" s="126">
        <f t="shared" si="153"/>
        <v>43426</v>
      </c>
      <c r="F337" s="10">
        <f t="shared" si="172"/>
        <v>6900</v>
      </c>
      <c r="G337" s="21">
        <f t="shared" si="154"/>
        <v>241.42705999999998</v>
      </c>
      <c r="H337" s="21">
        <f t="shared" si="155"/>
        <v>318.17007000000012</v>
      </c>
      <c r="I337" s="21">
        <f t="shared" si="156"/>
        <v>240.13002707853184</v>
      </c>
      <c r="J337" s="21">
        <f t="shared" si="150"/>
        <v>4.1910596054235203</v>
      </c>
      <c r="K337" s="21">
        <f t="shared" si="151"/>
        <v>1.5974904837172321</v>
      </c>
      <c r="L337" s="21">
        <f t="shared" si="157"/>
        <v>4.1530839488961808</v>
      </c>
      <c r="M337" s="21">
        <f t="shared" si="158"/>
        <v>237.95418223527685</v>
      </c>
      <c r="N337" s="21">
        <f t="shared" si="159"/>
        <v>356.52712223527686</v>
      </c>
      <c r="O337" s="21">
        <f t="shared" si="160"/>
        <v>-3.4728777647231368</v>
      </c>
      <c r="P337" s="137">
        <f t="shared" si="146"/>
        <v>-13.891511058892547</v>
      </c>
      <c r="Q337" s="24">
        <f t="shared" si="152"/>
        <v>13.891511058892547</v>
      </c>
      <c r="R337" s="24">
        <f t="shared" si="161"/>
        <v>13</v>
      </c>
      <c r="S337" s="76">
        <f t="shared" si="147"/>
        <v>-13</v>
      </c>
      <c r="T337" s="24">
        <f t="shared" si="162"/>
        <v>53.490663533552834</v>
      </c>
      <c r="U337" s="108">
        <f t="shared" si="148"/>
        <v>53.490663533552834</v>
      </c>
      <c r="V337" s="138">
        <f t="shared" si="149"/>
        <v>0.2591083161937604</v>
      </c>
      <c r="W337" s="32">
        <f t="shared" si="173"/>
        <v>-0.34493155014486382</v>
      </c>
      <c r="X337" s="150">
        <f t="shared" si="163"/>
        <v>-20.17761739054075</v>
      </c>
      <c r="Y337" s="32">
        <f t="shared" si="164"/>
        <v>20.17761739054075</v>
      </c>
      <c r="Z337" s="32">
        <f t="shared" si="165"/>
        <v>20</v>
      </c>
      <c r="AA337" s="109">
        <f t="shared" si="166"/>
        <v>-20</v>
      </c>
      <c r="AB337" s="32">
        <f t="shared" si="167"/>
        <v>10</v>
      </c>
      <c r="AC337" s="32">
        <f t="shared" si="168"/>
        <v>10</v>
      </c>
      <c r="AD337" s="32">
        <f t="shared" si="169"/>
        <v>39</v>
      </c>
      <c r="AE337" s="156">
        <f t="shared" si="171"/>
        <v>-0.21629292567799396</v>
      </c>
    </row>
    <row r="338" spans="2:31" x14ac:dyDescent="0.3">
      <c r="B338" s="125">
        <v>23</v>
      </c>
      <c r="C338" s="5">
        <v>11</v>
      </c>
      <c r="D338" s="5">
        <f t="shared" si="170"/>
        <v>2018</v>
      </c>
      <c r="E338" s="126">
        <f t="shared" si="153"/>
        <v>43427</v>
      </c>
      <c r="F338" s="10">
        <f t="shared" si="172"/>
        <v>6901</v>
      </c>
      <c r="G338" s="21">
        <f t="shared" si="154"/>
        <v>242.41270739999982</v>
      </c>
      <c r="H338" s="21">
        <f t="shared" si="155"/>
        <v>319.15567030000057</v>
      </c>
      <c r="I338" s="21">
        <f t="shared" si="156"/>
        <v>241.14049578442942</v>
      </c>
      <c r="J338" s="21">
        <f t="shared" si="150"/>
        <v>4.2086956113297997</v>
      </c>
      <c r="K338" s="21">
        <f t="shared" si="151"/>
        <v>1.6647995203882962</v>
      </c>
      <c r="L338" s="21">
        <f t="shared" si="157"/>
        <v>4.1714748280861595</v>
      </c>
      <c r="M338" s="21">
        <f t="shared" si="158"/>
        <v>239.00790199439757</v>
      </c>
      <c r="N338" s="21">
        <f t="shared" si="159"/>
        <v>356.59519459439775</v>
      </c>
      <c r="O338" s="21">
        <f t="shared" si="160"/>
        <v>-3.4048054056022465</v>
      </c>
      <c r="P338" s="137">
        <f t="shared" si="146"/>
        <v>-13.619221622408986</v>
      </c>
      <c r="Q338" s="24">
        <f t="shared" si="152"/>
        <v>13.619221622408986</v>
      </c>
      <c r="R338" s="24">
        <f t="shared" si="161"/>
        <v>13</v>
      </c>
      <c r="S338" s="76">
        <f t="shared" si="147"/>
        <v>-13</v>
      </c>
      <c r="T338" s="24">
        <f t="shared" si="162"/>
        <v>37.153297344539169</v>
      </c>
      <c r="U338" s="108">
        <f t="shared" si="148"/>
        <v>37.153297344539169</v>
      </c>
      <c r="V338" s="138">
        <f t="shared" si="149"/>
        <v>0.27228943648356108</v>
      </c>
      <c r="W338" s="32">
        <f t="shared" si="173"/>
        <v>-0.34837149140806528</v>
      </c>
      <c r="X338" s="150">
        <f t="shared" si="163"/>
        <v>-20.387740562117624</v>
      </c>
      <c r="Y338" s="32">
        <f t="shared" si="164"/>
        <v>20.387740562117624</v>
      </c>
      <c r="Z338" s="32">
        <f t="shared" si="165"/>
        <v>20</v>
      </c>
      <c r="AA338" s="109">
        <f t="shared" si="166"/>
        <v>-20</v>
      </c>
      <c r="AB338" s="32">
        <f t="shared" si="167"/>
        <v>23</v>
      </c>
      <c r="AC338" s="32">
        <f t="shared" si="168"/>
        <v>23</v>
      </c>
      <c r="AD338" s="32">
        <f t="shared" si="169"/>
        <v>15</v>
      </c>
      <c r="AE338" s="156">
        <f t="shared" si="171"/>
        <v>-0.21012317157687477</v>
      </c>
    </row>
    <row r="339" spans="2:31" x14ac:dyDescent="0.3">
      <c r="B339" s="125">
        <v>24</v>
      </c>
      <c r="C339" s="5">
        <v>11</v>
      </c>
      <c r="D339" s="5">
        <f t="shared" si="170"/>
        <v>2018</v>
      </c>
      <c r="E339" s="126">
        <f t="shared" si="153"/>
        <v>43428</v>
      </c>
      <c r="F339" s="10">
        <f t="shared" si="172"/>
        <v>6902</v>
      </c>
      <c r="G339" s="21">
        <f t="shared" si="154"/>
        <v>243.39835479999965</v>
      </c>
      <c r="H339" s="21">
        <f t="shared" si="155"/>
        <v>320.1412706000001</v>
      </c>
      <c r="I339" s="21">
        <f t="shared" si="156"/>
        <v>242.15135850419293</v>
      </c>
      <c r="J339" s="21">
        <f t="shared" si="150"/>
        <v>4.2263384940753372</v>
      </c>
      <c r="K339" s="21">
        <f t="shared" si="151"/>
        <v>1.7365882755695423</v>
      </c>
      <c r="L339" s="21">
        <f t="shared" si="157"/>
        <v>4.18992234689029</v>
      </c>
      <c r="M339" s="21">
        <f t="shared" si="158"/>
        <v>240.06486696436247</v>
      </c>
      <c r="N339" s="21">
        <f t="shared" si="159"/>
        <v>356.66651216436281</v>
      </c>
      <c r="O339" s="21">
        <f t="shared" si="160"/>
        <v>-3.333487835637186</v>
      </c>
      <c r="P339" s="137">
        <f t="shared" si="146"/>
        <v>-13.333951342548744</v>
      </c>
      <c r="Q339" s="24">
        <f t="shared" si="152"/>
        <v>13.333951342548744</v>
      </c>
      <c r="R339" s="24">
        <f t="shared" si="161"/>
        <v>13</v>
      </c>
      <c r="S339" s="76">
        <f t="shared" si="147"/>
        <v>-13</v>
      </c>
      <c r="T339" s="24">
        <f t="shared" si="162"/>
        <v>20.037080552924635</v>
      </c>
      <c r="U339" s="108">
        <f t="shared" si="148"/>
        <v>20.037080552924635</v>
      </c>
      <c r="V339" s="138">
        <f t="shared" si="149"/>
        <v>0.28527027986024223</v>
      </c>
      <c r="W339" s="32">
        <f t="shared" si="173"/>
        <v>-0.35170435977031167</v>
      </c>
      <c r="X339" s="150">
        <f t="shared" si="163"/>
        <v>-20.591596856562944</v>
      </c>
      <c r="Y339" s="32">
        <f t="shared" si="164"/>
        <v>20.591596856562944</v>
      </c>
      <c r="Z339" s="32">
        <f t="shared" si="165"/>
        <v>20</v>
      </c>
      <c r="AA339" s="109">
        <f t="shared" si="166"/>
        <v>-20</v>
      </c>
      <c r="AB339" s="32">
        <f t="shared" si="167"/>
        <v>35</v>
      </c>
      <c r="AC339" s="32">
        <f t="shared" si="168"/>
        <v>35</v>
      </c>
      <c r="AD339" s="32">
        <f t="shared" si="169"/>
        <v>29</v>
      </c>
      <c r="AE339" s="156">
        <f t="shared" si="171"/>
        <v>-0.20385629444531972</v>
      </c>
    </row>
    <row r="340" spans="2:31" x14ac:dyDescent="0.3">
      <c r="B340" s="125">
        <v>25</v>
      </c>
      <c r="C340" s="5">
        <v>11</v>
      </c>
      <c r="D340" s="5">
        <f t="shared" si="170"/>
        <v>2018</v>
      </c>
      <c r="E340" s="126">
        <f t="shared" si="153"/>
        <v>43429</v>
      </c>
      <c r="F340" s="10">
        <f t="shared" si="172"/>
        <v>6903</v>
      </c>
      <c r="G340" s="21">
        <f t="shared" si="154"/>
        <v>244.38400219999949</v>
      </c>
      <c r="H340" s="21">
        <f t="shared" si="155"/>
        <v>321.12687090000054</v>
      </c>
      <c r="I340" s="21">
        <f t="shared" si="156"/>
        <v>243.16260767793489</v>
      </c>
      <c r="J340" s="21">
        <f t="shared" si="150"/>
        <v>4.2439881217152067</v>
      </c>
      <c r="K340" s="21">
        <f t="shared" si="151"/>
        <v>1.8133681891299271</v>
      </c>
      <c r="L340" s="21">
        <f t="shared" si="157"/>
        <v>4.2084255483743611</v>
      </c>
      <c r="M340" s="21">
        <f t="shared" si="158"/>
        <v>241.12502231687998</v>
      </c>
      <c r="N340" s="21">
        <f t="shared" si="159"/>
        <v>356.74102011688046</v>
      </c>
      <c r="O340" s="21">
        <f t="shared" si="160"/>
        <v>-3.2589798831195367</v>
      </c>
      <c r="P340" s="137">
        <f t="shared" si="146"/>
        <v>-13.035919532478147</v>
      </c>
      <c r="Q340" s="24">
        <f t="shared" si="152"/>
        <v>13.035919532478147</v>
      </c>
      <c r="R340" s="24">
        <f t="shared" si="161"/>
        <v>13</v>
      </c>
      <c r="S340" s="76">
        <f t="shared" si="147"/>
        <v>-13</v>
      </c>
      <c r="T340" s="24">
        <f t="shared" si="162"/>
        <v>2.1551719486888032</v>
      </c>
      <c r="U340" s="108">
        <f t="shared" si="148"/>
        <v>2.1551719486888032</v>
      </c>
      <c r="V340" s="138">
        <f t="shared" si="149"/>
        <v>0.2980318100705972</v>
      </c>
      <c r="W340" s="32">
        <f t="shared" si="173"/>
        <v>-0.35492896673999841</v>
      </c>
      <c r="X340" s="150">
        <f t="shared" si="163"/>
        <v>-20.789090980183779</v>
      </c>
      <c r="Y340" s="32">
        <f t="shared" si="164"/>
        <v>20.789090980183779</v>
      </c>
      <c r="Z340" s="32">
        <f t="shared" si="165"/>
        <v>20</v>
      </c>
      <c r="AA340" s="109">
        <f t="shared" si="166"/>
        <v>-20</v>
      </c>
      <c r="AB340" s="32">
        <f t="shared" si="167"/>
        <v>47</v>
      </c>
      <c r="AC340" s="32">
        <f t="shared" si="168"/>
        <v>47</v>
      </c>
      <c r="AD340" s="32">
        <f t="shared" si="169"/>
        <v>20</v>
      </c>
      <c r="AE340" s="156">
        <f t="shared" si="171"/>
        <v>-0.19749412362083518</v>
      </c>
    </row>
    <row r="341" spans="2:31" x14ac:dyDescent="0.3">
      <c r="B341" s="125">
        <v>26</v>
      </c>
      <c r="C341" s="5">
        <v>11</v>
      </c>
      <c r="D341" s="5">
        <f t="shared" si="170"/>
        <v>2018</v>
      </c>
      <c r="E341" s="126">
        <f t="shared" si="153"/>
        <v>43430</v>
      </c>
      <c r="F341" s="10">
        <f t="shared" si="172"/>
        <v>6904</v>
      </c>
      <c r="G341" s="21">
        <f t="shared" si="154"/>
        <v>245.36964959999932</v>
      </c>
      <c r="H341" s="21">
        <f t="shared" si="155"/>
        <v>322.11247120000007</v>
      </c>
      <c r="I341" s="21">
        <f t="shared" si="156"/>
        <v>244.17423561074301</v>
      </c>
      <c r="J341" s="21">
        <f t="shared" si="150"/>
        <v>4.2616443599478524</v>
      </c>
      <c r="K341" s="21">
        <f t="shared" si="151"/>
        <v>1.8957310161958871</v>
      </c>
      <c r="L341" s="21">
        <f t="shared" si="157"/>
        <v>4.2269833925875844</v>
      </c>
      <c r="M341" s="21">
        <f t="shared" si="158"/>
        <v>242.18830846715892</v>
      </c>
      <c r="N341" s="21">
        <f t="shared" si="159"/>
        <v>356.81865886715957</v>
      </c>
      <c r="O341" s="21">
        <f t="shared" si="160"/>
        <v>-3.18134113284043</v>
      </c>
      <c r="P341" s="137">
        <f t="shared" si="146"/>
        <v>-12.72536453136172</v>
      </c>
      <c r="Q341" s="24">
        <f t="shared" si="152"/>
        <v>12.72536453136172</v>
      </c>
      <c r="R341" s="24">
        <f t="shared" si="161"/>
        <v>12</v>
      </c>
      <c r="S341" s="76">
        <f t="shared" si="147"/>
        <v>-12</v>
      </c>
      <c r="T341" s="24">
        <f t="shared" si="162"/>
        <v>43.521871881703191</v>
      </c>
      <c r="U341" s="108">
        <f t="shared" si="148"/>
        <v>43.521871881703191</v>
      </c>
      <c r="V341" s="138">
        <f t="shared" si="149"/>
        <v>0.31055500111642687</v>
      </c>
      <c r="W341" s="32">
        <f t="shared" si="173"/>
        <v>-0.35804415840365034</v>
      </c>
      <c r="X341" s="150">
        <f t="shared" si="163"/>
        <v>-20.980129583993879</v>
      </c>
      <c r="Y341" s="32">
        <f t="shared" si="164"/>
        <v>20.980129583993879</v>
      </c>
      <c r="Z341" s="32">
        <f t="shared" si="165"/>
        <v>20</v>
      </c>
      <c r="AA341" s="109">
        <f t="shared" si="166"/>
        <v>-20</v>
      </c>
      <c r="AB341" s="32">
        <f t="shared" si="167"/>
        <v>58</v>
      </c>
      <c r="AC341" s="32">
        <f t="shared" si="168"/>
        <v>58</v>
      </c>
      <c r="AD341" s="32">
        <f t="shared" si="169"/>
        <v>48</v>
      </c>
      <c r="AE341" s="156">
        <f t="shared" si="171"/>
        <v>-0.19103860381009952</v>
      </c>
    </row>
    <row r="342" spans="2:31" x14ac:dyDescent="0.3">
      <c r="B342" s="125">
        <v>27</v>
      </c>
      <c r="C342" s="5">
        <v>11</v>
      </c>
      <c r="D342" s="5">
        <f t="shared" si="170"/>
        <v>2018</v>
      </c>
      <c r="E342" s="126">
        <f t="shared" si="153"/>
        <v>43431</v>
      </c>
      <c r="F342" s="10">
        <f t="shared" si="172"/>
        <v>6905</v>
      </c>
      <c r="G342" s="21">
        <f t="shared" si="154"/>
        <v>246.35529700000006</v>
      </c>
      <c r="H342" s="21">
        <f t="shared" si="155"/>
        <v>323.09807150000051</v>
      </c>
      <c r="I342" s="21">
        <f t="shared" si="156"/>
        <v>245.18623447509972</v>
      </c>
      <c r="J342" s="21">
        <f t="shared" si="150"/>
        <v>4.2793070721573212</v>
      </c>
      <c r="K342" s="21">
        <f t="shared" si="151"/>
        <v>1.984365268440315</v>
      </c>
      <c r="L342" s="21">
        <f t="shared" si="157"/>
        <v>4.2455947568023884</v>
      </c>
      <c r="M342" s="21">
        <f t="shared" si="158"/>
        <v>243.25466108764803</v>
      </c>
      <c r="N342" s="21">
        <f t="shared" si="159"/>
        <v>356.899364087648</v>
      </c>
      <c r="O342" s="21">
        <f t="shared" si="160"/>
        <v>-3.1006359123520042</v>
      </c>
      <c r="P342" s="137">
        <f t="shared" si="146"/>
        <v>-12.402543649408017</v>
      </c>
      <c r="Q342" s="24">
        <f t="shared" si="152"/>
        <v>12.402543649408017</v>
      </c>
      <c r="R342" s="24">
        <f t="shared" si="161"/>
        <v>12</v>
      </c>
      <c r="S342" s="76">
        <f t="shared" si="147"/>
        <v>-12</v>
      </c>
      <c r="T342" s="24">
        <f t="shared" si="162"/>
        <v>24.152618964481007</v>
      </c>
      <c r="U342" s="108">
        <f t="shared" si="148"/>
        <v>24.152618964481007</v>
      </c>
      <c r="V342" s="138">
        <f t="shared" si="149"/>
        <v>0.32282088195370306</v>
      </c>
      <c r="W342" s="32">
        <f t="shared" si="173"/>
        <v>-0.36104881602645633</v>
      </c>
      <c r="X342" s="150">
        <f t="shared" si="163"/>
        <v>-21.164621379857859</v>
      </c>
      <c r="Y342" s="32">
        <f t="shared" si="164"/>
        <v>21.164621379857859</v>
      </c>
      <c r="Z342" s="32">
        <f t="shared" si="165"/>
        <v>21</v>
      </c>
      <c r="AA342" s="109">
        <f t="shared" si="166"/>
        <v>-21</v>
      </c>
      <c r="AB342" s="32">
        <f t="shared" si="167"/>
        <v>9</v>
      </c>
      <c r="AC342" s="32">
        <f t="shared" si="168"/>
        <v>9</v>
      </c>
      <c r="AD342" s="32">
        <f t="shared" si="169"/>
        <v>52</v>
      </c>
      <c r="AE342" s="156">
        <f t="shared" si="171"/>
        <v>-0.18449179586398046</v>
      </c>
    </row>
    <row r="343" spans="2:31" x14ac:dyDescent="0.3">
      <c r="B343" s="125">
        <v>28</v>
      </c>
      <c r="C343" s="5">
        <v>11</v>
      </c>
      <c r="D343" s="5">
        <f t="shared" si="170"/>
        <v>2018</v>
      </c>
      <c r="E343" s="126">
        <f t="shared" si="153"/>
        <v>43432</v>
      </c>
      <c r="F343" s="10">
        <f t="shared" si="172"/>
        <v>6906</v>
      </c>
      <c r="G343" s="21">
        <f t="shared" si="154"/>
        <v>247.3409443999999</v>
      </c>
      <c r="H343" s="21">
        <f t="shared" si="155"/>
        <v>324.08367180000005</v>
      </c>
      <c r="I343" s="21">
        <f t="shared" si="156"/>
        <v>246.19859631335984</v>
      </c>
      <c r="J343" s="21">
        <f t="shared" si="150"/>
        <v>4.2969761194565024</v>
      </c>
      <c r="K343" s="21">
        <f t="shared" si="151"/>
        <v>2.0800768657075173</v>
      </c>
      <c r="L343" s="21">
        <f t="shared" si="157"/>
        <v>4.2642584359563038</v>
      </c>
      <c r="M343" s="21">
        <f t="shared" si="158"/>
        <v>244.32401113335368</v>
      </c>
      <c r="N343" s="21">
        <f t="shared" si="159"/>
        <v>356.98306673335378</v>
      </c>
      <c r="O343" s="21">
        <f t="shared" si="160"/>
        <v>-3.0169332666462196</v>
      </c>
      <c r="P343" s="137">
        <f t="shared" si="146"/>
        <v>-12.067733066584879</v>
      </c>
      <c r="Q343" s="24">
        <f t="shared" si="152"/>
        <v>12.067733066584879</v>
      </c>
      <c r="R343" s="24">
        <f t="shared" si="161"/>
        <v>12</v>
      </c>
      <c r="S343" s="76">
        <f t="shared" si="147"/>
        <v>-12</v>
      </c>
      <c r="T343" s="24">
        <f t="shared" si="162"/>
        <v>4.0639839950927126</v>
      </c>
      <c r="U343" s="108">
        <f t="shared" si="148"/>
        <v>4.0639839950927126</v>
      </c>
      <c r="V343" s="138">
        <f t="shared" si="149"/>
        <v>0.33481058282313825</v>
      </c>
      <c r="W343" s="32">
        <f t="shared" si="173"/>
        <v>-0.36394185663942413</v>
      </c>
      <c r="X343" s="150">
        <f t="shared" si="163"/>
        <v>-21.342477257094227</v>
      </c>
      <c r="Y343" s="32">
        <f t="shared" si="164"/>
        <v>21.342477257094227</v>
      </c>
      <c r="Z343" s="32">
        <f t="shared" si="165"/>
        <v>21</v>
      </c>
      <c r="AA343" s="109">
        <f t="shared" si="166"/>
        <v>-21</v>
      </c>
      <c r="AB343" s="32">
        <f t="shared" si="167"/>
        <v>20</v>
      </c>
      <c r="AC343" s="32">
        <f t="shared" si="168"/>
        <v>20</v>
      </c>
      <c r="AD343" s="32">
        <f t="shared" si="169"/>
        <v>32</v>
      </c>
      <c r="AE343" s="156">
        <f t="shared" si="171"/>
        <v>-0.17785587723636809</v>
      </c>
    </row>
    <row r="344" spans="2:31" x14ac:dyDescent="0.3">
      <c r="B344" s="125">
        <v>29</v>
      </c>
      <c r="C344" s="5">
        <v>11</v>
      </c>
      <c r="D344" s="5">
        <f t="shared" si="170"/>
        <v>2018</v>
      </c>
      <c r="E344" s="126">
        <f t="shared" si="153"/>
        <v>43433</v>
      </c>
      <c r="F344" s="10">
        <f t="shared" si="172"/>
        <v>6907</v>
      </c>
      <c r="G344" s="21">
        <f t="shared" si="154"/>
        <v>248.32659179999973</v>
      </c>
      <c r="H344" s="21">
        <f t="shared" si="155"/>
        <v>325.06927210000049</v>
      </c>
      <c r="I344" s="21">
        <f t="shared" si="156"/>
        <v>247.21131304030064</v>
      </c>
      <c r="J344" s="21">
        <f t="shared" si="150"/>
        <v>4.3146513607316397</v>
      </c>
      <c r="K344" s="21">
        <f t="shared" si="151"/>
        <v>2.1838153120069608</v>
      </c>
      <c r="L344" s="21">
        <f t="shared" si="157"/>
        <v>4.2829731433027298</v>
      </c>
      <c r="M344" s="21">
        <f t="shared" si="158"/>
        <v>245.39628487912634</v>
      </c>
      <c r="N344" s="21">
        <f t="shared" si="159"/>
        <v>357.06969307912664</v>
      </c>
      <c r="O344" s="21">
        <f t="shared" si="160"/>
        <v>-2.9303069208733632</v>
      </c>
      <c r="P344" s="137">
        <f t="shared" si="146"/>
        <v>-11.721227683493453</v>
      </c>
      <c r="Q344" s="24">
        <f t="shared" si="152"/>
        <v>11.721227683493453</v>
      </c>
      <c r="R344" s="24">
        <f t="shared" si="161"/>
        <v>11</v>
      </c>
      <c r="S344" s="76">
        <f t="shared" si="147"/>
        <v>-11</v>
      </c>
      <c r="T344" s="24">
        <f t="shared" si="162"/>
        <v>43.273661009607167</v>
      </c>
      <c r="U344" s="108">
        <f t="shared" si="148"/>
        <v>43.273661009607167</v>
      </c>
      <c r="V344" s="138">
        <f t="shared" si="149"/>
        <v>0.34650538309142576</v>
      </c>
      <c r="W344" s="32">
        <f t="shared" si="173"/>
        <v>-0.36672223361266226</v>
      </c>
      <c r="X344" s="150">
        <f t="shared" si="163"/>
        <v>-21.513610399211071</v>
      </c>
      <c r="Y344" s="32">
        <f t="shared" si="164"/>
        <v>21.513610399211071</v>
      </c>
      <c r="Z344" s="32">
        <f t="shared" si="165"/>
        <v>21</v>
      </c>
      <c r="AA344" s="109">
        <f t="shared" si="166"/>
        <v>-21</v>
      </c>
      <c r="AB344" s="32">
        <f t="shared" si="167"/>
        <v>30</v>
      </c>
      <c r="AC344" s="32">
        <f t="shared" si="168"/>
        <v>30</v>
      </c>
      <c r="AD344" s="32">
        <f t="shared" si="169"/>
        <v>48</v>
      </c>
      <c r="AE344" s="156">
        <f t="shared" si="171"/>
        <v>-0.17113314211684383</v>
      </c>
    </row>
    <row r="345" spans="2:31" x14ac:dyDescent="0.3">
      <c r="B345" s="125">
        <v>30</v>
      </c>
      <c r="C345" s="5">
        <v>11</v>
      </c>
      <c r="D345" s="5">
        <f t="shared" si="170"/>
        <v>2018</v>
      </c>
      <c r="E345" s="126">
        <f t="shared" si="153"/>
        <v>43434</v>
      </c>
      <c r="F345" s="10">
        <f t="shared" si="172"/>
        <v>6908</v>
      </c>
      <c r="G345" s="21">
        <f t="shared" si="154"/>
        <v>249.31223919999957</v>
      </c>
      <c r="H345" s="21">
        <f t="shared" si="155"/>
        <v>326.05487240000002</v>
      </c>
      <c r="I345" s="21">
        <f t="shared" si="156"/>
        <v>248.224376445724</v>
      </c>
      <c r="J345" s="21">
        <f t="shared" si="150"/>
        <v>4.332332652687743</v>
      </c>
      <c r="K345" s="21">
        <f t="shared" si="151"/>
        <v>2.2967072004658853</v>
      </c>
      <c r="L345" s="21">
        <f t="shared" si="157"/>
        <v>4.3017375112759035</v>
      </c>
      <c r="M345" s="21">
        <f t="shared" si="158"/>
        <v>246.47140396921966</v>
      </c>
      <c r="N345" s="21">
        <f t="shared" si="159"/>
        <v>357.15916476922007</v>
      </c>
      <c r="O345" s="21">
        <f t="shared" si="160"/>
        <v>-2.8408352307799305</v>
      </c>
      <c r="P345" s="137">
        <f t="shared" si="146"/>
        <v>-11.363340923119722</v>
      </c>
      <c r="Q345" s="24">
        <f t="shared" si="152"/>
        <v>11.363340923119722</v>
      </c>
      <c r="R345" s="24">
        <f t="shared" si="161"/>
        <v>11</v>
      </c>
      <c r="S345" s="76">
        <f t="shared" si="147"/>
        <v>-11</v>
      </c>
      <c r="T345" s="24">
        <f t="shared" si="162"/>
        <v>21.80045538718332</v>
      </c>
      <c r="U345" s="108">
        <f t="shared" si="148"/>
        <v>21.80045538718332</v>
      </c>
      <c r="V345" s="138">
        <f t="shared" si="149"/>
        <v>0.35788676037373079</v>
      </c>
      <c r="W345" s="32">
        <f t="shared" si="173"/>
        <v>-0.36938893721419641</v>
      </c>
      <c r="X345" s="150">
        <f t="shared" si="163"/>
        <v>-21.677936400427473</v>
      </c>
      <c r="Y345" s="32">
        <f t="shared" si="164"/>
        <v>21.677936400427473</v>
      </c>
      <c r="Z345" s="32">
        <f t="shared" si="165"/>
        <v>21</v>
      </c>
      <c r="AA345" s="109">
        <f t="shared" si="166"/>
        <v>-21</v>
      </c>
      <c r="AB345" s="32">
        <f t="shared" si="167"/>
        <v>40</v>
      </c>
      <c r="AC345" s="32">
        <f t="shared" si="168"/>
        <v>40</v>
      </c>
      <c r="AD345" s="32">
        <f t="shared" si="169"/>
        <v>40</v>
      </c>
      <c r="AE345" s="156">
        <f t="shared" si="171"/>
        <v>-0.16432600121640206</v>
      </c>
    </row>
    <row r="346" spans="2:31" x14ac:dyDescent="0.3">
      <c r="B346" s="125">
        <v>1</v>
      </c>
      <c r="C346" s="5">
        <v>12</v>
      </c>
      <c r="D346" s="5">
        <f t="shared" si="170"/>
        <v>2018</v>
      </c>
      <c r="E346" s="126">
        <f t="shared" si="153"/>
        <v>43435</v>
      </c>
      <c r="F346" s="10">
        <f t="shared" si="172"/>
        <v>6909</v>
      </c>
      <c r="G346" s="21">
        <f t="shared" si="154"/>
        <v>250.2978865999994</v>
      </c>
      <c r="H346" s="21">
        <f t="shared" si="155"/>
        <v>327.04047270000046</v>
      </c>
      <c r="I346" s="21">
        <f t="shared" si="156"/>
        <v>249.23777819712384</v>
      </c>
      <c r="J346" s="21">
        <f t="shared" si="150"/>
        <v>4.3500198498951477</v>
      </c>
      <c r="K346" s="21">
        <f t="shared" si="151"/>
        <v>2.420099558510409</v>
      </c>
      <c r="L346" s="21">
        <f t="shared" si="157"/>
        <v>4.3205500925752194</v>
      </c>
      <c r="M346" s="21">
        <f t="shared" si="158"/>
        <v>247.54928547941719</v>
      </c>
      <c r="N346" s="21">
        <f t="shared" si="159"/>
        <v>357.25139887941782</v>
      </c>
      <c r="O346" s="21">
        <f t="shared" si="160"/>
        <v>-2.7486011205821796</v>
      </c>
      <c r="P346" s="137">
        <f t="shared" si="146"/>
        <v>-10.994404482328719</v>
      </c>
      <c r="Q346" s="24">
        <f t="shared" si="152"/>
        <v>10.994404482328719</v>
      </c>
      <c r="R346" s="24">
        <f t="shared" si="161"/>
        <v>10</v>
      </c>
      <c r="S346" s="76">
        <f t="shared" si="147"/>
        <v>-10</v>
      </c>
      <c r="T346" s="24">
        <f t="shared" si="162"/>
        <v>59.664268939723115</v>
      </c>
      <c r="U346" s="108">
        <f t="shared" si="148"/>
        <v>59.664268939723115</v>
      </c>
      <c r="V346" s="138">
        <f t="shared" si="149"/>
        <v>0.36893644079100341</v>
      </c>
      <c r="W346" s="32">
        <f t="shared" si="173"/>
        <v>-0.37194099515383844</v>
      </c>
      <c r="X346" s="150">
        <f t="shared" si="163"/>
        <v>-21.835373381628095</v>
      </c>
      <c r="Y346" s="32">
        <f t="shared" si="164"/>
        <v>21.835373381628095</v>
      </c>
      <c r="Z346" s="32">
        <f t="shared" si="165"/>
        <v>21</v>
      </c>
      <c r="AA346" s="109">
        <f t="shared" si="166"/>
        <v>-21</v>
      </c>
      <c r="AB346" s="32">
        <f t="shared" si="167"/>
        <v>50</v>
      </c>
      <c r="AC346" s="32">
        <f t="shared" si="168"/>
        <v>50</v>
      </c>
      <c r="AD346" s="32">
        <f t="shared" si="169"/>
        <v>7</v>
      </c>
      <c r="AE346" s="156">
        <f t="shared" si="171"/>
        <v>-0.15743698120062177</v>
      </c>
    </row>
    <row r="347" spans="2:31" x14ac:dyDescent="0.3">
      <c r="B347" s="125">
        <v>2</v>
      </c>
      <c r="C347" s="5">
        <v>12</v>
      </c>
      <c r="D347" s="5">
        <f t="shared" si="170"/>
        <v>2018</v>
      </c>
      <c r="E347" s="126">
        <f t="shared" si="153"/>
        <v>43436</v>
      </c>
      <c r="F347" s="10">
        <f t="shared" si="172"/>
        <v>6910</v>
      </c>
      <c r="G347" s="21">
        <f t="shared" si="154"/>
        <v>251.28353400000015</v>
      </c>
      <c r="H347" s="21">
        <f t="shared" si="155"/>
        <v>328.026073</v>
      </c>
      <c r="I347" s="21">
        <f t="shared" si="156"/>
        <v>250.25150984241324</v>
      </c>
      <c r="J347" s="21">
        <f t="shared" si="150"/>
        <v>4.3677128048371063</v>
      </c>
      <c r="K347" s="21">
        <f t="shared" si="151"/>
        <v>2.5556165785688645</v>
      </c>
      <c r="L347" s="21">
        <f t="shared" si="157"/>
        <v>4.3394093614727014</v>
      </c>
      <c r="M347" s="21">
        <f t="shared" si="158"/>
        <v>248.62984199194523</v>
      </c>
      <c r="N347" s="21">
        <f t="shared" si="159"/>
        <v>357.34630799194508</v>
      </c>
      <c r="O347" s="21">
        <f t="shared" si="160"/>
        <v>-2.653692008054918</v>
      </c>
      <c r="P347" s="137">
        <f t="shared" si="146"/>
        <v>-10.614768032219672</v>
      </c>
      <c r="Q347" s="24">
        <f t="shared" si="152"/>
        <v>10.614768032219672</v>
      </c>
      <c r="R347" s="24">
        <f t="shared" si="161"/>
        <v>10</v>
      </c>
      <c r="S347" s="76">
        <f t="shared" si="147"/>
        <v>-10</v>
      </c>
      <c r="T347" s="24">
        <f t="shared" si="162"/>
        <v>36.886081933180321</v>
      </c>
      <c r="U347" s="108">
        <f t="shared" si="148"/>
        <v>36.886081933180321</v>
      </c>
      <c r="V347" s="138">
        <f t="shared" si="149"/>
        <v>0.37963645010904656</v>
      </c>
      <c r="W347" s="32">
        <f t="shared" si="173"/>
        <v>-0.37437747311157499</v>
      </c>
      <c r="X347" s="150">
        <f t="shared" si="163"/>
        <v>-21.985842105383504</v>
      </c>
      <c r="Y347" s="32">
        <f t="shared" si="164"/>
        <v>21.985842105383504</v>
      </c>
      <c r="Z347" s="32">
        <f t="shared" si="165"/>
        <v>21</v>
      </c>
      <c r="AA347" s="109">
        <f t="shared" si="166"/>
        <v>-21</v>
      </c>
      <c r="AB347" s="32">
        <f t="shared" si="167"/>
        <v>59</v>
      </c>
      <c r="AC347" s="32">
        <f t="shared" si="168"/>
        <v>59</v>
      </c>
      <c r="AD347" s="32">
        <f t="shared" si="169"/>
        <v>9</v>
      </c>
      <c r="AE347" s="156">
        <f t="shared" si="171"/>
        <v>-0.15046872375540943</v>
      </c>
    </row>
    <row r="348" spans="2:31" x14ac:dyDescent="0.3">
      <c r="B348" s="125">
        <v>3</v>
      </c>
      <c r="C348" s="5">
        <v>12</v>
      </c>
      <c r="D348" s="5">
        <f t="shared" si="170"/>
        <v>2018</v>
      </c>
      <c r="E348" s="126">
        <f t="shared" si="153"/>
        <v>43437</v>
      </c>
      <c r="F348" s="10">
        <f t="shared" si="172"/>
        <v>6911</v>
      </c>
      <c r="G348" s="21">
        <f t="shared" si="154"/>
        <v>252.26918139999998</v>
      </c>
      <c r="H348" s="21">
        <f t="shared" si="155"/>
        <v>329.01167330000044</v>
      </c>
      <c r="I348" s="21">
        <f t="shared" si="156"/>
        <v>251.26556281270518</v>
      </c>
      <c r="J348" s="21">
        <f t="shared" si="150"/>
        <v>4.3854113679583291</v>
      </c>
      <c r="K348" s="21">
        <f t="shared" si="151"/>
        <v>2.705234818593155</v>
      </c>
      <c r="L348" s="21">
        <f t="shared" si="157"/>
        <v>4.3583137153464673</v>
      </c>
      <c r="M348" s="21">
        <f t="shared" si="158"/>
        <v>249.71298168333382</v>
      </c>
      <c r="N348" s="21">
        <f t="shared" si="159"/>
        <v>357.44380028333387</v>
      </c>
      <c r="O348" s="21">
        <f t="shared" si="160"/>
        <v>-2.5561997166661286</v>
      </c>
      <c r="P348" s="137">
        <f t="shared" si="146"/>
        <v>-10.224798866664514</v>
      </c>
      <c r="Q348" s="24">
        <f t="shared" si="152"/>
        <v>10.224798866664514</v>
      </c>
      <c r="R348" s="24">
        <f t="shared" si="161"/>
        <v>10</v>
      </c>
      <c r="S348" s="76">
        <f t="shared" si="147"/>
        <v>-10</v>
      </c>
      <c r="T348" s="24">
        <f t="shared" si="162"/>
        <v>13.487931999870852</v>
      </c>
      <c r="U348" s="108">
        <f t="shared" si="148"/>
        <v>13.487931999870852</v>
      </c>
      <c r="V348" s="138">
        <f t="shared" si="149"/>
        <v>0.38996916555515782</v>
      </c>
      <c r="W348" s="32">
        <f t="shared" si="173"/>
        <v>-0.37669747524996006</v>
      </c>
      <c r="X348" s="150">
        <f t="shared" si="163"/>
        <v>-22.129266089660412</v>
      </c>
      <c r="Y348" s="32">
        <f t="shared" si="164"/>
        <v>22.129266089660412</v>
      </c>
      <c r="Z348" s="32">
        <f t="shared" si="165"/>
        <v>22</v>
      </c>
      <c r="AA348" s="109">
        <f t="shared" si="166"/>
        <v>-22</v>
      </c>
      <c r="AB348" s="32">
        <f t="shared" si="167"/>
        <v>7</v>
      </c>
      <c r="AC348" s="32">
        <f t="shared" si="168"/>
        <v>7</v>
      </c>
      <c r="AD348" s="32">
        <f t="shared" si="169"/>
        <v>45</v>
      </c>
      <c r="AE348" s="156">
        <f t="shared" si="171"/>
        <v>-0.14342398427690739</v>
      </c>
    </row>
    <row r="349" spans="2:31" x14ac:dyDescent="0.3">
      <c r="B349" s="125">
        <v>4</v>
      </c>
      <c r="C349" s="5">
        <v>12</v>
      </c>
      <c r="D349" s="5">
        <f t="shared" si="170"/>
        <v>2018</v>
      </c>
      <c r="E349" s="126">
        <f t="shared" si="153"/>
        <v>43438</v>
      </c>
      <c r="F349" s="10">
        <f t="shared" si="172"/>
        <v>6912</v>
      </c>
      <c r="G349" s="21">
        <f t="shared" si="154"/>
        <v>253.25482879999981</v>
      </c>
      <c r="H349" s="21">
        <f t="shared" si="155"/>
        <v>329.99727359999997</v>
      </c>
      <c r="I349" s="21">
        <f t="shared" si="156"/>
        <v>252.27992842515971</v>
      </c>
      <c r="J349" s="21">
        <f t="shared" si="150"/>
        <v>4.4031153877146698</v>
      </c>
      <c r="K349" s="21">
        <f t="shared" si="151"/>
        <v>2.8713842904072289</v>
      </c>
      <c r="L349" s="21">
        <f t="shared" si="157"/>
        <v>4.3772614764422677</v>
      </c>
      <c r="M349" s="21">
        <f t="shared" si="158"/>
        <v>250.79860842534535</v>
      </c>
      <c r="N349" s="21">
        <f t="shared" si="159"/>
        <v>357.54377962534556</v>
      </c>
      <c r="O349" s="21">
        <f t="shared" si="160"/>
        <v>-2.4562203746544355</v>
      </c>
      <c r="P349" s="137">
        <f t="shared" si="146"/>
        <v>-9.8248814986177422</v>
      </c>
      <c r="Q349" s="24">
        <f t="shared" si="152"/>
        <v>9.8248814986177422</v>
      </c>
      <c r="R349" s="24">
        <f t="shared" si="161"/>
        <v>9</v>
      </c>
      <c r="S349" s="76">
        <f t="shared" si="147"/>
        <v>-9</v>
      </c>
      <c r="T349" s="24">
        <f t="shared" si="162"/>
        <v>49.492889917064531</v>
      </c>
      <c r="U349" s="108">
        <f t="shared" si="148"/>
        <v>49.492889917064531</v>
      </c>
      <c r="V349" s="138">
        <f t="shared" si="149"/>
        <v>0.39991736804677203</v>
      </c>
      <c r="W349" s="32">
        <f t="shared" si="173"/>
        <v>-0.37890014471004291</v>
      </c>
      <c r="X349" s="150">
        <f t="shared" si="163"/>
        <v>-22.265571719840942</v>
      </c>
      <c r="Y349" s="32">
        <f t="shared" si="164"/>
        <v>22.265571719840942</v>
      </c>
      <c r="Z349" s="32">
        <f t="shared" si="165"/>
        <v>22</v>
      </c>
      <c r="AA349" s="109">
        <f t="shared" si="166"/>
        <v>-22</v>
      </c>
      <c r="AB349" s="32">
        <f t="shared" si="167"/>
        <v>15</v>
      </c>
      <c r="AC349" s="32">
        <f t="shared" si="168"/>
        <v>15</v>
      </c>
      <c r="AD349" s="32">
        <f t="shared" si="169"/>
        <v>56</v>
      </c>
      <c r="AE349" s="156">
        <f t="shared" si="171"/>
        <v>-0.1363056301805301</v>
      </c>
    </row>
    <row r="350" spans="2:31" x14ac:dyDescent="0.3">
      <c r="B350" s="125">
        <v>5</v>
      </c>
      <c r="C350" s="5">
        <v>12</v>
      </c>
      <c r="D350" s="5">
        <f t="shared" si="170"/>
        <v>2018</v>
      </c>
      <c r="E350" s="126">
        <f t="shared" si="153"/>
        <v>43439</v>
      </c>
      <c r="F350" s="10">
        <f t="shared" si="172"/>
        <v>6913</v>
      </c>
      <c r="G350" s="21">
        <f t="shared" si="154"/>
        <v>254.24047619999965</v>
      </c>
      <c r="H350" s="21">
        <f t="shared" si="155"/>
        <v>330.98287390000041</v>
      </c>
      <c r="I350" s="21">
        <f t="shared" si="156"/>
        <v>253.29459788587843</v>
      </c>
      <c r="J350" s="21">
        <f t="shared" si="150"/>
        <v>4.4208247106236467</v>
      </c>
      <c r="K350" s="21">
        <f t="shared" si="151"/>
        <v>3.0570864660295256</v>
      </c>
      <c r="L350" s="21">
        <f t="shared" si="157"/>
        <v>4.3962508938634599</v>
      </c>
      <c r="M350" s="21">
        <f t="shared" si="158"/>
        <v>251.88662189899188</v>
      </c>
      <c r="N350" s="21">
        <f t="shared" si="159"/>
        <v>357.6461456989922</v>
      </c>
      <c r="O350" s="21">
        <f t="shared" si="160"/>
        <v>-2.3538543010078001</v>
      </c>
      <c r="P350" s="137">
        <f t="shared" si="146"/>
        <v>-9.4154172040312005</v>
      </c>
      <c r="Q350" s="24">
        <f t="shared" si="152"/>
        <v>9.4154172040312005</v>
      </c>
      <c r="R350" s="24">
        <f t="shared" si="161"/>
        <v>9</v>
      </c>
      <c r="S350" s="76">
        <f t="shared" si="147"/>
        <v>-9</v>
      </c>
      <c r="T350" s="24">
        <f t="shared" si="162"/>
        <v>24.925032241872032</v>
      </c>
      <c r="U350" s="108">
        <f t="shared" si="148"/>
        <v>24.925032241872032</v>
      </c>
      <c r="V350" s="138">
        <f t="shared" si="149"/>
        <v>0.40946429458654166</v>
      </c>
      <c r="W350" s="32">
        <f t="shared" si="173"/>
        <v>-0.3809846640903054</v>
      </c>
      <c r="X350" s="150">
        <f t="shared" si="163"/>
        <v>-22.394688358660279</v>
      </c>
      <c r="Y350" s="32">
        <f t="shared" si="164"/>
        <v>22.394688358660279</v>
      </c>
      <c r="Z350" s="32">
        <f t="shared" si="165"/>
        <v>22</v>
      </c>
      <c r="AA350" s="109">
        <f t="shared" si="166"/>
        <v>-22</v>
      </c>
      <c r="AB350" s="32">
        <f t="shared" si="167"/>
        <v>23</v>
      </c>
      <c r="AC350" s="32">
        <f t="shared" si="168"/>
        <v>23</v>
      </c>
      <c r="AD350" s="32">
        <f t="shared" si="169"/>
        <v>40</v>
      </c>
      <c r="AE350" s="156">
        <f t="shared" si="171"/>
        <v>-0.12911663881933677</v>
      </c>
    </row>
    <row r="351" spans="2:31" x14ac:dyDescent="0.3">
      <c r="B351" s="125">
        <v>6</v>
      </c>
      <c r="C351" s="5">
        <v>12</v>
      </c>
      <c r="D351" s="5">
        <f t="shared" si="170"/>
        <v>2018</v>
      </c>
      <c r="E351" s="126">
        <f t="shared" si="153"/>
        <v>43440</v>
      </c>
      <c r="F351" s="10">
        <f t="shared" si="172"/>
        <v>6914</v>
      </c>
      <c r="G351" s="21">
        <f t="shared" si="154"/>
        <v>255.22612359999948</v>
      </c>
      <c r="H351" s="21">
        <f t="shared" si="155"/>
        <v>331.96847419999995</v>
      </c>
      <c r="I351" s="21">
        <f t="shared" si="156"/>
        <v>254.30956229285763</v>
      </c>
      <c r="J351" s="21">
        <f t="shared" si="150"/>
        <v>4.4385391813159858</v>
      </c>
      <c r="K351" s="21">
        <f t="shared" si="151"/>
        <v>3.2661459512790372</v>
      </c>
      <c r="L351" s="21">
        <f t="shared" si="157"/>
        <v>4.4152801457891808</v>
      </c>
      <c r="M351" s="21">
        <f t="shared" si="158"/>
        <v>252.97691772162688</v>
      </c>
      <c r="N351" s="21">
        <f t="shared" si="159"/>
        <v>357.75079412162739</v>
      </c>
      <c r="O351" s="21">
        <f t="shared" si="160"/>
        <v>-2.2492058783726065</v>
      </c>
      <c r="P351" s="137">
        <f t="shared" si="146"/>
        <v>-8.9968235134904262</v>
      </c>
      <c r="Q351" s="24">
        <f t="shared" si="152"/>
        <v>8.9968235134904262</v>
      </c>
      <c r="R351" s="24">
        <f t="shared" si="161"/>
        <v>8</v>
      </c>
      <c r="S351" s="76">
        <f t="shared" si="147"/>
        <v>-8</v>
      </c>
      <c r="T351" s="24">
        <f t="shared" si="162"/>
        <v>59.809410809425572</v>
      </c>
      <c r="U351" s="108">
        <f t="shared" si="148"/>
        <v>59.809410809425572</v>
      </c>
      <c r="V351" s="138">
        <f t="shared" si="149"/>
        <v>0.41859369054077433</v>
      </c>
      <c r="W351" s="32">
        <f t="shared" si="173"/>
        <v>-0.38295025590816267</v>
      </c>
      <c r="X351" s="150">
        <f t="shared" si="163"/>
        <v>-22.516548453673444</v>
      </c>
      <c r="Y351" s="32">
        <f t="shared" si="164"/>
        <v>22.516548453673444</v>
      </c>
      <c r="Z351" s="32">
        <f t="shared" si="165"/>
        <v>22</v>
      </c>
      <c r="AA351" s="109">
        <f t="shared" si="166"/>
        <v>-22</v>
      </c>
      <c r="AB351" s="32">
        <f t="shared" si="167"/>
        <v>30</v>
      </c>
      <c r="AC351" s="32">
        <f t="shared" si="168"/>
        <v>30</v>
      </c>
      <c r="AD351" s="32">
        <f t="shared" si="169"/>
        <v>59</v>
      </c>
      <c r="AE351" s="156">
        <f t="shared" si="171"/>
        <v>-0.12186009501316519</v>
      </c>
    </row>
    <row r="352" spans="2:31" x14ac:dyDescent="0.3">
      <c r="B352" s="125">
        <v>7</v>
      </c>
      <c r="C352" s="5">
        <v>12</v>
      </c>
      <c r="D352" s="5">
        <f t="shared" si="170"/>
        <v>2018</v>
      </c>
      <c r="E352" s="126">
        <f t="shared" si="153"/>
        <v>43441</v>
      </c>
      <c r="F352" s="10">
        <f t="shared" si="172"/>
        <v>6915</v>
      </c>
      <c r="G352" s="21">
        <f t="shared" si="154"/>
        <v>256.21177099999932</v>
      </c>
      <c r="H352" s="21">
        <f t="shared" si="155"/>
        <v>332.95407450000039</v>
      </c>
      <c r="I352" s="21">
        <f t="shared" si="156"/>
        <v>255.32481263899481</v>
      </c>
      <c r="J352" s="21">
        <f t="shared" si="150"/>
        <v>4.4562586425880912</v>
      </c>
      <c r="K352" s="21">
        <f t="shared" si="151"/>
        <v>3.5034218624096902</v>
      </c>
      <c r="L352" s="21">
        <f t="shared" si="157"/>
        <v>4.4343473419188992</v>
      </c>
      <c r="M352" s="21">
        <f t="shared" si="158"/>
        <v>254.06938758700792</v>
      </c>
      <c r="N352" s="21">
        <f t="shared" si="159"/>
        <v>357.85761658700858</v>
      </c>
      <c r="O352" s="21">
        <f t="shared" si="160"/>
        <v>-2.1423834129914212</v>
      </c>
      <c r="P352" s="137">
        <f t="shared" si="146"/>
        <v>-8.5695336519656848</v>
      </c>
      <c r="Q352" s="24">
        <f t="shared" si="152"/>
        <v>8.5695336519656848</v>
      </c>
      <c r="R352" s="24">
        <f t="shared" si="161"/>
        <v>8</v>
      </c>
      <c r="S352" s="76">
        <f t="shared" si="147"/>
        <v>-8</v>
      </c>
      <c r="T352" s="24">
        <f t="shared" si="162"/>
        <v>34.17201911794109</v>
      </c>
      <c r="U352" s="108">
        <f t="shared" si="148"/>
        <v>34.17201911794109</v>
      </c>
      <c r="V352" s="138">
        <f t="shared" si="149"/>
        <v>0.42728986152474135</v>
      </c>
      <c r="W352" s="32">
        <f t="shared" si="173"/>
        <v>-0.3847961830435534</v>
      </c>
      <c r="X352" s="150">
        <f t="shared" si="163"/>
        <v>-22.631087641858208</v>
      </c>
      <c r="Y352" s="32">
        <f t="shared" si="164"/>
        <v>22.631087641858208</v>
      </c>
      <c r="Z352" s="32">
        <f t="shared" si="165"/>
        <v>22</v>
      </c>
      <c r="AA352" s="109">
        <f t="shared" si="166"/>
        <v>-22</v>
      </c>
      <c r="AB352" s="32">
        <f t="shared" si="167"/>
        <v>37</v>
      </c>
      <c r="AC352" s="32">
        <f t="shared" si="168"/>
        <v>37</v>
      </c>
      <c r="AD352" s="32">
        <f t="shared" si="169"/>
        <v>51</v>
      </c>
      <c r="AE352" s="156">
        <f t="shared" si="171"/>
        <v>-0.11453918818476438</v>
      </c>
    </row>
    <row r="353" spans="2:31" x14ac:dyDescent="0.3">
      <c r="B353" s="125">
        <v>8</v>
      </c>
      <c r="C353" s="5">
        <v>12</v>
      </c>
      <c r="D353" s="5">
        <f t="shared" si="170"/>
        <v>2018</v>
      </c>
      <c r="E353" s="126">
        <f t="shared" si="153"/>
        <v>43442</v>
      </c>
      <c r="F353" s="10">
        <f t="shared" si="172"/>
        <v>6916</v>
      </c>
      <c r="G353" s="21">
        <f t="shared" si="154"/>
        <v>257.19741840000006</v>
      </c>
      <c r="H353" s="21">
        <f t="shared" si="155"/>
        <v>333.93967479999992</v>
      </c>
      <c r="I353" s="21">
        <f t="shared" si="156"/>
        <v>256.34033981514762</v>
      </c>
      <c r="J353" s="21">
        <f t="shared" si="150"/>
        <v>4.4739829354554379</v>
      </c>
      <c r="K353" s="21">
        <f t="shared" si="151"/>
        <v>3.7752204516228578</v>
      </c>
      <c r="L353" s="21">
        <f t="shared" si="157"/>
        <v>4.4534505261403945</v>
      </c>
      <c r="M353" s="21">
        <f t="shared" si="158"/>
        <v>255.16391941816053</v>
      </c>
      <c r="N353" s="21">
        <f t="shared" si="159"/>
        <v>357.96650101816044</v>
      </c>
      <c r="O353" s="21">
        <f t="shared" si="160"/>
        <v>-2.033498981839557</v>
      </c>
      <c r="P353" s="137">
        <f t="shared" si="146"/>
        <v>-8.1339959273582281</v>
      </c>
      <c r="Q353" s="24">
        <f t="shared" si="152"/>
        <v>8.1339959273582281</v>
      </c>
      <c r="R353" s="24">
        <f t="shared" si="161"/>
        <v>8</v>
      </c>
      <c r="S353" s="76">
        <f t="shared" si="147"/>
        <v>-8</v>
      </c>
      <c r="T353" s="24">
        <f t="shared" si="162"/>
        <v>8.0397556414936844</v>
      </c>
      <c r="U353" s="108">
        <f t="shared" si="148"/>
        <v>8.0397556414936844</v>
      </c>
      <c r="V353" s="138">
        <f t="shared" si="149"/>
        <v>0.43553772460745677</v>
      </c>
      <c r="W353" s="32">
        <f t="shared" si="173"/>
        <v>-0.3865217491641732</v>
      </c>
      <c r="X353" s="150">
        <f t="shared" si="163"/>
        <v>-22.73824485096366</v>
      </c>
      <c r="Y353" s="32">
        <f t="shared" si="164"/>
        <v>22.73824485096366</v>
      </c>
      <c r="Z353" s="32">
        <f t="shared" si="165"/>
        <v>22</v>
      </c>
      <c r="AA353" s="109">
        <f t="shared" si="166"/>
        <v>-22</v>
      </c>
      <c r="AB353" s="32">
        <f t="shared" si="167"/>
        <v>44</v>
      </c>
      <c r="AC353" s="32">
        <f t="shared" si="168"/>
        <v>44</v>
      </c>
      <c r="AD353" s="32">
        <f t="shared" si="169"/>
        <v>17</v>
      </c>
      <c r="AE353" s="156">
        <f t="shared" si="171"/>
        <v>-0.10715720910545201</v>
      </c>
    </row>
    <row r="354" spans="2:31" x14ac:dyDescent="0.3">
      <c r="B354" s="125">
        <v>9</v>
      </c>
      <c r="C354" s="5">
        <v>12</v>
      </c>
      <c r="D354" s="5">
        <f t="shared" si="170"/>
        <v>2018</v>
      </c>
      <c r="E354" s="126">
        <f t="shared" si="153"/>
        <v>43443</v>
      </c>
      <c r="F354" s="10">
        <f t="shared" si="172"/>
        <v>6917</v>
      </c>
      <c r="G354" s="21">
        <f t="shared" si="154"/>
        <v>258.18306579999989</v>
      </c>
      <c r="H354" s="21">
        <f t="shared" si="155"/>
        <v>334.92527510000036</v>
      </c>
      <c r="I354" s="21">
        <f t="shared" si="156"/>
        <v>257.35613461323976</v>
      </c>
      <c r="J354" s="21">
        <f t="shared" si="150"/>
        <v>4.491711899206777</v>
      </c>
      <c r="K354" s="21">
        <f t="shared" si="151"/>
        <v>4.0898772684335301</v>
      </c>
      <c r="L354" s="21">
        <f t="shared" si="157"/>
        <v>4.4725876794167778</v>
      </c>
      <c r="M354" s="21">
        <f t="shared" si="158"/>
        <v>256.26039753279224</v>
      </c>
      <c r="N354" s="21">
        <f t="shared" si="159"/>
        <v>358.07733173279235</v>
      </c>
      <c r="O354" s="21">
        <f t="shared" si="160"/>
        <v>-1.9226682672076549</v>
      </c>
      <c r="P354" s="137">
        <f t="shared" si="146"/>
        <v>-7.6906730688306197</v>
      </c>
      <c r="Q354" s="24">
        <f t="shared" si="152"/>
        <v>7.6906730688306197</v>
      </c>
      <c r="R354" s="24">
        <f t="shared" si="161"/>
        <v>7</v>
      </c>
      <c r="S354" s="76">
        <f t="shared" si="147"/>
        <v>-7</v>
      </c>
      <c r="T354" s="24">
        <f t="shared" si="162"/>
        <v>41.440384129837184</v>
      </c>
      <c r="U354" s="108">
        <f t="shared" si="148"/>
        <v>41.440384129837184</v>
      </c>
      <c r="V354" s="138">
        <f t="shared" si="149"/>
        <v>0.44332285852760833</v>
      </c>
      <c r="W354" s="32">
        <f t="shared" si="173"/>
        <v>-0.38812629913190588</v>
      </c>
      <c r="X354" s="150">
        <f t="shared" si="163"/>
        <v>-22.837962397216657</v>
      </c>
      <c r="Y354" s="32">
        <f t="shared" si="164"/>
        <v>22.837962397216657</v>
      </c>
      <c r="Z354" s="32">
        <f t="shared" si="165"/>
        <v>22</v>
      </c>
      <c r="AA354" s="109">
        <f t="shared" si="166"/>
        <v>-22</v>
      </c>
      <c r="AB354" s="32">
        <f t="shared" si="167"/>
        <v>50</v>
      </c>
      <c r="AC354" s="32">
        <f t="shared" si="168"/>
        <v>50</v>
      </c>
      <c r="AD354" s="32">
        <f t="shared" si="169"/>
        <v>16</v>
      </c>
      <c r="AE354" s="156">
        <f t="shared" si="171"/>
        <v>-9.9717546252996669E-2</v>
      </c>
    </row>
    <row r="355" spans="2:31" x14ac:dyDescent="0.3">
      <c r="B355" s="125">
        <v>10</v>
      </c>
      <c r="C355" s="5">
        <v>12</v>
      </c>
      <c r="D355" s="5">
        <f t="shared" si="170"/>
        <v>2018</v>
      </c>
      <c r="E355" s="126">
        <f t="shared" si="153"/>
        <v>43444</v>
      </c>
      <c r="F355" s="10">
        <f t="shared" si="172"/>
        <v>6918</v>
      </c>
      <c r="G355" s="21">
        <f t="shared" si="154"/>
        <v>259.16871319999973</v>
      </c>
      <c r="H355" s="21">
        <f t="shared" si="155"/>
        <v>335.9108753999999</v>
      </c>
      <c r="I355" s="21">
        <f t="shared" si="156"/>
        <v>258.37218772942458</v>
      </c>
      <c r="J355" s="21">
        <f t="shared" si="150"/>
        <v>4.5094453714593508</v>
      </c>
      <c r="K355" s="21">
        <f t="shared" si="151"/>
        <v>4.4586449427550603</v>
      </c>
      <c r="L355" s="21">
        <f t="shared" si="157"/>
        <v>4.4917567228872226</v>
      </c>
      <c r="M355" s="21">
        <f t="shared" si="158"/>
        <v>257.35870282095152</v>
      </c>
      <c r="N355" s="21">
        <f t="shared" si="159"/>
        <v>358.18998962095179</v>
      </c>
      <c r="O355" s="21">
        <f t="shared" si="160"/>
        <v>-1.8100103790482081</v>
      </c>
      <c r="P355" s="137">
        <f t="shared" si="146"/>
        <v>-7.2400415161928322</v>
      </c>
      <c r="Q355" s="24">
        <f t="shared" si="152"/>
        <v>7.2400415161928322</v>
      </c>
      <c r="R355" s="24">
        <f t="shared" si="161"/>
        <v>7</v>
      </c>
      <c r="S355" s="76">
        <f t="shared" si="147"/>
        <v>-7</v>
      </c>
      <c r="T355" s="24">
        <f t="shared" si="162"/>
        <v>14.402490971569932</v>
      </c>
      <c r="U355" s="108">
        <f t="shared" si="148"/>
        <v>14.402490971569932</v>
      </c>
      <c r="V355" s="138">
        <f t="shared" si="149"/>
        <v>0.45063155263778754</v>
      </c>
      <c r="W355" s="32">
        <f t="shared" si="173"/>
        <v>-0.38960921939005289</v>
      </c>
      <c r="X355" s="150">
        <f t="shared" si="163"/>
        <v>-22.930186079007079</v>
      </c>
      <c r="Y355" s="32">
        <f t="shared" si="164"/>
        <v>22.930186079007079</v>
      </c>
      <c r="Z355" s="32">
        <f t="shared" si="165"/>
        <v>22</v>
      </c>
      <c r="AA355" s="109">
        <f t="shared" si="166"/>
        <v>-22</v>
      </c>
      <c r="AB355" s="32">
        <f t="shared" si="167"/>
        <v>55</v>
      </c>
      <c r="AC355" s="32">
        <f t="shared" si="168"/>
        <v>55</v>
      </c>
      <c r="AD355" s="32">
        <f t="shared" si="169"/>
        <v>48</v>
      </c>
      <c r="AE355" s="156">
        <f t="shared" si="171"/>
        <v>-9.2223681790422063E-2</v>
      </c>
    </row>
    <row r="356" spans="2:31" x14ac:dyDescent="0.3">
      <c r="B356" s="125">
        <v>11</v>
      </c>
      <c r="C356" s="5">
        <v>12</v>
      </c>
      <c r="D356" s="5">
        <f t="shared" si="170"/>
        <v>2018</v>
      </c>
      <c r="E356" s="126">
        <f t="shared" si="153"/>
        <v>43445</v>
      </c>
      <c r="F356" s="10">
        <f t="shared" si="172"/>
        <v>6919</v>
      </c>
      <c r="G356" s="21">
        <f t="shared" si="154"/>
        <v>260.15436059999956</v>
      </c>
      <c r="H356" s="21">
        <f t="shared" si="155"/>
        <v>336.89647570000034</v>
      </c>
      <c r="I356" s="21">
        <f t="shared" si="156"/>
        <v>259.38848976728849</v>
      </c>
      <c r="J356" s="21">
        <f t="shared" si="150"/>
        <v>4.5271831882148046</v>
      </c>
      <c r="K356" s="21">
        <f t="shared" si="151"/>
        <v>4.8970917236461302</v>
      </c>
      <c r="L356" s="21">
        <f t="shared" si="157"/>
        <v>4.5109555211741981</v>
      </c>
      <c r="M356" s="21">
        <f t="shared" si="158"/>
        <v>258.45871293451825</v>
      </c>
      <c r="N356" s="21">
        <f t="shared" si="159"/>
        <v>358.30435233451868</v>
      </c>
      <c r="O356" s="21">
        <f t="shared" si="160"/>
        <v>-1.6956476654813173</v>
      </c>
      <c r="P356" s="137">
        <f t="shared" si="146"/>
        <v>-6.7825906619252692</v>
      </c>
      <c r="Q356" s="24">
        <f t="shared" si="152"/>
        <v>6.7825906619252692</v>
      </c>
      <c r="R356" s="24">
        <f t="shared" si="161"/>
        <v>6</v>
      </c>
      <c r="S356" s="76">
        <f t="shared" si="147"/>
        <v>-6</v>
      </c>
      <c r="T356" s="24">
        <f t="shared" si="162"/>
        <v>46.95543971551615</v>
      </c>
      <c r="U356" s="108">
        <f t="shared" si="148"/>
        <v>46.95543971551615</v>
      </c>
      <c r="V356" s="138">
        <f t="shared" si="149"/>
        <v>0.45745085426756305</v>
      </c>
      <c r="W356" s="32">
        <f t="shared" si="173"/>
        <v>-0.39096993833092691</v>
      </c>
      <c r="X356" s="150">
        <f t="shared" si="163"/>
        <v>-23.014865266178042</v>
      </c>
      <c r="Y356" s="32">
        <f t="shared" si="164"/>
        <v>23.014865266178042</v>
      </c>
      <c r="Z356" s="32">
        <f t="shared" si="165"/>
        <v>23</v>
      </c>
      <c r="AA356" s="109">
        <f t="shared" si="166"/>
        <v>-23</v>
      </c>
      <c r="AB356" s="32">
        <f t="shared" si="167"/>
        <v>0</v>
      </c>
      <c r="AC356" s="32">
        <f t="shared" si="168"/>
        <v>0</v>
      </c>
      <c r="AD356" s="32">
        <f t="shared" si="169"/>
        <v>53</v>
      </c>
      <c r="AE356" s="156">
        <f t="shared" si="171"/>
        <v>-8.4679187170962678E-2</v>
      </c>
    </row>
    <row r="357" spans="2:31" x14ac:dyDescent="0.3">
      <c r="B357" s="125">
        <v>12</v>
      </c>
      <c r="C357" s="5">
        <v>12</v>
      </c>
      <c r="D357" s="5">
        <f t="shared" si="170"/>
        <v>2018</v>
      </c>
      <c r="E357" s="126">
        <f t="shared" si="153"/>
        <v>43446</v>
      </c>
      <c r="F357" s="10">
        <f t="shared" si="172"/>
        <v>6920</v>
      </c>
      <c r="G357" s="21">
        <f t="shared" si="154"/>
        <v>261.1400079999994</v>
      </c>
      <c r="H357" s="21">
        <f t="shared" si="155"/>
        <v>337.88207599999987</v>
      </c>
      <c r="I357" s="21">
        <f t="shared" si="156"/>
        <v>260.40503124110461</v>
      </c>
      <c r="J357" s="21">
        <f t="shared" si="150"/>
        <v>4.5449251839159706</v>
      </c>
      <c r="K357" s="21">
        <f t="shared" si="151"/>
        <v>5.4273899518948827</v>
      </c>
      <c r="L357" s="21">
        <f t="shared" si="157"/>
        <v>4.5301818858892302</v>
      </c>
      <c r="M357" s="21">
        <f t="shared" si="158"/>
        <v>259.56030248806877</v>
      </c>
      <c r="N357" s="21">
        <f t="shared" si="159"/>
        <v>358.42029448806937</v>
      </c>
      <c r="O357" s="21">
        <f t="shared" si="160"/>
        <v>-1.5797055119306265</v>
      </c>
      <c r="P357" s="137">
        <f t="shared" si="146"/>
        <v>-6.3188220477225059</v>
      </c>
      <c r="Q357" s="24">
        <f t="shared" si="152"/>
        <v>6.3188220477225059</v>
      </c>
      <c r="R357" s="24">
        <f t="shared" si="161"/>
        <v>6</v>
      </c>
      <c r="S357" s="76">
        <f t="shared" si="147"/>
        <v>-6</v>
      </c>
      <c r="T357" s="24">
        <f t="shared" si="162"/>
        <v>19.129322863350353</v>
      </c>
      <c r="U357" s="108">
        <f t="shared" si="148"/>
        <v>19.129322863350353</v>
      </c>
      <c r="V357" s="138">
        <f t="shared" si="149"/>
        <v>0.46376861420276327</v>
      </c>
      <c r="W357" s="32">
        <f t="shared" si="173"/>
        <v>-0.3922079266434379</v>
      </c>
      <c r="X357" s="150">
        <f t="shared" si="163"/>
        <v>-23.091952984561736</v>
      </c>
      <c r="Y357" s="32">
        <f t="shared" si="164"/>
        <v>23.091952984561736</v>
      </c>
      <c r="Z357" s="32">
        <f t="shared" si="165"/>
        <v>23</v>
      </c>
      <c r="AA357" s="109">
        <f t="shared" si="166"/>
        <v>-23</v>
      </c>
      <c r="AB357" s="32">
        <f t="shared" si="167"/>
        <v>5</v>
      </c>
      <c r="AC357" s="32">
        <f t="shared" si="168"/>
        <v>5</v>
      </c>
      <c r="AD357" s="32">
        <f t="shared" si="169"/>
        <v>31</v>
      </c>
      <c r="AE357" s="156">
        <f t="shared" si="171"/>
        <v>-7.7087718383694437E-2</v>
      </c>
    </row>
    <row r="358" spans="2:31" x14ac:dyDescent="0.3">
      <c r="B358" s="125">
        <v>13</v>
      </c>
      <c r="C358" s="5">
        <v>12</v>
      </c>
      <c r="D358" s="5">
        <f t="shared" si="170"/>
        <v>2018</v>
      </c>
      <c r="E358" s="126">
        <f t="shared" si="153"/>
        <v>43447</v>
      </c>
      <c r="F358" s="10">
        <f t="shared" si="172"/>
        <v>6921</v>
      </c>
      <c r="G358" s="21">
        <f t="shared" si="154"/>
        <v>262.12565540000014</v>
      </c>
      <c r="H358" s="21">
        <f t="shared" si="155"/>
        <v>338.86767630000031</v>
      </c>
      <c r="I358" s="21">
        <f t="shared" si="156"/>
        <v>261.42180257913151</v>
      </c>
      <c r="J358" s="21">
        <f t="shared" si="150"/>
        <v>4.5626711915044487</v>
      </c>
      <c r="K358" s="21">
        <f t="shared" si="151"/>
        <v>6.0822335221319825</v>
      </c>
      <c r="L358" s="21">
        <f t="shared" si="157"/>
        <v>4.5494335793276894</v>
      </c>
      <c r="M358" s="21">
        <f t="shared" si="158"/>
        <v>260.66334327057223</v>
      </c>
      <c r="N358" s="21">
        <f t="shared" si="159"/>
        <v>358.53768787057209</v>
      </c>
      <c r="O358" s="21">
        <f t="shared" si="160"/>
        <v>-1.4623121294279144</v>
      </c>
      <c r="P358" s="137">
        <f t="shared" si="146"/>
        <v>-5.8492485177116578</v>
      </c>
      <c r="Q358" s="24">
        <f t="shared" si="152"/>
        <v>5.8492485177116578</v>
      </c>
      <c r="R358" s="24">
        <f t="shared" si="161"/>
        <v>5</v>
      </c>
      <c r="S358" s="76">
        <f t="shared" si="147"/>
        <v>-5</v>
      </c>
      <c r="T358" s="24">
        <f t="shared" si="162"/>
        <v>50.954911062699466</v>
      </c>
      <c r="U358" s="108">
        <f t="shared" si="148"/>
        <v>50.954911062699466</v>
      </c>
      <c r="V358" s="138">
        <f t="shared" si="149"/>
        <v>0.46957353001084812</v>
      </c>
      <c r="W358" s="32">
        <f t="shared" si="173"/>
        <v>-0.39332269764029221</v>
      </c>
      <c r="X358" s="150">
        <f t="shared" si="163"/>
        <v>-23.161405995413904</v>
      </c>
      <c r="Y358" s="32">
        <f t="shared" si="164"/>
        <v>23.161405995413904</v>
      </c>
      <c r="Z358" s="32">
        <f t="shared" si="165"/>
        <v>23</v>
      </c>
      <c r="AA358" s="109">
        <f t="shared" si="166"/>
        <v>-23</v>
      </c>
      <c r="AB358" s="32">
        <f t="shared" si="167"/>
        <v>9</v>
      </c>
      <c r="AC358" s="32">
        <f t="shared" si="168"/>
        <v>9</v>
      </c>
      <c r="AD358" s="32">
        <f t="shared" si="169"/>
        <v>41</v>
      </c>
      <c r="AE358" s="156">
        <f t="shared" si="171"/>
        <v>-6.9453010852168262E-2</v>
      </c>
    </row>
    <row r="359" spans="2:31" x14ac:dyDescent="0.3">
      <c r="B359" s="125">
        <v>14</v>
      </c>
      <c r="C359" s="5">
        <v>12</v>
      </c>
      <c r="D359" s="5">
        <f t="shared" si="170"/>
        <v>2018</v>
      </c>
      <c r="E359" s="126">
        <f t="shared" si="153"/>
        <v>43448</v>
      </c>
      <c r="F359" s="10">
        <f t="shared" si="172"/>
        <v>6922</v>
      </c>
      <c r="G359" s="21">
        <f t="shared" si="154"/>
        <v>263.11130279999998</v>
      </c>
      <c r="H359" s="21">
        <f t="shared" si="155"/>
        <v>339.85327659999984</v>
      </c>
      <c r="I359" s="21">
        <f t="shared" si="156"/>
        <v>262.43879412695139</v>
      </c>
      <c r="J359" s="21">
        <f t="shared" si="150"/>
        <v>4.580421042478859</v>
      </c>
      <c r="K359" s="21">
        <f t="shared" si="151"/>
        <v>6.9119192450880895</v>
      </c>
      <c r="L359" s="21">
        <f t="shared" si="157"/>
        <v>4.5687083183417831</v>
      </c>
      <c r="M359" s="21">
        <f t="shared" si="158"/>
        <v>261.76770446729591</v>
      </c>
      <c r="N359" s="21">
        <f t="shared" si="159"/>
        <v>358.65640166729594</v>
      </c>
      <c r="O359" s="21">
        <f t="shared" si="160"/>
        <v>-1.3435983327040617</v>
      </c>
      <c r="P359" s="137">
        <f t="shared" si="146"/>
        <v>-5.3743933308162468</v>
      </c>
      <c r="Q359" s="24">
        <f t="shared" si="152"/>
        <v>5.3743933308162468</v>
      </c>
      <c r="R359" s="24">
        <f t="shared" si="161"/>
        <v>5</v>
      </c>
      <c r="S359" s="76">
        <f t="shared" si="147"/>
        <v>-5</v>
      </c>
      <c r="T359" s="24">
        <f t="shared" si="162"/>
        <v>22.463599848974809</v>
      </c>
      <c r="U359" s="108">
        <f t="shared" si="148"/>
        <v>22.463599848974809</v>
      </c>
      <c r="V359" s="138">
        <f t="shared" si="149"/>
        <v>0.47485518689541095</v>
      </c>
      <c r="W359" s="32">
        <f t="shared" si="173"/>
        <v>-0.39431380756444179</v>
      </c>
      <c r="X359" s="150">
        <f t="shared" si="163"/>
        <v>-23.223184869416016</v>
      </c>
      <c r="Y359" s="32">
        <f t="shared" si="164"/>
        <v>23.223184869416016</v>
      </c>
      <c r="Z359" s="32">
        <f t="shared" si="165"/>
        <v>23</v>
      </c>
      <c r="AA359" s="109">
        <f t="shared" si="166"/>
        <v>-23</v>
      </c>
      <c r="AB359" s="32">
        <f t="shared" si="167"/>
        <v>13</v>
      </c>
      <c r="AC359" s="32">
        <f t="shared" si="168"/>
        <v>13</v>
      </c>
      <c r="AD359" s="32">
        <f t="shared" si="169"/>
        <v>23</v>
      </c>
      <c r="AE359" s="156">
        <f t="shared" si="171"/>
        <v>-6.1778874002111905E-2</v>
      </c>
    </row>
    <row r="360" spans="2:31" x14ac:dyDescent="0.3">
      <c r="B360" s="125">
        <v>15</v>
      </c>
      <c r="C360" s="5">
        <v>12</v>
      </c>
      <c r="D360" s="5">
        <f t="shared" si="170"/>
        <v>2018</v>
      </c>
      <c r="E360" s="126">
        <f t="shared" si="153"/>
        <v>43449</v>
      </c>
      <c r="F360" s="10">
        <f t="shared" si="172"/>
        <v>6923</v>
      </c>
      <c r="G360" s="21">
        <f t="shared" si="154"/>
        <v>264.09695019999981</v>
      </c>
      <c r="H360" s="21">
        <f t="shared" si="155"/>
        <v>340.83887690000029</v>
      </c>
      <c r="I360" s="21">
        <f t="shared" si="156"/>
        <v>263.4559961508586</v>
      </c>
      <c r="J360" s="21">
        <f t="shared" si="150"/>
        <v>4.5981745669539897</v>
      </c>
      <c r="K360" s="21">
        <f t="shared" si="151"/>
        <v>7.9980369896243957</v>
      </c>
      <c r="L360" s="21">
        <f t="shared" si="157"/>
        <v>4.5880037783801519</v>
      </c>
      <c r="M360" s="21">
        <f t="shared" si="158"/>
        <v>262.87325289125778</v>
      </c>
      <c r="N360" s="21">
        <f t="shared" si="159"/>
        <v>358.77630269125797</v>
      </c>
      <c r="O360" s="21">
        <f t="shared" si="160"/>
        <v>-1.2236973087420324</v>
      </c>
      <c r="P360" s="137">
        <f t="shared" si="146"/>
        <v>-4.8947892349681297</v>
      </c>
      <c r="Q360" s="24">
        <f t="shared" si="152"/>
        <v>4.8947892349681297</v>
      </c>
      <c r="R360" s="24">
        <f t="shared" si="161"/>
        <v>4</v>
      </c>
      <c r="S360" s="76">
        <f t="shared" si="147"/>
        <v>-4</v>
      </c>
      <c r="T360" s="24">
        <f t="shared" si="162"/>
        <v>53.687354098087781</v>
      </c>
      <c r="U360" s="108">
        <f t="shared" si="148"/>
        <v>53.687354098087781</v>
      </c>
      <c r="V360" s="138">
        <f t="shared" si="149"/>
        <v>0.47960409584811714</v>
      </c>
      <c r="W360" s="32">
        <f t="shared" si="173"/>
        <v>-0.39518085587445884</v>
      </c>
      <c r="X360" s="150">
        <f t="shared" si="163"/>
        <v>-23.277254054934584</v>
      </c>
      <c r="Y360" s="32">
        <f t="shared" si="164"/>
        <v>23.277254054934584</v>
      </c>
      <c r="Z360" s="32">
        <f t="shared" si="165"/>
        <v>23</v>
      </c>
      <c r="AA360" s="109">
        <f t="shared" si="166"/>
        <v>-23</v>
      </c>
      <c r="AB360" s="32">
        <f t="shared" si="167"/>
        <v>16</v>
      </c>
      <c r="AC360" s="32">
        <f t="shared" si="168"/>
        <v>16</v>
      </c>
      <c r="AD360" s="32">
        <f t="shared" si="169"/>
        <v>38</v>
      </c>
      <c r="AE360" s="156">
        <f t="shared" si="171"/>
        <v>-5.4069185518567764E-2</v>
      </c>
    </row>
    <row r="361" spans="2:31" x14ac:dyDescent="0.3">
      <c r="B361" s="125">
        <v>16</v>
      </c>
      <c r="C361" s="5">
        <v>12</v>
      </c>
      <c r="D361" s="5">
        <f t="shared" si="170"/>
        <v>2018</v>
      </c>
      <c r="E361" s="126">
        <f t="shared" si="153"/>
        <v>43450</v>
      </c>
      <c r="F361" s="10">
        <f t="shared" si="172"/>
        <v>6924</v>
      </c>
      <c r="G361" s="21">
        <f t="shared" si="154"/>
        <v>265.08259759999964</v>
      </c>
      <c r="H361" s="21">
        <f t="shared" si="155"/>
        <v>341.82447719999982</v>
      </c>
      <c r="I361" s="21">
        <f t="shared" si="156"/>
        <v>264.47339884127916</v>
      </c>
      <c r="J361" s="21">
        <f t="shared" si="150"/>
        <v>4.615931593720477</v>
      </c>
      <c r="K361" s="21">
        <f t="shared" si="151"/>
        <v>9.4822897019456995</v>
      </c>
      <c r="L361" s="21">
        <f t="shared" si="157"/>
        <v>4.6073175976806695</v>
      </c>
      <c r="M361" s="21">
        <f t="shared" si="158"/>
        <v>263.97985322345573</v>
      </c>
      <c r="N361" s="21">
        <f t="shared" si="159"/>
        <v>358.89725562345609</v>
      </c>
      <c r="O361" s="21">
        <f t="shared" si="160"/>
        <v>-1.1027443765439102</v>
      </c>
      <c r="P361" s="137">
        <f t="shared" si="146"/>
        <v>-4.4109775061756409</v>
      </c>
      <c r="Q361" s="24">
        <f t="shared" si="152"/>
        <v>4.4109775061756409</v>
      </c>
      <c r="R361" s="24">
        <f t="shared" si="161"/>
        <v>4</v>
      </c>
      <c r="S361" s="76">
        <f t="shared" si="147"/>
        <v>-4</v>
      </c>
      <c r="T361" s="24">
        <f t="shared" si="162"/>
        <v>24.658650370538453</v>
      </c>
      <c r="U361" s="108">
        <f t="shared" si="148"/>
        <v>24.658650370538453</v>
      </c>
      <c r="V361" s="138">
        <f t="shared" si="149"/>
        <v>0.48381172879248879</v>
      </c>
      <c r="W361" s="32">
        <f t="shared" si="173"/>
        <v>-0.39592348550849349</v>
      </c>
      <c r="X361" s="150">
        <f t="shared" si="163"/>
        <v>-23.323581940245457</v>
      </c>
      <c r="Y361" s="32">
        <f t="shared" si="164"/>
        <v>23.323581940245457</v>
      </c>
      <c r="Z361" s="32">
        <f t="shared" si="165"/>
        <v>23</v>
      </c>
      <c r="AA361" s="109">
        <f t="shared" si="166"/>
        <v>-23</v>
      </c>
      <c r="AB361" s="32">
        <f t="shared" si="167"/>
        <v>19</v>
      </c>
      <c r="AC361" s="32">
        <f t="shared" si="168"/>
        <v>19</v>
      </c>
      <c r="AD361" s="32">
        <f t="shared" si="169"/>
        <v>24</v>
      </c>
      <c r="AE361" s="156">
        <f t="shared" si="171"/>
        <v>-4.6327885310873285E-2</v>
      </c>
    </row>
    <row r="362" spans="2:31" x14ac:dyDescent="0.3">
      <c r="B362" s="125">
        <v>17</v>
      </c>
      <c r="C362" s="5">
        <v>12</v>
      </c>
      <c r="D362" s="5">
        <f t="shared" si="170"/>
        <v>2018</v>
      </c>
      <c r="E362" s="126">
        <f t="shared" si="153"/>
        <v>43451</v>
      </c>
      <c r="F362" s="10">
        <f t="shared" si="172"/>
        <v>6925</v>
      </c>
      <c r="G362" s="21">
        <f t="shared" si="154"/>
        <v>266.06824499999948</v>
      </c>
      <c r="H362" s="21">
        <f t="shared" si="155"/>
        <v>342.81007750000026</v>
      </c>
      <c r="I362" s="21">
        <f t="shared" si="156"/>
        <v>265.49099231623393</v>
      </c>
      <c r="J362" s="21">
        <f t="shared" si="150"/>
        <v>4.6336919503052485</v>
      </c>
      <c r="K362" s="21">
        <f t="shared" si="151"/>
        <v>11.634355688623311</v>
      </c>
      <c r="L362" s="21">
        <f t="shared" si="157"/>
        <v>4.6266473816026563</v>
      </c>
      <c r="M362" s="21">
        <f t="shared" si="158"/>
        <v>265.08736826108543</v>
      </c>
      <c r="N362" s="21">
        <f t="shared" si="159"/>
        <v>359.01912326108595</v>
      </c>
      <c r="O362" s="21">
        <f t="shared" si="160"/>
        <v>-0.98087673891404847</v>
      </c>
      <c r="P362" s="137">
        <f t="shared" si="146"/>
        <v>-3.9235069556561939</v>
      </c>
      <c r="Q362" s="24">
        <f t="shared" si="152"/>
        <v>3.9235069556561939</v>
      </c>
      <c r="R362" s="24">
        <f t="shared" si="161"/>
        <v>3</v>
      </c>
      <c r="S362" s="76">
        <f t="shared" si="147"/>
        <v>-3</v>
      </c>
      <c r="T362" s="24">
        <f t="shared" si="162"/>
        <v>55.410417339371634</v>
      </c>
      <c r="U362" s="108">
        <f t="shared" si="148"/>
        <v>55.410417339371634</v>
      </c>
      <c r="V362" s="138">
        <f t="shared" si="149"/>
        <v>0.48747055051944699</v>
      </c>
      <c r="W362" s="32">
        <f t="shared" si="173"/>
        <v>-0.39654138312652887</v>
      </c>
      <c r="X362" s="150">
        <f t="shared" si="163"/>
        <v>-23.362140909456777</v>
      </c>
      <c r="Y362" s="32">
        <f t="shared" si="164"/>
        <v>23.362140909456777</v>
      </c>
      <c r="Z362" s="32">
        <f t="shared" si="165"/>
        <v>23</v>
      </c>
      <c r="AA362" s="109">
        <f t="shared" si="166"/>
        <v>-23</v>
      </c>
      <c r="AB362" s="32">
        <f t="shared" si="167"/>
        <v>21</v>
      </c>
      <c r="AC362" s="32">
        <f t="shared" si="168"/>
        <v>21</v>
      </c>
      <c r="AD362" s="32">
        <f t="shared" si="169"/>
        <v>43</v>
      </c>
      <c r="AE362" s="156">
        <f t="shared" si="171"/>
        <v>-3.8558969211319294E-2</v>
      </c>
    </row>
    <row r="363" spans="2:31" x14ac:dyDescent="0.3">
      <c r="B363" s="125">
        <v>18</v>
      </c>
      <c r="C363" s="5">
        <v>12</v>
      </c>
      <c r="D363" s="5">
        <f t="shared" si="170"/>
        <v>2018</v>
      </c>
      <c r="E363" s="126">
        <f t="shared" si="153"/>
        <v>43452</v>
      </c>
      <c r="F363" s="10">
        <f t="shared" si="172"/>
        <v>6926</v>
      </c>
      <c r="G363" s="21">
        <f t="shared" si="154"/>
        <v>267.05389239999931</v>
      </c>
      <c r="H363" s="21">
        <f t="shared" si="155"/>
        <v>343.79567779999979</v>
      </c>
      <c r="I363" s="21">
        <f t="shared" si="156"/>
        <v>266.50876662483699</v>
      </c>
      <c r="J363" s="21">
        <f t="shared" si="150"/>
        <v>4.6514554630325806</v>
      </c>
      <c r="K363" s="21">
        <f t="shared" si="151"/>
        <v>15.038493342383932</v>
      </c>
      <c r="L363" s="21">
        <f t="shared" si="157"/>
        <v>4.6459907070833371</v>
      </c>
      <c r="M363" s="21">
        <f t="shared" si="158"/>
        <v>266.19565917287633</v>
      </c>
      <c r="N363" s="21">
        <f t="shared" si="159"/>
        <v>359.14176677287702</v>
      </c>
      <c r="O363" s="21">
        <f t="shared" si="160"/>
        <v>-0.85823322712298022</v>
      </c>
      <c r="P363" s="137">
        <f t="shared" si="146"/>
        <v>-3.4329329084919209</v>
      </c>
      <c r="Q363" s="24">
        <f t="shared" si="152"/>
        <v>3.4329329084919209</v>
      </c>
      <c r="R363" s="24">
        <f t="shared" si="161"/>
        <v>3</v>
      </c>
      <c r="S363" s="76">
        <f t="shared" si="147"/>
        <v>-3</v>
      </c>
      <c r="T363" s="24">
        <f t="shared" si="162"/>
        <v>25.975974509515254</v>
      </c>
      <c r="U363" s="108">
        <f t="shared" si="148"/>
        <v>25.975974509515254</v>
      </c>
      <c r="V363" s="138">
        <f t="shared" si="149"/>
        <v>0.490574047164273</v>
      </c>
      <c r="W363" s="32">
        <f t="shared" si="173"/>
        <v>-0.39703427933064084</v>
      </c>
      <c r="X363" s="150">
        <f t="shared" si="163"/>
        <v>-23.39290739188797</v>
      </c>
      <c r="Y363" s="32">
        <f t="shared" si="164"/>
        <v>23.39290739188797</v>
      </c>
      <c r="Z363" s="32">
        <f t="shared" si="165"/>
        <v>23</v>
      </c>
      <c r="AA363" s="109">
        <f t="shared" si="166"/>
        <v>-23</v>
      </c>
      <c r="AB363" s="32">
        <f t="shared" si="167"/>
        <v>23</v>
      </c>
      <c r="AC363" s="32">
        <f t="shared" si="168"/>
        <v>23</v>
      </c>
      <c r="AD363" s="32">
        <f t="shared" si="169"/>
        <v>34</v>
      </c>
      <c r="AE363" s="156">
        <f t="shared" si="171"/>
        <v>-3.0766482431193509E-2</v>
      </c>
    </row>
    <row r="364" spans="2:31" x14ac:dyDescent="0.3">
      <c r="B364" s="125">
        <v>19</v>
      </c>
      <c r="C364" s="5">
        <v>12</v>
      </c>
      <c r="D364" s="5">
        <f t="shared" si="170"/>
        <v>2018</v>
      </c>
      <c r="E364" s="126">
        <f t="shared" si="153"/>
        <v>43453</v>
      </c>
      <c r="F364" s="10">
        <f t="shared" si="172"/>
        <v>6927</v>
      </c>
      <c r="G364" s="21">
        <f t="shared" si="154"/>
        <v>268.03953980000006</v>
      </c>
      <c r="H364" s="21">
        <f t="shared" si="155"/>
        <v>344.78127810000024</v>
      </c>
      <c r="I364" s="21">
        <f t="shared" si="156"/>
        <v>267.52671175083088</v>
      </c>
      <c r="J364" s="21">
        <f t="shared" si="150"/>
        <v>4.6692219570858029</v>
      </c>
      <c r="K364" s="21">
        <f t="shared" si="151"/>
        <v>21.241078600154609</v>
      </c>
      <c r="L364" s="21">
        <f t="shared" si="157"/>
        <v>4.6653451272026576</v>
      </c>
      <c r="M364" s="21">
        <f t="shared" si="158"/>
        <v>267.30458576063648</v>
      </c>
      <c r="N364" s="21">
        <f t="shared" si="159"/>
        <v>359.26504596063643</v>
      </c>
      <c r="O364" s="21">
        <f t="shared" si="160"/>
        <v>-0.73495403936357206</v>
      </c>
      <c r="P364" s="137">
        <f t="shared" si="146"/>
        <v>-2.9398161574542883</v>
      </c>
      <c r="Q364" s="24">
        <f t="shared" si="152"/>
        <v>2.9398161574542883</v>
      </c>
      <c r="R364" s="24">
        <f t="shared" si="161"/>
        <v>2</v>
      </c>
      <c r="S364" s="76">
        <f t="shared" si="147"/>
        <v>-2</v>
      </c>
      <c r="T364" s="24">
        <f t="shared" si="162"/>
        <v>56.388969447257296</v>
      </c>
      <c r="U364" s="108">
        <f t="shared" si="148"/>
        <v>56.388969447257296</v>
      </c>
      <c r="V364" s="138">
        <f t="shared" si="149"/>
        <v>0.49311675103763264</v>
      </c>
      <c r="W364" s="32">
        <f t="shared" si="173"/>
        <v>-0.39740194886300284</v>
      </c>
      <c r="X364" s="150">
        <f t="shared" si="163"/>
        <v>-23.415861904689816</v>
      </c>
      <c r="Y364" s="32">
        <f t="shared" si="164"/>
        <v>23.415861904689816</v>
      </c>
      <c r="Z364" s="32">
        <f t="shared" si="165"/>
        <v>23</v>
      </c>
      <c r="AA364" s="109">
        <f t="shared" si="166"/>
        <v>-23</v>
      </c>
      <c r="AB364" s="32">
        <f t="shared" si="167"/>
        <v>24</v>
      </c>
      <c r="AC364" s="32">
        <f t="shared" si="168"/>
        <v>24</v>
      </c>
      <c r="AD364" s="32">
        <f t="shared" si="169"/>
        <v>57</v>
      </c>
      <c r="AE364" s="156">
        <f t="shared" si="171"/>
        <v>-2.2954512801845794E-2</v>
      </c>
    </row>
    <row r="365" spans="2:31" x14ac:dyDescent="0.3">
      <c r="B365" s="125">
        <v>20</v>
      </c>
      <c r="C365" s="5">
        <v>12</v>
      </c>
      <c r="D365" s="5">
        <f t="shared" si="170"/>
        <v>2018</v>
      </c>
      <c r="E365" s="126">
        <f t="shared" si="153"/>
        <v>43454</v>
      </c>
      <c r="F365" s="10">
        <f t="shared" si="172"/>
        <v>6928</v>
      </c>
      <c r="G365" s="21">
        <f t="shared" si="154"/>
        <v>269.02518719999989</v>
      </c>
      <c r="H365" s="21">
        <f t="shared" si="155"/>
        <v>345.76687839999977</v>
      </c>
      <c r="I365" s="21">
        <f t="shared" si="156"/>
        <v>268.54481761614994</v>
      </c>
      <c r="J365" s="21">
        <f t="shared" si="150"/>
        <v>4.6869912565694856</v>
      </c>
      <c r="K365" s="21">
        <f t="shared" si="151"/>
        <v>36.116890184482401</v>
      </c>
      <c r="L365" s="21">
        <f t="shared" si="157"/>
        <v>4.6847081758396252</v>
      </c>
      <c r="M365" s="21">
        <f t="shared" si="158"/>
        <v>268.41400672604124</v>
      </c>
      <c r="N365" s="21">
        <f t="shared" si="159"/>
        <v>359.38881952604135</v>
      </c>
      <c r="O365" s="21">
        <f t="shared" si="160"/>
        <v>-0.6111804739586546</v>
      </c>
      <c r="P365" s="137">
        <f t="shared" si="146"/>
        <v>-2.4447218958346184</v>
      </c>
      <c r="Q365" s="24">
        <f t="shared" si="152"/>
        <v>2.4447218958346184</v>
      </c>
      <c r="R365" s="24">
        <f t="shared" si="161"/>
        <v>2</v>
      </c>
      <c r="S365" s="76">
        <f t="shared" si="147"/>
        <v>-2</v>
      </c>
      <c r="T365" s="24">
        <f t="shared" si="162"/>
        <v>26.683313750077104</v>
      </c>
      <c r="U365" s="108">
        <f t="shared" si="148"/>
        <v>26.683313750077104</v>
      </c>
      <c r="V365" s="138">
        <f t="shared" si="149"/>
        <v>0.49509426161966985</v>
      </c>
      <c r="W365" s="32">
        <f t="shared" si="173"/>
        <v>-0.39764421078138734</v>
      </c>
      <c r="X365" s="150">
        <f t="shared" si="163"/>
        <v>-23.43098908851934</v>
      </c>
      <c r="Y365" s="32">
        <f t="shared" si="164"/>
        <v>23.43098908851934</v>
      </c>
      <c r="Z365" s="32">
        <f t="shared" si="165"/>
        <v>23</v>
      </c>
      <c r="AA365" s="109">
        <f t="shared" si="166"/>
        <v>-23</v>
      </c>
      <c r="AB365" s="32">
        <f t="shared" si="167"/>
        <v>25</v>
      </c>
      <c r="AC365" s="32">
        <f t="shared" si="168"/>
        <v>25</v>
      </c>
      <c r="AD365" s="32">
        <f t="shared" si="169"/>
        <v>51</v>
      </c>
      <c r="AE365" s="156">
        <f t="shared" si="171"/>
        <v>-1.5127183829523716E-2</v>
      </c>
    </row>
    <row r="366" spans="2:31" x14ac:dyDescent="0.3">
      <c r="B366" s="125">
        <v>21</v>
      </c>
      <c r="C366" s="5">
        <v>12</v>
      </c>
      <c r="D366" s="5">
        <f t="shared" si="170"/>
        <v>2018</v>
      </c>
      <c r="E366" s="126">
        <f t="shared" si="153"/>
        <v>43455</v>
      </c>
      <c r="F366" s="10">
        <f t="shared" si="172"/>
        <v>6929</v>
      </c>
      <c r="G366" s="21">
        <f t="shared" si="154"/>
        <v>270.01083459999973</v>
      </c>
      <c r="H366" s="21">
        <f t="shared" si="155"/>
        <v>346.75247870000021</v>
      </c>
      <c r="I366" s="21">
        <f t="shared" si="156"/>
        <v>269.56307408452471</v>
      </c>
      <c r="J366" s="21">
        <f t="shared" si="150"/>
        <v>4.7047631845723554</v>
      </c>
      <c r="K366" s="21">
        <f t="shared" si="151"/>
        <v>120.31089224878087</v>
      </c>
      <c r="L366" s="21">
        <f t="shared" si="157"/>
        <v>4.7040773724031189</v>
      </c>
      <c r="M366" s="21">
        <f t="shared" si="158"/>
        <v>269.52377994168876</v>
      </c>
      <c r="N366" s="21">
        <f t="shared" si="159"/>
        <v>359.51294534168903</v>
      </c>
      <c r="O366" s="21">
        <f t="shared" si="160"/>
        <v>-0.48705465831096717</v>
      </c>
      <c r="P366" s="137">
        <f t="shared" si="146"/>
        <v>-1.9482186332438687</v>
      </c>
      <c r="Q366" s="24">
        <f t="shared" si="152"/>
        <v>1.9482186332438687</v>
      </c>
      <c r="R366" s="24">
        <f t="shared" si="161"/>
        <v>1</v>
      </c>
      <c r="S366" s="76">
        <f t="shared" si="147"/>
        <v>-1</v>
      </c>
      <c r="T366" s="24">
        <f t="shared" si="162"/>
        <v>56.893117994632121</v>
      </c>
      <c r="U366" s="108">
        <f t="shared" si="148"/>
        <v>56.893117994632121</v>
      </c>
      <c r="V366" s="138">
        <f t="shared" si="149"/>
        <v>0.49650326259074973</v>
      </c>
      <c r="W366" s="32">
        <f t="shared" si="173"/>
        <v>-0.39776092861194706</v>
      </c>
      <c r="X366" s="150">
        <f t="shared" si="163"/>
        <v>-23.438277736113776</v>
      </c>
      <c r="Y366" s="32">
        <f t="shared" si="164"/>
        <v>23.438277736113776</v>
      </c>
      <c r="Z366" s="32">
        <f t="shared" si="165"/>
        <v>23</v>
      </c>
      <c r="AA366" s="109">
        <f t="shared" si="166"/>
        <v>-23</v>
      </c>
      <c r="AB366" s="32">
        <f t="shared" si="167"/>
        <v>26</v>
      </c>
      <c r="AC366" s="32">
        <f t="shared" si="168"/>
        <v>26</v>
      </c>
      <c r="AD366" s="32">
        <f t="shared" si="169"/>
        <v>17</v>
      </c>
      <c r="AE366" s="156">
        <f t="shared" si="171"/>
        <v>-7.2886475944358153E-3</v>
      </c>
    </row>
    <row r="367" spans="2:31" x14ac:dyDescent="0.3">
      <c r="B367" s="125">
        <v>22</v>
      </c>
      <c r="C367" s="5">
        <v>12</v>
      </c>
      <c r="D367" s="5">
        <f t="shared" si="170"/>
        <v>2018</v>
      </c>
      <c r="E367" s="126">
        <f t="shared" si="153"/>
        <v>43456</v>
      </c>
      <c r="F367" s="10">
        <f t="shared" si="172"/>
        <v>6930</v>
      </c>
      <c r="G367" s="21">
        <f t="shared" si="154"/>
        <v>270.99648199999956</v>
      </c>
      <c r="H367" s="21">
        <f t="shared" si="155"/>
        <v>347.73807899999974</v>
      </c>
      <c r="I367" s="21">
        <f t="shared" si="156"/>
        <v>270.58147096510703</v>
      </c>
      <c r="J367" s="21">
        <f t="shared" si="150"/>
        <v>4.7225375632305564</v>
      </c>
      <c r="K367" s="21">
        <f t="shared" si="151"/>
        <v>-90.402039225534523</v>
      </c>
      <c r="L367" s="21">
        <f t="shared" si="157"/>
        <v>-1.5597350805607282</v>
      </c>
      <c r="M367" s="21">
        <f t="shared" si="158"/>
        <v>270.63376272537283</v>
      </c>
      <c r="N367" s="21">
        <f t="shared" si="159"/>
        <v>359.63728072537327</v>
      </c>
      <c r="O367" s="21">
        <f t="shared" si="160"/>
        <v>-0.36271927462672693</v>
      </c>
      <c r="P367" s="137">
        <f t="shared" si="146"/>
        <v>-1.4508770985069077</v>
      </c>
      <c r="Q367" s="24">
        <f t="shared" si="152"/>
        <v>1.4508770985069077</v>
      </c>
      <c r="R367" s="24">
        <f t="shared" si="161"/>
        <v>1</v>
      </c>
      <c r="S367" s="76">
        <f t="shared" si="147"/>
        <v>-1</v>
      </c>
      <c r="T367" s="24">
        <f t="shared" si="162"/>
        <v>27.052625910414463</v>
      </c>
      <c r="U367" s="108">
        <f t="shared" si="148"/>
        <v>27.052625910414463</v>
      </c>
      <c r="V367" s="138">
        <f t="shared" si="149"/>
        <v>0.49734153473696097</v>
      </c>
      <c r="W367" s="32">
        <f t="shared" si="173"/>
        <v>-0.3977520104790665</v>
      </c>
      <c r="X367" s="150">
        <f t="shared" si="163"/>
        <v>-23.437720813639064</v>
      </c>
      <c r="Y367" s="32">
        <f t="shared" si="164"/>
        <v>23.437720813639064</v>
      </c>
      <c r="Z367" s="32">
        <f t="shared" si="165"/>
        <v>23</v>
      </c>
      <c r="AA367" s="109">
        <f t="shared" si="166"/>
        <v>-23</v>
      </c>
      <c r="AB367" s="32">
        <f t="shared" si="167"/>
        <v>26</v>
      </c>
      <c r="AC367" s="32">
        <f t="shared" si="168"/>
        <v>26</v>
      </c>
      <c r="AD367" s="32">
        <f t="shared" si="169"/>
        <v>15</v>
      </c>
      <c r="AE367" s="156">
        <f t="shared" si="171"/>
        <v>5.5692247471128553E-4</v>
      </c>
    </row>
    <row r="368" spans="2:31" x14ac:dyDescent="0.3">
      <c r="B368" s="125">
        <v>23</v>
      </c>
      <c r="C368" s="5">
        <v>12</v>
      </c>
      <c r="D368" s="5">
        <f t="shared" si="170"/>
        <v>2018</v>
      </c>
      <c r="E368" s="126">
        <f t="shared" si="153"/>
        <v>43457</v>
      </c>
      <c r="F368" s="10">
        <f t="shared" si="172"/>
        <v>6931</v>
      </c>
      <c r="G368" s="21">
        <f t="shared" si="154"/>
        <v>271.98212939999939</v>
      </c>
      <c r="H368" s="21">
        <f t="shared" si="155"/>
        <v>348.72367930000019</v>
      </c>
      <c r="I368" s="21">
        <f t="shared" si="156"/>
        <v>271.59999801612781</v>
      </c>
      <c r="J368" s="21">
        <f t="shared" si="150"/>
        <v>4.7403142137914971</v>
      </c>
      <c r="K368" s="21">
        <f t="shared" si="151"/>
        <v>-32.846478557139747</v>
      </c>
      <c r="L368" s="21">
        <f t="shared" si="157"/>
        <v>-1.5403610638250478</v>
      </c>
      <c r="M368" s="21">
        <f t="shared" si="158"/>
        <v>271.74381211654315</v>
      </c>
      <c r="N368" s="21">
        <f t="shared" si="159"/>
        <v>359.76168271654376</v>
      </c>
      <c r="O368" s="21">
        <f t="shared" si="160"/>
        <v>-0.23831728345624015</v>
      </c>
      <c r="P368" s="137">
        <f t="shared" si="146"/>
        <v>-0.95326913382496059</v>
      </c>
      <c r="Q368" s="24">
        <f t="shared" si="152"/>
        <v>0.95326913382496059</v>
      </c>
      <c r="R368" s="24">
        <f t="shared" si="161"/>
        <v>0</v>
      </c>
      <c r="S368" s="76">
        <f t="shared" si="147"/>
        <v>0</v>
      </c>
      <c r="T368" s="24">
        <f t="shared" si="162"/>
        <v>57.196148029497635</v>
      </c>
      <c r="U368" s="108">
        <f t="shared" si="148"/>
        <v>-57.196148029497635</v>
      </c>
      <c r="V368" s="138">
        <f t="shared" si="149"/>
        <v>0.49760796468194712</v>
      </c>
      <c r="W368" s="32">
        <f t="shared" si="173"/>
        <v>-0.39761740921210792</v>
      </c>
      <c r="X368" s="150">
        <f t="shared" si="163"/>
        <v>-23.429315474721157</v>
      </c>
      <c r="Y368" s="32">
        <f t="shared" si="164"/>
        <v>23.429315474721157</v>
      </c>
      <c r="Z368" s="32">
        <f t="shared" si="165"/>
        <v>23</v>
      </c>
      <c r="AA368" s="109">
        <f t="shared" si="166"/>
        <v>-23</v>
      </c>
      <c r="AB368" s="32">
        <f t="shared" si="167"/>
        <v>25</v>
      </c>
      <c r="AC368" s="32">
        <f t="shared" si="168"/>
        <v>25</v>
      </c>
      <c r="AD368" s="32">
        <f t="shared" si="169"/>
        <v>45</v>
      </c>
      <c r="AE368" s="156">
        <f t="shared" si="171"/>
        <v>8.4053389179068461E-3</v>
      </c>
    </row>
    <row r="369" spans="2:31" x14ac:dyDescent="0.3">
      <c r="B369" s="125">
        <v>24</v>
      </c>
      <c r="C369" s="5">
        <v>12</v>
      </c>
      <c r="D369" s="5">
        <f t="shared" si="170"/>
        <v>2018</v>
      </c>
      <c r="E369" s="126">
        <f t="shared" si="153"/>
        <v>43458</v>
      </c>
      <c r="F369" s="10">
        <f t="shared" si="172"/>
        <v>6932</v>
      </c>
      <c r="G369" s="21">
        <f t="shared" si="154"/>
        <v>272.96777680000014</v>
      </c>
      <c r="H369" s="21">
        <f t="shared" si="155"/>
        <v>349.70927959999972</v>
      </c>
      <c r="I369" s="21">
        <f t="shared" si="156"/>
        <v>272.6186449485806</v>
      </c>
      <c r="J369" s="21">
        <f t="shared" si="150"/>
        <v>4.7580929566781389</v>
      </c>
      <c r="K369" s="21">
        <f t="shared" si="151"/>
        <v>-20.060511984908537</v>
      </c>
      <c r="L369" s="21">
        <f t="shared" si="157"/>
        <v>-1.5209883797151798</v>
      </c>
      <c r="M369" s="21">
        <f t="shared" si="158"/>
        <v>272.85378515387873</v>
      </c>
      <c r="N369" s="21">
        <f t="shared" si="159"/>
        <v>359.88600835387859</v>
      </c>
      <c r="O369" s="21">
        <f t="shared" si="160"/>
        <v>-0.11399164612140567</v>
      </c>
      <c r="P369" s="137">
        <f t="shared" si="146"/>
        <v>-0.45596658448562266</v>
      </c>
      <c r="Q369" s="24">
        <f t="shared" si="152"/>
        <v>0.45596658448562266</v>
      </c>
      <c r="R369" s="24">
        <f t="shared" si="161"/>
        <v>0</v>
      </c>
      <c r="S369" s="76">
        <f t="shared" si="147"/>
        <v>0</v>
      </c>
      <c r="T369" s="24">
        <f t="shared" si="162"/>
        <v>27.35799506913736</v>
      </c>
      <c r="U369" s="108">
        <f t="shared" si="148"/>
        <v>-27.35799506913736</v>
      </c>
      <c r="V369" s="138">
        <f t="shared" si="149"/>
        <v>0.49730254933933793</v>
      </c>
      <c r="W369" s="32">
        <f t="shared" si="173"/>
        <v>-0.39735712242888976</v>
      </c>
      <c r="X369" s="150">
        <f t="shared" si="163"/>
        <v>-23.413063067101493</v>
      </c>
      <c r="Y369" s="32">
        <f t="shared" si="164"/>
        <v>23.413063067101493</v>
      </c>
      <c r="Z369" s="32">
        <f t="shared" si="165"/>
        <v>23</v>
      </c>
      <c r="AA369" s="109">
        <f t="shared" si="166"/>
        <v>-23</v>
      </c>
      <c r="AB369" s="32">
        <f t="shared" si="167"/>
        <v>24</v>
      </c>
      <c r="AC369" s="32">
        <f t="shared" si="168"/>
        <v>24</v>
      </c>
      <c r="AD369" s="32">
        <f t="shared" si="169"/>
        <v>47</v>
      </c>
      <c r="AE369" s="156">
        <f t="shared" si="171"/>
        <v>1.6252407619663956E-2</v>
      </c>
    </row>
    <row r="370" spans="2:31" x14ac:dyDescent="0.3">
      <c r="B370" s="125">
        <v>25</v>
      </c>
      <c r="C370" s="5">
        <v>12</v>
      </c>
      <c r="D370" s="5">
        <f t="shared" si="170"/>
        <v>2018</v>
      </c>
      <c r="E370" s="126">
        <f t="shared" si="153"/>
        <v>43459</v>
      </c>
      <c r="F370" s="10">
        <f t="shared" si="172"/>
        <v>6933</v>
      </c>
      <c r="G370" s="21">
        <f t="shared" si="154"/>
        <v>273.95342419999997</v>
      </c>
      <c r="H370" s="21">
        <f t="shared" si="155"/>
        <v>350.69487990000016</v>
      </c>
      <c r="I370" s="21">
        <f t="shared" si="156"/>
        <v>273.63740142992515</v>
      </c>
      <c r="J370" s="21">
        <f t="shared" si="150"/>
        <v>4.7758736115536333</v>
      </c>
      <c r="K370" s="21">
        <f t="shared" si="151"/>
        <v>-14.432645456356301</v>
      </c>
      <c r="L370" s="21">
        <f t="shared" si="157"/>
        <v>-1.5016195185451138</v>
      </c>
      <c r="M370" s="21">
        <f t="shared" si="158"/>
        <v>273.96353915289831</v>
      </c>
      <c r="N370" s="21">
        <f t="shared" si="159"/>
        <v>1.0114952898334195E-2</v>
      </c>
      <c r="O370" s="21">
        <f t="shared" si="160"/>
        <v>1.0114952898334195E-2</v>
      </c>
      <c r="P370" s="137">
        <f t="shared" si="146"/>
        <v>4.0459811593336781E-2</v>
      </c>
      <c r="Q370" s="24">
        <f t="shared" si="152"/>
        <v>4.0459811593336781E-2</v>
      </c>
      <c r="R370" s="24">
        <f t="shared" si="161"/>
        <v>0</v>
      </c>
      <c r="S370" s="76">
        <f t="shared" si="147"/>
        <v>0</v>
      </c>
      <c r="T370" s="24">
        <f t="shared" si="162"/>
        <v>2.4275886956002068</v>
      </c>
      <c r="U370" s="108">
        <f t="shared" si="148"/>
        <v>2.4275886956002068</v>
      </c>
      <c r="V370" s="138">
        <f t="shared" si="149"/>
        <v>0.49642639607895944</v>
      </c>
      <c r="W370" s="32">
        <f t="shared" si="173"/>
        <v>-0.39697119259576286</v>
      </c>
      <c r="X370" s="150">
        <f t="shared" si="163"/>
        <v>-23.388969131891887</v>
      </c>
      <c r="Y370" s="32">
        <f t="shared" si="164"/>
        <v>23.388969131891887</v>
      </c>
      <c r="Z370" s="32">
        <f t="shared" si="165"/>
        <v>23</v>
      </c>
      <c r="AA370" s="109">
        <f t="shared" si="166"/>
        <v>-23</v>
      </c>
      <c r="AB370" s="32">
        <f t="shared" si="167"/>
        <v>23</v>
      </c>
      <c r="AC370" s="32">
        <f t="shared" si="168"/>
        <v>23</v>
      </c>
      <c r="AD370" s="32">
        <f t="shared" si="169"/>
        <v>20</v>
      </c>
      <c r="AE370" s="156">
        <f t="shared" si="171"/>
        <v>2.4093935209606343E-2</v>
      </c>
    </row>
    <row r="371" spans="2:31" x14ac:dyDescent="0.3">
      <c r="B371" s="125">
        <v>26</v>
      </c>
      <c r="C371" s="5">
        <v>12</v>
      </c>
      <c r="D371" s="5">
        <f t="shared" si="170"/>
        <v>2018</v>
      </c>
      <c r="E371" s="126">
        <f t="shared" si="153"/>
        <v>43460</v>
      </c>
      <c r="F371" s="10">
        <f t="shared" si="172"/>
        <v>6934</v>
      </c>
      <c r="G371" s="21">
        <f t="shared" si="154"/>
        <v>274.93907159999981</v>
      </c>
      <c r="H371" s="21">
        <f t="shared" si="155"/>
        <v>351.68048019999969</v>
      </c>
      <c r="I371" s="21">
        <f t="shared" si="156"/>
        <v>274.65625708782261</v>
      </c>
      <c r="J371" s="21">
        <f t="shared" si="150"/>
        <v>4.7936559973865167</v>
      </c>
      <c r="K371" s="21">
        <f t="shared" si="151"/>
        <v>-11.264882585880288</v>
      </c>
      <c r="L371" s="21">
        <f t="shared" si="157"/>
        <v>-1.4822569609696963</v>
      </c>
      <c r="M371" s="21">
        <f t="shared" si="158"/>
        <v>275.07293198254882</v>
      </c>
      <c r="N371" s="21">
        <f t="shared" si="159"/>
        <v>0.13386038254901678</v>
      </c>
      <c r="O371" s="21">
        <f t="shared" si="160"/>
        <v>0.13386038254901678</v>
      </c>
      <c r="P371" s="137">
        <f t="shared" si="146"/>
        <v>0.53544153019606711</v>
      </c>
      <c r="Q371" s="24">
        <f t="shared" si="152"/>
        <v>0.53544153019606711</v>
      </c>
      <c r="R371" s="24">
        <f t="shared" si="161"/>
        <v>0</v>
      </c>
      <c r="S371" s="76">
        <f t="shared" si="147"/>
        <v>0</v>
      </c>
      <c r="T371" s="24">
        <f t="shared" si="162"/>
        <v>32.126491811764026</v>
      </c>
      <c r="U371" s="108">
        <f t="shared" si="148"/>
        <v>32.126491811764026</v>
      </c>
      <c r="V371" s="138">
        <f t="shared" si="149"/>
        <v>0.49498171860273033</v>
      </c>
      <c r="W371" s="32">
        <f t="shared" si="173"/>
        <v>-0.39645970706416434</v>
      </c>
      <c r="X371" s="150">
        <f t="shared" si="163"/>
        <v>-23.357043395437639</v>
      </c>
      <c r="Y371" s="32">
        <f t="shared" si="164"/>
        <v>23.357043395437639</v>
      </c>
      <c r="Z371" s="32">
        <f t="shared" si="165"/>
        <v>23</v>
      </c>
      <c r="AA371" s="109">
        <f t="shared" si="166"/>
        <v>-23</v>
      </c>
      <c r="AB371" s="32">
        <f t="shared" si="167"/>
        <v>21</v>
      </c>
      <c r="AC371" s="32">
        <f t="shared" si="168"/>
        <v>21</v>
      </c>
      <c r="AD371" s="32">
        <f t="shared" si="169"/>
        <v>25</v>
      </c>
      <c r="AE371" s="156">
        <f t="shared" si="171"/>
        <v>3.192573645424801E-2</v>
      </c>
    </row>
    <row r="372" spans="2:31" x14ac:dyDescent="0.3">
      <c r="B372" s="125">
        <v>27</v>
      </c>
      <c r="C372" s="5">
        <v>12</v>
      </c>
      <c r="D372" s="5">
        <f t="shared" si="170"/>
        <v>2018</v>
      </c>
      <c r="E372" s="126">
        <f t="shared" si="153"/>
        <v>43461</v>
      </c>
      <c r="F372" s="10">
        <f t="shared" si="172"/>
        <v>6935</v>
      </c>
      <c r="G372" s="21">
        <f t="shared" si="154"/>
        <v>275.92471899999964</v>
      </c>
      <c r="H372" s="21">
        <f t="shared" si="155"/>
        <v>352.66608050000013</v>
      </c>
      <c r="I372" s="21">
        <f t="shared" si="156"/>
        <v>275.67520151388186</v>
      </c>
      <c r="J372" s="21">
        <f t="shared" si="150"/>
        <v>4.8114399325160946</v>
      </c>
      <c r="K372" s="21">
        <f t="shared" si="151"/>
        <v>-9.2324363612146456</v>
      </c>
      <c r="L372" s="21">
        <f t="shared" si="157"/>
        <v>-1.462903173194068</v>
      </c>
      <c r="M372" s="21">
        <f t="shared" si="158"/>
        <v>276.18182233968417</v>
      </c>
      <c r="N372" s="21">
        <f t="shared" si="159"/>
        <v>0.25710333968453369</v>
      </c>
      <c r="O372" s="21">
        <f t="shared" si="160"/>
        <v>0.25710333968453369</v>
      </c>
      <c r="P372" s="137">
        <f t="shared" si="146"/>
        <v>1.0284133587381348</v>
      </c>
      <c r="Q372" s="24">
        <f t="shared" si="152"/>
        <v>1.0284133587381348</v>
      </c>
      <c r="R372" s="24">
        <f t="shared" si="161"/>
        <v>1</v>
      </c>
      <c r="S372" s="76">
        <f t="shared" si="147"/>
        <v>1</v>
      </c>
      <c r="T372" s="24">
        <f t="shared" si="162"/>
        <v>1.7048015242880865</v>
      </c>
      <c r="U372" s="108">
        <f t="shared" si="148"/>
        <v>1.7048015242880865</v>
      </c>
      <c r="V372" s="138">
        <f t="shared" si="149"/>
        <v>0.49297182854206767</v>
      </c>
      <c r="W372" s="32">
        <f t="shared" si="173"/>
        <v>-0.39582279808356241</v>
      </c>
      <c r="X372" s="150">
        <f t="shared" si="163"/>
        <v>-23.317299753831939</v>
      </c>
      <c r="Y372" s="32">
        <f t="shared" si="164"/>
        <v>23.317299753831939</v>
      </c>
      <c r="Z372" s="32">
        <f t="shared" si="165"/>
        <v>23</v>
      </c>
      <c r="AA372" s="109">
        <f t="shared" si="166"/>
        <v>-23</v>
      </c>
      <c r="AB372" s="32">
        <f t="shared" si="167"/>
        <v>19</v>
      </c>
      <c r="AC372" s="32">
        <f t="shared" si="168"/>
        <v>19</v>
      </c>
      <c r="AD372" s="32">
        <f t="shared" si="169"/>
        <v>2</v>
      </c>
      <c r="AE372" s="156">
        <f t="shared" si="171"/>
        <v>3.9743641605699764E-2</v>
      </c>
    </row>
    <row r="373" spans="2:31" x14ac:dyDescent="0.3">
      <c r="B373" s="125">
        <v>28</v>
      </c>
      <c r="C373" s="5">
        <v>12</v>
      </c>
      <c r="D373" s="5">
        <f t="shared" si="170"/>
        <v>2018</v>
      </c>
      <c r="E373" s="126">
        <f t="shared" si="153"/>
        <v>43462</v>
      </c>
      <c r="F373" s="10">
        <f t="shared" si="172"/>
        <v>6936</v>
      </c>
      <c r="G373" s="21">
        <f t="shared" si="154"/>
        <v>276.91036639999948</v>
      </c>
      <c r="H373" s="21">
        <f t="shared" si="155"/>
        <v>353.65168080000058</v>
      </c>
      <c r="I373" s="21">
        <f t="shared" si="156"/>
        <v>276.69422426742909</v>
      </c>
      <c r="J373" s="21">
        <f t="shared" si="150"/>
        <v>4.8292252347182325</v>
      </c>
      <c r="K373" s="21">
        <f t="shared" si="151"/>
        <v>-7.8169701203779738</v>
      </c>
      <c r="L373" s="21">
        <f t="shared" si="157"/>
        <v>-1.443560602237981</v>
      </c>
      <c r="M373" s="21">
        <f t="shared" si="158"/>
        <v>277.29007002040032</v>
      </c>
      <c r="N373" s="21">
        <f t="shared" si="159"/>
        <v>0.37970362040084638</v>
      </c>
      <c r="O373" s="21">
        <f t="shared" si="160"/>
        <v>0.37970362040084638</v>
      </c>
      <c r="P373" s="137">
        <f t="shared" si="146"/>
        <v>1.5188144816033855</v>
      </c>
      <c r="Q373" s="24">
        <f t="shared" si="152"/>
        <v>1.5188144816033855</v>
      </c>
      <c r="R373" s="24">
        <f t="shared" si="161"/>
        <v>1</v>
      </c>
      <c r="S373" s="76">
        <f t="shared" si="147"/>
        <v>1</v>
      </c>
      <c r="T373" s="24">
        <f t="shared" si="162"/>
        <v>31.12886889620313</v>
      </c>
      <c r="U373" s="108">
        <f t="shared" si="148"/>
        <v>31.12886889620313</v>
      </c>
      <c r="V373" s="138">
        <f t="shared" si="149"/>
        <v>0.49040112286525073</v>
      </c>
      <c r="W373" s="32">
        <f t="shared" si="173"/>
        <v>-0.3950606427907184</v>
      </c>
      <c r="X373" s="150">
        <f t="shared" si="163"/>
        <v>-23.269756250157741</v>
      </c>
      <c r="Y373" s="32">
        <f t="shared" si="164"/>
        <v>23.269756250157741</v>
      </c>
      <c r="Z373" s="32">
        <f t="shared" si="165"/>
        <v>23</v>
      </c>
      <c r="AA373" s="109">
        <f t="shared" si="166"/>
        <v>-23</v>
      </c>
      <c r="AB373" s="32">
        <f t="shared" si="167"/>
        <v>16</v>
      </c>
      <c r="AC373" s="32">
        <f t="shared" si="168"/>
        <v>16</v>
      </c>
      <c r="AD373" s="32">
        <f t="shared" si="169"/>
        <v>11</v>
      </c>
      <c r="AE373" s="156">
        <f t="shared" si="171"/>
        <v>4.7543503674198462E-2</v>
      </c>
    </row>
    <row r="374" spans="2:31" x14ac:dyDescent="0.3">
      <c r="B374" s="125">
        <v>29</v>
      </c>
      <c r="C374" s="5">
        <v>12</v>
      </c>
      <c r="D374" s="5">
        <f t="shared" si="170"/>
        <v>2018</v>
      </c>
      <c r="E374" s="126">
        <f t="shared" si="153"/>
        <v>43463</v>
      </c>
      <c r="F374" s="10">
        <f t="shared" si="172"/>
        <v>6937</v>
      </c>
      <c r="G374" s="21">
        <f t="shared" si="154"/>
        <v>277.89601379999931</v>
      </c>
      <c r="H374" s="21">
        <f t="shared" si="155"/>
        <v>354.63728110000011</v>
      </c>
      <c r="I374" s="21">
        <f t="shared" si="156"/>
        <v>277.71331487929359</v>
      </c>
      <c r="J374" s="21">
        <f t="shared" si="150"/>
        <v>4.8470117212714321</v>
      </c>
      <c r="K374" s="21">
        <f t="shared" si="151"/>
        <v>-6.7740023797774489</v>
      </c>
      <c r="L374" s="21">
        <f t="shared" si="157"/>
        <v>-1.4242316712730378</v>
      </c>
      <c r="M374" s="21">
        <f t="shared" si="158"/>
        <v>278.39753618719129</v>
      </c>
      <c r="N374" s="21">
        <f t="shared" si="159"/>
        <v>0.50152238719198294</v>
      </c>
      <c r="O374" s="21">
        <f t="shared" si="160"/>
        <v>0.50152238719198294</v>
      </c>
      <c r="P374" s="137">
        <f t="shared" si="146"/>
        <v>2.0060895487679318</v>
      </c>
      <c r="Q374" s="24">
        <f t="shared" si="152"/>
        <v>2.0060895487679318</v>
      </c>
      <c r="R374" s="24">
        <f t="shared" si="161"/>
        <v>2</v>
      </c>
      <c r="S374" s="76">
        <f t="shared" si="147"/>
        <v>2</v>
      </c>
      <c r="T374" s="24">
        <f t="shared" si="162"/>
        <v>0.36537292607590643</v>
      </c>
      <c r="U374" s="108">
        <f t="shared" si="148"/>
        <v>0.36537292607590643</v>
      </c>
      <c r="V374" s="138">
        <f t="shared" si="149"/>
        <v>0.48727506716454627</v>
      </c>
      <c r="W374" s="32">
        <f t="shared" si="173"/>
        <v>-0.39417346317521845</v>
      </c>
      <c r="X374" s="150">
        <f t="shared" si="163"/>
        <v>-23.214435044566088</v>
      </c>
      <c r="Y374" s="32">
        <f t="shared" si="164"/>
        <v>23.214435044566088</v>
      </c>
      <c r="Z374" s="32">
        <f t="shared" si="165"/>
        <v>23</v>
      </c>
      <c r="AA374" s="109">
        <f t="shared" si="166"/>
        <v>-23</v>
      </c>
      <c r="AB374" s="32">
        <f t="shared" si="167"/>
        <v>12</v>
      </c>
      <c r="AC374" s="32">
        <f t="shared" si="168"/>
        <v>12</v>
      </c>
      <c r="AD374" s="32">
        <f t="shared" si="169"/>
        <v>51</v>
      </c>
      <c r="AE374" s="156">
        <f t="shared" si="171"/>
        <v>5.5321205591653211E-2</v>
      </c>
    </row>
    <row r="375" spans="2:31" x14ac:dyDescent="0.3">
      <c r="B375" s="125">
        <v>30</v>
      </c>
      <c r="C375" s="5">
        <v>12</v>
      </c>
      <c r="D375" s="5">
        <f t="shared" si="170"/>
        <v>2018</v>
      </c>
      <c r="E375" s="126">
        <f t="shared" si="153"/>
        <v>43464</v>
      </c>
      <c r="F375" s="10">
        <f t="shared" si="172"/>
        <v>6938</v>
      </c>
      <c r="G375" s="21">
        <f t="shared" si="154"/>
        <v>278.88166120000005</v>
      </c>
      <c r="H375" s="21">
        <f t="shared" si="155"/>
        <v>355.62288140000055</v>
      </c>
      <c r="I375" s="21">
        <f t="shared" si="156"/>
        <v>278.73246285560816</v>
      </c>
      <c r="J375" s="21">
        <f t="shared" si="150"/>
        <v>4.8647992090231584</v>
      </c>
      <c r="K375" s="21">
        <f t="shared" si="151"/>
        <v>-5.9731490707533768</v>
      </c>
      <c r="L375" s="21">
        <f t="shared" si="157"/>
        <v>-1.4049187750502674</v>
      </c>
      <c r="M375" s="21">
        <f t="shared" si="158"/>
        <v>279.50408363093015</v>
      </c>
      <c r="N375" s="21">
        <f t="shared" si="159"/>
        <v>0.62242243093010075</v>
      </c>
      <c r="O375" s="21">
        <f t="shared" si="160"/>
        <v>0.62242243093010075</v>
      </c>
      <c r="P375" s="137">
        <f t="shared" si="146"/>
        <v>2.489689723720403</v>
      </c>
      <c r="Q375" s="24">
        <f t="shared" si="152"/>
        <v>2.489689723720403</v>
      </c>
      <c r="R375" s="24">
        <f t="shared" si="161"/>
        <v>2</v>
      </c>
      <c r="S375" s="76">
        <f t="shared" si="147"/>
        <v>2</v>
      </c>
      <c r="T375" s="24">
        <f t="shared" si="162"/>
        <v>29.381383423224179</v>
      </c>
      <c r="U375" s="108">
        <f t="shared" si="148"/>
        <v>29.381383423224179</v>
      </c>
      <c r="V375" s="138">
        <f t="shared" si="149"/>
        <v>0.48360017495247121</v>
      </c>
      <c r="W375" s="32">
        <f t="shared" si="173"/>
        <v>-0.39316152602125315</v>
      </c>
      <c r="X375" s="150">
        <f t="shared" si="163"/>
        <v>-23.151362377331974</v>
      </c>
      <c r="Y375" s="32">
        <f t="shared" si="164"/>
        <v>23.151362377331974</v>
      </c>
      <c r="Z375" s="32">
        <f t="shared" si="165"/>
        <v>23</v>
      </c>
      <c r="AA375" s="109">
        <f t="shared" si="166"/>
        <v>-23</v>
      </c>
      <c r="AB375" s="32">
        <f t="shared" si="167"/>
        <v>9</v>
      </c>
      <c r="AC375" s="32">
        <f t="shared" si="168"/>
        <v>9</v>
      </c>
      <c r="AD375" s="32">
        <f t="shared" si="169"/>
        <v>4</v>
      </c>
      <c r="AE375" s="156">
        <f t="shared" si="171"/>
        <v>6.3072667234113311E-2</v>
      </c>
    </row>
    <row r="376" spans="2:31" x14ac:dyDescent="0.3">
      <c r="B376" s="125">
        <v>31</v>
      </c>
      <c r="C376" s="5">
        <v>12</v>
      </c>
      <c r="D376" s="5">
        <f t="shared" si="170"/>
        <v>2018</v>
      </c>
      <c r="E376" s="126">
        <f t="shared" si="153"/>
        <v>43465</v>
      </c>
      <c r="F376" s="10">
        <f t="shared" si="172"/>
        <v>6939</v>
      </c>
      <c r="G376" s="21">
        <f t="shared" si="154"/>
        <v>279.86730859999989</v>
      </c>
      <c r="H376" s="21">
        <f t="shared" si="155"/>
        <v>356.60848170000008</v>
      </c>
      <c r="I376" s="21">
        <f t="shared" si="156"/>
        <v>279.75165768161878</v>
      </c>
      <c r="J376" s="21">
        <f t="shared" si="150"/>
        <v>4.8825875144563344</v>
      </c>
      <c r="K376" s="21">
        <f t="shared" si="151"/>
        <v>-5.3385174343323696</v>
      </c>
      <c r="L376" s="21">
        <f t="shared" si="157"/>
        <v>-1.3856242754348549</v>
      </c>
      <c r="M376" s="21">
        <f t="shared" si="158"/>
        <v>280.6095770267101</v>
      </c>
      <c r="N376" s="21">
        <f t="shared" si="159"/>
        <v>0.74226842671021132</v>
      </c>
      <c r="O376" s="21">
        <f t="shared" si="160"/>
        <v>0.74226842671021132</v>
      </c>
      <c r="P376" s="137">
        <f t="shared" si="146"/>
        <v>2.9690737068408453</v>
      </c>
      <c r="Q376" s="24">
        <f t="shared" si="152"/>
        <v>2.9690737068408453</v>
      </c>
      <c r="R376" s="24">
        <f t="shared" si="161"/>
        <v>2</v>
      </c>
      <c r="S376" s="76">
        <f t="shared" si="147"/>
        <v>2</v>
      </c>
      <c r="T376" s="24">
        <f t="shared" si="162"/>
        <v>58.144422410450716</v>
      </c>
      <c r="U376" s="108">
        <f t="shared" si="148"/>
        <v>58.144422410450716</v>
      </c>
      <c r="V376" s="138">
        <f t="shared" si="149"/>
        <v>0.47938398312044228</v>
      </c>
      <c r="W376" s="32">
        <f t="shared" si="173"/>
        <v>-0.39202514282564516</v>
      </c>
      <c r="X376" s="150">
        <f t="shared" si="163"/>
        <v>-23.080568525059633</v>
      </c>
      <c r="Y376" s="32">
        <f t="shared" si="164"/>
        <v>23.080568525059633</v>
      </c>
      <c r="Z376" s="32">
        <f t="shared" si="165"/>
        <v>23</v>
      </c>
      <c r="AA376" s="109">
        <f t="shared" si="166"/>
        <v>-23</v>
      </c>
      <c r="AB376" s="32">
        <f t="shared" si="167"/>
        <v>4</v>
      </c>
      <c r="AC376" s="32">
        <f t="shared" si="168"/>
        <v>4</v>
      </c>
      <c r="AD376" s="32">
        <f t="shared" si="169"/>
        <v>50</v>
      </c>
      <c r="AE376" s="156">
        <f t="shared" si="171"/>
        <v>7.0793852272341695E-2</v>
      </c>
    </row>
    <row r="377" spans="2:31" x14ac:dyDescent="0.3">
      <c r="B377" s="127">
        <v>1</v>
      </c>
      <c r="C377" s="111">
        <v>1</v>
      </c>
      <c r="D377" s="111">
        <f>D6+1</f>
        <v>2019</v>
      </c>
      <c r="E377" s="128">
        <f t="shared" si="153"/>
        <v>43466</v>
      </c>
      <c r="F377" s="112">
        <f t="shared" si="172"/>
        <v>6940</v>
      </c>
      <c r="G377" s="113">
        <f t="shared" si="154"/>
        <v>280.85295599999972</v>
      </c>
      <c r="H377" s="113">
        <f t="shared" si="155"/>
        <v>357.59408200000053</v>
      </c>
      <c r="I377" s="113">
        <f t="shared" si="156"/>
        <v>280.77088882551368</v>
      </c>
      <c r="J377" s="113">
        <f t="shared" si="150"/>
        <v>4.9003764537561683</v>
      </c>
      <c r="K377" s="113">
        <f t="shared" si="151"/>
        <v>-4.8229319374218509</v>
      </c>
      <c r="L377" s="113">
        <f t="shared" si="157"/>
        <v>-1.3663504970638127</v>
      </c>
      <c r="M377" s="113">
        <f t="shared" si="158"/>
        <v>281.71388318264133</v>
      </c>
      <c r="N377" s="113">
        <f t="shared" si="159"/>
        <v>0.86092718264160339</v>
      </c>
      <c r="O377" s="113">
        <f t="shared" si="160"/>
        <v>0.86092718264160339</v>
      </c>
      <c r="P377" s="140">
        <f t="shared" si="146"/>
        <v>3.4437087305664136</v>
      </c>
      <c r="Q377" s="110"/>
      <c r="R377" s="110"/>
      <c r="S377" s="114"/>
      <c r="T377" s="115"/>
      <c r="U377" s="116"/>
      <c r="V377" s="141">
        <f t="shared" si="149"/>
        <v>0.47463502372556832</v>
      </c>
      <c r="W377" s="32">
        <f t="shared" si="173"/>
        <v>-0.39076466969213586</v>
      </c>
      <c r="X377" s="161">
        <f t="shared" si="163"/>
        <v>-23.002087750237479</v>
      </c>
      <c r="Y377" s="159"/>
      <c r="Z377" s="159"/>
      <c r="AA377" s="159"/>
      <c r="AB377" s="159"/>
      <c r="AC377" s="159"/>
      <c r="AD377" s="159"/>
      <c r="AE377" s="160">
        <f t="shared" si="171"/>
        <v>7.8480774822153876E-2</v>
      </c>
    </row>
    <row r="378" spans="2:31"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-0.1167110582055102</v>
      </c>
      <c r="X378" s="150"/>
      <c r="Y378" s="32"/>
      <c r="Z378" s="32"/>
      <c r="AA378" s="32"/>
      <c r="AB378" s="32"/>
      <c r="AC378" s="32"/>
      <c r="AD378" s="32"/>
      <c r="AE378" s="156"/>
    </row>
    <row r="379" spans="2:31" x14ac:dyDescent="0.3">
      <c r="B379" s="125"/>
      <c r="C379" s="5"/>
      <c r="D379" s="5"/>
      <c r="E379" s="126" t="s">
        <v>8</v>
      </c>
      <c r="F379" s="21"/>
      <c r="G379" s="21"/>
      <c r="H379" s="21"/>
      <c r="I379" s="21"/>
      <c r="J379" s="21"/>
      <c r="K379" s="21"/>
      <c r="L379" s="21"/>
      <c r="M379" s="21"/>
      <c r="N379" s="21"/>
      <c r="O379" s="21"/>
      <c r="P379" s="137">
        <f>MAX(P11:P376)</f>
        <v>14.215909163124934</v>
      </c>
      <c r="Q379" s="24">
        <f>ABS(P379)</f>
        <v>14.215909163124934</v>
      </c>
      <c r="R379" s="24">
        <f t="shared" ref="R379:R380" si="174">INT(Q379)</f>
        <v>14</v>
      </c>
      <c r="S379" s="76">
        <f>SIGN(P379)*R379</f>
        <v>14</v>
      </c>
      <c r="T379" s="24">
        <f t="shared" ref="T379:T380" si="175">(Q379-R379)*60</f>
        <v>12.954549787496035</v>
      </c>
      <c r="U379" s="77">
        <f>IF(R379=0,SIGN(P379)*T379,T379)</f>
        <v>12.954549787496035</v>
      </c>
      <c r="V379" s="207">
        <f>MAX(V12:V377)</f>
        <v>0.49760796468194712</v>
      </c>
      <c r="X379" s="150">
        <f>MAX(X11:X376)</f>
        <v>23.438976441536397</v>
      </c>
      <c r="Y379" s="32"/>
      <c r="Z379" s="32"/>
      <c r="AA379" s="32"/>
      <c r="AB379" s="32"/>
      <c r="AC379" s="32"/>
      <c r="AD379" s="32"/>
      <c r="AE379" s="156">
        <f>MAX(AE12:AE377)</f>
        <v>0.39547009769292396</v>
      </c>
    </row>
    <row r="380" spans="2:31" ht="15" thickBot="1" x14ac:dyDescent="0.35">
      <c r="B380" s="129"/>
      <c r="C380" s="130"/>
      <c r="D380" s="130"/>
      <c r="E380" s="131" t="s">
        <v>44</v>
      </c>
      <c r="F380" s="157"/>
      <c r="G380" s="157"/>
      <c r="H380" s="157"/>
      <c r="I380" s="157"/>
      <c r="J380" s="157"/>
      <c r="K380" s="157"/>
      <c r="L380" s="157"/>
      <c r="M380" s="157"/>
      <c r="N380" s="157"/>
      <c r="O380" s="157"/>
      <c r="P380" s="142">
        <f>MIN(P11:P376)</f>
        <v>-16.442656564499202</v>
      </c>
      <c r="Q380" s="143">
        <f>ABS(P380)</f>
        <v>16.442656564499202</v>
      </c>
      <c r="R380" s="143">
        <f t="shared" si="174"/>
        <v>16</v>
      </c>
      <c r="S380" s="144">
        <f>SIGN(P380)*R380</f>
        <v>-16</v>
      </c>
      <c r="T380" s="143">
        <f t="shared" si="175"/>
        <v>26.559393869952146</v>
      </c>
      <c r="U380" s="145">
        <f>IF(R380=0,SIGN(P380)*T380,T380)</f>
        <v>26.559393869952146</v>
      </c>
      <c r="V380" s="208">
        <f>MIN(V12:V377)</f>
        <v>-0.35741973153903928</v>
      </c>
      <c r="W380" s="152"/>
      <c r="X380" s="151">
        <f>MIN(X11:X376)</f>
        <v>-23.438277736113776</v>
      </c>
      <c r="Y380" s="152"/>
      <c r="Z380" s="152"/>
      <c r="AA380" s="152"/>
      <c r="AB380" s="152"/>
      <c r="AC380" s="152"/>
      <c r="AD380" s="152"/>
      <c r="AE380" s="158">
        <f>MIN(AE12:AE377)</f>
        <v>-0.38946336798447678</v>
      </c>
    </row>
    <row r="381" spans="2:31" x14ac:dyDescent="0.3">
      <c r="B381" s="5"/>
      <c r="C381" s="5"/>
      <c r="D381" s="5"/>
      <c r="E381" s="6"/>
    </row>
    <row r="382" spans="2:31" x14ac:dyDescent="0.3">
      <c r="B382" s="5"/>
      <c r="C382" s="5"/>
      <c r="D382" s="5"/>
      <c r="E382" s="6"/>
    </row>
    <row r="383" spans="2:31" x14ac:dyDescent="0.3">
      <c r="B383" s="5"/>
      <c r="C383" s="5"/>
      <c r="D383" s="5"/>
      <c r="E383" s="6"/>
    </row>
    <row r="384" spans="2:31" x14ac:dyDescent="0.3">
      <c r="B384" s="5"/>
      <c r="C384" s="5"/>
      <c r="D384" s="5"/>
      <c r="E384" s="6"/>
    </row>
    <row r="385" spans="2:3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row>
    <row r="386" spans="2:3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row>
    <row r="387" spans="2:3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row>
    <row r="388" spans="2:3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row>
    <row r="389" spans="2:3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row>
    <row r="390" spans="2:3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row>
    <row r="391" spans="2:3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row>
    <row r="392" spans="2:3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row>
    <row r="393" spans="2:3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row>
    <row r="394" spans="2:3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row>
    <row r="395" spans="2:3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row>
    <row r="396" spans="2:3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row>
    <row r="397" spans="2:3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row>
    <row r="398" spans="2:3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row>
    <row r="399" spans="2:3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row>
    <row r="400" spans="2:3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row>
    <row r="401" spans="2:3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row>
    <row r="402" spans="2:3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row>
    <row r="403" spans="2:3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row>
    <row r="404" spans="2:3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row>
    <row r="405" spans="2:3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row>
    <row r="406" spans="2:3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row>
    <row r="407" spans="2:3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row>
    <row r="408" spans="2:3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row>
    <row r="409" spans="2:3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row>
    <row r="410" spans="2:3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row>
    <row r="411" spans="2:3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row>
    <row r="412" spans="2:3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row>
    <row r="413" spans="2:3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row>
    <row r="414" spans="2:3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row>
    <row r="415" spans="2:3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row>
    <row r="416" spans="2:3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row>
    <row r="417" spans="2:3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row>
    <row r="418" spans="2:3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row>
    <row r="419" spans="2:3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row>
    <row r="420" spans="2:3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row>
    <row r="421" spans="2:3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row>
    <row r="422" spans="2:3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row>
    <row r="423" spans="2:3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row>
    <row r="424" spans="2:3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row>
    <row r="425" spans="2:3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row>
    <row r="426" spans="2:3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row>
    <row r="427" spans="2:3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row>
    <row r="428" spans="2:3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row>
    <row r="429" spans="2:3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row>
    <row r="430" spans="2:3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row>
    <row r="431" spans="2:3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row>
    <row r="432" spans="2:3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row>
    <row r="433" spans="2:3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row>
    <row r="434" spans="2:3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row>
    <row r="435" spans="2:3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row>
    <row r="436" spans="2:3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row>
    <row r="437" spans="2:3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row>
    <row r="438" spans="2:3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row>
    <row r="439" spans="2:3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row>
    <row r="440" spans="2:3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row>
    <row r="441" spans="2:3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row>
    <row r="442" spans="2:3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row>
    <row r="443" spans="2:3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row>
    <row r="444" spans="2:3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row>
    <row r="445" spans="2:3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row>
    <row r="446" spans="2:3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row>
    <row r="447" spans="2:3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row>
    <row r="448" spans="2:3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row>
    <row r="449" spans="2:3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row>
    <row r="450" spans="2:3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row>
    <row r="451" spans="2:3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row>
    <row r="452" spans="2:3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row>
    <row r="453" spans="2:3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row>
    <row r="454" spans="2:3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row>
    <row r="455" spans="2:3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row>
    <row r="456" spans="2:3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row>
    <row r="457" spans="2:3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row>
    <row r="458" spans="2:3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row>
    <row r="459" spans="2:3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row>
    <row r="460" spans="2:3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row>
    <row r="461" spans="2:3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row>
    <row r="462" spans="2:3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row>
    <row r="463" spans="2:3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row>
    <row r="464" spans="2:3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row>
    <row r="465" spans="2:3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row>
    <row r="466" spans="2:3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row>
    <row r="467" spans="2:3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row>
    <row r="468" spans="2:3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row>
    <row r="469" spans="2:3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row>
    <row r="470" spans="2:3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row>
    <row r="471" spans="2:3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row>
    <row r="472" spans="2:3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row>
    <row r="473" spans="2:3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row>
    <row r="474" spans="2:3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row>
    <row r="475" spans="2:3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row>
    <row r="476" spans="2:3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row>
    <row r="477" spans="2:3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row>
    <row r="478" spans="2:3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row>
    <row r="479" spans="2:3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row>
    <row r="480" spans="2:3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row>
    <row r="481" spans="2:3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row>
    <row r="482" spans="2:3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row>
    <row r="483" spans="2:3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row>
    <row r="484" spans="2:3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row>
    <row r="485" spans="2:3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row>
    <row r="486" spans="2:3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row>
    <row r="487" spans="2:3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row>
    <row r="488" spans="2:3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row>
    <row r="489" spans="2:3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row>
    <row r="490" spans="2:3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row>
    <row r="491" spans="2:3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row>
    <row r="492" spans="2:3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row>
    <row r="493" spans="2:3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row>
    <row r="494" spans="2:3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row>
    <row r="495" spans="2:3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row>
    <row r="496" spans="2:3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row>
    <row r="497" spans="2:3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row>
    <row r="498" spans="2:3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row>
    <row r="499" spans="2:3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row>
    <row r="500" spans="2:3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row>
    <row r="501" spans="2:3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row>
    <row r="502" spans="2:3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row>
    <row r="503" spans="2:3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row>
    <row r="504" spans="2:3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row>
    <row r="505" spans="2:3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row>
    <row r="506" spans="2:3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row>
    <row r="507" spans="2:3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row>
    <row r="508" spans="2:3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row>
    <row r="509" spans="2:3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row>
    <row r="510" spans="2:3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row>
    <row r="511" spans="2:3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row>
    <row r="512" spans="2:3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row>
    <row r="513" spans="2:3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row>
    <row r="514" spans="2:3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row>
    <row r="515" spans="2:3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row>
    <row r="516" spans="2:3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row>
    <row r="517" spans="2:3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row>
    <row r="518" spans="2:3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row>
    <row r="519" spans="2:3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row>
    <row r="520" spans="2:3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row>
    <row r="521" spans="2:3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row>
    <row r="522" spans="2:3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row>
    <row r="523" spans="2:3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row>
    <row r="524" spans="2:3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row>
    <row r="525" spans="2:3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row>
    <row r="526" spans="2:3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row>
    <row r="527" spans="2:3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row>
    <row r="528" spans="2:3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row>
    <row r="529" spans="2:3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row>
    <row r="530" spans="2:3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row>
    <row r="531" spans="2:3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row>
    <row r="532" spans="2:3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row>
    <row r="533" spans="2:3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row>
    <row r="534" spans="2:3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row>
    <row r="535" spans="2:3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row>
    <row r="536" spans="2:3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row>
    <row r="537" spans="2:3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row>
    <row r="538" spans="2:3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row>
    <row r="539" spans="2:3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row>
    <row r="540" spans="2:3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row>
    <row r="541" spans="2:3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row>
    <row r="542" spans="2:3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row>
    <row r="543" spans="2:3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row>
    <row r="544" spans="2:3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row>
    <row r="545" spans="2:3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row>
    <row r="546" spans="2:3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row>
    <row r="547" spans="2:3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row>
    <row r="548" spans="2:3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row>
    <row r="549" spans="2:3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row>
    <row r="550" spans="2:3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row>
    <row r="551" spans="2:3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row>
    <row r="552" spans="2:3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row>
    <row r="553" spans="2:3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row>
    <row r="554" spans="2:3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row>
    <row r="555" spans="2:3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row>
    <row r="556" spans="2:3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row>
    <row r="557" spans="2:3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row>
    <row r="558" spans="2:3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row>
    <row r="559" spans="2:3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row>
    <row r="560" spans="2:3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E560"/>
  <sheetViews>
    <sheetView workbookViewId="0">
      <selection activeCell="D6" sqref="D6"/>
    </sheetView>
  </sheetViews>
  <sheetFormatPr baseColWidth="10" defaultRowHeight="14.4" x14ac:dyDescent="0.3"/>
  <cols>
    <col min="1" max="1" width="11.5546875" style="2"/>
    <col min="2" max="2" width="6.77734375" style="1" customWidth="1"/>
    <col min="3" max="3" width="8.4414062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1" width="11.5546875" style="105"/>
    <col min="32" max="16384" width="11.5546875" style="2"/>
  </cols>
  <sheetData>
    <row r="1" spans="2:31" x14ac:dyDescent="0.3">
      <c r="G1" s="16" t="s">
        <v>11</v>
      </c>
      <c r="H1" s="16" t="s">
        <v>14</v>
      </c>
      <c r="I1" s="16" t="s">
        <v>15</v>
      </c>
      <c r="J1" s="16" t="s">
        <v>16</v>
      </c>
    </row>
    <row r="2" spans="2:31"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row>
    <row r="3" spans="2:31"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row>
    <row r="4" spans="2:31"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1" x14ac:dyDescent="0.3">
      <c r="F5" s="18"/>
      <c r="P5" s="80"/>
      <c r="Q5" s="80"/>
      <c r="R5" s="80"/>
      <c r="S5" s="29"/>
      <c r="T5" s="80"/>
      <c r="U5" s="102"/>
      <c r="V5" s="80"/>
    </row>
    <row r="6" spans="2:31" x14ac:dyDescent="0.3">
      <c r="C6" s="1" t="s">
        <v>56</v>
      </c>
      <c r="D6" s="211">
        <f>'Résumé N1àN5'!Y10</f>
        <v>2019</v>
      </c>
      <c r="E6" s="1">
        <f>MOD(D6,4)</f>
        <v>3</v>
      </c>
      <c r="F6" s="18"/>
      <c r="P6" s="205"/>
      <c r="Q6" s="205"/>
      <c r="R6" s="205"/>
      <c r="S6" s="28"/>
      <c r="T6" s="205"/>
      <c r="U6" s="103"/>
      <c r="V6" s="205"/>
      <c r="X6" s="32"/>
    </row>
    <row r="7" spans="2:31"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row>
    <row r="8" spans="2:31"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1"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1"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1" s="8" customFormat="1" x14ac:dyDescent="0.3">
      <c r="B11" s="122">
        <v>1</v>
      </c>
      <c r="C11" s="123">
        <v>1</v>
      </c>
      <c r="D11" s="123">
        <f>D$6</f>
        <v>2019</v>
      </c>
      <c r="E11" s="124">
        <f>DATE(D11,C11,B11)</f>
        <v>43466</v>
      </c>
      <c r="F11" s="10">
        <f>E11-F$4</f>
        <v>6940</v>
      </c>
      <c r="G11" s="21">
        <f>MOD((280.46+0.9856474*F11),360)</f>
        <v>280.85295599999972</v>
      </c>
      <c r="H11" s="21">
        <f>MOD((357.528+0.9856003*F11),360)</f>
        <v>357.59408200000053</v>
      </c>
      <c r="I11" s="21">
        <f>MOD((G11+1.915*SIN(H11*PI()/180)+0.02*SIN(2*H11*PI()/180)),360)</f>
        <v>280.77088882551368</v>
      </c>
      <c r="J11" s="21">
        <f t="shared" ref="J11:J74" si="0">I11*PI()/180</f>
        <v>4.9003764537561683</v>
      </c>
      <c r="K11" s="21">
        <f t="shared" ref="K11:K74" si="1">I$2*TAN(J11)</f>
        <v>-4.8229319374218509</v>
      </c>
      <c r="L11" s="21">
        <f>IF(SIGN(SIN(J11))=SIGN(K11),ATAN(K11),ATAN(K11)+PI())</f>
        <v>-1.3663504970638127</v>
      </c>
      <c r="M11" s="21">
        <f>MOD((L11*180/PI()),360)</f>
        <v>281.71388318264133</v>
      </c>
      <c r="N11" s="21">
        <f>MOD((M11-G11),360)</f>
        <v>0.86092718264160339</v>
      </c>
      <c r="O11" s="21">
        <f>IF(N11&gt;180,N11-360,N11)</f>
        <v>0.86092718264160339</v>
      </c>
      <c r="P11" s="132">
        <f t="shared" ref="P11:P42" si="2">O11*4</f>
        <v>3.4437087305664136</v>
      </c>
      <c r="Q11" s="133">
        <f t="shared" ref="Q11:Q74" si="3">ABS(P11)</f>
        <v>3.4437087305664136</v>
      </c>
      <c r="R11" s="133">
        <f>INT(Q11)</f>
        <v>3</v>
      </c>
      <c r="S11" s="134">
        <f t="shared" ref="S11:S42" si="4">SIGN(P11)*R11</f>
        <v>3</v>
      </c>
      <c r="T11" s="133">
        <f>(Q11-R11)*60</f>
        <v>26.622523833984815</v>
      </c>
      <c r="U11" s="135">
        <f t="shared" ref="U11:U42" si="5">IF(R11=0,SIGN(P11)*T11,T11)</f>
        <v>26.622523833984815</v>
      </c>
      <c r="V11" s="136"/>
      <c r="W11" s="32">
        <f>J$2*SIN(J11)</f>
        <v>-0.39076466969213586</v>
      </c>
      <c r="X11" s="146">
        <f>ASIN(W11)*180/PI()</f>
        <v>-23.002087750237479</v>
      </c>
      <c r="Y11" s="147">
        <f>ABS(X11)</f>
        <v>23.002087750237479</v>
      </c>
      <c r="Z11" s="147">
        <f>INT(Y11)</f>
        <v>23</v>
      </c>
      <c r="AA11" s="148">
        <f>SIGN(X11)*Z11</f>
        <v>-23</v>
      </c>
      <c r="AB11" s="147">
        <f>INT((Y11-Z11)*60)</f>
        <v>0</v>
      </c>
      <c r="AC11" s="147">
        <f>IF(Z11=0,SIGN(X11)*AB11,AB11)</f>
        <v>0</v>
      </c>
      <c r="AD11" s="147">
        <f>INT((Y11-Z11)*3600-AB11*60)</f>
        <v>7</v>
      </c>
      <c r="AE11" s="155"/>
    </row>
    <row r="12" spans="2:31" s="8" customFormat="1" x14ac:dyDescent="0.3">
      <c r="B12" s="125">
        <v>2</v>
      </c>
      <c r="C12" s="5">
        <v>1</v>
      </c>
      <c r="D12" s="5">
        <f t="shared" ref="D12:D43" si="6">$D$6</f>
        <v>2019</v>
      </c>
      <c r="E12" s="126">
        <f t="shared" ref="E12:E75" si="7">DATE(D12,C12,B12)</f>
        <v>43467</v>
      </c>
      <c r="F12" s="10">
        <f>E12-F$4</f>
        <v>6941</v>
      </c>
      <c r="G12" s="21">
        <f t="shared" ref="G12:G75" si="8">MOD((280.46+0.9856474*F12),360)</f>
        <v>281.83860339999956</v>
      </c>
      <c r="H12" s="21">
        <f t="shared" ref="H12:H75" si="9">MOD((357.528+0.9856003*F12),360)</f>
        <v>358.57968230000006</v>
      </c>
      <c r="I12" s="21">
        <f t="shared" ref="I12:I75" si="10">MOD((G12+1.915*SIN(H12*PI()/180)+0.02*SIN(2*H12*PI()/180)),360)</f>
        <v>281.79014574225204</v>
      </c>
      <c r="J12" s="21">
        <f t="shared" si="0"/>
        <v>4.9181658428769781</v>
      </c>
      <c r="K12" s="21">
        <f t="shared" si="1"/>
        <v>-4.3955250805505468</v>
      </c>
      <c r="L12" s="21">
        <f t="shared" ref="L12:L75" si="11">IF(SIGN(SIN(J12))=SIGN(K12),ATAN(K12),ATAN(K12)+PI())</f>
        <v>-1.3470997231420461</v>
      </c>
      <c r="M12" s="21">
        <f t="shared" ref="M12:M75" si="12">MOD((L12*180/PI()),360)</f>
        <v>282.81687128071906</v>
      </c>
      <c r="N12" s="21">
        <f t="shared" ref="N12:N75" si="13">MOD((M12-G12),360)</f>
        <v>0.97826788071949977</v>
      </c>
      <c r="O12" s="21">
        <f t="shared" ref="O12:O75" si="14">IF(N12&gt;180,N12-360,N12)</f>
        <v>0.97826788071949977</v>
      </c>
      <c r="P12" s="137">
        <f t="shared" si="2"/>
        <v>3.9130715228779991</v>
      </c>
      <c r="Q12" s="24">
        <f t="shared" si="3"/>
        <v>3.9130715228779991</v>
      </c>
      <c r="R12" s="24">
        <f t="shared" ref="R12:R75" si="15">INT(Q12)</f>
        <v>3</v>
      </c>
      <c r="S12" s="76">
        <f t="shared" si="4"/>
        <v>3</v>
      </c>
      <c r="T12" s="24">
        <f t="shared" ref="T12:T75" si="16">(Q12-R12)*60</f>
        <v>54.784291372679945</v>
      </c>
      <c r="U12" s="108">
        <f t="shared" si="5"/>
        <v>54.784291372679945</v>
      </c>
      <c r="V12" s="138">
        <f t="shared" ref="V12:V43" si="17">P12-P11</f>
        <v>0.46936279231158551</v>
      </c>
      <c r="W12" s="32">
        <f>J$2*SIN(J12)</f>
        <v>-0.38938050720199335</v>
      </c>
      <c r="X12" s="149">
        <f t="shared" ref="X12:X75" si="18">ASIN(W12)*180/PI()</f>
        <v>-22.915958244372696</v>
      </c>
      <c r="Y12" s="32">
        <f t="shared" ref="Y12:Y75" si="19">ABS(X12)</f>
        <v>22.915958244372696</v>
      </c>
      <c r="Z12" s="32">
        <f t="shared" ref="Z12:Z75" si="20">INT(Y12)</f>
        <v>22</v>
      </c>
      <c r="AA12" s="109">
        <f t="shared" ref="AA12:AA75" si="21">SIGN(X12)*Z12</f>
        <v>-22</v>
      </c>
      <c r="AB12" s="32">
        <f t="shared" ref="AB12:AB75" si="22">INT((Y12-Z12)*60)</f>
        <v>54</v>
      </c>
      <c r="AC12" s="32">
        <f t="shared" ref="AC12:AC75" si="23">IF(Z12=0,SIGN(X12)*AB12,AB12)</f>
        <v>54</v>
      </c>
      <c r="AD12" s="32">
        <f t="shared" ref="AD12:AD75" si="24">INT((Y12-Z12)*3600-AB12*60)</f>
        <v>57</v>
      </c>
      <c r="AE12" s="156">
        <f>(X12-X11)</f>
        <v>8.6129505864782629E-2</v>
      </c>
    </row>
    <row r="13" spans="2:31" s="8" customFormat="1" x14ac:dyDescent="0.3">
      <c r="B13" s="125">
        <v>3</v>
      </c>
      <c r="C13" s="5">
        <v>1</v>
      </c>
      <c r="D13" s="5">
        <f t="shared" si="6"/>
        <v>2019</v>
      </c>
      <c r="E13" s="126">
        <f t="shared" si="7"/>
        <v>43468</v>
      </c>
      <c r="F13" s="10">
        <f>E13-F$4</f>
        <v>6942</v>
      </c>
      <c r="G13" s="21">
        <f t="shared" si="8"/>
        <v>282.82425079999939</v>
      </c>
      <c r="H13" s="21">
        <f t="shared" si="9"/>
        <v>359.5652826000005</v>
      </c>
      <c r="I13" s="21">
        <f t="shared" si="10"/>
        <v>282.80941787740477</v>
      </c>
      <c r="J13" s="21">
        <f t="shared" si="0"/>
        <v>4.9359554976092266</v>
      </c>
      <c r="K13" s="21">
        <f t="shared" si="1"/>
        <v>-4.0352509996132628</v>
      </c>
      <c r="L13" s="21">
        <f t="shared" si="11"/>
        <v>-1.3278741913907186</v>
      </c>
      <c r="M13" s="21">
        <f t="shared" si="12"/>
        <v>283.9184131089649</v>
      </c>
      <c r="N13" s="21">
        <f t="shared" si="13"/>
        <v>1.0941623089655081</v>
      </c>
      <c r="O13" s="21">
        <f t="shared" si="14"/>
        <v>1.0941623089655081</v>
      </c>
      <c r="P13" s="137">
        <f t="shared" si="2"/>
        <v>4.3766492358620326</v>
      </c>
      <c r="Q13" s="24">
        <f t="shared" si="3"/>
        <v>4.3766492358620326</v>
      </c>
      <c r="R13" s="24">
        <f t="shared" si="15"/>
        <v>4</v>
      </c>
      <c r="S13" s="76">
        <f t="shared" si="4"/>
        <v>4</v>
      </c>
      <c r="T13" s="24">
        <f t="shared" si="16"/>
        <v>22.598954151721955</v>
      </c>
      <c r="U13" s="108">
        <f t="shared" si="5"/>
        <v>22.598954151721955</v>
      </c>
      <c r="V13" s="138">
        <f t="shared" si="17"/>
        <v>0.4635777129840335</v>
      </c>
      <c r="W13" s="32">
        <f>J$2*SIN(J13)</f>
        <v>-0.38787310026099514</v>
      </c>
      <c r="X13" s="149">
        <f t="shared" si="18"/>
        <v>-22.822222064959174</v>
      </c>
      <c r="Y13" s="32">
        <f t="shared" si="19"/>
        <v>22.822222064959174</v>
      </c>
      <c r="Z13" s="32">
        <f t="shared" si="20"/>
        <v>22</v>
      </c>
      <c r="AA13" s="109">
        <f t="shared" si="21"/>
        <v>-22</v>
      </c>
      <c r="AB13" s="32">
        <f t="shared" si="22"/>
        <v>49</v>
      </c>
      <c r="AC13" s="32">
        <f t="shared" si="23"/>
        <v>49</v>
      </c>
      <c r="AD13" s="32">
        <f t="shared" si="24"/>
        <v>19</v>
      </c>
      <c r="AE13" s="156">
        <f t="shared" ref="AE13:AE76" si="25">(X13-X12)</f>
        <v>9.373617941352208E-2</v>
      </c>
    </row>
    <row r="14" spans="2:31" s="8" customFormat="1" x14ac:dyDescent="0.3">
      <c r="B14" s="125">
        <v>4</v>
      </c>
      <c r="C14" s="5">
        <v>1</v>
      </c>
      <c r="D14" s="5">
        <f t="shared" si="6"/>
        <v>2019</v>
      </c>
      <c r="E14" s="126">
        <f t="shared" si="7"/>
        <v>43469</v>
      </c>
      <c r="F14" s="10">
        <f>E14-F$4</f>
        <v>6943</v>
      </c>
      <c r="G14" s="21">
        <f t="shared" si="8"/>
        <v>283.80989820000013</v>
      </c>
      <c r="H14" s="21">
        <f t="shared" si="9"/>
        <v>0.55088290000003326</v>
      </c>
      <c r="I14" s="21">
        <f t="shared" si="10"/>
        <v>283.82869467099897</v>
      </c>
      <c r="J14" s="21">
        <f t="shared" si="0"/>
        <v>4.9537452336466155</v>
      </c>
      <c r="K14" s="21">
        <f t="shared" si="1"/>
        <v>-3.7272668392348529</v>
      </c>
      <c r="L14" s="21">
        <f t="shared" si="11"/>
        <v>-1.3086760901611483</v>
      </c>
      <c r="M14" s="21">
        <f t="shared" si="12"/>
        <v>285.01838328408422</v>
      </c>
      <c r="N14" s="21">
        <f t="shared" si="13"/>
        <v>1.2084850840840886</v>
      </c>
      <c r="O14" s="21">
        <f t="shared" si="14"/>
        <v>1.2084850840840886</v>
      </c>
      <c r="P14" s="137">
        <f t="shared" si="2"/>
        <v>4.8339403363363544</v>
      </c>
      <c r="Q14" s="24">
        <f t="shared" si="3"/>
        <v>4.8339403363363544</v>
      </c>
      <c r="R14" s="24">
        <f t="shared" si="15"/>
        <v>4</v>
      </c>
      <c r="S14" s="76">
        <f t="shared" si="4"/>
        <v>4</v>
      </c>
      <c r="T14" s="24">
        <f t="shared" si="16"/>
        <v>50.036420180181267</v>
      </c>
      <c r="U14" s="108">
        <f t="shared" si="5"/>
        <v>50.036420180181267</v>
      </c>
      <c r="V14" s="138">
        <f t="shared" si="17"/>
        <v>0.45729110047432187</v>
      </c>
      <c r="W14" s="32">
        <f>J$2*SIN(J14)</f>
        <v>-0.38624293792288394</v>
      </c>
      <c r="X14" s="150">
        <f t="shared" si="18"/>
        <v>-22.720925066557943</v>
      </c>
      <c r="Y14" s="32">
        <f t="shared" si="19"/>
        <v>22.720925066557943</v>
      </c>
      <c r="Z14" s="32">
        <f t="shared" si="20"/>
        <v>22</v>
      </c>
      <c r="AA14" s="109">
        <f t="shared" si="21"/>
        <v>-22</v>
      </c>
      <c r="AB14" s="32">
        <f t="shared" si="22"/>
        <v>43</v>
      </c>
      <c r="AC14" s="32">
        <f t="shared" si="23"/>
        <v>43</v>
      </c>
      <c r="AD14" s="32">
        <f t="shared" si="24"/>
        <v>15</v>
      </c>
      <c r="AE14" s="156">
        <f t="shared" si="25"/>
        <v>0.10129699840123152</v>
      </c>
    </row>
    <row r="15" spans="2:31" s="8" customFormat="1" x14ac:dyDescent="0.3">
      <c r="B15" s="125">
        <v>5</v>
      </c>
      <c r="C15" s="5">
        <v>1</v>
      </c>
      <c r="D15" s="5">
        <f t="shared" si="6"/>
        <v>2019</v>
      </c>
      <c r="E15" s="126">
        <f t="shared" si="7"/>
        <v>43470</v>
      </c>
      <c r="F15" s="10">
        <f t="shared" ref="F15:F78" si="26">E15-F$4</f>
        <v>6944</v>
      </c>
      <c r="G15" s="21">
        <f t="shared" si="8"/>
        <v>284.79554559999997</v>
      </c>
      <c r="H15" s="21">
        <f t="shared" si="9"/>
        <v>1.5364832000004753</v>
      </c>
      <c r="I15" s="21">
        <f t="shared" si="10"/>
        <v>284.84796556136206</v>
      </c>
      <c r="J15" s="21">
        <f t="shared" si="0"/>
        <v>4.9715348666531858</v>
      </c>
      <c r="K15" s="21">
        <f t="shared" si="1"/>
        <v>-3.4608041975704293</v>
      </c>
      <c r="L15" s="21">
        <f t="shared" si="11"/>
        <v>-1.289507554726256</v>
      </c>
      <c r="M15" s="21">
        <f t="shared" si="12"/>
        <v>286.1166594639505</v>
      </c>
      <c r="N15" s="21">
        <f t="shared" si="13"/>
        <v>1.3211138639505293</v>
      </c>
      <c r="O15" s="21">
        <f t="shared" si="14"/>
        <v>1.3211138639505293</v>
      </c>
      <c r="P15" s="137">
        <f t="shared" si="2"/>
        <v>5.2844554558021173</v>
      </c>
      <c r="Q15" s="24">
        <f t="shared" si="3"/>
        <v>5.2844554558021173</v>
      </c>
      <c r="R15" s="24">
        <f t="shared" si="15"/>
        <v>5</v>
      </c>
      <c r="S15" s="76">
        <f t="shared" si="4"/>
        <v>5</v>
      </c>
      <c r="T15" s="24">
        <f t="shared" si="16"/>
        <v>17.067327348127037</v>
      </c>
      <c r="U15" s="108">
        <f t="shared" si="5"/>
        <v>17.067327348127037</v>
      </c>
      <c r="V15" s="138">
        <f t="shared" si="17"/>
        <v>0.45051511946576284</v>
      </c>
      <c r="W15" s="32">
        <f t="shared" ref="W15:W78" si="27">J$2*SIN(J15)</f>
        <v>-0.38449055318941255</v>
      </c>
      <c r="X15" s="150">
        <f t="shared" si="18"/>
        <v>-22.612116826290681</v>
      </c>
      <c r="Y15" s="32">
        <f t="shared" si="19"/>
        <v>22.612116826290681</v>
      </c>
      <c r="Z15" s="32">
        <f t="shared" si="20"/>
        <v>22</v>
      </c>
      <c r="AA15" s="109">
        <f t="shared" si="21"/>
        <v>-22</v>
      </c>
      <c r="AB15" s="32">
        <f t="shared" si="22"/>
        <v>36</v>
      </c>
      <c r="AC15" s="32">
        <f t="shared" si="23"/>
        <v>36</v>
      </c>
      <c r="AD15" s="32">
        <f t="shared" si="24"/>
        <v>43</v>
      </c>
      <c r="AE15" s="156">
        <f t="shared" si="25"/>
        <v>0.10880824026726188</v>
      </c>
    </row>
    <row r="16" spans="2:31" s="8" customFormat="1" x14ac:dyDescent="0.3">
      <c r="B16" s="125">
        <v>6</v>
      </c>
      <c r="C16" s="5">
        <v>1</v>
      </c>
      <c r="D16" s="5">
        <f t="shared" si="6"/>
        <v>2019</v>
      </c>
      <c r="E16" s="126">
        <f t="shared" si="7"/>
        <v>43471</v>
      </c>
      <c r="F16" s="10">
        <f t="shared" si="26"/>
        <v>6945</v>
      </c>
      <c r="G16" s="21">
        <f t="shared" si="8"/>
        <v>285.7811929999998</v>
      </c>
      <c r="H16" s="21">
        <f t="shared" si="9"/>
        <v>2.5220835000000079</v>
      </c>
      <c r="I16" s="21">
        <f t="shared" si="10"/>
        <v>285.86721998897468</v>
      </c>
      <c r="J16" s="21">
        <f t="shared" si="0"/>
        <v>4.9893242123305566</v>
      </c>
      <c r="K16" s="21">
        <f t="shared" si="1"/>
        <v>-3.2278607733493301</v>
      </c>
      <c r="L16" s="21">
        <f t="shared" si="11"/>
        <v>-1.2703706637601855</v>
      </c>
      <c r="M16" s="21">
        <f t="shared" si="12"/>
        <v>287.21312254930837</v>
      </c>
      <c r="N16" s="21">
        <f t="shared" si="13"/>
        <v>1.4319295493085633</v>
      </c>
      <c r="O16" s="21">
        <f t="shared" si="14"/>
        <v>1.4319295493085633</v>
      </c>
      <c r="P16" s="137">
        <f t="shared" si="2"/>
        <v>5.7277181972342532</v>
      </c>
      <c r="Q16" s="24">
        <f t="shared" si="3"/>
        <v>5.7277181972342532</v>
      </c>
      <c r="R16" s="24">
        <f t="shared" si="15"/>
        <v>5</v>
      </c>
      <c r="S16" s="76">
        <f t="shared" si="4"/>
        <v>5</v>
      </c>
      <c r="T16" s="24">
        <f t="shared" si="16"/>
        <v>43.663091834055194</v>
      </c>
      <c r="U16" s="108">
        <f t="shared" si="5"/>
        <v>43.663091834055194</v>
      </c>
      <c r="V16" s="138">
        <f t="shared" si="17"/>
        <v>0.44326274143213595</v>
      </c>
      <c r="W16" s="32">
        <f t="shared" si="27"/>
        <v>-0.38261652278710023</v>
      </c>
      <c r="X16" s="150">
        <f t="shared" si="18"/>
        <v>-22.495850564065332</v>
      </c>
      <c r="Y16" s="32">
        <f t="shared" si="19"/>
        <v>22.495850564065332</v>
      </c>
      <c r="Z16" s="32">
        <f t="shared" si="20"/>
        <v>22</v>
      </c>
      <c r="AA16" s="109">
        <f t="shared" si="21"/>
        <v>-22</v>
      </c>
      <c r="AB16" s="32">
        <f t="shared" si="22"/>
        <v>29</v>
      </c>
      <c r="AC16" s="32">
        <f t="shared" si="23"/>
        <v>29</v>
      </c>
      <c r="AD16" s="32">
        <f t="shared" si="24"/>
        <v>45</v>
      </c>
      <c r="AE16" s="156">
        <f t="shared" si="25"/>
        <v>0.11626626222534853</v>
      </c>
    </row>
    <row r="17" spans="2:31" s="8" customFormat="1" x14ac:dyDescent="0.3">
      <c r="B17" s="125">
        <v>7</v>
      </c>
      <c r="C17" s="5">
        <v>1</v>
      </c>
      <c r="D17" s="5">
        <f t="shared" si="6"/>
        <v>2019</v>
      </c>
      <c r="E17" s="126">
        <f t="shared" si="7"/>
        <v>43472</v>
      </c>
      <c r="F17" s="10">
        <f t="shared" si="26"/>
        <v>6946</v>
      </c>
      <c r="G17" s="21">
        <f t="shared" si="8"/>
        <v>286.76684039999964</v>
      </c>
      <c r="H17" s="21">
        <f t="shared" si="9"/>
        <v>3.50768380000045</v>
      </c>
      <c r="I17" s="21">
        <f t="shared" si="10"/>
        <v>286.88644740031447</v>
      </c>
      <c r="J17" s="21">
        <f t="shared" si="0"/>
        <v>5.0071130864850142</v>
      </c>
      <c r="K17" s="21">
        <f t="shared" si="1"/>
        <v>-3.022365740429771</v>
      </c>
      <c r="L17" s="21">
        <f t="shared" si="11"/>
        <v>-1.251267436015939</v>
      </c>
      <c r="M17" s="21">
        <f t="shared" si="12"/>
        <v>288.30765687413088</v>
      </c>
      <c r="N17" s="21">
        <f t="shared" si="13"/>
        <v>1.5408164741312476</v>
      </c>
      <c r="O17" s="21">
        <f t="shared" si="14"/>
        <v>1.5408164741312476</v>
      </c>
      <c r="P17" s="137">
        <f t="shared" si="2"/>
        <v>6.1632658965249902</v>
      </c>
      <c r="Q17" s="24">
        <f t="shared" si="3"/>
        <v>6.1632658965249902</v>
      </c>
      <c r="R17" s="24">
        <f t="shared" si="15"/>
        <v>6</v>
      </c>
      <c r="S17" s="76">
        <f t="shared" si="4"/>
        <v>6</v>
      </c>
      <c r="T17" s="24">
        <f t="shared" si="16"/>
        <v>9.7959537914994144</v>
      </c>
      <c r="U17" s="108">
        <f t="shared" si="5"/>
        <v>9.7959537914994144</v>
      </c>
      <c r="V17" s="138">
        <f t="shared" si="17"/>
        <v>0.435547699290737</v>
      </c>
      <c r="W17" s="32">
        <f t="shared" si="27"/>
        <v>-0.38062146692088167</v>
      </c>
      <c r="X17" s="150">
        <f t="shared" si="18"/>
        <v>-22.372183057872434</v>
      </c>
      <c r="Y17" s="32">
        <f t="shared" si="19"/>
        <v>22.372183057872434</v>
      </c>
      <c r="Z17" s="32">
        <f t="shared" si="20"/>
        <v>22</v>
      </c>
      <c r="AA17" s="109">
        <f t="shared" si="21"/>
        <v>-22</v>
      </c>
      <c r="AB17" s="32">
        <f t="shared" si="22"/>
        <v>22</v>
      </c>
      <c r="AC17" s="32">
        <f t="shared" si="23"/>
        <v>22</v>
      </c>
      <c r="AD17" s="32">
        <f t="shared" si="24"/>
        <v>19</v>
      </c>
      <c r="AE17" s="156">
        <f t="shared" si="25"/>
        <v>0.12366750619289846</v>
      </c>
    </row>
    <row r="18" spans="2:31" s="8" customFormat="1" x14ac:dyDescent="0.3">
      <c r="B18" s="125">
        <v>8</v>
      </c>
      <c r="C18" s="5">
        <v>1</v>
      </c>
      <c r="D18" s="5">
        <f t="shared" si="6"/>
        <v>2019</v>
      </c>
      <c r="E18" s="126">
        <f t="shared" si="7"/>
        <v>43473</v>
      </c>
      <c r="F18" s="10">
        <f t="shared" si="26"/>
        <v>6947</v>
      </c>
      <c r="G18" s="21">
        <f t="shared" si="8"/>
        <v>287.75248779999947</v>
      </c>
      <c r="H18" s="21">
        <f t="shared" si="9"/>
        <v>4.4932840999999826</v>
      </c>
      <c r="I18" s="21">
        <f t="shared" si="10"/>
        <v>287.90563725170028</v>
      </c>
      <c r="J18" s="21">
        <f t="shared" si="0"/>
        <v>5.0249013050946081</v>
      </c>
      <c r="K18" s="21">
        <f t="shared" si="1"/>
        <v>-2.8396301240096014</v>
      </c>
      <c r="L18" s="21">
        <f t="shared" si="11"/>
        <v>-1.2321998272091286</v>
      </c>
      <c r="M18" s="21">
        <f t="shared" si="12"/>
        <v>289.40015038416766</v>
      </c>
      <c r="N18" s="21">
        <f t="shared" si="13"/>
        <v>1.647662584168188</v>
      </c>
      <c r="O18" s="21">
        <f t="shared" si="14"/>
        <v>1.647662584168188</v>
      </c>
      <c r="P18" s="137">
        <f t="shared" si="2"/>
        <v>6.590650336672752</v>
      </c>
      <c r="Q18" s="24">
        <f t="shared" si="3"/>
        <v>6.590650336672752</v>
      </c>
      <c r="R18" s="24">
        <f t="shared" si="15"/>
        <v>6</v>
      </c>
      <c r="S18" s="76">
        <f t="shared" si="4"/>
        <v>6</v>
      </c>
      <c r="T18" s="24">
        <f t="shared" si="16"/>
        <v>35.439020200365121</v>
      </c>
      <c r="U18" s="108">
        <f t="shared" si="5"/>
        <v>35.439020200365121</v>
      </c>
      <c r="V18" s="138">
        <f t="shared" si="17"/>
        <v>0.42738444014776178</v>
      </c>
      <c r="W18" s="32">
        <f t="shared" si="27"/>
        <v>-0.37850604900481444</v>
      </c>
      <c r="X18" s="150">
        <f t="shared" si="18"/>
        <v>-22.241174554502937</v>
      </c>
      <c r="Y18" s="32">
        <f t="shared" si="19"/>
        <v>22.241174554502937</v>
      </c>
      <c r="Z18" s="32">
        <f t="shared" si="20"/>
        <v>22</v>
      </c>
      <c r="AA18" s="109">
        <f t="shared" si="21"/>
        <v>-22</v>
      </c>
      <c r="AB18" s="32">
        <f t="shared" si="22"/>
        <v>14</v>
      </c>
      <c r="AC18" s="32">
        <f t="shared" si="23"/>
        <v>14</v>
      </c>
      <c r="AD18" s="32">
        <f t="shared" si="24"/>
        <v>28</v>
      </c>
      <c r="AE18" s="156">
        <f t="shared" si="25"/>
        <v>0.13100850336949676</v>
      </c>
    </row>
    <row r="19" spans="2:31" s="8" customFormat="1" x14ac:dyDescent="0.3">
      <c r="B19" s="125">
        <v>9</v>
      </c>
      <c r="C19" s="5">
        <v>1</v>
      </c>
      <c r="D19" s="5">
        <f t="shared" si="6"/>
        <v>2019</v>
      </c>
      <c r="E19" s="126">
        <f t="shared" si="7"/>
        <v>43474</v>
      </c>
      <c r="F19" s="10">
        <f t="shared" si="26"/>
        <v>6948</v>
      </c>
      <c r="G19" s="21">
        <f t="shared" si="8"/>
        <v>288.73813519999931</v>
      </c>
      <c r="H19" s="21">
        <f t="shared" si="9"/>
        <v>5.4788844000004246</v>
      </c>
      <c r="I19" s="21">
        <f t="shared" si="10"/>
        <v>288.92477901313111</v>
      </c>
      <c r="J19" s="21">
        <f t="shared" si="0"/>
        <v>5.0426886843761505</v>
      </c>
      <c r="K19" s="21">
        <f t="shared" si="1"/>
        <v>-2.6759747520249144</v>
      </c>
      <c r="L19" s="21">
        <f t="shared" si="11"/>
        <v>-1.2131697271149151</v>
      </c>
      <c r="M19" s="21">
        <f t="shared" si="12"/>
        <v>290.49049480327756</v>
      </c>
      <c r="N19" s="21">
        <f t="shared" si="13"/>
        <v>1.7523596032782507</v>
      </c>
      <c r="O19" s="21">
        <f t="shared" si="14"/>
        <v>1.7523596032782507</v>
      </c>
      <c r="P19" s="137">
        <f t="shared" si="2"/>
        <v>7.0094384131130028</v>
      </c>
      <c r="Q19" s="24">
        <f t="shared" si="3"/>
        <v>7.0094384131130028</v>
      </c>
      <c r="R19" s="24">
        <f t="shared" si="15"/>
        <v>7</v>
      </c>
      <c r="S19" s="76">
        <f t="shared" si="4"/>
        <v>7</v>
      </c>
      <c r="T19" s="24">
        <f t="shared" si="16"/>
        <v>0.56630478678016516</v>
      </c>
      <c r="U19" s="108">
        <f t="shared" si="5"/>
        <v>0.56630478678016516</v>
      </c>
      <c r="V19" s="138">
        <f t="shared" si="17"/>
        <v>0.41878807644025073</v>
      </c>
      <c r="W19" s="32">
        <f t="shared" si="27"/>
        <v>-0.37627097537005416</v>
      </c>
      <c r="X19" s="150">
        <f t="shared" si="18"/>
        <v>-22.102888676052039</v>
      </c>
      <c r="Y19" s="32">
        <f t="shared" si="19"/>
        <v>22.102888676052039</v>
      </c>
      <c r="Z19" s="32">
        <f t="shared" si="20"/>
        <v>22</v>
      </c>
      <c r="AA19" s="109">
        <f t="shared" si="21"/>
        <v>-22</v>
      </c>
      <c r="AB19" s="32">
        <f t="shared" si="22"/>
        <v>6</v>
      </c>
      <c r="AC19" s="32">
        <f t="shared" si="23"/>
        <v>6</v>
      </c>
      <c r="AD19" s="32">
        <f t="shared" si="24"/>
        <v>10</v>
      </c>
      <c r="AE19" s="156">
        <f t="shared" si="25"/>
        <v>0.13828587845089757</v>
      </c>
    </row>
    <row r="20" spans="2:31" s="8" customFormat="1" x14ac:dyDescent="0.3">
      <c r="B20" s="125">
        <v>10</v>
      </c>
      <c r="C20" s="5">
        <v>1</v>
      </c>
      <c r="D20" s="5">
        <f t="shared" si="6"/>
        <v>2019</v>
      </c>
      <c r="E20" s="126">
        <f t="shared" si="7"/>
        <v>43475</v>
      </c>
      <c r="F20" s="10">
        <f t="shared" si="26"/>
        <v>6949</v>
      </c>
      <c r="G20" s="21">
        <f t="shared" si="8"/>
        <v>289.72378260000005</v>
      </c>
      <c r="H20" s="21">
        <f t="shared" si="9"/>
        <v>6.4644846999999572</v>
      </c>
      <c r="I20" s="21">
        <f t="shared" si="10"/>
        <v>289.94386217211849</v>
      </c>
      <c r="J20" s="21">
        <f t="shared" si="0"/>
        <v>5.0604750408521051</v>
      </c>
      <c r="K20" s="21">
        <f t="shared" si="1"/>
        <v>-2.5284722678883718</v>
      </c>
      <c r="L20" s="21">
        <f t="shared" si="11"/>
        <v>-1.194178956883817</v>
      </c>
      <c r="M20" s="21">
        <f t="shared" si="12"/>
        <v>291.57858578722221</v>
      </c>
      <c r="N20" s="21">
        <f t="shared" si="13"/>
        <v>1.85480318722216</v>
      </c>
      <c r="O20" s="21">
        <f t="shared" si="14"/>
        <v>1.85480318722216</v>
      </c>
      <c r="P20" s="137">
        <f t="shared" si="2"/>
        <v>7.4192127488886399</v>
      </c>
      <c r="Q20" s="24">
        <f t="shared" si="3"/>
        <v>7.4192127488886399</v>
      </c>
      <c r="R20" s="24">
        <f t="shared" si="15"/>
        <v>7</v>
      </c>
      <c r="S20" s="76">
        <f t="shared" si="4"/>
        <v>7</v>
      </c>
      <c r="T20" s="24">
        <f t="shared" si="16"/>
        <v>25.152764933318394</v>
      </c>
      <c r="U20" s="108">
        <f t="shared" si="5"/>
        <v>25.152764933318394</v>
      </c>
      <c r="V20" s="138">
        <f t="shared" si="17"/>
        <v>0.40977433577563716</v>
      </c>
      <c r="W20" s="32">
        <f t="shared" si="27"/>
        <v>-0.37391699495032177</v>
      </c>
      <c r="X20" s="150">
        <f t="shared" si="18"/>
        <v>-21.957392322582674</v>
      </c>
      <c r="Y20" s="32">
        <f t="shared" si="19"/>
        <v>21.957392322582674</v>
      </c>
      <c r="Z20" s="32">
        <f t="shared" si="20"/>
        <v>21</v>
      </c>
      <c r="AA20" s="109">
        <f t="shared" si="21"/>
        <v>-21</v>
      </c>
      <c r="AB20" s="32">
        <f t="shared" si="22"/>
        <v>57</v>
      </c>
      <c r="AC20" s="32">
        <f t="shared" si="23"/>
        <v>57</v>
      </c>
      <c r="AD20" s="32">
        <f t="shared" si="24"/>
        <v>26</v>
      </c>
      <c r="AE20" s="156">
        <f t="shared" si="25"/>
        <v>0.1454963534693654</v>
      </c>
    </row>
    <row r="21" spans="2:31" s="8" customFormat="1" x14ac:dyDescent="0.3">
      <c r="B21" s="125">
        <v>11</v>
      </c>
      <c r="C21" s="5">
        <v>1</v>
      </c>
      <c r="D21" s="5">
        <f t="shared" si="6"/>
        <v>2019</v>
      </c>
      <c r="E21" s="126">
        <f t="shared" si="7"/>
        <v>43476</v>
      </c>
      <c r="F21" s="10">
        <f t="shared" si="26"/>
        <v>6950</v>
      </c>
      <c r="G21" s="21">
        <f t="shared" si="8"/>
        <v>290.70942999999988</v>
      </c>
      <c r="H21" s="21">
        <f t="shared" si="9"/>
        <v>7.4500850000003993</v>
      </c>
      <c r="I21" s="21">
        <f t="shared" si="10"/>
        <v>290.96287623750561</v>
      </c>
      <c r="J21" s="21">
        <f t="shared" si="0"/>
        <v>5.0782601914172432</v>
      </c>
      <c r="K21" s="21">
        <f t="shared" si="1"/>
        <v>-2.3947643911233611</v>
      </c>
      <c r="L21" s="21">
        <f t="shared" si="11"/>
        <v>-1.1752292665808768</v>
      </c>
      <c r="M21" s="21">
        <f t="shared" si="12"/>
        <v>292.66432306466061</v>
      </c>
      <c r="N21" s="21">
        <f t="shared" si="13"/>
        <v>1.9548930646607232</v>
      </c>
      <c r="O21" s="21">
        <f t="shared" si="14"/>
        <v>1.9548930646607232</v>
      </c>
      <c r="P21" s="137">
        <f t="shared" si="2"/>
        <v>7.8195722586428928</v>
      </c>
      <c r="Q21" s="24">
        <f t="shared" si="3"/>
        <v>7.8195722586428928</v>
      </c>
      <c r="R21" s="24">
        <f t="shared" si="15"/>
        <v>7</v>
      </c>
      <c r="S21" s="76">
        <f t="shared" si="4"/>
        <v>7</v>
      </c>
      <c r="T21" s="24">
        <f t="shared" si="16"/>
        <v>49.174335518573571</v>
      </c>
      <c r="U21" s="108">
        <f t="shared" si="5"/>
        <v>49.174335518573571</v>
      </c>
      <c r="V21" s="138">
        <f t="shared" si="17"/>
        <v>0.40035950975425294</v>
      </c>
      <c r="W21" s="32">
        <f t="shared" si="27"/>
        <v>-0.37144489894512073</v>
      </c>
      <c r="X21" s="150">
        <f t="shared" si="18"/>
        <v>-21.804755571330475</v>
      </c>
      <c r="Y21" s="32">
        <f t="shared" si="19"/>
        <v>21.804755571330475</v>
      </c>
      <c r="Z21" s="32">
        <f t="shared" si="20"/>
        <v>21</v>
      </c>
      <c r="AA21" s="109">
        <f t="shared" si="21"/>
        <v>-21</v>
      </c>
      <c r="AB21" s="32">
        <f t="shared" si="22"/>
        <v>48</v>
      </c>
      <c r="AC21" s="32">
        <f t="shared" si="23"/>
        <v>48</v>
      </c>
      <c r="AD21" s="32">
        <f t="shared" si="24"/>
        <v>17</v>
      </c>
      <c r="AE21" s="156">
        <f t="shared" si="25"/>
        <v>0.15263675125219933</v>
      </c>
    </row>
    <row r="22" spans="2:31" s="8" customFormat="1" x14ac:dyDescent="0.3">
      <c r="B22" s="125">
        <v>12</v>
      </c>
      <c r="C22" s="5">
        <v>1</v>
      </c>
      <c r="D22" s="5">
        <f t="shared" si="6"/>
        <v>2019</v>
      </c>
      <c r="E22" s="126">
        <f t="shared" si="7"/>
        <v>43477</v>
      </c>
      <c r="F22" s="10">
        <f t="shared" si="26"/>
        <v>6951</v>
      </c>
      <c r="G22" s="21">
        <f t="shared" si="8"/>
        <v>291.69507739999972</v>
      </c>
      <c r="H22" s="21">
        <f t="shared" si="9"/>
        <v>8.4356852999999319</v>
      </c>
      <c r="I22" s="21">
        <f t="shared" si="10"/>
        <v>291.98181074328386</v>
      </c>
      <c r="J22" s="21">
        <f t="shared" si="0"/>
        <v>5.0960439534052551</v>
      </c>
      <c r="K22" s="21">
        <f t="shared" si="1"/>
        <v>-2.2729300071563077</v>
      </c>
      <c r="L22" s="21">
        <f t="shared" si="11"/>
        <v>-1.1563223329510468</v>
      </c>
      <c r="M22" s="21">
        <f t="shared" si="12"/>
        <v>293.74761056518383</v>
      </c>
      <c r="N22" s="21">
        <f t="shared" si="13"/>
        <v>2.0525331651841157</v>
      </c>
      <c r="O22" s="21">
        <f t="shared" si="14"/>
        <v>2.0525331651841157</v>
      </c>
      <c r="P22" s="137">
        <f t="shared" si="2"/>
        <v>8.2101326607364626</v>
      </c>
      <c r="Q22" s="24">
        <f t="shared" si="3"/>
        <v>8.2101326607364626</v>
      </c>
      <c r="R22" s="24">
        <f t="shared" si="15"/>
        <v>8</v>
      </c>
      <c r="S22" s="76">
        <f t="shared" si="4"/>
        <v>8</v>
      </c>
      <c r="T22" s="24">
        <f t="shared" si="16"/>
        <v>12.607959644187758</v>
      </c>
      <c r="U22" s="108">
        <f t="shared" si="5"/>
        <v>12.607959644187758</v>
      </c>
      <c r="V22" s="138">
        <f t="shared" si="17"/>
        <v>0.39056040209356979</v>
      </c>
      <c r="W22" s="32">
        <f t="shared" si="27"/>
        <v>-0.36885552046094561</v>
      </c>
      <c r="X22" s="150">
        <f t="shared" si="18"/>
        <v>-21.64505157283417</v>
      </c>
      <c r="Y22" s="32">
        <f t="shared" si="19"/>
        <v>21.64505157283417</v>
      </c>
      <c r="Z22" s="32">
        <f t="shared" si="20"/>
        <v>21</v>
      </c>
      <c r="AA22" s="109">
        <f t="shared" si="21"/>
        <v>-21</v>
      </c>
      <c r="AB22" s="32">
        <f t="shared" si="22"/>
        <v>38</v>
      </c>
      <c r="AC22" s="32">
        <f t="shared" si="23"/>
        <v>38</v>
      </c>
      <c r="AD22" s="32">
        <f t="shared" si="24"/>
        <v>42</v>
      </c>
      <c r="AE22" s="156">
        <f t="shared" si="25"/>
        <v>0.15970399849630468</v>
      </c>
    </row>
    <row r="23" spans="2:31" s="8" customFormat="1" x14ac:dyDescent="0.3">
      <c r="B23" s="125">
        <v>13</v>
      </c>
      <c r="C23" s="5">
        <v>1</v>
      </c>
      <c r="D23" s="5">
        <f t="shared" si="6"/>
        <v>2019</v>
      </c>
      <c r="E23" s="126">
        <f t="shared" si="7"/>
        <v>43478</v>
      </c>
      <c r="F23" s="10">
        <f t="shared" si="26"/>
        <v>6952</v>
      </c>
      <c r="G23" s="21">
        <f t="shared" si="8"/>
        <v>292.68072479999955</v>
      </c>
      <c r="H23" s="21">
        <f t="shared" si="9"/>
        <v>9.421285600000374</v>
      </c>
      <c r="I23" s="21">
        <f t="shared" si="10"/>
        <v>293.00065525238801</v>
      </c>
      <c r="J23" s="21">
        <f t="shared" si="0"/>
        <v>5.113826144654988</v>
      </c>
      <c r="K23" s="21">
        <f t="shared" si="1"/>
        <v>-2.1613883224585466</v>
      </c>
      <c r="L23" s="21">
        <f t="shared" si="11"/>
        <v>-1.1374597574129472</v>
      </c>
      <c r="M23" s="21">
        <f t="shared" si="12"/>
        <v>294.82835653426366</v>
      </c>
      <c r="N23" s="21">
        <f t="shared" si="13"/>
        <v>2.1476317342641096</v>
      </c>
      <c r="O23" s="21">
        <f t="shared" si="14"/>
        <v>2.1476317342641096</v>
      </c>
      <c r="P23" s="137">
        <f t="shared" si="2"/>
        <v>8.5905269370564383</v>
      </c>
      <c r="Q23" s="24">
        <f t="shared" si="3"/>
        <v>8.5905269370564383</v>
      </c>
      <c r="R23" s="24">
        <f t="shared" si="15"/>
        <v>8</v>
      </c>
      <c r="S23" s="76">
        <f t="shared" si="4"/>
        <v>8</v>
      </c>
      <c r="T23" s="24">
        <f t="shared" si="16"/>
        <v>35.4316162233863</v>
      </c>
      <c r="U23" s="108">
        <f t="shared" si="5"/>
        <v>35.4316162233863</v>
      </c>
      <c r="V23" s="138">
        <f t="shared" si="17"/>
        <v>0.38039427631997569</v>
      </c>
      <c r="W23" s="32">
        <f t="shared" si="27"/>
        <v>-0.36614973413080809</v>
      </c>
      <c r="X23" s="150">
        <f t="shared" si="18"/>
        <v>-21.478356444381884</v>
      </c>
      <c r="Y23" s="32">
        <f t="shared" si="19"/>
        <v>21.478356444381884</v>
      </c>
      <c r="Z23" s="32">
        <f t="shared" si="20"/>
        <v>21</v>
      </c>
      <c r="AA23" s="109">
        <f t="shared" si="21"/>
        <v>-21</v>
      </c>
      <c r="AB23" s="32">
        <f t="shared" si="22"/>
        <v>28</v>
      </c>
      <c r="AC23" s="32">
        <f t="shared" si="23"/>
        <v>28</v>
      </c>
      <c r="AD23" s="32">
        <f t="shared" si="24"/>
        <v>42</v>
      </c>
      <c r="AE23" s="156">
        <f t="shared" si="25"/>
        <v>0.16669512845228596</v>
      </c>
    </row>
    <row r="24" spans="2:31" s="8" customFormat="1" x14ac:dyDescent="0.3">
      <c r="B24" s="125">
        <v>14</v>
      </c>
      <c r="C24" s="5">
        <v>1</v>
      </c>
      <c r="D24" s="5">
        <f t="shared" si="6"/>
        <v>2019</v>
      </c>
      <c r="E24" s="126">
        <f t="shared" si="7"/>
        <v>43479</v>
      </c>
      <c r="F24" s="10">
        <f t="shared" si="26"/>
        <v>6953</v>
      </c>
      <c r="G24" s="21">
        <f t="shared" si="8"/>
        <v>293.66637219999939</v>
      </c>
      <c r="H24" s="21">
        <f t="shared" si="9"/>
        <v>10.406885899999907</v>
      </c>
      <c r="I24" s="21">
        <f t="shared" si="10"/>
        <v>294.01939936048041</v>
      </c>
      <c r="J24" s="21">
        <f t="shared" si="0"/>
        <v>5.1316065835764935</v>
      </c>
      <c r="K24" s="21">
        <f t="shared" si="1"/>
        <v>-2.0588266714750447</v>
      </c>
      <c r="L24" s="21">
        <f t="shared" si="11"/>
        <v>-1.1186430642813578</v>
      </c>
      <c r="M24" s="21">
        <f t="shared" si="12"/>
        <v>295.90647363509652</v>
      </c>
      <c r="N24" s="21">
        <f t="shared" si="13"/>
        <v>2.2401014350971309</v>
      </c>
      <c r="O24" s="21">
        <f t="shared" si="14"/>
        <v>2.2401014350971309</v>
      </c>
      <c r="P24" s="137">
        <f t="shared" si="2"/>
        <v>8.9604057403885236</v>
      </c>
      <c r="Q24" s="24">
        <f t="shared" si="3"/>
        <v>8.9604057403885236</v>
      </c>
      <c r="R24" s="24">
        <f t="shared" si="15"/>
        <v>8</v>
      </c>
      <c r="S24" s="76">
        <f t="shared" si="4"/>
        <v>8</v>
      </c>
      <c r="T24" s="24">
        <f t="shared" si="16"/>
        <v>57.624344423311413</v>
      </c>
      <c r="U24" s="108">
        <f t="shared" si="5"/>
        <v>57.624344423311413</v>
      </c>
      <c r="V24" s="138">
        <f t="shared" si="17"/>
        <v>0.36987880333208523</v>
      </c>
      <c r="W24" s="32">
        <f t="shared" si="27"/>
        <v>-0.36332845571236455</v>
      </c>
      <c r="X24" s="150">
        <f t="shared" si="18"/>
        <v>-21.304749161159677</v>
      </c>
      <c r="Y24" s="32">
        <f t="shared" si="19"/>
        <v>21.304749161159677</v>
      </c>
      <c r="Z24" s="32">
        <f t="shared" si="20"/>
        <v>21</v>
      </c>
      <c r="AA24" s="109">
        <f t="shared" si="21"/>
        <v>-21</v>
      </c>
      <c r="AB24" s="32">
        <f t="shared" si="22"/>
        <v>18</v>
      </c>
      <c r="AC24" s="32">
        <f t="shared" si="23"/>
        <v>18</v>
      </c>
      <c r="AD24" s="32">
        <f t="shared" si="24"/>
        <v>17</v>
      </c>
      <c r="AE24" s="156">
        <f t="shared" si="25"/>
        <v>0.17360728322220709</v>
      </c>
    </row>
    <row r="25" spans="2:31" s="8" customFormat="1" x14ac:dyDescent="0.3">
      <c r="B25" s="125">
        <v>15</v>
      </c>
      <c r="C25" s="5">
        <v>1</v>
      </c>
      <c r="D25" s="5">
        <f t="shared" si="6"/>
        <v>2019</v>
      </c>
      <c r="E25" s="126">
        <f t="shared" si="7"/>
        <v>43480</v>
      </c>
      <c r="F25" s="10">
        <f t="shared" si="26"/>
        <v>6954</v>
      </c>
      <c r="G25" s="21">
        <f t="shared" si="8"/>
        <v>294.65201960000013</v>
      </c>
      <c r="H25" s="21">
        <f t="shared" si="9"/>
        <v>11.392486200000349</v>
      </c>
      <c r="I25" s="21">
        <f t="shared" si="10"/>
        <v>295.03803269971883</v>
      </c>
      <c r="J25" s="21">
        <f t="shared" si="0"/>
        <v>5.1493850892167874</v>
      </c>
      <c r="K25" s="21">
        <f t="shared" si="1"/>
        <v>-1.9641459523070806</v>
      </c>
      <c r="L25" s="21">
        <f t="shared" si="11"/>
        <v>-1.0998736992179259</v>
      </c>
      <c r="M25" s="21">
        <f t="shared" si="12"/>
        <v>296.98187903737147</v>
      </c>
      <c r="N25" s="21">
        <f t="shared" si="13"/>
        <v>2.3298594373713399</v>
      </c>
      <c r="O25" s="21">
        <f t="shared" si="14"/>
        <v>2.3298594373713399</v>
      </c>
      <c r="P25" s="137">
        <f t="shared" si="2"/>
        <v>9.3194377494853597</v>
      </c>
      <c r="Q25" s="24">
        <f t="shared" si="3"/>
        <v>9.3194377494853597</v>
      </c>
      <c r="R25" s="24">
        <f t="shared" si="15"/>
        <v>9</v>
      </c>
      <c r="S25" s="76">
        <f t="shared" si="4"/>
        <v>9</v>
      </c>
      <c r="T25" s="24">
        <f t="shared" si="16"/>
        <v>19.166264969121585</v>
      </c>
      <c r="U25" s="108">
        <f t="shared" si="5"/>
        <v>19.166264969121585</v>
      </c>
      <c r="V25" s="138">
        <f t="shared" si="17"/>
        <v>0.35903200909683619</v>
      </c>
      <c r="W25" s="32">
        <f t="shared" si="27"/>
        <v>-0.36039264166498092</v>
      </c>
      <c r="X25" s="150">
        <f t="shared" si="18"/>
        <v>-21.124311445488551</v>
      </c>
      <c r="Y25" s="32">
        <f t="shared" si="19"/>
        <v>21.124311445488551</v>
      </c>
      <c r="Z25" s="32">
        <f t="shared" si="20"/>
        <v>21</v>
      </c>
      <c r="AA25" s="109">
        <f t="shared" si="21"/>
        <v>-21</v>
      </c>
      <c r="AB25" s="32">
        <f t="shared" si="22"/>
        <v>7</v>
      </c>
      <c r="AC25" s="32">
        <f t="shared" si="23"/>
        <v>7</v>
      </c>
      <c r="AD25" s="32">
        <f t="shared" si="24"/>
        <v>27</v>
      </c>
      <c r="AE25" s="156">
        <f t="shared" si="25"/>
        <v>0.18043771567112543</v>
      </c>
    </row>
    <row r="26" spans="2:31" s="8" customFormat="1" x14ac:dyDescent="0.3">
      <c r="B26" s="125">
        <v>16</v>
      </c>
      <c r="C26" s="5">
        <v>1</v>
      </c>
      <c r="D26" s="5">
        <f t="shared" si="6"/>
        <v>2019</v>
      </c>
      <c r="E26" s="126">
        <f t="shared" si="7"/>
        <v>43481</v>
      </c>
      <c r="F26" s="10">
        <f t="shared" si="26"/>
        <v>6955</v>
      </c>
      <c r="G26" s="21">
        <f t="shared" si="8"/>
        <v>295.63766699999996</v>
      </c>
      <c r="H26" s="21">
        <f t="shared" si="9"/>
        <v>12.378086499999881</v>
      </c>
      <c r="I26" s="21">
        <f t="shared" si="10"/>
        <v>296.05654494250012</v>
      </c>
      <c r="J26" s="21">
        <f t="shared" si="0"/>
        <v>5.167161481325194</v>
      </c>
      <c r="K26" s="21">
        <f t="shared" si="1"/>
        <v>-1.8764188653067899</v>
      </c>
      <c r="L26" s="21">
        <f t="shared" si="11"/>
        <v>-1.0811530279084527</v>
      </c>
      <c r="M26" s="21">
        <f t="shared" si="12"/>
        <v>298.05449449305593</v>
      </c>
      <c r="N26" s="21">
        <f t="shared" si="13"/>
        <v>2.4168274930559619</v>
      </c>
      <c r="O26" s="21">
        <f t="shared" si="14"/>
        <v>2.4168274930559619</v>
      </c>
      <c r="P26" s="137">
        <f t="shared" si="2"/>
        <v>9.6673099722238476</v>
      </c>
      <c r="Q26" s="24">
        <f t="shared" si="3"/>
        <v>9.6673099722238476</v>
      </c>
      <c r="R26" s="24">
        <f t="shared" si="15"/>
        <v>9</v>
      </c>
      <c r="S26" s="76">
        <f t="shared" si="4"/>
        <v>9</v>
      </c>
      <c r="T26" s="24">
        <f t="shared" si="16"/>
        <v>40.038598333430855</v>
      </c>
      <c r="U26" s="108">
        <f t="shared" si="5"/>
        <v>40.038598333430855</v>
      </c>
      <c r="V26" s="138">
        <f t="shared" si="17"/>
        <v>0.34787222273848784</v>
      </c>
      <c r="W26" s="32">
        <f t="shared" si="27"/>
        <v>-0.35734328870610205</v>
      </c>
      <c r="X26" s="150">
        <f t="shared" si="18"/>
        <v>-20.937127654532212</v>
      </c>
      <c r="Y26" s="32">
        <f t="shared" si="19"/>
        <v>20.937127654532212</v>
      </c>
      <c r="Z26" s="32">
        <f t="shared" si="20"/>
        <v>20</v>
      </c>
      <c r="AA26" s="109">
        <f t="shared" si="21"/>
        <v>-20</v>
      </c>
      <c r="AB26" s="32">
        <f t="shared" si="22"/>
        <v>56</v>
      </c>
      <c r="AC26" s="32">
        <f t="shared" si="23"/>
        <v>56</v>
      </c>
      <c r="AD26" s="32">
        <f t="shared" si="24"/>
        <v>13</v>
      </c>
      <c r="AE26" s="156">
        <f t="shared" si="25"/>
        <v>0.18718379095633964</v>
      </c>
    </row>
    <row r="27" spans="2:31" s="8" customFormat="1" x14ac:dyDescent="0.3">
      <c r="B27" s="125">
        <v>17</v>
      </c>
      <c r="C27" s="5">
        <v>1</v>
      </c>
      <c r="D27" s="5">
        <f t="shared" si="6"/>
        <v>2019</v>
      </c>
      <c r="E27" s="126">
        <f t="shared" si="7"/>
        <v>43482</v>
      </c>
      <c r="F27" s="10">
        <f t="shared" si="26"/>
        <v>6956</v>
      </c>
      <c r="G27" s="21">
        <f t="shared" si="8"/>
        <v>296.6233143999998</v>
      </c>
      <c r="H27" s="21">
        <f t="shared" si="9"/>
        <v>13.363686800000323</v>
      </c>
      <c r="I27" s="21">
        <f t="shared" si="10"/>
        <v>297.07492580519335</v>
      </c>
      <c r="J27" s="21">
        <f t="shared" si="0"/>
        <v>5.1849355804184905</v>
      </c>
      <c r="K27" s="21">
        <f t="shared" si="1"/>
        <v>-1.7948575817074295</v>
      </c>
      <c r="L27" s="21">
        <f t="shared" si="11"/>
        <v>-1.0624823349636927</v>
      </c>
      <c r="M27" s="21">
        <f t="shared" si="12"/>
        <v>299.12424639937541</v>
      </c>
      <c r="N27" s="21">
        <f t="shared" si="13"/>
        <v>2.5009319993756094</v>
      </c>
      <c r="O27" s="21">
        <f t="shared" si="14"/>
        <v>2.5009319993756094</v>
      </c>
      <c r="P27" s="137">
        <f t="shared" si="2"/>
        <v>10.003727997502438</v>
      </c>
      <c r="Q27" s="24">
        <f t="shared" si="3"/>
        <v>10.003727997502438</v>
      </c>
      <c r="R27" s="24">
        <f t="shared" si="15"/>
        <v>10</v>
      </c>
      <c r="S27" s="76">
        <f t="shared" si="4"/>
        <v>10</v>
      </c>
      <c r="T27" s="24">
        <f t="shared" si="16"/>
        <v>0.22367985014625447</v>
      </c>
      <c r="U27" s="108">
        <f t="shared" si="5"/>
        <v>0.22367985014625447</v>
      </c>
      <c r="V27" s="138">
        <f t="shared" si="17"/>
        <v>0.33641802527858999</v>
      </c>
      <c r="W27" s="32">
        <f t="shared" si="27"/>
        <v>-0.35418143334725211</v>
      </c>
      <c r="X27" s="150">
        <f t="shared" si="18"/>
        <v>-20.743284666847892</v>
      </c>
      <c r="Y27" s="32">
        <f t="shared" si="19"/>
        <v>20.743284666847892</v>
      </c>
      <c r="Z27" s="32">
        <f t="shared" si="20"/>
        <v>20</v>
      </c>
      <c r="AA27" s="109">
        <f t="shared" si="21"/>
        <v>-20</v>
      </c>
      <c r="AB27" s="32">
        <f t="shared" si="22"/>
        <v>44</v>
      </c>
      <c r="AC27" s="32">
        <f t="shared" si="23"/>
        <v>44</v>
      </c>
      <c r="AD27" s="32">
        <f t="shared" si="24"/>
        <v>35</v>
      </c>
      <c r="AE27" s="156">
        <f t="shared" si="25"/>
        <v>0.19384298768432018</v>
      </c>
    </row>
    <row r="28" spans="2:31" s="8" customFormat="1" x14ac:dyDescent="0.3">
      <c r="B28" s="125">
        <v>18</v>
      </c>
      <c r="C28" s="5">
        <v>1</v>
      </c>
      <c r="D28" s="5">
        <f t="shared" si="6"/>
        <v>2019</v>
      </c>
      <c r="E28" s="126">
        <f t="shared" si="7"/>
        <v>43483</v>
      </c>
      <c r="F28" s="10">
        <f t="shared" si="26"/>
        <v>6957</v>
      </c>
      <c r="G28" s="21">
        <f t="shared" si="8"/>
        <v>297.60896179999963</v>
      </c>
      <c r="H28" s="21">
        <f t="shared" si="9"/>
        <v>14.349287099999856</v>
      </c>
      <c r="I28" s="21">
        <f t="shared" si="10"/>
        <v>298.09316505183995</v>
      </c>
      <c r="J28" s="21">
        <f t="shared" si="0"/>
        <v>5.2027072078455001</v>
      </c>
      <c r="K28" s="21">
        <f t="shared" si="1"/>
        <v>-1.7187884480909152</v>
      </c>
      <c r="L28" s="21">
        <f t="shared" si="11"/>
        <v>-1.043862823040173</v>
      </c>
      <c r="M28" s="21">
        <f t="shared" si="12"/>
        <v>300.1910658491866</v>
      </c>
      <c r="N28" s="21">
        <f t="shared" si="13"/>
        <v>2.5821040491869667</v>
      </c>
      <c r="O28" s="21">
        <f t="shared" si="14"/>
        <v>2.5821040491869667</v>
      </c>
      <c r="P28" s="137">
        <f t="shared" si="2"/>
        <v>10.328416196747867</v>
      </c>
      <c r="Q28" s="24">
        <f t="shared" si="3"/>
        <v>10.328416196747867</v>
      </c>
      <c r="R28" s="24">
        <f t="shared" si="15"/>
        <v>10</v>
      </c>
      <c r="S28" s="76">
        <f t="shared" si="4"/>
        <v>10</v>
      </c>
      <c r="T28" s="24">
        <f t="shared" si="16"/>
        <v>19.704971804872002</v>
      </c>
      <c r="U28" s="108">
        <f t="shared" si="5"/>
        <v>19.704971804872002</v>
      </c>
      <c r="V28" s="138">
        <f t="shared" si="17"/>
        <v>0.32468819924542913</v>
      </c>
      <c r="W28" s="32">
        <f t="shared" si="27"/>
        <v>-0.35090815141010695</v>
      </c>
      <c r="X28" s="150">
        <f t="shared" si="18"/>
        <v>-20.542871768150018</v>
      </c>
      <c r="Y28" s="32">
        <f t="shared" si="19"/>
        <v>20.542871768150018</v>
      </c>
      <c r="Z28" s="32">
        <f t="shared" si="20"/>
        <v>20</v>
      </c>
      <c r="AA28" s="109">
        <f t="shared" si="21"/>
        <v>-20</v>
      </c>
      <c r="AB28" s="32">
        <f t="shared" si="22"/>
        <v>32</v>
      </c>
      <c r="AC28" s="32">
        <f t="shared" si="23"/>
        <v>32</v>
      </c>
      <c r="AD28" s="32">
        <f t="shared" si="24"/>
        <v>34</v>
      </c>
      <c r="AE28" s="156">
        <f t="shared" si="25"/>
        <v>0.20041289869787349</v>
      </c>
    </row>
    <row r="29" spans="2:31" s="8" customFormat="1" x14ac:dyDescent="0.3">
      <c r="B29" s="125">
        <v>19</v>
      </c>
      <c r="C29" s="5">
        <v>1</v>
      </c>
      <c r="D29" s="5">
        <f t="shared" si="6"/>
        <v>2019</v>
      </c>
      <c r="E29" s="126">
        <f t="shared" si="7"/>
        <v>43484</v>
      </c>
      <c r="F29" s="10">
        <f t="shared" si="26"/>
        <v>6958</v>
      </c>
      <c r="G29" s="21">
        <f t="shared" si="8"/>
        <v>298.59460919999947</v>
      </c>
      <c r="H29" s="21">
        <f t="shared" si="9"/>
        <v>15.334887400000298</v>
      </c>
      <c r="I29" s="21">
        <f t="shared" si="10"/>
        <v>299.11125249783498</v>
      </c>
      <c r="J29" s="21">
        <f t="shared" si="0"/>
        <v>5.220476185851334</v>
      </c>
      <c r="K29" s="21">
        <f t="shared" si="1"/>
        <v>-1.6476320028782425</v>
      </c>
      <c r="L29" s="21">
        <f t="shared" si="11"/>
        <v>-1.0252956121760313</v>
      </c>
      <c r="M29" s="21">
        <f t="shared" si="12"/>
        <v>301.25488866903135</v>
      </c>
      <c r="N29" s="21">
        <f t="shared" si="13"/>
        <v>2.6602794690318774</v>
      </c>
      <c r="O29" s="21">
        <f t="shared" si="14"/>
        <v>2.6602794690318774</v>
      </c>
      <c r="P29" s="137">
        <f t="shared" si="2"/>
        <v>10.64111787612751</v>
      </c>
      <c r="Q29" s="24">
        <f t="shared" si="3"/>
        <v>10.64111787612751</v>
      </c>
      <c r="R29" s="24">
        <f t="shared" si="15"/>
        <v>10</v>
      </c>
      <c r="S29" s="76">
        <f t="shared" si="4"/>
        <v>10</v>
      </c>
      <c r="T29" s="24">
        <f t="shared" si="16"/>
        <v>38.467072567650575</v>
      </c>
      <c r="U29" s="108">
        <f t="shared" si="5"/>
        <v>38.467072567650575</v>
      </c>
      <c r="V29" s="138">
        <f t="shared" si="17"/>
        <v>0.31270167937964288</v>
      </c>
      <c r="W29" s="32">
        <f t="shared" si="27"/>
        <v>-0.3475245575230041</v>
      </c>
      <c r="X29" s="150">
        <f t="shared" si="18"/>
        <v>-20.335980536640747</v>
      </c>
      <c r="Y29" s="32">
        <f t="shared" si="19"/>
        <v>20.335980536640747</v>
      </c>
      <c r="Z29" s="32">
        <f t="shared" si="20"/>
        <v>20</v>
      </c>
      <c r="AA29" s="109">
        <f t="shared" si="21"/>
        <v>-20</v>
      </c>
      <c r="AB29" s="32">
        <f t="shared" si="22"/>
        <v>20</v>
      </c>
      <c r="AC29" s="32">
        <f t="shared" si="23"/>
        <v>20</v>
      </c>
      <c r="AD29" s="32">
        <f t="shared" si="24"/>
        <v>9</v>
      </c>
      <c r="AE29" s="156">
        <f t="shared" si="25"/>
        <v>0.20689123150927102</v>
      </c>
    </row>
    <row r="30" spans="2:31" s="8" customFormat="1" ht="13.8" customHeight="1" x14ac:dyDescent="0.3">
      <c r="B30" s="125">
        <v>20</v>
      </c>
      <c r="C30" s="5">
        <v>1</v>
      </c>
      <c r="D30" s="5">
        <f t="shared" si="6"/>
        <v>2019</v>
      </c>
      <c r="E30" s="126">
        <f t="shared" si="7"/>
        <v>43485</v>
      </c>
      <c r="F30" s="10">
        <f t="shared" si="26"/>
        <v>6959</v>
      </c>
      <c r="G30" s="21">
        <f t="shared" si="8"/>
        <v>299.5802565999993</v>
      </c>
      <c r="H30" s="21">
        <f t="shared" si="9"/>
        <v>16.320487699999831</v>
      </c>
      <c r="I30" s="21">
        <f t="shared" si="10"/>
        <v>300.12917801358032</v>
      </c>
      <c r="J30" s="21">
        <f t="shared" si="0"/>
        <v>5.2382423376411511</v>
      </c>
      <c r="K30" s="21">
        <f t="shared" si="1"/>
        <v>-1.5808870473830019</v>
      </c>
      <c r="L30" s="21">
        <f t="shared" si="11"/>
        <v>-1.0067817393363421</v>
      </c>
      <c r="M30" s="21">
        <f t="shared" si="12"/>
        <v>302.31565544518742</v>
      </c>
      <c r="N30" s="21">
        <f t="shared" si="13"/>
        <v>2.735398845188115</v>
      </c>
      <c r="O30" s="21">
        <f t="shared" si="14"/>
        <v>2.735398845188115</v>
      </c>
      <c r="P30" s="137">
        <f t="shared" si="2"/>
        <v>10.94159538075246</v>
      </c>
      <c r="Q30" s="24">
        <f t="shared" si="3"/>
        <v>10.94159538075246</v>
      </c>
      <c r="R30" s="24">
        <f t="shared" si="15"/>
        <v>10</v>
      </c>
      <c r="S30" s="76">
        <f t="shared" si="4"/>
        <v>10</v>
      </c>
      <c r="T30" s="24">
        <f t="shared" si="16"/>
        <v>56.495722845147611</v>
      </c>
      <c r="U30" s="108">
        <f t="shared" si="5"/>
        <v>56.495722845147611</v>
      </c>
      <c r="V30" s="138">
        <f t="shared" si="17"/>
        <v>0.3004775046249506</v>
      </c>
      <c r="W30" s="32">
        <f t="shared" si="27"/>
        <v>-0.34403180459833099</v>
      </c>
      <c r="X30" s="150">
        <f t="shared" si="18"/>
        <v>-20.122704728253176</v>
      </c>
      <c r="Y30" s="32">
        <f t="shared" si="19"/>
        <v>20.122704728253176</v>
      </c>
      <c r="Z30" s="32">
        <f t="shared" si="20"/>
        <v>20</v>
      </c>
      <c r="AA30" s="109">
        <f t="shared" si="21"/>
        <v>-20</v>
      </c>
      <c r="AB30" s="32">
        <f t="shared" si="22"/>
        <v>7</v>
      </c>
      <c r="AC30" s="32">
        <f t="shared" si="23"/>
        <v>7</v>
      </c>
      <c r="AD30" s="32">
        <f t="shared" si="24"/>
        <v>21</v>
      </c>
      <c r="AE30" s="156">
        <f t="shared" si="25"/>
        <v>0.21327580838757143</v>
      </c>
    </row>
    <row r="31" spans="2:31" s="8" customFormat="1" ht="13.8" customHeight="1" x14ac:dyDescent="0.3">
      <c r="B31" s="125">
        <v>21</v>
      </c>
      <c r="C31" s="5">
        <v>1</v>
      </c>
      <c r="D31" s="5">
        <f t="shared" si="6"/>
        <v>2019</v>
      </c>
      <c r="E31" s="126">
        <f t="shared" si="7"/>
        <v>43486</v>
      </c>
      <c r="F31" s="10">
        <f t="shared" si="26"/>
        <v>6960</v>
      </c>
      <c r="G31" s="21">
        <f t="shared" si="8"/>
        <v>300.56590400000005</v>
      </c>
      <c r="H31" s="21">
        <f t="shared" si="9"/>
        <v>17.306088000000273</v>
      </c>
      <c r="I31" s="21">
        <f t="shared" si="10"/>
        <v>301.14693152811122</v>
      </c>
      <c r="J31" s="21">
        <f t="shared" si="0"/>
        <v>5.2560054874434599</v>
      </c>
      <c r="K31" s="21">
        <f t="shared" si="1"/>
        <v>-1.518117843027383</v>
      </c>
      <c r="L31" s="21">
        <f t="shared" si="11"/>
        <v>-0.98832215816146451</v>
      </c>
      <c r="M31" s="21">
        <f t="shared" si="12"/>
        <v>303.37331153808702</v>
      </c>
      <c r="N31" s="21">
        <f t="shared" si="13"/>
        <v>2.8074075380869772</v>
      </c>
      <c r="O31" s="21">
        <f t="shared" si="14"/>
        <v>2.8074075380869772</v>
      </c>
      <c r="P31" s="137">
        <f t="shared" si="2"/>
        <v>11.229630152347909</v>
      </c>
      <c r="Q31" s="24">
        <f t="shared" si="3"/>
        <v>11.229630152347909</v>
      </c>
      <c r="R31" s="24">
        <f t="shared" si="15"/>
        <v>11</v>
      </c>
      <c r="S31" s="76">
        <f t="shared" si="4"/>
        <v>11</v>
      </c>
      <c r="T31" s="24">
        <f t="shared" si="16"/>
        <v>13.777809140874524</v>
      </c>
      <c r="U31" s="108">
        <f t="shared" si="5"/>
        <v>13.777809140874524</v>
      </c>
      <c r="V31" s="138">
        <f t="shared" si="17"/>
        <v>0.28803477159544855</v>
      </c>
      <c r="W31" s="32">
        <f t="shared" si="27"/>
        <v>-0.34043108329121868</v>
      </c>
      <c r="X31" s="150">
        <f t="shared" si="18"/>
        <v>-19.903140162138332</v>
      </c>
      <c r="Y31" s="32">
        <f t="shared" si="19"/>
        <v>19.903140162138332</v>
      </c>
      <c r="Z31" s="32">
        <f t="shared" si="20"/>
        <v>19</v>
      </c>
      <c r="AA31" s="109">
        <f t="shared" si="21"/>
        <v>-19</v>
      </c>
      <c r="AB31" s="32">
        <f t="shared" si="22"/>
        <v>54</v>
      </c>
      <c r="AC31" s="32">
        <f t="shared" si="23"/>
        <v>54</v>
      </c>
      <c r="AD31" s="32">
        <f t="shared" si="24"/>
        <v>11</v>
      </c>
      <c r="AE31" s="156">
        <f t="shared" si="25"/>
        <v>0.21956456611484398</v>
      </c>
    </row>
    <row r="32" spans="2:31" s="8" customFormat="1" x14ac:dyDescent="0.3">
      <c r="B32" s="125">
        <v>22</v>
      </c>
      <c r="C32" s="5">
        <v>1</v>
      </c>
      <c r="D32" s="5">
        <f t="shared" si="6"/>
        <v>2019</v>
      </c>
      <c r="E32" s="126">
        <f t="shared" si="7"/>
        <v>43487</v>
      </c>
      <c r="F32" s="10">
        <f t="shared" si="26"/>
        <v>6961</v>
      </c>
      <c r="G32" s="21">
        <f t="shared" si="8"/>
        <v>301.55155139999988</v>
      </c>
      <c r="H32" s="21">
        <f t="shared" si="9"/>
        <v>18.291688299999805</v>
      </c>
      <c r="I32" s="21">
        <f t="shared" si="10"/>
        <v>302.16450303268749</v>
      </c>
      <c r="J32" s="21">
        <f t="shared" si="0"/>
        <v>5.2737654605727879</v>
      </c>
      <c r="K32" s="21">
        <f t="shared" si="1"/>
        <v>-1.4589437415748441</v>
      </c>
      <c r="L32" s="21">
        <f t="shared" si="11"/>
        <v>-0.96991773891144262</v>
      </c>
      <c r="M32" s="21">
        <f t="shared" si="12"/>
        <v>304.42780708550265</v>
      </c>
      <c r="N32" s="21">
        <f t="shared" si="13"/>
        <v>2.8762556855027697</v>
      </c>
      <c r="O32" s="21">
        <f t="shared" si="14"/>
        <v>2.8762556855027697</v>
      </c>
      <c r="P32" s="137">
        <f t="shared" si="2"/>
        <v>11.505022742011079</v>
      </c>
      <c r="Q32" s="24">
        <f t="shared" si="3"/>
        <v>11.505022742011079</v>
      </c>
      <c r="R32" s="24">
        <f t="shared" si="15"/>
        <v>11</v>
      </c>
      <c r="S32" s="76">
        <f t="shared" si="4"/>
        <v>11</v>
      </c>
      <c r="T32" s="24">
        <f t="shared" si="16"/>
        <v>30.30136452066472</v>
      </c>
      <c r="U32" s="108">
        <f t="shared" si="5"/>
        <v>30.30136452066472</v>
      </c>
      <c r="V32" s="138">
        <f t="shared" si="17"/>
        <v>0.27539258966316993</v>
      </c>
      <c r="W32" s="32">
        <f t="shared" si="27"/>
        <v>-0.33672362144002621</v>
      </c>
      <c r="X32" s="150">
        <f t="shared" si="18"/>
        <v>-19.677384606715023</v>
      </c>
      <c r="Y32" s="32">
        <f t="shared" si="19"/>
        <v>19.677384606715023</v>
      </c>
      <c r="Z32" s="32">
        <f t="shared" si="20"/>
        <v>19</v>
      </c>
      <c r="AA32" s="109">
        <f t="shared" si="21"/>
        <v>-19</v>
      </c>
      <c r="AB32" s="32">
        <f t="shared" si="22"/>
        <v>40</v>
      </c>
      <c r="AC32" s="32">
        <f t="shared" si="23"/>
        <v>40</v>
      </c>
      <c r="AD32" s="32">
        <f t="shared" si="24"/>
        <v>38</v>
      </c>
      <c r="AE32" s="156">
        <f t="shared" si="25"/>
        <v>0.22575555542330861</v>
      </c>
    </row>
    <row r="33" spans="2:31" s="8" customFormat="1" x14ac:dyDescent="0.3">
      <c r="B33" s="125">
        <v>23</v>
      </c>
      <c r="C33" s="5">
        <v>1</v>
      </c>
      <c r="D33" s="5">
        <f t="shared" si="6"/>
        <v>2019</v>
      </c>
      <c r="E33" s="126">
        <f t="shared" si="7"/>
        <v>43488</v>
      </c>
      <c r="F33" s="10">
        <f t="shared" si="26"/>
        <v>6962</v>
      </c>
      <c r="G33" s="21">
        <f t="shared" si="8"/>
        <v>302.53719879999971</v>
      </c>
      <c r="H33" s="21">
        <f t="shared" si="9"/>
        <v>19.277288600000247</v>
      </c>
      <c r="I33" s="21">
        <f t="shared" si="10"/>
        <v>303.18188258436271</v>
      </c>
      <c r="J33" s="21">
        <f t="shared" si="0"/>
        <v>5.2915220834919836</v>
      </c>
      <c r="K33" s="21">
        <f t="shared" si="1"/>
        <v>-1.4030307254807521</v>
      </c>
      <c r="L33" s="21">
        <f t="shared" si="11"/>
        <v>-0.95156926859841473</v>
      </c>
      <c r="M33" s="21">
        <f t="shared" si="12"/>
        <v>305.47909699496023</v>
      </c>
      <c r="N33" s="21">
        <f t="shared" si="13"/>
        <v>2.9418981949605154</v>
      </c>
      <c r="O33" s="21">
        <f t="shared" si="14"/>
        <v>2.9418981949605154</v>
      </c>
      <c r="P33" s="137">
        <f t="shared" si="2"/>
        <v>11.767592779842062</v>
      </c>
      <c r="Q33" s="24">
        <f t="shared" si="3"/>
        <v>11.767592779842062</v>
      </c>
      <c r="R33" s="24">
        <f t="shared" si="15"/>
        <v>11</v>
      </c>
      <c r="S33" s="76">
        <f t="shared" si="4"/>
        <v>11</v>
      </c>
      <c r="T33" s="24">
        <f t="shared" si="16"/>
        <v>46.055566790523699</v>
      </c>
      <c r="U33" s="108">
        <f t="shared" si="5"/>
        <v>46.055566790523699</v>
      </c>
      <c r="V33" s="138">
        <f t="shared" si="17"/>
        <v>0.26257003783098298</v>
      </c>
      <c r="W33" s="32">
        <f t="shared" si="27"/>
        <v>-0.33291068348902736</v>
      </c>
      <c r="X33" s="150">
        <f t="shared" si="18"/>
        <v>-19.445537666581206</v>
      </c>
      <c r="Y33" s="32">
        <f t="shared" si="19"/>
        <v>19.445537666581206</v>
      </c>
      <c r="Z33" s="32">
        <f t="shared" si="20"/>
        <v>19</v>
      </c>
      <c r="AA33" s="109">
        <f t="shared" si="21"/>
        <v>-19</v>
      </c>
      <c r="AB33" s="32">
        <f t="shared" si="22"/>
        <v>26</v>
      </c>
      <c r="AC33" s="32">
        <f t="shared" si="23"/>
        <v>26</v>
      </c>
      <c r="AD33" s="32">
        <f t="shared" si="24"/>
        <v>43</v>
      </c>
      <c r="AE33" s="156">
        <f t="shared" si="25"/>
        <v>0.23184694013381701</v>
      </c>
    </row>
    <row r="34" spans="2:31" s="8" customFormat="1" x14ac:dyDescent="0.3">
      <c r="B34" s="125">
        <v>24</v>
      </c>
      <c r="C34" s="5">
        <v>1</v>
      </c>
      <c r="D34" s="5">
        <f t="shared" si="6"/>
        <v>2019</v>
      </c>
      <c r="E34" s="126">
        <f t="shared" si="7"/>
        <v>43489</v>
      </c>
      <c r="F34" s="10">
        <f t="shared" si="26"/>
        <v>6963</v>
      </c>
      <c r="G34" s="21">
        <f t="shared" si="8"/>
        <v>303.52284619999955</v>
      </c>
      <c r="H34" s="21">
        <f t="shared" si="9"/>
        <v>20.26288889999978</v>
      </c>
      <c r="I34" s="21">
        <f t="shared" si="10"/>
        <v>304.1990603095104</v>
      </c>
      <c r="J34" s="21">
        <f t="shared" si="0"/>
        <v>5.3092751838737566</v>
      </c>
      <c r="K34" s="21">
        <f t="shared" si="1"/>
        <v>-1.3500844600715203</v>
      </c>
      <c r="L34" s="21">
        <f t="shared" si="11"/>
        <v>-0.93327745129913831</v>
      </c>
      <c r="M34" s="21">
        <f t="shared" si="12"/>
        <v>306.52714092583312</v>
      </c>
      <c r="N34" s="21">
        <f t="shared" si="13"/>
        <v>3.0042947258335744</v>
      </c>
      <c r="O34" s="21">
        <f t="shared" si="14"/>
        <v>3.0042947258335744</v>
      </c>
      <c r="P34" s="137">
        <f t="shared" si="2"/>
        <v>12.017178903334298</v>
      </c>
      <c r="Q34" s="24">
        <f t="shared" si="3"/>
        <v>12.017178903334298</v>
      </c>
      <c r="R34" s="24">
        <f t="shared" si="15"/>
        <v>12</v>
      </c>
      <c r="S34" s="76">
        <f t="shared" si="4"/>
        <v>12</v>
      </c>
      <c r="T34" s="24">
        <f t="shared" si="16"/>
        <v>1.0307342000578501</v>
      </c>
      <c r="U34" s="108">
        <f t="shared" si="5"/>
        <v>1.0307342000578501</v>
      </c>
      <c r="V34" s="138">
        <f t="shared" si="17"/>
        <v>0.24958612349223586</v>
      </c>
      <c r="W34" s="32">
        <f t="shared" si="27"/>
        <v>-0.32899356989385692</v>
      </c>
      <c r="X34" s="150">
        <f t="shared" si="18"/>
        <v>-19.207700670576831</v>
      </c>
      <c r="Y34" s="32">
        <f t="shared" si="19"/>
        <v>19.207700670576831</v>
      </c>
      <c r="Z34" s="32">
        <f t="shared" si="20"/>
        <v>19</v>
      </c>
      <c r="AA34" s="109">
        <f t="shared" si="21"/>
        <v>-19</v>
      </c>
      <c r="AB34" s="32">
        <f t="shared" si="22"/>
        <v>12</v>
      </c>
      <c r="AC34" s="32">
        <f t="shared" si="23"/>
        <v>12</v>
      </c>
      <c r="AD34" s="32">
        <f t="shared" si="24"/>
        <v>27</v>
      </c>
      <c r="AE34" s="156">
        <f t="shared" si="25"/>
        <v>0.23783699600437558</v>
      </c>
    </row>
    <row r="35" spans="2:31" s="8" customFormat="1" x14ac:dyDescent="0.3">
      <c r="B35" s="125">
        <v>25</v>
      </c>
      <c r="C35" s="5">
        <v>1</v>
      </c>
      <c r="D35" s="5">
        <f t="shared" si="6"/>
        <v>2019</v>
      </c>
      <c r="E35" s="126">
        <f t="shared" si="7"/>
        <v>43490</v>
      </c>
      <c r="F35" s="10">
        <f t="shared" si="26"/>
        <v>6964</v>
      </c>
      <c r="G35" s="21">
        <f t="shared" si="8"/>
        <v>304.50849359999938</v>
      </c>
      <c r="H35" s="21">
        <f t="shared" si="9"/>
        <v>21.248489200000222</v>
      </c>
      <c r="I35" s="21">
        <f t="shared" si="10"/>
        <v>305.2160264073193</v>
      </c>
      <c r="J35" s="21">
        <f t="shared" si="0"/>
        <v>5.3270245906616811</v>
      </c>
      <c r="K35" s="21">
        <f t="shared" si="1"/>
        <v>-1.2998445514279988</v>
      </c>
      <c r="L35" s="21">
        <f t="shared" si="11"/>
        <v>-0.91504290863863924</v>
      </c>
      <c r="M35" s="21">
        <f t="shared" si="12"/>
        <v>307.57190326163101</v>
      </c>
      <c r="N35" s="21">
        <f t="shared" si="13"/>
        <v>3.0634096616316242</v>
      </c>
      <c r="O35" s="21">
        <f t="shared" si="14"/>
        <v>3.0634096616316242</v>
      </c>
      <c r="P35" s="137">
        <f t="shared" si="2"/>
        <v>12.253638646526497</v>
      </c>
      <c r="Q35" s="24">
        <f t="shared" si="3"/>
        <v>12.253638646526497</v>
      </c>
      <c r="R35" s="24">
        <f t="shared" si="15"/>
        <v>12</v>
      </c>
      <c r="S35" s="76">
        <f t="shared" si="4"/>
        <v>12</v>
      </c>
      <c r="T35" s="24">
        <f t="shared" si="16"/>
        <v>15.218318791589809</v>
      </c>
      <c r="U35" s="108">
        <f t="shared" si="5"/>
        <v>15.218318791589809</v>
      </c>
      <c r="V35" s="138">
        <f t="shared" si="17"/>
        <v>0.23645974319219931</v>
      </c>
      <c r="W35" s="32">
        <f t="shared" si="27"/>
        <v>-0.32497361651016782</v>
      </c>
      <c r="X35" s="150">
        <f t="shared" si="18"/>
        <v>-18.963976561264154</v>
      </c>
      <c r="Y35" s="32">
        <f t="shared" si="19"/>
        <v>18.963976561264154</v>
      </c>
      <c r="Z35" s="32">
        <f t="shared" si="20"/>
        <v>18</v>
      </c>
      <c r="AA35" s="109">
        <f t="shared" si="21"/>
        <v>-18</v>
      </c>
      <c r="AB35" s="32">
        <f t="shared" si="22"/>
        <v>57</v>
      </c>
      <c r="AC35" s="32">
        <f t="shared" si="23"/>
        <v>57</v>
      </c>
      <c r="AD35" s="32">
        <f t="shared" si="24"/>
        <v>50</v>
      </c>
      <c r="AE35" s="156">
        <f t="shared" si="25"/>
        <v>0.24372410931267652</v>
      </c>
    </row>
    <row r="36" spans="2:31" s="8" customFormat="1" x14ac:dyDescent="0.3">
      <c r="B36" s="125">
        <v>26</v>
      </c>
      <c r="C36" s="5">
        <v>1</v>
      </c>
      <c r="D36" s="5">
        <f t="shared" si="6"/>
        <v>2019</v>
      </c>
      <c r="E36" s="126">
        <f t="shared" si="7"/>
        <v>43491</v>
      </c>
      <c r="F36" s="10">
        <f t="shared" si="26"/>
        <v>6965</v>
      </c>
      <c r="G36" s="21">
        <f t="shared" si="8"/>
        <v>305.49414100000013</v>
      </c>
      <c r="H36" s="21">
        <f t="shared" si="9"/>
        <v>22.234089499999754</v>
      </c>
      <c r="I36" s="21">
        <f t="shared" si="10"/>
        <v>306.23277115325197</v>
      </c>
      <c r="J36" s="21">
        <f t="shared" si="0"/>
        <v>5.3447701341305596</v>
      </c>
      <c r="K36" s="21">
        <f t="shared" si="1"/>
        <v>-1.2520797726977082</v>
      </c>
      <c r="L36" s="21">
        <f t="shared" si="11"/>
        <v>-0.89686618043596422</v>
      </c>
      <c r="M36" s="21">
        <f t="shared" si="12"/>
        <v>308.61335307300067</v>
      </c>
      <c r="N36" s="21">
        <f t="shared" si="13"/>
        <v>3.1192120730005399</v>
      </c>
      <c r="O36" s="21">
        <f t="shared" si="14"/>
        <v>3.1192120730005399</v>
      </c>
      <c r="P36" s="137">
        <f t="shared" si="2"/>
        <v>12.47684829200216</v>
      </c>
      <c r="Q36" s="24">
        <f t="shared" si="3"/>
        <v>12.47684829200216</v>
      </c>
      <c r="R36" s="24">
        <f t="shared" si="15"/>
        <v>12</v>
      </c>
      <c r="S36" s="76">
        <f t="shared" si="4"/>
        <v>12</v>
      </c>
      <c r="T36" s="24">
        <f t="shared" si="16"/>
        <v>28.610897520129583</v>
      </c>
      <c r="U36" s="108">
        <f t="shared" si="5"/>
        <v>28.610897520129583</v>
      </c>
      <c r="V36" s="138">
        <f t="shared" si="17"/>
        <v>0.22320964547566291</v>
      </c>
      <c r="W36" s="32">
        <f t="shared" si="27"/>
        <v>-0.32085219396602405</v>
      </c>
      <c r="X36" s="150">
        <f t="shared" si="18"/>
        <v>-18.71446978607749</v>
      </c>
      <c r="Y36" s="32">
        <f t="shared" si="19"/>
        <v>18.71446978607749</v>
      </c>
      <c r="Z36" s="32">
        <f t="shared" si="20"/>
        <v>18</v>
      </c>
      <c r="AA36" s="109">
        <f t="shared" si="21"/>
        <v>-18</v>
      </c>
      <c r="AB36" s="32">
        <f t="shared" si="22"/>
        <v>42</v>
      </c>
      <c r="AC36" s="32">
        <f t="shared" si="23"/>
        <v>42</v>
      </c>
      <c r="AD36" s="32">
        <f t="shared" si="24"/>
        <v>52</v>
      </c>
      <c r="AE36" s="156">
        <f t="shared" si="25"/>
        <v>0.24950677518666353</v>
      </c>
    </row>
    <row r="37" spans="2:31" s="8" customFormat="1" x14ac:dyDescent="0.3">
      <c r="B37" s="125">
        <v>27</v>
      </c>
      <c r="C37" s="5">
        <v>1</v>
      </c>
      <c r="D37" s="5">
        <f t="shared" si="6"/>
        <v>2019</v>
      </c>
      <c r="E37" s="126">
        <f t="shared" si="7"/>
        <v>43492</v>
      </c>
      <c r="F37" s="10">
        <f t="shared" si="26"/>
        <v>6966</v>
      </c>
      <c r="G37" s="21">
        <f t="shared" si="8"/>
        <v>306.47978839999996</v>
      </c>
      <c r="H37" s="21">
        <f t="shared" si="9"/>
        <v>23.219689800000197</v>
      </c>
      <c r="I37" s="21">
        <f t="shared" si="10"/>
        <v>307.24928490245952</v>
      </c>
      <c r="J37" s="21">
        <f t="shared" si="0"/>
        <v>5.3625116459460234</v>
      </c>
      <c r="K37" s="21">
        <f t="shared" si="1"/>
        <v>-1.2065840734648809</v>
      </c>
      <c r="L37" s="21">
        <f t="shared" si="11"/>
        <v>-0.87874772550274471</v>
      </c>
      <c r="M37" s="21">
        <f t="shared" si="12"/>
        <v>309.65146407197216</v>
      </c>
      <c r="N37" s="21">
        <f t="shared" si="13"/>
        <v>3.1716756719721957</v>
      </c>
      <c r="O37" s="21">
        <f t="shared" si="14"/>
        <v>3.1716756719721957</v>
      </c>
      <c r="P37" s="137">
        <f t="shared" si="2"/>
        <v>12.686702687888783</v>
      </c>
      <c r="Q37" s="24">
        <f t="shared" si="3"/>
        <v>12.686702687888783</v>
      </c>
      <c r="R37" s="24">
        <f t="shared" si="15"/>
        <v>12</v>
      </c>
      <c r="S37" s="76">
        <f t="shared" si="4"/>
        <v>12</v>
      </c>
      <c r="T37" s="24">
        <f t="shared" si="16"/>
        <v>41.202161273326965</v>
      </c>
      <c r="U37" s="108">
        <f t="shared" si="5"/>
        <v>41.202161273326965</v>
      </c>
      <c r="V37" s="138">
        <f t="shared" si="17"/>
        <v>0.20985439588662302</v>
      </c>
      <c r="W37" s="32">
        <f t="shared" si="27"/>
        <v>-0.31663070701857948</v>
      </c>
      <c r="X37" s="150">
        <f t="shared" si="18"/>
        <v>-18.459286190377078</v>
      </c>
      <c r="Y37" s="32">
        <f t="shared" si="19"/>
        <v>18.459286190377078</v>
      </c>
      <c r="Z37" s="32">
        <f t="shared" si="20"/>
        <v>18</v>
      </c>
      <c r="AA37" s="109">
        <f t="shared" si="21"/>
        <v>-18</v>
      </c>
      <c r="AB37" s="32">
        <f t="shared" si="22"/>
        <v>27</v>
      </c>
      <c r="AC37" s="32">
        <f t="shared" si="23"/>
        <v>27</v>
      </c>
      <c r="AD37" s="32">
        <f t="shared" si="24"/>
        <v>33</v>
      </c>
      <c r="AE37" s="156">
        <f t="shared" si="25"/>
        <v>0.25518359570041227</v>
      </c>
    </row>
    <row r="38" spans="2:31" s="8" customFormat="1" x14ac:dyDescent="0.3">
      <c r="B38" s="125">
        <v>28</v>
      </c>
      <c r="C38" s="5">
        <v>1</v>
      </c>
      <c r="D38" s="5">
        <f t="shared" si="6"/>
        <v>2019</v>
      </c>
      <c r="E38" s="126">
        <f t="shared" si="7"/>
        <v>43493</v>
      </c>
      <c r="F38" s="10">
        <f t="shared" si="26"/>
        <v>6967</v>
      </c>
      <c r="G38" s="21">
        <f t="shared" si="8"/>
        <v>307.4654357999998</v>
      </c>
      <c r="H38" s="21">
        <f t="shared" si="9"/>
        <v>24.205290099999729</v>
      </c>
      <c r="I38" s="21">
        <f t="shared" si="10"/>
        <v>308.26555809316579</v>
      </c>
      <c r="J38" s="21">
        <f t="shared" si="0"/>
        <v>5.3802489592235965</v>
      </c>
      <c r="K38" s="21">
        <f t="shared" si="1"/>
        <v>-1.1631732262772239</v>
      </c>
      <c r="L38" s="21">
        <f t="shared" si="11"/>
        <v>-0.86068792258470717</v>
      </c>
      <c r="M38" s="21">
        <f t="shared" si="12"/>
        <v>310.68621455801377</v>
      </c>
      <c r="N38" s="21">
        <f t="shared" si="13"/>
        <v>3.2207787580139779</v>
      </c>
      <c r="O38" s="21">
        <f t="shared" si="14"/>
        <v>3.2207787580139779</v>
      </c>
      <c r="P38" s="137">
        <f t="shared" si="2"/>
        <v>12.883115032055912</v>
      </c>
      <c r="Q38" s="24">
        <f t="shared" si="3"/>
        <v>12.883115032055912</v>
      </c>
      <c r="R38" s="24">
        <f t="shared" si="15"/>
        <v>12</v>
      </c>
      <c r="S38" s="76">
        <f t="shared" si="4"/>
        <v>12</v>
      </c>
      <c r="T38" s="24">
        <f t="shared" si="16"/>
        <v>52.986901923354708</v>
      </c>
      <c r="U38" s="108">
        <f t="shared" si="5"/>
        <v>52.986901923354708</v>
      </c>
      <c r="V38" s="138">
        <f t="shared" si="17"/>
        <v>0.19641234416712905</v>
      </c>
      <c r="W38" s="32">
        <f t="shared" si="27"/>
        <v>-0.3123105938955193</v>
      </c>
      <c r="X38" s="150">
        <f t="shared" si="18"/>
        <v>-18.198532912618486</v>
      </c>
      <c r="Y38" s="32">
        <f t="shared" si="19"/>
        <v>18.198532912618486</v>
      </c>
      <c r="Z38" s="32">
        <f t="shared" si="20"/>
        <v>18</v>
      </c>
      <c r="AA38" s="109">
        <f t="shared" si="21"/>
        <v>-18</v>
      </c>
      <c r="AB38" s="32">
        <f t="shared" si="22"/>
        <v>11</v>
      </c>
      <c r="AC38" s="32">
        <f t="shared" si="23"/>
        <v>11</v>
      </c>
      <c r="AD38" s="32">
        <f t="shared" si="24"/>
        <v>54</v>
      </c>
      <c r="AE38" s="156">
        <f t="shared" si="25"/>
        <v>0.26075327775859236</v>
      </c>
    </row>
    <row r="39" spans="2:31" s="8" customFormat="1" x14ac:dyDescent="0.3">
      <c r="B39" s="125">
        <v>29</v>
      </c>
      <c r="C39" s="5">
        <v>1</v>
      </c>
      <c r="D39" s="5">
        <f t="shared" si="6"/>
        <v>2019</v>
      </c>
      <c r="E39" s="126">
        <f t="shared" si="7"/>
        <v>43494</v>
      </c>
      <c r="F39" s="10">
        <f t="shared" si="26"/>
        <v>6968</v>
      </c>
      <c r="G39" s="21">
        <f t="shared" si="8"/>
        <v>308.45108319999963</v>
      </c>
      <c r="H39" s="21">
        <f t="shared" si="9"/>
        <v>25.190890400000171</v>
      </c>
      <c r="I39" s="21">
        <f t="shared" si="10"/>
        <v>309.28158125000004</v>
      </c>
      <c r="J39" s="21">
        <f t="shared" si="0"/>
        <v>5.3979819085868606</v>
      </c>
      <c r="K39" s="21">
        <f t="shared" si="1"/>
        <v>-1.1216819946907601</v>
      </c>
      <c r="L39" s="21">
        <f t="shared" si="11"/>
        <v>-0.84268707143672528</v>
      </c>
      <c r="M39" s="21">
        <f t="shared" si="12"/>
        <v>311.71758735643635</v>
      </c>
      <c r="N39" s="21">
        <f t="shared" si="13"/>
        <v>3.2665041564367243</v>
      </c>
      <c r="O39" s="21">
        <f t="shared" si="14"/>
        <v>3.2665041564367243</v>
      </c>
      <c r="P39" s="137">
        <f t="shared" si="2"/>
        <v>13.066016625746897</v>
      </c>
      <c r="Q39" s="24">
        <f t="shared" si="3"/>
        <v>13.066016625746897</v>
      </c>
      <c r="R39" s="24">
        <f t="shared" si="15"/>
        <v>13</v>
      </c>
      <c r="S39" s="76">
        <f t="shared" si="4"/>
        <v>13</v>
      </c>
      <c r="T39" s="24">
        <f t="shared" si="16"/>
        <v>3.9609975448138357</v>
      </c>
      <c r="U39" s="108">
        <f t="shared" si="5"/>
        <v>3.9609975448138357</v>
      </c>
      <c r="V39" s="138">
        <f t="shared" si="17"/>
        <v>0.18290159369098546</v>
      </c>
      <c r="W39" s="32">
        <f t="shared" si="27"/>
        <v>-0.30789332562189237</v>
      </c>
      <c r="X39" s="150">
        <f t="shared" si="18"/>
        <v>-17.932318281839059</v>
      </c>
      <c r="Y39" s="32">
        <f t="shared" si="19"/>
        <v>17.932318281839059</v>
      </c>
      <c r="Z39" s="32">
        <f t="shared" si="20"/>
        <v>17</v>
      </c>
      <c r="AA39" s="109">
        <f t="shared" si="21"/>
        <v>-17</v>
      </c>
      <c r="AB39" s="32">
        <f t="shared" si="22"/>
        <v>55</v>
      </c>
      <c r="AC39" s="32">
        <f t="shared" si="23"/>
        <v>55</v>
      </c>
      <c r="AD39" s="32">
        <f t="shared" si="24"/>
        <v>56</v>
      </c>
      <c r="AE39" s="156">
        <f t="shared" si="25"/>
        <v>0.26621463077942664</v>
      </c>
    </row>
    <row r="40" spans="2:31" s="8" customFormat="1" x14ac:dyDescent="0.3">
      <c r="B40" s="125">
        <v>30</v>
      </c>
      <c r="C40" s="5">
        <v>1</v>
      </c>
      <c r="D40" s="5">
        <f t="shared" si="6"/>
        <v>2019</v>
      </c>
      <c r="E40" s="126">
        <f t="shared" si="7"/>
        <v>43495</v>
      </c>
      <c r="F40" s="10">
        <f t="shared" si="26"/>
        <v>6969</v>
      </c>
      <c r="G40" s="21">
        <f t="shared" si="8"/>
        <v>309.43673059999946</v>
      </c>
      <c r="H40" s="21">
        <f t="shared" si="9"/>
        <v>26.176490699999704</v>
      </c>
      <c r="I40" s="21">
        <f t="shared" si="10"/>
        <v>310.29734498729044</v>
      </c>
      <c r="J40" s="21">
        <f t="shared" si="0"/>
        <v>5.4157103302249405</v>
      </c>
      <c r="K40" s="21">
        <f t="shared" si="1"/>
        <v>-1.0819617305708709</v>
      </c>
      <c r="L40" s="21">
        <f t="shared" si="11"/>
        <v>-0.82474539402134639</v>
      </c>
      <c r="M40" s="21">
        <f t="shared" si="12"/>
        <v>312.74556974972273</v>
      </c>
      <c r="N40" s="21">
        <f t="shared" si="13"/>
        <v>3.3088391497232692</v>
      </c>
      <c r="O40" s="21">
        <f t="shared" si="14"/>
        <v>3.3088391497232692</v>
      </c>
      <c r="P40" s="137">
        <f t="shared" si="2"/>
        <v>13.235356598893077</v>
      </c>
      <c r="Q40" s="24">
        <f t="shared" si="3"/>
        <v>13.235356598893077</v>
      </c>
      <c r="R40" s="24">
        <f t="shared" si="15"/>
        <v>13</v>
      </c>
      <c r="S40" s="76">
        <f t="shared" si="4"/>
        <v>13</v>
      </c>
      <c r="T40" s="24">
        <f t="shared" si="16"/>
        <v>14.121395933584608</v>
      </c>
      <c r="U40" s="108">
        <f t="shared" si="5"/>
        <v>14.121395933584608</v>
      </c>
      <c r="V40" s="138">
        <f t="shared" si="17"/>
        <v>0.16933997314617955</v>
      </c>
      <c r="W40" s="32">
        <f t="shared" si="27"/>
        <v>-0.30338040533283495</v>
      </c>
      <c r="X40" s="150">
        <f t="shared" si="18"/>
        <v>-17.660751717636167</v>
      </c>
      <c r="Y40" s="32">
        <f t="shared" si="19"/>
        <v>17.660751717636167</v>
      </c>
      <c r="Z40" s="32">
        <f t="shared" si="20"/>
        <v>17</v>
      </c>
      <c r="AA40" s="109">
        <f t="shared" si="21"/>
        <v>-17</v>
      </c>
      <c r="AB40" s="32">
        <f t="shared" si="22"/>
        <v>39</v>
      </c>
      <c r="AC40" s="32">
        <f t="shared" si="23"/>
        <v>39</v>
      </c>
      <c r="AD40" s="32">
        <f t="shared" si="24"/>
        <v>38</v>
      </c>
      <c r="AE40" s="156">
        <f t="shared" si="25"/>
        <v>0.27156656420289238</v>
      </c>
    </row>
    <row r="41" spans="2:31" s="8" customFormat="1" x14ac:dyDescent="0.3">
      <c r="B41" s="125">
        <v>31</v>
      </c>
      <c r="C41" s="5">
        <v>1</v>
      </c>
      <c r="D41" s="5">
        <f t="shared" si="6"/>
        <v>2019</v>
      </c>
      <c r="E41" s="126">
        <f t="shared" si="7"/>
        <v>43496</v>
      </c>
      <c r="F41" s="10">
        <f t="shared" si="26"/>
        <v>6970</v>
      </c>
      <c r="G41" s="21">
        <f t="shared" si="8"/>
        <v>310.4223779999993</v>
      </c>
      <c r="H41" s="21">
        <f t="shared" si="9"/>
        <v>27.162091000000146</v>
      </c>
      <c r="I41" s="21">
        <f t="shared" si="10"/>
        <v>311.31284001231182</v>
      </c>
      <c r="J41" s="21">
        <f t="shared" si="0"/>
        <v>5.4334340619491854</v>
      </c>
      <c r="K41" s="21">
        <f t="shared" si="1"/>
        <v>-1.0438783265808007</v>
      </c>
      <c r="L41" s="21">
        <f t="shared" si="11"/>
        <v>-0.80686303582106988</v>
      </c>
      <c r="M41" s="21">
        <f t="shared" si="12"/>
        <v>313.77015340233976</v>
      </c>
      <c r="N41" s="21">
        <f t="shared" si="13"/>
        <v>3.34777540234046</v>
      </c>
      <c r="O41" s="21">
        <f t="shared" si="14"/>
        <v>3.34777540234046</v>
      </c>
      <c r="P41" s="137">
        <f t="shared" si="2"/>
        <v>13.39110160936184</v>
      </c>
      <c r="Q41" s="24">
        <f t="shared" si="3"/>
        <v>13.39110160936184</v>
      </c>
      <c r="R41" s="24">
        <f t="shared" si="15"/>
        <v>13</v>
      </c>
      <c r="S41" s="76">
        <f t="shared" si="4"/>
        <v>13</v>
      </c>
      <c r="T41" s="24">
        <f t="shared" si="16"/>
        <v>23.466096561710401</v>
      </c>
      <c r="U41" s="108">
        <f t="shared" si="5"/>
        <v>23.466096561710401</v>
      </c>
      <c r="V41" s="138">
        <f t="shared" si="17"/>
        <v>0.15574501046876321</v>
      </c>
      <c r="W41" s="32">
        <f t="shared" si="27"/>
        <v>-0.29877336757277911</v>
      </c>
      <c r="X41" s="150">
        <f t="shared" si="18"/>
        <v>-17.383943632798907</v>
      </c>
      <c r="Y41" s="32">
        <f t="shared" si="19"/>
        <v>17.383943632798907</v>
      </c>
      <c r="Z41" s="32">
        <f t="shared" si="20"/>
        <v>17</v>
      </c>
      <c r="AA41" s="109">
        <f t="shared" si="21"/>
        <v>-17</v>
      </c>
      <c r="AB41" s="32">
        <f t="shared" si="22"/>
        <v>23</v>
      </c>
      <c r="AC41" s="32">
        <f t="shared" si="23"/>
        <v>23</v>
      </c>
      <c r="AD41" s="32">
        <f t="shared" si="24"/>
        <v>2</v>
      </c>
      <c r="AE41" s="156">
        <f t="shared" si="25"/>
        <v>0.27680808483725983</v>
      </c>
    </row>
    <row r="42" spans="2:31" s="8" customFormat="1" x14ac:dyDescent="0.3">
      <c r="B42" s="125">
        <v>1</v>
      </c>
      <c r="C42" s="5">
        <v>2</v>
      </c>
      <c r="D42" s="5">
        <f t="shared" si="6"/>
        <v>2019</v>
      </c>
      <c r="E42" s="126">
        <f t="shared" si="7"/>
        <v>43497</v>
      </c>
      <c r="F42" s="10">
        <f t="shared" si="26"/>
        <v>6971</v>
      </c>
      <c r="G42" s="21">
        <f t="shared" si="8"/>
        <v>311.40802540000004</v>
      </c>
      <c r="H42" s="21">
        <f t="shared" si="9"/>
        <v>28.147691300000588</v>
      </c>
      <c r="I42" s="21">
        <f t="shared" si="10"/>
        <v>312.32805712848756</v>
      </c>
      <c r="J42" s="21">
        <f t="shared" si="0"/>
        <v>5.4511529432490544</v>
      </c>
      <c r="K42" s="21">
        <f t="shared" si="1"/>
        <v>-1.0073104640421628</v>
      </c>
      <c r="L42" s="21">
        <f t="shared" si="11"/>
        <v>-0.78904006725457343</v>
      </c>
      <c r="M42" s="21">
        <f t="shared" si="12"/>
        <v>314.79133427959431</v>
      </c>
      <c r="N42" s="21">
        <f t="shared" si="13"/>
        <v>3.3833088795942672</v>
      </c>
      <c r="O42" s="21">
        <f t="shared" si="14"/>
        <v>3.3833088795942672</v>
      </c>
      <c r="P42" s="137">
        <f t="shared" si="2"/>
        <v>13.533235518377069</v>
      </c>
      <c r="Q42" s="24">
        <f t="shared" si="3"/>
        <v>13.533235518377069</v>
      </c>
      <c r="R42" s="24">
        <f t="shared" si="15"/>
        <v>13</v>
      </c>
      <c r="S42" s="76">
        <f t="shared" si="4"/>
        <v>13</v>
      </c>
      <c r="T42" s="24">
        <f t="shared" si="16"/>
        <v>31.994131102624124</v>
      </c>
      <c r="U42" s="108">
        <f t="shared" si="5"/>
        <v>31.994131102624124</v>
      </c>
      <c r="V42" s="138">
        <f t="shared" si="17"/>
        <v>0.14213390901522871</v>
      </c>
      <c r="W42" s="32">
        <f t="shared" si="27"/>
        <v>-0.29407377758171266</v>
      </c>
      <c r="X42" s="150">
        <f t="shared" si="18"/>
        <v>-17.102005338734898</v>
      </c>
      <c r="Y42" s="32">
        <f t="shared" si="19"/>
        <v>17.102005338734898</v>
      </c>
      <c r="Z42" s="32">
        <f t="shared" si="20"/>
        <v>17</v>
      </c>
      <c r="AA42" s="109">
        <f t="shared" si="21"/>
        <v>-17</v>
      </c>
      <c r="AB42" s="32">
        <f t="shared" si="22"/>
        <v>6</v>
      </c>
      <c r="AC42" s="32">
        <f t="shared" si="23"/>
        <v>6</v>
      </c>
      <c r="AD42" s="32">
        <f t="shared" si="24"/>
        <v>7</v>
      </c>
      <c r="AE42" s="156">
        <f t="shared" si="25"/>
        <v>0.28193829406400894</v>
      </c>
    </row>
    <row r="43" spans="2:31" s="8" customFormat="1" x14ac:dyDescent="0.3">
      <c r="B43" s="125">
        <v>2</v>
      </c>
      <c r="C43" s="5">
        <v>2</v>
      </c>
      <c r="D43" s="5">
        <f t="shared" si="6"/>
        <v>2019</v>
      </c>
      <c r="E43" s="126">
        <f t="shared" si="7"/>
        <v>43498</v>
      </c>
      <c r="F43" s="10">
        <f t="shared" si="26"/>
        <v>6972</v>
      </c>
      <c r="G43" s="21">
        <f t="shared" si="8"/>
        <v>312.39367279999988</v>
      </c>
      <c r="H43" s="21">
        <f t="shared" si="9"/>
        <v>29.133291600000121</v>
      </c>
      <c r="I43" s="21">
        <f t="shared" si="10"/>
        <v>313.34298723853874</v>
      </c>
      <c r="J43" s="21">
        <f t="shared" si="0"/>
        <v>5.4688668153470754</v>
      </c>
      <c r="K43" s="21">
        <f t="shared" si="1"/>
        <v>-0.97214810759249826</v>
      </c>
      <c r="L43" s="21">
        <f t="shared" si="11"/>
        <v>-0.77127648518734271</v>
      </c>
      <c r="M43" s="21">
        <f t="shared" si="12"/>
        <v>315.80911256108089</v>
      </c>
      <c r="N43" s="21">
        <f t="shared" si="13"/>
        <v>3.4154397610810179</v>
      </c>
      <c r="O43" s="21">
        <f t="shared" si="14"/>
        <v>3.4154397610810179</v>
      </c>
      <c r="P43" s="137">
        <f t="shared" ref="P43:P69" si="28">O43*4</f>
        <v>13.661759044324072</v>
      </c>
      <c r="Q43" s="24">
        <f t="shared" si="3"/>
        <v>13.661759044324072</v>
      </c>
      <c r="R43" s="24">
        <f t="shared" si="15"/>
        <v>13</v>
      </c>
      <c r="S43" s="76">
        <f t="shared" ref="S43:S69" si="29">SIGN(P43)*R43</f>
        <v>13</v>
      </c>
      <c r="T43" s="24">
        <f t="shared" si="16"/>
        <v>39.705542659444291</v>
      </c>
      <c r="U43" s="108">
        <f t="shared" ref="U43:U69" si="30">IF(R43=0,SIGN(P43)*T43,T43)</f>
        <v>39.705542659444291</v>
      </c>
      <c r="V43" s="138">
        <f t="shared" si="17"/>
        <v>0.12852352594700278</v>
      </c>
      <c r="W43" s="32">
        <f t="shared" si="27"/>
        <v>-0.28928323056910621</v>
      </c>
      <c r="X43" s="150">
        <f t="shared" si="18"/>
        <v>-16.815048953818373</v>
      </c>
      <c r="Y43" s="32">
        <f t="shared" si="19"/>
        <v>16.815048953818373</v>
      </c>
      <c r="Z43" s="32">
        <f t="shared" si="20"/>
        <v>16</v>
      </c>
      <c r="AA43" s="109">
        <f t="shared" si="21"/>
        <v>-16</v>
      </c>
      <c r="AB43" s="32">
        <f t="shared" si="22"/>
        <v>48</v>
      </c>
      <c r="AC43" s="32">
        <f t="shared" si="23"/>
        <v>48</v>
      </c>
      <c r="AD43" s="32">
        <f t="shared" si="24"/>
        <v>54</v>
      </c>
      <c r="AE43" s="156">
        <f t="shared" si="25"/>
        <v>0.28695638491652531</v>
      </c>
    </row>
    <row r="44" spans="2:31" s="8" customFormat="1" x14ac:dyDescent="0.3">
      <c r="B44" s="125">
        <v>3</v>
      </c>
      <c r="C44" s="5">
        <v>2</v>
      </c>
      <c r="D44" s="5">
        <f t="shared" ref="D44:D69" si="31">$D$6</f>
        <v>2019</v>
      </c>
      <c r="E44" s="126">
        <f t="shared" si="7"/>
        <v>43499</v>
      </c>
      <c r="F44" s="10">
        <f t="shared" si="26"/>
        <v>6973</v>
      </c>
      <c r="G44" s="21">
        <f t="shared" si="8"/>
        <v>313.37932019999971</v>
      </c>
      <c r="H44" s="21">
        <f t="shared" si="9"/>
        <v>30.118891900000563</v>
      </c>
      <c r="I44" s="21">
        <f t="shared" si="10"/>
        <v>314.35762134759307</v>
      </c>
      <c r="J44" s="21">
        <f t="shared" si="0"/>
        <v>5.4865755212531129</v>
      </c>
      <c r="K44" s="21">
        <f t="shared" si="1"/>
        <v>-0.93829120698260804</v>
      </c>
      <c r="L44" s="21">
        <f t="shared" si="11"/>
        <v>-0.75357221452694823</v>
      </c>
      <c r="M44" s="21">
        <f t="shared" si="12"/>
        <v>316.8234925492788</v>
      </c>
      <c r="N44" s="21">
        <f t="shared" si="13"/>
        <v>3.4441723492790857</v>
      </c>
      <c r="O44" s="21">
        <f t="shared" si="14"/>
        <v>3.4441723492790857</v>
      </c>
      <c r="P44" s="137">
        <f t="shared" si="28"/>
        <v>13.776689397116343</v>
      </c>
      <c r="Q44" s="24">
        <f t="shared" si="3"/>
        <v>13.776689397116343</v>
      </c>
      <c r="R44" s="24">
        <f t="shared" si="15"/>
        <v>13</v>
      </c>
      <c r="S44" s="76">
        <f t="shared" si="29"/>
        <v>13</v>
      </c>
      <c r="T44" s="24">
        <f t="shared" si="16"/>
        <v>46.60136382698056</v>
      </c>
      <c r="U44" s="108">
        <f t="shared" si="30"/>
        <v>46.60136382698056</v>
      </c>
      <c r="V44" s="138">
        <f t="shared" ref="V44:V69" si="32">P44-P43</f>
        <v>0.11493035279227115</v>
      </c>
      <c r="W44" s="32">
        <f t="shared" si="27"/>
        <v>-0.28440335097602948</v>
      </c>
      <c r="X44" s="150">
        <f t="shared" si="18"/>
        <v>-16.523187314762993</v>
      </c>
      <c r="Y44" s="32">
        <f t="shared" si="19"/>
        <v>16.523187314762993</v>
      </c>
      <c r="Z44" s="32">
        <f t="shared" si="20"/>
        <v>16</v>
      </c>
      <c r="AA44" s="109">
        <f t="shared" si="21"/>
        <v>-16</v>
      </c>
      <c r="AB44" s="32">
        <f t="shared" si="22"/>
        <v>31</v>
      </c>
      <c r="AC44" s="32">
        <f t="shared" si="23"/>
        <v>31</v>
      </c>
      <c r="AD44" s="32">
        <f t="shared" si="24"/>
        <v>23</v>
      </c>
      <c r="AE44" s="156">
        <f t="shared" si="25"/>
        <v>0.2918616390553801</v>
      </c>
    </row>
    <row r="45" spans="2:31" s="8" customFormat="1" x14ac:dyDescent="0.3">
      <c r="B45" s="125">
        <v>4</v>
      </c>
      <c r="C45" s="5">
        <v>2</v>
      </c>
      <c r="D45" s="5">
        <f t="shared" si="31"/>
        <v>2019</v>
      </c>
      <c r="E45" s="126">
        <f t="shared" si="7"/>
        <v>43500</v>
      </c>
      <c r="F45" s="10">
        <f t="shared" si="26"/>
        <v>6974</v>
      </c>
      <c r="G45" s="21">
        <f t="shared" si="8"/>
        <v>314.36496759999955</v>
      </c>
      <c r="H45" s="21">
        <f t="shared" si="9"/>
        <v>31.104492200000095</v>
      </c>
      <c r="I45" s="21">
        <f t="shared" si="10"/>
        <v>315.37195056623312</v>
      </c>
      <c r="J45" s="21">
        <f t="shared" si="0"/>
        <v>5.5042789058175634</v>
      </c>
      <c r="K45" s="21">
        <f t="shared" si="1"/>
        <v>-0.90564857347518524</v>
      </c>
      <c r="L45" s="21">
        <f t="shared" si="11"/>
        <v>-0.73592710989404986</v>
      </c>
      <c r="M45" s="21">
        <f t="shared" si="12"/>
        <v>317.83448257381065</v>
      </c>
      <c r="N45" s="21">
        <f t="shared" si="13"/>
        <v>3.4695149738111013</v>
      </c>
      <c r="O45" s="21">
        <f t="shared" si="14"/>
        <v>3.4695149738111013</v>
      </c>
      <c r="P45" s="137">
        <f t="shared" si="28"/>
        <v>13.878059895244405</v>
      </c>
      <c r="Q45" s="24">
        <f t="shared" si="3"/>
        <v>13.878059895244405</v>
      </c>
      <c r="R45" s="24">
        <f t="shared" si="15"/>
        <v>13</v>
      </c>
      <c r="S45" s="76">
        <f t="shared" si="29"/>
        <v>13</v>
      </c>
      <c r="T45" s="24">
        <f t="shared" si="16"/>
        <v>52.683593714664312</v>
      </c>
      <c r="U45" s="108">
        <f t="shared" si="30"/>
        <v>52.683593714664312</v>
      </c>
      <c r="V45" s="138">
        <f t="shared" si="32"/>
        <v>0.10137049812806254</v>
      </c>
      <c r="W45" s="32">
        <f t="shared" si="27"/>
        <v>-0.27943579172615129</v>
      </c>
      <c r="X45" s="150">
        <f t="shared" si="18"/>
        <v>-16.226533891115768</v>
      </c>
      <c r="Y45" s="32">
        <f t="shared" si="19"/>
        <v>16.226533891115768</v>
      </c>
      <c r="Z45" s="32">
        <f t="shared" si="20"/>
        <v>16</v>
      </c>
      <c r="AA45" s="109">
        <f t="shared" si="21"/>
        <v>-16</v>
      </c>
      <c r="AB45" s="32">
        <f t="shared" si="22"/>
        <v>13</v>
      </c>
      <c r="AC45" s="32">
        <f t="shared" si="23"/>
        <v>13</v>
      </c>
      <c r="AD45" s="32">
        <f t="shared" si="24"/>
        <v>35</v>
      </c>
      <c r="AE45" s="156">
        <f t="shared" si="25"/>
        <v>0.29665342364722491</v>
      </c>
    </row>
    <row r="46" spans="2:31" s="8" customFormat="1" x14ac:dyDescent="0.3">
      <c r="B46" s="125">
        <v>5</v>
      </c>
      <c r="C46" s="5">
        <v>2</v>
      </c>
      <c r="D46" s="5">
        <f t="shared" si="31"/>
        <v>2019</v>
      </c>
      <c r="E46" s="126">
        <f t="shared" si="7"/>
        <v>43501</v>
      </c>
      <c r="F46" s="10">
        <f t="shared" si="26"/>
        <v>6975</v>
      </c>
      <c r="G46" s="21">
        <f t="shared" si="8"/>
        <v>315.35061499999938</v>
      </c>
      <c r="H46" s="21">
        <f t="shared" si="9"/>
        <v>32.090092500000537</v>
      </c>
      <c r="I46" s="21">
        <f t="shared" si="10"/>
        <v>316.38596611349755</v>
      </c>
      <c r="J46" s="21">
        <f t="shared" si="0"/>
        <v>5.5219768157837397</v>
      </c>
      <c r="K46" s="21">
        <f t="shared" si="1"/>
        <v>-0.874136904016794</v>
      </c>
      <c r="L46" s="21">
        <f t="shared" si="11"/>
        <v>-0.71834095735981374</v>
      </c>
      <c r="M46" s="21">
        <f t="shared" si="12"/>
        <v>318.84209489189561</v>
      </c>
      <c r="N46" s="21">
        <f t="shared" si="13"/>
        <v>3.4914798918962333</v>
      </c>
      <c r="O46" s="21">
        <f t="shared" si="14"/>
        <v>3.4914798918962333</v>
      </c>
      <c r="P46" s="137">
        <f t="shared" si="28"/>
        <v>13.965919567584933</v>
      </c>
      <c r="Q46" s="24">
        <f t="shared" si="3"/>
        <v>13.965919567584933</v>
      </c>
      <c r="R46" s="24">
        <f t="shared" si="15"/>
        <v>13</v>
      </c>
      <c r="S46" s="76">
        <f t="shared" si="29"/>
        <v>13</v>
      </c>
      <c r="T46" s="24">
        <f t="shared" si="16"/>
        <v>57.955174055095995</v>
      </c>
      <c r="U46" s="108">
        <f t="shared" si="30"/>
        <v>57.955174055095995</v>
      </c>
      <c r="V46" s="138">
        <f t="shared" si="32"/>
        <v>8.785967234052805E-2</v>
      </c>
      <c r="W46" s="32">
        <f t="shared" si="27"/>
        <v>-0.27438223346615243</v>
      </c>
      <c r="X46" s="150">
        <f t="shared" si="18"/>
        <v>-15.925202702942368</v>
      </c>
      <c r="Y46" s="32">
        <f t="shared" si="19"/>
        <v>15.925202702942368</v>
      </c>
      <c r="Z46" s="32">
        <f t="shared" si="20"/>
        <v>15</v>
      </c>
      <c r="AA46" s="109">
        <f t="shared" si="21"/>
        <v>-15</v>
      </c>
      <c r="AB46" s="32">
        <f t="shared" si="22"/>
        <v>55</v>
      </c>
      <c r="AC46" s="32">
        <f t="shared" si="23"/>
        <v>55</v>
      </c>
      <c r="AD46" s="32">
        <f t="shared" si="24"/>
        <v>30</v>
      </c>
      <c r="AE46" s="156">
        <f t="shared" si="25"/>
        <v>0.30133118817339977</v>
      </c>
    </row>
    <row r="47" spans="2:31" s="8" customFormat="1" x14ac:dyDescent="0.3">
      <c r="B47" s="125">
        <v>6</v>
      </c>
      <c r="C47" s="5">
        <v>2</v>
      </c>
      <c r="D47" s="5">
        <f t="shared" si="31"/>
        <v>2019</v>
      </c>
      <c r="E47" s="126">
        <f t="shared" si="7"/>
        <v>43502</v>
      </c>
      <c r="F47" s="10">
        <f t="shared" si="26"/>
        <v>6976</v>
      </c>
      <c r="G47" s="21">
        <f t="shared" si="8"/>
        <v>316.33626240000012</v>
      </c>
      <c r="H47" s="21">
        <f t="shared" si="9"/>
        <v>33.07569280000007</v>
      </c>
      <c r="I47" s="21">
        <f t="shared" si="10"/>
        <v>317.39965931982795</v>
      </c>
      <c r="J47" s="21">
        <f t="shared" si="0"/>
        <v>5.539669099839303</v>
      </c>
      <c r="K47" s="21">
        <f t="shared" si="1"/>
        <v>-0.84367993096405614</v>
      </c>
      <c r="L47" s="21">
        <f t="shared" si="11"/>
        <v>-0.70081347624112234</v>
      </c>
      <c r="M47" s="21">
        <f t="shared" si="12"/>
        <v>319.84634558549192</v>
      </c>
      <c r="N47" s="21">
        <f t="shared" si="13"/>
        <v>3.5100831854917942</v>
      </c>
      <c r="O47" s="21">
        <f t="shared" si="14"/>
        <v>3.5100831854917942</v>
      </c>
      <c r="P47" s="137">
        <f t="shared" si="28"/>
        <v>14.040332741967177</v>
      </c>
      <c r="Q47" s="24">
        <f t="shared" si="3"/>
        <v>14.040332741967177</v>
      </c>
      <c r="R47" s="24">
        <f t="shared" si="15"/>
        <v>14</v>
      </c>
      <c r="S47" s="76">
        <f t="shared" si="29"/>
        <v>14</v>
      </c>
      <c r="T47" s="24">
        <f t="shared" si="16"/>
        <v>2.4199645180306106</v>
      </c>
      <c r="U47" s="108">
        <f t="shared" si="30"/>
        <v>2.4199645180306106</v>
      </c>
      <c r="V47" s="138">
        <f t="shared" si="32"/>
        <v>7.4413174382243596E-2</v>
      </c>
      <c r="W47" s="32">
        <f t="shared" si="27"/>
        <v>-0.26924438379619098</v>
      </c>
      <c r="X47" s="150">
        <f t="shared" si="18"/>
        <v>-15.619308241765024</v>
      </c>
      <c r="Y47" s="32">
        <f t="shared" si="19"/>
        <v>15.619308241765024</v>
      </c>
      <c r="Z47" s="32">
        <f t="shared" si="20"/>
        <v>15</v>
      </c>
      <c r="AA47" s="109">
        <f t="shared" si="21"/>
        <v>-15</v>
      </c>
      <c r="AB47" s="32">
        <f t="shared" si="22"/>
        <v>37</v>
      </c>
      <c r="AC47" s="32">
        <f t="shared" si="23"/>
        <v>37</v>
      </c>
      <c r="AD47" s="32">
        <f t="shared" si="24"/>
        <v>9</v>
      </c>
      <c r="AE47" s="156">
        <f t="shared" si="25"/>
        <v>0.30589446117734376</v>
      </c>
    </row>
    <row r="48" spans="2:31" s="8" customFormat="1" x14ac:dyDescent="0.3">
      <c r="B48" s="125">
        <v>7</v>
      </c>
      <c r="C48" s="5">
        <v>2</v>
      </c>
      <c r="D48" s="5">
        <f t="shared" si="31"/>
        <v>2019</v>
      </c>
      <c r="E48" s="126">
        <f t="shared" si="7"/>
        <v>43503</v>
      </c>
      <c r="F48" s="10">
        <f t="shared" si="26"/>
        <v>6977</v>
      </c>
      <c r="G48" s="21">
        <f t="shared" si="8"/>
        <v>317.32190979999996</v>
      </c>
      <c r="H48" s="21">
        <f t="shared" si="9"/>
        <v>34.061293100000512</v>
      </c>
      <c r="I48" s="21">
        <f t="shared" si="10"/>
        <v>318.41302162995686</v>
      </c>
      <c r="J48" s="21">
        <f t="shared" si="0"/>
        <v>5.5573556086666684</v>
      </c>
      <c r="K48" s="21">
        <f t="shared" si="1"/>
        <v>-0.81420767888089873</v>
      </c>
      <c r="L48" s="21">
        <f t="shared" si="11"/>
        <v>-0.68334432094520836</v>
      </c>
      <c r="M48" s="21">
        <f t="shared" si="12"/>
        <v>320.84725445560639</v>
      </c>
      <c r="N48" s="21">
        <f t="shared" si="13"/>
        <v>3.5253446556064318</v>
      </c>
      <c r="O48" s="21">
        <f t="shared" si="14"/>
        <v>3.5253446556064318</v>
      </c>
      <c r="P48" s="137">
        <f t="shared" si="28"/>
        <v>14.101378622425727</v>
      </c>
      <c r="Q48" s="24">
        <f t="shared" si="3"/>
        <v>14.101378622425727</v>
      </c>
      <c r="R48" s="24">
        <f t="shared" si="15"/>
        <v>14</v>
      </c>
      <c r="S48" s="76">
        <f t="shared" si="29"/>
        <v>14</v>
      </c>
      <c r="T48" s="24">
        <f t="shared" si="16"/>
        <v>6.0827173455436423</v>
      </c>
      <c r="U48" s="108">
        <f t="shared" si="30"/>
        <v>6.0827173455436423</v>
      </c>
      <c r="V48" s="138">
        <f t="shared" si="32"/>
        <v>6.1045880458550528E-2</v>
      </c>
      <c r="W48" s="32">
        <f t="shared" si="27"/>
        <v>-0.26402397649105053</v>
      </c>
      <c r="X48" s="150">
        <f t="shared" si="18"/>
        <v>-15.308965394798671</v>
      </c>
      <c r="Y48" s="32">
        <f t="shared" si="19"/>
        <v>15.308965394798671</v>
      </c>
      <c r="Z48" s="32">
        <f t="shared" si="20"/>
        <v>15</v>
      </c>
      <c r="AA48" s="109">
        <f t="shared" si="21"/>
        <v>-15</v>
      </c>
      <c r="AB48" s="32">
        <f t="shared" si="22"/>
        <v>18</v>
      </c>
      <c r="AC48" s="32">
        <f t="shared" si="23"/>
        <v>18</v>
      </c>
      <c r="AD48" s="32">
        <f t="shared" si="24"/>
        <v>32</v>
      </c>
      <c r="AE48" s="156">
        <f t="shared" si="25"/>
        <v>0.31034284696635339</v>
      </c>
    </row>
    <row r="49" spans="2:31" s="8" customFormat="1" x14ac:dyDescent="0.3">
      <c r="B49" s="125">
        <v>8</v>
      </c>
      <c r="C49" s="5">
        <v>2</v>
      </c>
      <c r="D49" s="5">
        <f t="shared" si="31"/>
        <v>2019</v>
      </c>
      <c r="E49" s="126">
        <f t="shared" si="7"/>
        <v>43504</v>
      </c>
      <c r="F49" s="10">
        <f t="shared" si="26"/>
        <v>6978</v>
      </c>
      <c r="G49" s="21">
        <f t="shared" si="8"/>
        <v>318.30755719999979</v>
      </c>
      <c r="H49" s="21">
        <f t="shared" si="9"/>
        <v>35.046893400000044</v>
      </c>
      <c r="I49" s="21">
        <f t="shared" si="10"/>
        <v>319.42604460574785</v>
      </c>
      <c r="J49" s="21">
        <f t="shared" si="0"/>
        <v>5.5750361949925722</v>
      </c>
      <c r="K49" s="21">
        <f t="shared" si="1"/>
        <v>-0.78565581296711429</v>
      </c>
      <c r="L49" s="21">
        <f t="shared" si="11"/>
        <v>-0.66593308285543484</v>
      </c>
      <c r="M49" s="21">
        <f t="shared" si="12"/>
        <v>321.8448449142478</v>
      </c>
      <c r="N49" s="21">
        <f t="shared" si="13"/>
        <v>3.5372877142480093</v>
      </c>
      <c r="O49" s="21">
        <f t="shared" si="14"/>
        <v>3.5372877142480093</v>
      </c>
      <c r="P49" s="137">
        <f t="shared" si="28"/>
        <v>14.149150856992037</v>
      </c>
      <c r="Q49" s="24">
        <f t="shared" si="3"/>
        <v>14.149150856992037</v>
      </c>
      <c r="R49" s="24">
        <f t="shared" si="15"/>
        <v>14</v>
      </c>
      <c r="S49" s="76">
        <f t="shared" si="29"/>
        <v>14</v>
      </c>
      <c r="T49" s="24">
        <f t="shared" si="16"/>
        <v>8.9490514195222204</v>
      </c>
      <c r="U49" s="108">
        <f t="shared" si="30"/>
        <v>8.9490514195222204</v>
      </c>
      <c r="V49" s="138">
        <f t="shared" si="32"/>
        <v>4.7772234566309635E-2</v>
      </c>
      <c r="W49" s="32">
        <f t="shared" si="27"/>
        <v>-0.25872277071252497</v>
      </c>
      <c r="X49" s="150">
        <f t="shared" si="18"/>
        <v>-14.994289372512435</v>
      </c>
      <c r="Y49" s="32">
        <f t="shared" si="19"/>
        <v>14.994289372512435</v>
      </c>
      <c r="Z49" s="32">
        <f t="shared" si="20"/>
        <v>14</v>
      </c>
      <c r="AA49" s="109">
        <f t="shared" si="21"/>
        <v>-14</v>
      </c>
      <c r="AB49" s="32">
        <f t="shared" si="22"/>
        <v>59</v>
      </c>
      <c r="AC49" s="32">
        <f t="shared" si="23"/>
        <v>59</v>
      </c>
      <c r="AD49" s="32">
        <f t="shared" si="24"/>
        <v>39</v>
      </c>
      <c r="AE49" s="156">
        <f t="shared" si="25"/>
        <v>0.31467602228623548</v>
      </c>
    </row>
    <row r="50" spans="2:31" s="8" customFormat="1" x14ac:dyDescent="0.3">
      <c r="B50" s="125">
        <v>9</v>
      </c>
      <c r="C50" s="5">
        <v>2</v>
      </c>
      <c r="D50" s="5">
        <f t="shared" si="31"/>
        <v>2019</v>
      </c>
      <c r="E50" s="126">
        <f t="shared" si="7"/>
        <v>43505</v>
      </c>
      <c r="F50" s="10">
        <f t="shared" si="26"/>
        <v>6979</v>
      </c>
      <c r="G50" s="21">
        <f t="shared" si="8"/>
        <v>319.29320459999963</v>
      </c>
      <c r="H50" s="21">
        <f t="shared" si="9"/>
        <v>36.032493700000487</v>
      </c>
      <c r="I50" s="21">
        <f t="shared" si="10"/>
        <v>320.43871992896982</v>
      </c>
      <c r="J50" s="21">
        <f t="shared" si="0"/>
        <v>5.5927107136364933</v>
      </c>
      <c r="K50" s="21">
        <f t="shared" si="1"/>
        <v>-0.75796506617050818</v>
      </c>
      <c r="L50" s="21">
        <f t="shared" si="11"/>
        <v>-0.64857929225080302</v>
      </c>
      <c r="M50" s="21">
        <f t="shared" si="12"/>
        <v>322.83914387444702</v>
      </c>
      <c r="N50" s="21">
        <f t="shared" si="13"/>
        <v>3.5459392744473917</v>
      </c>
      <c r="O50" s="21">
        <f t="shared" si="14"/>
        <v>3.5459392744473917</v>
      </c>
      <c r="P50" s="137">
        <f t="shared" si="28"/>
        <v>14.183757097789567</v>
      </c>
      <c r="Q50" s="24">
        <f t="shared" si="3"/>
        <v>14.183757097789567</v>
      </c>
      <c r="R50" s="24">
        <f t="shared" si="15"/>
        <v>14</v>
      </c>
      <c r="S50" s="76">
        <f t="shared" si="29"/>
        <v>14</v>
      </c>
      <c r="T50" s="24">
        <f t="shared" si="16"/>
        <v>11.025425867373997</v>
      </c>
      <c r="U50" s="108">
        <f t="shared" si="30"/>
        <v>11.025425867373997</v>
      </c>
      <c r="V50" s="138">
        <f t="shared" si="32"/>
        <v>3.4606240797529608E-2</v>
      </c>
      <c r="W50" s="32">
        <f t="shared" si="27"/>
        <v>-0.25334255021374313</v>
      </c>
      <c r="X50" s="150">
        <f t="shared" si="18"/>
        <v>-14.675395639538953</v>
      </c>
      <c r="Y50" s="32">
        <f t="shared" si="19"/>
        <v>14.675395639538953</v>
      </c>
      <c r="Z50" s="32">
        <f t="shared" si="20"/>
        <v>14</v>
      </c>
      <c r="AA50" s="109">
        <f t="shared" si="21"/>
        <v>-14</v>
      </c>
      <c r="AB50" s="32">
        <f t="shared" si="22"/>
        <v>40</v>
      </c>
      <c r="AC50" s="32">
        <f t="shared" si="23"/>
        <v>40</v>
      </c>
      <c r="AD50" s="32">
        <f t="shared" si="24"/>
        <v>31</v>
      </c>
      <c r="AE50" s="156">
        <f t="shared" si="25"/>
        <v>0.318893732973482</v>
      </c>
    </row>
    <row r="51" spans="2:31" s="8" customFormat="1" x14ac:dyDescent="0.3">
      <c r="B51" s="125">
        <v>10</v>
      </c>
      <c r="C51" s="5">
        <v>2</v>
      </c>
      <c r="D51" s="5">
        <f t="shared" si="31"/>
        <v>2019</v>
      </c>
      <c r="E51" s="126">
        <f t="shared" si="7"/>
        <v>43506</v>
      </c>
      <c r="F51" s="10">
        <f t="shared" si="26"/>
        <v>6980</v>
      </c>
      <c r="G51" s="21">
        <f t="shared" si="8"/>
        <v>320.27885199999946</v>
      </c>
      <c r="H51" s="21">
        <f t="shared" si="9"/>
        <v>37.018094000000019</v>
      </c>
      <c r="I51" s="21">
        <f t="shared" si="10"/>
        <v>321.45103940401697</v>
      </c>
      <c r="J51" s="21">
        <f t="shared" si="0"/>
        <v>5.6103790215581268</v>
      </c>
      <c r="K51" s="21">
        <f t="shared" si="1"/>
        <v>-0.73108073408183072</v>
      </c>
      <c r="L51" s="21">
        <f t="shared" si="11"/>
        <v>-0.63128242025166159</v>
      </c>
      <c r="M51" s="21">
        <f t="shared" si="12"/>
        <v>323.8301816387758</v>
      </c>
      <c r="N51" s="21">
        <f t="shared" si="13"/>
        <v>3.5513296387763376</v>
      </c>
      <c r="O51" s="21">
        <f t="shared" si="14"/>
        <v>3.5513296387763376</v>
      </c>
      <c r="P51" s="137">
        <f t="shared" si="28"/>
        <v>14.20531855510535</v>
      </c>
      <c r="Q51" s="24">
        <f t="shared" si="3"/>
        <v>14.20531855510535</v>
      </c>
      <c r="R51" s="24">
        <f t="shared" si="15"/>
        <v>14</v>
      </c>
      <c r="S51" s="76">
        <f t="shared" si="29"/>
        <v>14</v>
      </c>
      <c r="T51" s="24">
        <f t="shared" si="16"/>
        <v>12.319113306321015</v>
      </c>
      <c r="U51" s="108">
        <f t="shared" si="30"/>
        <v>12.319113306321015</v>
      </c>
      <c r="V51" s="138">
        <f t="shared" si="32"/>
        <v>2.1561457315783628E-2</v>
      </c>
      <c r="W51" s="32">
        <f t="shared" si="27"/>
        <v>-0.24788512253598896</v>
      </c>
      <c r="X51" s="150">
        <f t="shared" si="18"/>
        <v>-14.352399848932965</v>
      </c>
      <c r="Y51" s="32">
        <f t="shared" si="19"/>
        <v>14.352399848932965</v>
      </c>
      <c r="Z51" s="32">
        <f t="shared" si="20"/>
        <v>14</v>
      </c>
      <c r="AA51" s="109">
        <f t="shared" si="21"/>
        <v>-14</v>
      </c>
      <c r="AB51" s="32">
        <f t="shared" si="22"/>
        <v>21</v>
      </c>
      <c r="AC51" s="32">
        <f t="shared" si="23"/>
        <v>21</v>
      </c>
      <c r="AD51" s="32">
        <f t="shared" si="24"/>
        <v>8</v>
      </c>
      <c r="AE51" s="156">
        <f t="shared" si="25"/>
        <v>0.32299579060598838</v>
      </c>
    </row>
    <row r="52" spans="2:31" s="8" customFormat="1" x14ac:dyDescent="0.3">
      <c r="B52" s="125">
        <v>11</v>
      </c>
      <c r="C52" s="5">
        <v>2</v>
      </c>
      <c r="D52" s="5">
        <f t="shared" si="31"/>
        <v>2019</v>
      </c>
      <c r="E52" s="126">
        <f t="shared" si="7"/>
        <v>43507</v>
      </c>
      <c r="F52" s="10">
        <f t="shared" si="26"/>
        <v>6981</v>
      </c>
      <c r="G52" s="21">
        <f t="shared" si="8"/>
        <v>321.26449939999929</v>
      </c>
      <c r="H52" s="21">
        <f t="shared" si="9"/>
        <v>38.003694300000461</v>
      </c>
      <c r="I52" s="21">
        <f t="shared" si="10"/>
        <v>322.46299496056844</v>
      </c>
      <c r="J52" s="21">
        <f t="shared" si="0"/>
        <v>5.6280409779038019</v>
      </c>
      <c r="K52" s="21">
        <f t="shared" si="1"/>
        <v>-0.70495222840259286</v>
      </c>
      <c r="L52" s="21">
        <f t="shared" si="11"/>
        <v>-0.61404188078479005</v>
      </c>
      <c r="M52" s="21">
        <f t="shared" si="12"/>
        <v>324.81799178675629</v>
      </c>
      <c r="N52" s="21">
        <f t="shared" si="13"/>
        <v>3.5534923867570001</v>
      </c>
      <c r="O52" s="21">
        <f t="shared" si="14"/>
        <v>3.5534923867570001</v>
      </c>
      <c r="P52" s="137">
        <f t="shared" si="28"/>
        <v>14.213969547028</v>
      </c>
      <c r="Q52" s="24">
        <f t="shared" si="3"/>
        <v>14.213969547028</v>
      </c>
      <c r="R52" s="24">
        <f t="shared" si="15"/>
        <v>14</v>
      </c>
      <c r="S52" s="76">
        <f t="shared" si="29"/>
        <v>14</v>
      </c>
      <c r="T52" s="24">
        <f t="shared" si="16"/>
        <v>12.838172821680018</v>
      </c>
      <c r="U52" s="108">
        <f t="shared" si="30"/>
        <v>12.838172821680018</v>
      </c>
      <c r="V52" s="138">
        <f t="shared" si="32"/>
        <v>8.6509919226500642E-3</v>
      </c>
      <c r="W52" s="32">
        <f t="shared" si="27"/>
        <v>-0.24235231819866382</v>
      </c>
      <c r="X52" s="150">
        <f t="shared" si="18"/>
        <v>-14.025417779774198</v>
      </c>
      <c r="Y52" s="32">
        <f t="shared" si="19"/>
        <v>14.025417779774198</v>
      </c>
      <c r="Z52" s="32">
        <f t="shared" si="20"/>
        <v>14</v>
      </c>
      <c r="AA52" s="109">
        <f t="shared" si="21"/>
        <v>-14</v>
      </c>
      <c r="AB52" s="32">
        <f t="shared" si="22"/>
        <v>1</v>
      </c>
      <c r="AC52" s="32">
        <f t="shared" si="23"/>
        <v>1</v>
      </c>
      <c r="AD52" s="32">
        <f t="shared" si="24"/>
        <v>31</v>
      </c>
      <c r="AE52" s="156">
        <f t="shared" si="25"/>
        <v>0.32698206915876682</v>
      </c>
    </row>
    <row r="53" spans="2:31" s="8" customFormat="1" x14ac:dyDescent="0.3">
      <c r="B53" s="125">
        <v>12</v>
      </c>
      <c r="C53" s="5">
        <v>2</v>
      </c>
      <c r="D53" s="5">
        <f t="shared" si="31"/>
        <v>2019</v>
      </c>
      <c r="E53" s="126">
        <f t="shared" si="7"/>
        <v>43508</v>
      </c>
      <c r="F53" s="10">
        <f t="shared" si="26"/>
        <v>6982</v>
      </c>
      <c r="G53" s="21">
        <f t="shared" si="8"/>
        <v>322.25014680000004</v>
      </c>
      <c r="H53" s="21">
        <f t="shared" si="9"/>
        <v>38.989294599999994</v>
      </c>
      <c r="I53" s="21">
        <f t="shared" si="10"/>
        <v>323.47457865618753</v>
      </c>
      <c r="J53" s="21">
        <f t="shared" si="0"/>
        <v>5.6456964440518469</v>
      </c>
      <c r="K53" s="21">
        <f t="shared" si="1"/>
        <v>-0.6795326811766389</v>
      </c>
      <c r="L53" s="21">
        <f t="shared" si="11"/>
        <v>-0.59685703256134159</v>
      </c>
      <c r="M53" s="21">
        <f t="shared" si="12"/>
        <v>325.80261106153279</v>
      </c>
      <c r="N53" s="21">
        <f t="shared" si="13"/>
        <v>3.552464261532748</v>
      </c>
      <c r="O53" s="21">
        <f t="shared" si="14"/>
        <v>3.552464261532748</v>
      </c>
      <c r="P53" s="137">
        <f t="shared" si="28"/>
        <v>14.209857046130992</v>
      </c>
      <c r="Q53" s="24">
        <f t="shared" si="3"/>
        <v>14.209857046130992</v>
      </c>
      <c r="R53" s="24">
        <f t="shared" si="15"/>
        <v>14</v>
      </c>
      <c r="S53" s="76">
        <f t="shared" si="29"/>
        <v>14</v>
      </c>
      <c r="T53" s="24">
        <f t="shared" si="16"/>
        <v>12.591422767859513</v>
      </c>
      <c r="U53" s="108">
        <f t="shared" si="30"/>
        <v>12.591422767859513</v>
      </c>
      <c r="V53" s="138">
        <f t="shared" si="32"/>
        <v>-4.1125008970084309E-3</v>
      </c>
      <c r="W53" s="32">
        <f t="shared" si="27"/>
        <v>-0.23674598988300519</v>
      </c>
      <c r="X53" s="150">
        <f t="shared" si="18"/>
        <v>-13.694565278097091</v>
      </c>
      <c r="Y53" s="32">
        <f t="shared" si="19"/>
        <v>13.694565278097091</v>
      </c>
      <c r="Z53" s="32">
        <f t="shared" si="20"/>
        <v>13</v>
      </c>
      <c r="AA53" s="109">
        <f t="shared" si="21"/>
        <v>-13</v>
      </c>
      <c r="AB53" s="32">
        <f t="shared" si="22"/>
        <v>41</v>
      </c>
      <c r="AC53" s="32">
        <f t="shared" si="23"/>
        <v>41</v>
      </c>
      <c r="AD53" s="32">
        <f t="shared" si="24"/>
        <v>40</v>
      </c>
      <c r="AE53" s="156">
        <f t="shared" si="25"/>
        <v>0.33085250167710711</v>
      </c>
    </row>
    <row r="54" spans="2:31" s="8" customFormat="1" x14ac:dyDescent="0.3">
      <c r="B54" s="125">
        <v>13</v>
      </c>
      <c r="C54" s="5">
        <v>2</v>
      </c>
      <c r="D54" s="5">
        <f t="shared" si="31"/>
        <v>2019</v>
      </c>
      <c r="E54" s="126">
        <f t="shared" si="7"/>
        <v>43509</v>
      </c>
      <c r="F54" s="10">
        <f t="shared" si="26"/>
        <v>6983</v>
      </c>
      <c r="G54" s="21">
        <f t="shared" si="8"/>
        <v>323.23579419999987</v>
      </c>
      <c r="H54" s="21">
        <f t="shared" si="9"/>
        <v>39.974894900000436</v>
      </c>
      <c r="I54" s="21">
        <f t="shared" si="10"/>
        <v>324.4857826788554</v>
      </c>
      <c r="J54" s="21">
        <f t="shared" si="0"/>
        <v>5.6633452836568132</v>
      </c>
      <c r="K54" s="21">
        <f t="shared" si="1"/>
        <v>-0.65477859314202602</v>
      </c>
      <c r="L54" s="21">
        <f t="shared" si="11"/>
        <v>-0.57972718106162857</v>
      </c>
      <c r="M54" s="21">
        <f t="shared" si="12"/>
        <v>326.78407925615215</v>
      </c>
      <c r="N54" s="21">
        <f t="shared" si="13"/>
        <v>3.548285056152281</v>
      </c>
      <c r="O54" s="21">
        <f t="shared" si="14"/>
        <v>3.548285056152281</v>
      </c>
      <c r="P54" s="137">
        <f t="shared" si="28"/>
        <v>14.193140224609124</v>
      </c>
      <c r="Q54" s="24">
        <f t="shared" si="3"/>
        <v>14.193140224609124</v>
      </c>
      <c r="R54" s="24">
        <f t="shared" si="15"/>
        <v>14</v>
      </c>
      <c r="S54" s="76">
        <f t="shared" si="29"/>
        <v>14</v>
      </c>
      <c r="T54" s="24">
        <f t="shared" si="16"/>
        <v>11.58841347654743</v>
      </c>
      <c r="U54" s="108">
        <f t="shared" si="30"/>
        <v>11.58841347654743</v>
      </c>
      <c r="V54" s="138">
        <f t="shared" si="32"/>
        <v>-1.6716821521868042E-2</v>
      </c>
      <c r="W54" s="32">
        <f t="shared" si="27"/>
        <v>-0.23106801161020382</v>
      </c>
      <c r="X54" s="150">
        <f t="shared" si="18"/>
        <v>-13.35995820112139</v>
      </c>
      <c r="Y54" s="32">
        <f t="shared" si="19"/>
        <v>13.35995820112139</v>
      </c>
      <c r="Z54" s="32">
        <f t="shared" si="20"/>
        <v>13</v>
      </c>
      <c r="AA54" s="109">
        <f t="shared" si="21"/>
        <v>-13</v>
      </c>
      <c r="AB54" s="32">
        <f t="shared" si="22"/>
        <v>21</v>
      </c>
      <c r="AC54" s="32">
        <f t="shared" si="23"/>
        <v>21</v>
      </c>
      <c r="AD54" s="32">
        <f t="shared" si="24"/>
        <v>35</v>
      </c>
      <c r="AE54" s="156">
        <f t="shared" si="25"/>
        <v>0.33460707697570058</v>
      </c>
    </row>
    <row r="55" spans="2:31" s="8" customFormat="1" x14ac:dyDescent="0.3">
      <c r="B55" s="125">
        <v>14</v>
      </c>
      <c r="C55" s="5">
        <v>2</v>
      </c>
      <c r="D55" s="5">
        <f t="shared" si="31"/>
        <v>2019</v>
      </c>
      <c r="E55" s="126">
        <f t="shared" si="7"/>
        <v>43510</v>
      </c>
      <c r="F55" s="10">
        <f t="shared" si="26"/>
        <v>6984</v>
      </c>
      <c r="G55" s="21">
        <f t="shared" si="8"/>
        <v>324.22144159999971</v>
      </c>
      <c r="H55" s="21">
        <f t="shared" si="9"/>
        <v>40.960495199999968</v>
      </c>
      <c r="I55" s="21">
        <f t="shared" si="10"/>
        <v>325.49659934945072</v>
      </c>
      <c r="J55" s="21">
        <f t="shared" si="0"/>
        <v>5.6809873626927478</v>
      </c>
      <c r="K55" s="21">
        <f t="shared" si="1"/>
        <v>-0.63064952053265577</v>
      </c>
      <c r="L55" s="21">
        <f t="shared" si="11"/>
        <v>-0.56265158052089592</v>
      </c>
      <c r="M55" s="21">
        <f t="shared" si="12"/>
        <v>327.76243909978746</v>
      </c>
      <c r="N55" s="21">
        <f t="shared" si="13"/>
        <v>3.5409974997877498</v>
      </c>
      <c r="O55" s="21">
        <f t="shared" si="14"/>
        <v>3.5409974997877498</v>
      </c>
      <c r="P55" s="137">
        <f t="shared" si="28"/>
        <v>14.163989999150999</v>
      </c>
      <c r="Q55" s="24">
        <f t="shared" si="3"/>
        <v>14.163989999150999</v>
      </c>
      <c r="R55" s="24">
        <f t="shared" si="15"/>
        <v>14</v>
      </c>
      <c r="S55" s="76">
        <f t="shared" si="29"/>
        <v>14</v>
      </c>
      <c r="T55" s="24">
        <f t="shared" si="16"/>
        <v>9.8393999490599526</v>
      </c>
      <c r="U55" s="108">
        <f t="shared" si="30"/>
        <v>9.8393999490599526</v>
      </c>
      <c r="V55" s="138">
        <f t="shared" si="32"/>
        <v>-2.9150225458124623E-2</v>
      </c>
      <c r="W55" s="32">
        <f t="shared" si="27"/>
        <v>-0.22532027791447093</v>
      </c>
      <c r="X55" s="150">
        <f t="shared" si="18"/>
        <v>-13.021712364743504</v>
      </c>
      <c r="Y55" s="32">
        <f t="shared" si="19"/>
        <v>13.021712364743504</v>
      </c>
      <c r="Z55" s="32">
        <f t="shared" si="20"/>
        <v>13</v>
      </c>
      <c r="AA55" s="109">
        <f t="shared" si="21"/>
        <v>-13</v>
      </c>
      <c r="AB55" s="32">
        <f t="shared" si="22"/>
        <v>1</v>
      </c>
      <c r="AC55" s="32">
        <f t="shared" si="23"/>
        <v>1</v>
      </c>
      <c r="AD55" s="32">
        <f t="shared" si="24"/>
        <v>18</v>
      </c>
      <c r="AE55" s="156">
        <f t="shared" si="25"/>
        <v>0.33824583637788663</v>
      </c>
    </row>
    <row r="56" spans="2:31" s="8" customFormat="1" x14ac:dyDescent="0.3">
      <c r="B56" s="125">
        <v>15</v>
      </c>
      <c r="C56" s="5">
        <v>2</v>
      </c>
      <c r="D56" s="5">
        <f t="shared" si="31"/>
        <v>2019</v>
      </c>
      <c r="E56" s="126">
        <f t="shared" si="7"/>
        <v>43511</v>
      </c>
      <c r="F56" s="10">
        <f t="shared" si="26"/>
        <v>6985</v>
      </c>
      <c r="G56" s="21">
        <f t="shared" si="8"/>
        <v>325.20708899999954</v>
      </c>
      <c r="H56" s="21">
        <f t="shared" si="9"/>
        <v>41.946095500000411</v>
      </c>
      <c r="I56" s="21">
        <f t="shared" si="10"/>
        <v>326.50702112415655</v>
      </c>
      <c r="J56" s="21">
        <f t="shared" si="0"/>
        <v>5.6986225494952087</v>
      </c>
      <c r="K56" s="21">
        <f t="shared" si="1"/>
        <v>-0.60710779547541704</v>
      </c>
      <c r="L56" s="21">
        <f t="shared" si="11"/>
        <v>-0.54562943591112489</v>
      </c>
      <c r="M56" s="21">
        <f t="shared" si="12"/>
        <v>328.73773614418872</v>
      </c>
      <c r="N56" s="21">
        <f t="shared" si="13"/>
        <v>3.5306471441891745</v>
      </c>
      <c r="O56" s="21">
        <f t="shared" si="14"/>
        <v>3.5306471441891745</v>
      </c>
      <c r="P56" s="137">
        <f t="shared" si="28"/>
        <v>14.122588576756698</v>
      </c>
      <c r="Q56" s="24">
        <f t="shared" si="3"/>
        <v>14.122588576756698</v>
      </c>
      <c r="R56" s="24">
        <f t="shared" si="15"/>
        <v>14</v>
      </c>
      <c r="S56" s="76">
        <f t="shared" si="29"/>
        <v>14</v>
      </c>
      <c r="T56" s="24">
        <f t="shared" si="16"/>
        <v>7.3553146054018725</v>
      </c>
      <c r="U56" s="108">
        <f t="shared" si="30"/>
        <v>7.3553146054018725</v>
      </c>
      <c r="V56" s="138">
        <f t="shared" si="32"/>
        <v>-4.1401422394301335E-2</v>
      </c>
      <c r="W56" s="32">
        <f t="shared" si="27"/>
        <v>-0.21950470301176325</v>
      </c>
      <c r="X56" s="150">
        <f t="shared" si="18"/>
        <v>-12.679943494249191</v>
      </c>
      <c r="Y56" s="32">
        <f t="shared" si="19"/>
        <v>12.679943494249191</v>
      </c>
      <c r="Z56" s="32">
        <f t="shared" si="20"/>
        <v>12</v>
      </c>
      <c r="AA56" s="109">
        <f t="shared" si="21"/>
        <v>-12</v>
      </c>
      <c r="AB56" s="32">
        <f t="shared" si="22"/>
        <v>40</v>
      </c>
      <c r="AC56" s="32">
        <f t="shared" si="23"/>
        <v>40</v>
      </c>
      <c r="AD56" s="32">
        <f t="shared" si="24"/>
        <v>47</v>
      </c>
      <c r="AE56" s="156">
        <f t="shared" si="25"/>
        <v>0.34176887049431315</v>
      </c>
    </row>
    <row r="57" spans="2:31" s="8" customFormat="1" x14ac:dyDescent="0.3">
      <c r="B57" s="125">
        <v>16</v>
      </c>
      <c r="C57" s="5">
        <v>2</v>
      </c>
      <c r="D57" s="5">
        <f t="shared" si="31"/>
        <v>2019</v>
      </c>
      <c r="E57" s="126">
        <f t="shared" si="7"/>
        <v>43512</v>
      </c>
      <c r="F57" s="10">
        <f t="shared" si="26"/>
        <v>6986</v>
      </c>
      <c r="G57" s="21">
        <f t="shared" si="8"/>
        <v>326.19273639999938</v>
      </c>
      <c r="H57" s="21">
        <f t="shared" si="9"/>
        <v>42.931695799999943</v>
      </c>
      <c r="I57" s="21">
        <f t="shared" si="10"/>
        <v>327.51704059680736</v>
      </c>
      <c r="J57" s="21">
        <f t="shared" si="0"/>
        <v>5.7162507148022224</v>
      </c>
      <c r="K57" s="21">
        <f t="shared" si="1"/>
        <v>-0.58411827581368203</v>
      </c>
      <c r="L57" s="21">
        <f t="shared" si="11"/>
        <v>-0.52865990491384118</v>
      </c>
      <c r="M57" s="21">
        <f t="shared" si="12"/>
        <v>329.71001865064949</v>
      </c>
      <c r="N57" s="21">
        <f t="shared" si="13"/>
        <v>3.517282250650112</v>
      </c>
      <c r="O57" s="21">
        <f t="shared" si="14"/>
        <v>3.517282250650112</v>
      </c>
      <c r="P57" s="137">
        <f t="shared" si="28"/>
        <v>14.069129002600448</v>
      </c>
      <c r="Q57" s="24">
        <f t="shared" si="3"/>
        <v>14.069129002600448</v>
      </c>
      <c r="R57" s="24">
        <f t="shared" si="15"/>
        <v>14</v>
      </c>
      <c r="S57" s="76">
        <f t="shared" si="29"/>
        <v>14</v>
      </c>
      <c r="T57" s="24">
        <f t="shared" si="16"/>
        <v>4.1477401560268845</v>
      </c>
      <c r="U57" s="108">
        <f t="shared" si="30"/>
        <v>4.1477401560268845</v>
      </c>
      <c r="V57" s="138">
        <f t="shared" si="32"/>
        <v>-5.3459574156249801E-2</v>
      </c>
      <c r="W57" s="32">
        <f t="shared" si="27"/>
        <v>-0.21362321996470968</v>
      </c>
      <c r="X57" s="150">
        <f t="shared" si="18"/>
        <v>-12.334767178191328</v>
      </c>
      <c r="Y57" s="32">
        <f t="shared" si="19"/>
        <v>12.334767178191328</v>
      </c>
      <c r="Z57" s="32">
        <f t="shared" si="20"/>
        <v>12</v>
      </c>
      <c r="AA57" s="109">
        <f t="shared" si="21"/>
        <v>-12</v>
      </c>
      <c r="AB57" s="32">
        <f t="shared" si="22"/>
        <v>20</v>
      </c>
      <c r="AC57" s="32">
        <f t="shared" si="23"/>
        <v>20</v>
      </c>
      <c r="AD57" s="32">
        <f t="shared" si="24"/>
        <v>5</v>
      </c>
      <c r="AE57" s="156">
        <f t="shared" si="25"/>
        <v>0.34517631605786292</v>
      </c>
    </row>
    <row r="58" spans="2:31" s="8" customFormat="1" x14ac:dyDescent="0.3">
      <c r="B58" s="125">
        <v>17</v>
      </c>
      <c r="C58" s="5">
        <v>2</v>
      </c>
      <c r="D58" s="5">
        <f t="shared" si="31"/>
        <v>2019</v>
      </c>
      <c r="E58" s="126">
        <f t="shared" si="7"/>
        <v>43513</v>
      </c>
      <c r="F58" s="10">
        <f t="shared" si="26"/>
        <v>6987</v>
      </c>
      <c r="G58" s="21">
        <f t="shared" si="8"/>
        <v>327.17838380000012</v>
      </c>
      <c r="H58" s="21">
        <f t="shared" si="9"/>
        <v>43.917296100000385</v>
      </c>
      <c r="I58" s="21">
        <f t="shared" si="10"/>
        <v>328.52665050117076</v>
      </c>
      <c r="J58" s="21">
        <f t="shared" si="0"/>
        <v>5.7338717317941095</v>
      </c>
      <c r="K58" s="21">
        <f t="shared" si="1"/>
        <v>-0.56164812076693615</v>
      </c>
      <c r="L58" s="21">
        <f t="shared" si="11"/>
        <v>-0.51174209987958375</v>
      </c>
      <c r="M58" s="21">
        <f t="shared" si="12"/>
        <v>330.67933747773759</v>
      </c>
      <c r="N58" s="21">
        <f t="shared" si="13"/>
        <v>3.5009536777374706</v>
      </c>
      <c r="O58" s="21">
        <f t="shared" si="14"/>
        <v>3.5009536777374706</v>
      </c>
      <c r="P58" s="137">
        <f t="shared" si="28"/>
        <v>14.003814710949882</v>
      </c>
      <c r="Q58" s="24">
        <f t="shared" si="3"/>
        <v>14.003814710949882</v>
      </c>
      <c r="R58" s="24">
        <f t="shared" si="15"/>
        <v>14</v>
      </c>
      <c r="S58" s="76">
        <f t="shared" si="29"/>
        <v>14</v>
      </c>
      <c r="T58" s="24">
        <f t="shared" si="16"/>
        <v>0.22888265699293697</v>
      </c>
      <c r="U58" s="108">
        <f t="shared" si="30"/>
        <v>0.22888265699293697</v>
      </c>
      <c r="V58" s="138">
        <f t="shared" si="32"/>
        <v>-6.5314291650565792E-2</v>
      </c>
      <c r="W58" s="32">
        <f t="shared" si="27"/>
        <v>-0.20767777984436614</v>
      </c>
      <c r="X58" s="150">
        <f t="shared" si="18"/>
        <v>-11.986298825374552</v>
      </c>
      <c r="Y58" s="32">
        <f t="shared" si="19"/>
        <v>11.986298825374552</v>
      </c>
      <c r="Z58" s="32">
        <f t="shared" si="20"/>
        <v>11</v>
      </c>
      <c r="AA58" s="109">
        <f t="shared" si="21"/>
        <v>-11</v>
      </c>
      <c r="AB58" s="32">
        <f t="shared" si="22"/>
        <v>59</v>
      </c>
      <c r="AC58" s="32">
        <f t="shared" si="23"/>
        <v>59</v>
      </c>
      <c r="AD58" s="32">
        <f t="shared" si="24"/>
        <v>10</v>
      </c>
      <c r="AE58" s="156">
        <f t="shared" si="25"/>
        <v>0.34846835281677535</v>
      </c>
    </row>
    <row r="59" spans="2:31" s="8" customFormat="1" x14ac:dyDescent="0.3">
      <c r="B59" s="125">
        <v>18</v>
      </c>
      <c r="C59" s="5">
        <v>2</v>
      </c>
      <c r="D59" s="5">
        <f t="shared" si="31"/>
        <v>2019</v>
      </c>
      <c r="E59" s="126">
        <f t="shared" si="7"/>
        <v>43514</v>
      </c>
      <c r="F59" s="10">
        <f t="shared" si="26"/>
        <v>6988</v>
      </c>
      <c r="G59" s="21">
        <f t="shared" si="8"/>
        <v>328.16403119999995</v>
      </c>
      <c r="H59" s="21">
        <f t="shared" si="9"/>
        <v>44.902896399999918</v>
      </c>
      <c r="I59" s="21">
        <f t="shared" si="10"/>
        <v>329.53584371315839</v>
      </c>
      <c r="J59" s="21">
        <f t="shared" si="0"/>
        <v>5.7514854761320695</v>
      </c>
      <c r="K59" s="21">
        <f t="shared" si="1"/>
        <v>-0.53966658932594613</v>
      </c>
      <c r="L59" s="21">
        <f t="shared" si="11"/>
        <v>-0.4948750897701274</v>
      </c>
      <c r="M59" s="21">
        <f t="shared" si="12"/>
        <v>331.64574597001393</v>
      </c>
      <c r="N59" s="21">
        <f t="shared" si="13"/>
        <v>3.4817147700139799</v>
      </c>
      <c r="O59" s="21">
        <f t="shared" si="14"/>
        <v>3.4817147700139799</v>
      </c>
      <c r="P59" s="137">
        <f t="shared" si="28"/>
        <v>13.92685908005592</v>
      </c>
      <c r="Q59" s="24">
        <f t="shared" si="3"/>
        <v>13.92685908005592</v>
      </c>
      <c r="R59" s="24">
        <f t="shared" si="15"/>
        <v>13</v>
      </c>
      <c r="S59" s="76">
        <f t="shared" si="29"/>
        <v>13</v>
      </c>
      <c r="T59" s="24">
        <f t="shared" si="16"/>
        <v>55.611544803355173</v>
      </c>
      <c r="U59" s="108">
        <f t="shared" si="30"/>
        <v>55.611544803355173</v>
      </c>
      <c r="V59" s="138">
        <f t="shared" si="32"/>
        <v>-7.6955630893962734E-2</v>
      </c>
      <c r="W59" s="32">
        <f t="shared" si="27"/>
        <v>-0.20167035088943522</v>
      </c>
      <c r="X59" s="150">
        <f t="shared" si="18"/>
        <v>-11.634653624883351</v>
      </c>
      <c r="Y59" s="32">
        <f t="shared" si="19"/>
        <v>11.634653624883351</v>
      </c>
      <c r="Z59" s="32">
        <f t="shared" si="20"/>
        <v>11</v>
      </c>
      <c r="AA59" s="109">
        <f t="shared" si="21"/>
        <v>-11</v>
      </c>
      <c r="AB59" s="32">
        <f t="shared" si="22"/>
        <v>38</v>
      </c>
      <c r="AC59" s="32">
        <f t="shared" si="23"/>
        <v>38</v>
      </c>
      <c r="AD59" s="32">
        <f t="shared" si="24"/>
        <v>4</v>
      </c>
      <c r="AE59" s="156">
        <f t="shared" si="25"/>
        <v>0.35164520049120185</v>
      </c>
    </row>
    <row r="60" spans="2:31" s="8" customFormat="1" x14ac:dyDescent="0.3">
      <c r="B60" s="125">
        <v>19</v>
      </c>
      <c r="C60" s="5">
        <v>2</v>
      </c>
      <c r="D60" s="5">
        <f t="shared" si="31"/>
        <v>2019</v>
      </c>
      <c r="E60" s="126">
        <f t="shared" si="7"/>
        <v>43515</v>
      </c>
      <c r="F60" s="10">
        <f t="shared" si="26"/>
        <v>6989</v>
      </c>
      <c r="G60" s="21">
        <f t="shared" si="8"/>
        <v>329.14967859999979</v>
      </c>
      <c r="H60" s="21">
        <f t="shared" si="9"/>
        <v>45.88849670000036</v>
      </c>
      <c r="I60" s="21">
        <f t="shared" si="10"/>
        <v>330.54461325297927</v>
      </c>
      <c r="J60" s="21">
        <f t="shared" si="0"/>
        <v>5.7690918259957726</v>
      </c>
      <c r="K60" s="21">
        <f t="shared" si="1"/>
        <v>-0.51814485869797944</v>
      </c>
      <c r="L60" s="21">
        <f t="shared" si="11"/>
        <v>-0.47805790207960941</v>
      </c>
      <c r="M60" s="21">
        <f t="shared" si="12"/>
        <v>332.60929984796002</v>
      </c>
      <c r="N60" s="21">
        <f t="shared" si="13"/>
        <v>3.4596212479602286</v>
      </c>
      <c r="O60" s="21">
        <f t="shared" si="14"/>
        <v>3.4596212479602286</v>
      </c>
      <c r="P60" s="137">
        <f t="shared" si="28"/>
        <v>13.838484991840915</v>
      </c>
      <c r="Q60" s="24">
        <f t="shared" si="3"/>
        <v>13.838484991840915</v>
      </c>
      <c r="R60" s="24">
        <f t="shared" si="15"/>
        <v>13</v>
      </c>
      <c r="S60" s="76">
        <f t="shared" si="29"/>
        <v>13</v>
      </c>
      <c r="T60" s="24">
        <f t="shared" si="16"/>
        <v>50.309099510454871</v>
      </c>
      <c r="U60" s="108">
        <f t="shared" si="30"/>
        <v>50.309099510454871</v>
      </c>
      <c r="V60" s="138">
        <f t="shared" si="32"/>
        <v>-8.8374088215005031E-2</v>
      </c>
      <c r="W60" s="32">
        <f t="shared" si="27"/>
        <v>-0.19560291766345875</v>
      </c>
      <c r="X60" s="150">
        <f t="shared" si="18"/>
        <v>-11.279946509077494</v>
      </c>
      <c r="Y60" s="32">
        <f t="shared" si="19"/>
        <v>11.279946509077494</v>
      </c>
      <c r="Z60" s="32">
        <f t="shared" si="20"/>
        <v>11</v>
      </c>
      <c r="AA60" s="109">
        <f t="shared" si="21"/>
        <v>-11</v>
      </c>
      <c r="AB60" s="32">
        <f t="shared" si="22"/>
        <v>16</v>
      </c>
      <c r="AC60" s="32">
        <f t="shared" si="23"/>
        <v>16</v>
      </c>
      <c r="AD60" s="32">
        <f t="shared" si="24"/>
        <v>47</v>
      </c>
      <c r="AE60" s="156">
        <f t="shared" si="25"/>
        <v>0.35470711580585679</v>
      </c>
    </row>
    <row r="61" spans="2:31" x14ac:dyDescent="0.3">
      <c r="B61" s="125">
        <v>20</v>
      </c>
      <c r="C61" s="5">
        <v>2</v>
      </c>
      <c r="D61" s="5">
        <f t="shared" si="31"/>
        <v>2019</v>
      </c>
      <c r="E61" s="126">
        <f t="shared" si="7"/>
        <v>43516</v>
      </c>
      <c r="F61" s="10">
        <f t="shared" si="26"/>
        <v>6990</v>
      </c>
      <c r="G61" s="21">
        <f t="shared" si="8"/>
        <v>330.13532599999962</v>
      </c>
      <c r="H61" s="21">
        <f t="shared" si="9"/>
        <v>46.874096999999892</v>
      </c>
      <c r="I61" s="21">
        <f t="shared" si="10"/>
        <v>331.5529522872161</v>
      </c>
      <c r="J61" s="21">
        <f t="shared" si="0"/>
        <v>5.7866906621195859</v>
      </c>
      <c r="K61" s="21">
        <f t="shared" si="1"/>
        <v>-0.49705586047113931</v>
      </c>
      <c r="L61" s="21">
        <f t="shared" si="11"/>
        <v>-0.46128952473169388</v>
      </c>
      <c r="M61" s="21">
        <f t="shared" si="12"/>
        <v>333.57005709927836</v>
      </c>
      <c r="N61" s="21">
        <f t="shared" si="13"/>
        <v>3.4347310992787357</v>
      </c>
      <c r="O61" s="21">
        <f t="shared" si="14"/>
        <v>3.4347310992787357</v>
      </c>
      <c r="P61" s="137">
        <f t="shared" si="28"/>
        <v>13.738924397114943</v>
      </c>
      <c r="Q61" s="24">
        <f t="shared" si="3"/>
        <v>13.738924397114943</v>
      </c>
      <c r="R61" s="24">
        <f t="shared" si="15"/>
        <v>13</v>
      </c>
      <c r="S61" s="76">
        <f t="shared" si="29"/>
        <v>13</v>
      </c>
      <c r="T61" s="24">
        <f t="shared" si="16"/>
        <v>44.335463826896557</v>
      </c>
      <c r="U61" s="108">
        <f t="shared" si="30"/>
        <v>44.335463826896557</v>
      </c>
      <c r="V61" s="138">
        <f t="shared" si="32"/>
        <v>-9.9560594725971896E-2</v>
      </c>
      <c r="W61" s="32">
        <f t="shared" si="27"/>
        <v>-0.18947748021069899</v>
      </c>
      <c r="X61" s="150">
        <f t="shared" si="18"/>
        <v>-10.922292119486386</v>
      </c>
      <c r="Y61" s="32">
        <f t="shared" si="19"/>
        <v>10.922292119486386</v>
      </c>
      <c r="Z61" s="32">
        <f t="shared" si="20"/>
        <v>10</v>
      </c>
      <c r="AA61" s="109">
        <f t="shared" si="21"/>
        <v>-10</v>
      </c>
      <c r="AB61" s="32">
        <f t="shared" si="22"/>
        <v>55</v>
      </c>
      <c r="AC61" s="32">
        <f t="shared" si="23"/>
        <v>55</v>
      </c>
      <c r="AD61" s="32">
        <f t="shared" si="24"/>
        <v>20</v>
      </c>
      <c r="AE61" s="156">
        <f t="shared" si="25"/>
        <v>0.35765438959110796</v>
      </c>
    </row>
    <row r="62" spans="2:31" x14ac:dyDescent="0.3">
      <c r="B62" s="125">
        <v>21</v>
      </c>
      <c r="C62" s="5">
        <v>2</v>
      </c>
      <c r="D62" s="5">
        <f t="shared" si="31"/>
        <v>2019</v>
      </c>
      <c r="E62" s="126">
        <f t="shared" si="7"/>
        <v>43517</v>
      </c>
      <c r="F62" s="10">
        <f t="shared" si="26"/>
        <v>6991</v>
      </c>
      <c r="G62" s="21">
        <f t="shared" si="8"/>
        <v>331.12097339999946</v>
      </c>
      <c r="H62" s="21">
        <f t="shared" si="9"/>
        <v>47.859697300000335</v>
      </c>
      <c r="I62" s="21">
        <f t="shared" si="10"/>
        <v>332.56085413083849</v>
      </c>
      <c r="J62" s="21">
        <f t="shared" si="0"/>
        <v>5.8042818678277168</v>
      </c>
      <c r="K62" s="21">
        <f t="shared" si="1"/>
        <v>-0.47637413246802612</v>
      </c>
      <c r="L62" s="21">
        <f t="shared" si="11"/>
        <v>-0.44456890794965231</v>
      </c>
      <c r="M62" s="21">
        <f t="shared" si="12"/>
        <v>334.52807787174493</v>
      </c>
      <c r="N62" s="21">
        <f t="shared" si="13"/>
        <v>3.4071044717454697</v>
      </c>
      <c r="O62" s="21">
        <f t="shared" si="14"/>
        <v>3.4071044717454697</v>
      </c>
      <c r="P62" s="137">
        <f t="shared" si="28"/>
        <v>13.628417886981879</v>
      </c>
      <c r="Q62" s="24">
        <f t="shared" si="3"/>
        <v>13.628417886981879</v>
      </c>
      <c r="R62" s="24">
        <f t="shared" si="15"/>
        <v>13</v>
      </c>
      <c r="S62" s="76">
        <f t="shared" si="29"/>
        <v>13</v>
      </c>
      <c r="T62" s="24">
        <f t="shared" si="16"/>
        <v>37.70507321891273</v>
      </c>
      <c r="U62" s="108">
        <f t="shared" si="30"/>
        <v>37.70507321891273</v>
      </c>
      <c r="V62" s="138">
        <f t="shared" si="32"/>
        <v>-0.11050651013306378</v>
      </c>
      <c r="W62" s="32">
        <f t="shared" si="27"/>
        <v>-0.18329605321119347</v>
      </c>
      <c r="X62" s="150">
        <f t="shared" si="18"/>
        <v>-10.561804775516627</v>
      </c>
      <c r="Y62" s="32">
        <f t="shared" si="19"/>
        <v>10.561804775516627</v>
      </c>
      <c r="Z62" s="32">
        <f t="shared" si="20"/>
        <v>10</v>
      </c>
      <c r="AA62" s="109">
        <f t="shared" si="21"/>
        <v>-10</v>
      </c>
      <c r="AB62" s="32">
        <f t="shared" si="22"/>
        <v>33</v>
      </c>
      <c r="AC62" s="32">
        <f t="shared" si="23"/>
        <v>33</v>
      </c>
      <c r="AD62" s="32">
        <f t="shared" si="24"/>
        <v>42</v>
      </c>
      <c r="AE62" s="156">
        <f t="shared" si="25"/>
        <v>0.36048734396975846</v>
      </c>
    </row>
    <row r="63" spans="2:31" x14ac:dyDescent="0.3">
      <c r="B63" s="125">
        <v>22</v>
      </c>
      <c r="C63" s="5">
        <v>2</v>
      </c>
      <c r="D63" s="5">
        <f t="shared" si="31"/>
        <v>2019</v>
      </c>
      <c r="E63" s="126">
        <f t="shared" si="7"/>
        <v>43518</v>
      </c>
      <c r="F63" s="10">
        <f t="shared" si="26"/>
        <v>6992</v>
      </c>
      <c r="G63" s="21">
        <f t="shared" si="8"/>
        <v>332.10662079999929</v>
      </c>
      <c r="H63" s="21">
        <f t="shared" si="9"/>
        <v>48.845297599999867</v>
      </c>
      <c r="I63" s="21">
        <f t="shared" si="10"/>
        <v>333.56831224914606</v>
      </c>
      <c r="J63" s="21">
        <f t="shared" si="0"/>
        <v>5.8218653290681308</v>
      </c>
      <c r="K63" s="21">
        <f t="shared" si="1"/>
        <v>-0.45607568451795732</v>
      </c>
      <c r="L63" s="21">
        <f t="shared" si="11"/>
        <v>-0.42789496609700972</v>
      </c>
      <c r="M63" s="21">
        <f t="shared" si="12"/>
        <v>335.48342436774789</v>
      </c>
      <c r="N63" s="21">
        <f t="shared" si="13"/>
        <v>3.3768035677485955</v>
      </c>
      <c r="O63" s="21">
        <f t="shared" si="14"/>
        <v>3.3768035677485955</v>
      </c>
      <c r="P63" s="137">
        <f t="shared" si="28"/>
        <v>13.507214270994382</v>
      </c>
      <c r="Q63" s="24">
        <f t="shared" si="3"/>
        <v>13.507214270994382</v>
      </c>
      <c r="R63" s="24">
        <f t="shared" si="15"/>
        <v>13</v>
      </c>
      <c r="S63" s="76">
        <f t="shared" si="29"/>
        <v>13</v>
      </c>
      <c r="T63" s="24">
        <f t="shared" si="16"/>
        <v>30.432856259662913</v>
      </c>
      <c r="U63" s="108">
        <f t="shared" si="30"/>
        <v>30.432856259662913</v>
      </c>
      <c r="V63" s="138">
        <f t="shared" si="32"/>
        <v>-0.12120361598749696</v>
      </c>
      <c r="W63" s="32">
        <f t="shared" si="27"/>
        <v>-0.17706066513560567</v>
      </c>
      <c r="X63" s="150">
        <f t="shared" si="18"/>
        <v>-10.198598445891994</v>
      </c>
      <c r="Y63" s="32">
        <f t="shared" si="19"/>
        <v>10.198598445891994</v>
      </c>
      <c r="Z63" s="32">
        <f t="shared" si="20"/>
        <v>10</v>
      </c>
      <c r="AA63" s="109">
        <f t="shared" si="21"/>
        <v>-10</v>
      </c>
      <c r="AB63" s="32">
        <f t="shared" si="22"/>
        <v>11</v>
      </c>
      <c r="AC63" s="32">
        <f t="shared" si="23"/>
        <v>11</v>
      </c>
      <c r="AD63" s="32">
        <f t="shared" si="24"/>
        <v>54</v>
      </c>
      <c r="AE63" s="156">
        <f t="shared" si="25"/>
        <v>0.36320632962463328</v>
      </c>
    </row>
    <row r="64" spans="2:31" x14ac:dyDescent="0.3">
      <c r="B64" s="125">
        <v>23</v>
      </c>
      <c r="C64" s="5">
        <v>2</v>
      </c>
      <c r="D64" s="5">
        <f t="shared" si="31"/>
        <v>2019</v>
      </c>
      <c r="E64" s="126">
        <f t="shared" si="7"/>
        <v>43519</v>
      </c>
      <c r="F64" s="10">
        <f t="shared" si="26"/>
        <v>6993</v>
      </c>
      <c r="G64" s="21">
        <f t="shared" si="8"/>
        <v>333.09226820000003</v>
      </c>
      <c r="H64" s="21">
        <f t="shared" si="9"/>
        <v>49.830897900000309</v>
      </c>
      <c r="I64" s="21">
        <f t="shared" si="10"/>
        <v>334.57532025964343</v>
      </c>
      <c r="J64" s="21">
        <f t="shared" si="0"/>
        <v>5.8394409344452676</v>
      </c>
      <c r="K64" s="21">
        <f t="shared" si="1"/>
        <v>-0.43613787659857234</v>
      </c>
      <c r="L64" s="21">
        <f t="shared" si="11"/>
        <v>-0.41126657948659084</v>
      </c>
      <c r="M64" s="21">
        <f t="shared" si="12"/>
        <v>336.43616074063675</v>
      </c>
      <c r="N64" s="21">
        <f t="shared" si="13"/>
        <v>3.3438925406367161</v>
      </c>
      <c r="O64" s="21">
        <f t="shared" si="14"/>
        <v>3.3438925406367161</v>
      </c>
      <c r="P64" s="137">
        <f t="shared" si="28"/>
        <v>13.375570162546865</v>
      </c>
      <c r="Q64" s="24">
        <f t="shared" si="3"/>
        <v>13.375570162546865</v>
      </c>
      <c r="R64" s="24">
        <f t="shared" si="15"/>
        <v>13</v>
      </c>
      <c r="S64" s="76">
        <f t="shared" si="29"/>
        <v>13</v>
      </c>
      <c r="T64" s="24">
        <f t="shared" si="16"/>
        <v>22.534209752811876</v>
      </c>
      <c r="U64" s="108">
        <f t="shared" si="30"/>
        <v>22.534209752811876</v>
      </c>
      <c r="V64" s="138">
        <f t="shared" si="32"/>
        <v>-0.13164410844751728</v>
      </c>
      <c r="W64" s="32">
        <f t="shared" si="27"/>
        <v>-0.17077335740043079</v>
      </c>
      <c r="X64" s="150">
        <f t="shared" si="18"/>
        <v>-9.832786722738696</v>
      </c>
      <c r="Y64" s="32">
        <f t="shared" si="19"/>
        <v>9.832786722738696</v>
      </c>
      <c r="Z64" s="32">
        <f t="shared" si="20"/>
        <v>9</v>
      </c>
      <c r="AA64" s="109">
        <f t="shared" si="21"/>
        <v>-9</v>
      </c>
      <c r="AB64" s="32">
        <f t="shared" si="22"/>
        <v>49</v>
      </c>
      <c r="AC64" s="32">
        <f t="shared" si="23"/>
        <v>49</v>
      </c>
      <c r="AD64" s="32">
        <f t="shared" si="24"/>
        <v>58</v>
      </c>
      <c r="AE64" s="156">
        <f t="shared" si="25"/>
        <v>0.36581172315329802</v>
      </c>
    </row>
    <row r="65" spans="2:31" x14ac:dyDescent="0.3">
      <c r="B65" s="125">
        <v>24</v>
      </c>
      <c r="C65" s="5">
        <v>2</v>
      </c>
      <c r="D65" s="5">
        <f t="shared" si="31"/>
        <v>2019</v>
      </c>
      <c r="E65" s="126">
        <f t="shared" si="7"/>
        <v>43520</v>
      </c>
      <c r="F65" s="10">
        <f t="shared" si="26"/>
        <v>6994</v>
      </c>
      <c r="G65" s="21">
        <f t="shared" si="8"/>
        <v>334.07791559999987</v>
      </c>
      <c r="H65" s="21">
        <f t="shared" si="9"/>
        <v>50.816498199999842</v>
      </c>
      <c r="I65" s="21">
        <f t="shared" si="10"/>
        <v>335.5818719338406</v>
      </c>
      <c r="J65" s="21">
        <f t="shared" si="0"/>
        <v>5.8570085752514691</v>
      </c>
      <c r="K65" s="21">
        <f t="shared" si="1"/>
        <v>-0.41653930798859551</v>
      </c>
      <c r="L65" s="21">
        <f t="shared" si="11"/>
        <v>-0.39468259615623991</v>
      </c>
      <c r="M65" s="21">
        <f t="shared" si="12"/>
        <v>337.38635299298119</v>
      </c>
      <c r="N65" s="21">
        <f t="shared" si="13"/>
        <v>3.3084373929813182</v>
      </c>
      <c r="O65" s="21">
        <f t="shared" si="14"/>
        <v>3.3084373929813182</v>
      </c>
      <c r="P65" s="137">
        <f t="shared" si="28"/>
        <v>13.233749571925273</v>
      </c>
      <c r="Q65" s="24">
        <f t="shared" si="3"/>
        <v>13.233749571925273</v>
      </c>
      <c r="R65" s="24">
        <f t="shared" si="15"/>
        <v>13</v>
      </c>
      <c r="S65" s="76">
        <f t="shared" si="29"/>
        <v>13</v>
      </c>
      <c r="T65" s="24">
        <f t="shared" si="16"/>
        <v>14.024974315516374</v>
      </c>
      <c r="U65" s="108">
        <f t="shared" si="30"/>
        <v>14.024974315516374</v>
      </c>
      <c r="V65" s="138">
        <f t="shared" si="32"/>
        <v>-0.14182059062159169</v>
      </c>
      <c r="W65" s="32">
        <f t="shared" si="27"/>
        <v>-0.16443618352414471</v>
      </c>
      <c r="X65" s="150">
        <f t="shared" si="18"/>
        <v>-9.4644827982285253</v>
      </c>
      <c r="Y65" s="32">
        <f t="shared" si="19"/>
        <v>9.4644827982285253</v>
      </c>
      <c r="Z65" s="32">
        <f t="shared" si="20"/>
        <v>9</v>
      </c>
      <c r="AA65" s="109">
        <f t="shared" si="21"/>
        <v>-9</v>
      </c>
      <c r="AB65" s="32">
        <f t="shared" si="22"/>
        <v>27</v>
      </c>
      <c r="AC65" s="32">
        <f t="shared" si="23"/>
        <v>27</v>
      </c>
      <c r="AD65" s="32">
        <f t="shared" si="24"/>
        <v>52</v>
      </c>
      <c r="AE65" s="156">
        <f t="shared" si="25"/>
        <v>0.36830392451017069</v>
      </c>
    </row>
    <row r="66" spans="2:31" x14ac:dyDescent="0.3">
      <c r="B66" s="125">
        <v>25</v>
      </c>
      <c r="C66" s="5">
        <v>2</v>
      </c>
      <c r="D66" s="5">
        <f t="shared" si="31"/>
        <v>2019</v>
      </c>
      <c r="E66" s="126">
        <f t="shared" si="7"/>
        <v>43521</v>
      </c>
      <c r="F66" s="10">
        <f t="shared" si="26"/>
        <v>6995</v>
      </c>
      <c r="G66" s="21">
        <f t="shared" si="8"/>
        <v>335.0635629999997</v>
      </c>
      <c r="H66" s="21">
        <f t="shared" si="9"/>
        <v>51.802098500000284</v>
      </c>
      <c r="I66" s="21">
        <f t="shared" si="10"/>
        <v>336.5879611989925</v>
      </c>
      <c r="J66" s="21">
        <f t="shared" si="0"/>
        <v>5.8745681454973404</v>
      </c>
      <c r="K66" s="21">
        <f t="shared" si="1"/>
        <v>-0.397259716237718</v>
      </c>
      <c r="L66" s="21">
        <f t="shared" si="11"/>
        <v>-0.37814183360951076</v>
      </c>
      <c r="M66" s="21">
        <f t="shared" si="12"/>
        <v>338.3340688768368</v>
      </c>
      <c r="N66" s="21">
        <f t="shared" si="13"/>
        <v>3.2705058768370918</v>
      </c>
      <c r="O66" s="21">
        <f t="shared" si="14"/>
        <v>3.2705058768370918</v>
      </c>
      <c r="P66" s="137">
        <f t="shared" si="28"/>
        <v>13.082023507348367</v>
      </c>
      <c r="Q66" s="24">
        <f t="shared" si="3"/>
        <v>13.082023507348367</v>
      </c>
      <c r="R66" s="24">
        <f t="shared" si="15"/>
        <v>13</v>
      </c>
      <c r="S66" s="76">
        <f t="shared" si="29"/>
        <v>13</v>
      </c>
      <c r="T66" s="24">
        <f t="shared" si="16"/>
        <v>4.9214104409020365</v>
      </c>
      <c r="U66" s="108">
        <f t="shared" si="30"/>
        <v>4.9214104409020365</v>
      </c>
      <c r="V66" s="138">
        <f t="shared" si="32"/>
        <v>-0.15172606457690563</v>
      </c>
      <c r="W66" s="32">
        <f t="shared" si="27"/>
        <v>-0.15805120828476693</v>
      </c>
      <c r="X66" s="150">
        <f t="shared" si="18"/>
        <v>-9.0937994436841336</v>
      </c>
      <c r="Y66" s="32">
        <f t="shared" si="19"/>
        <v>9.0937994436841336</v>
      </c>
      <c r="Z66" s="32">
        <f t="shared" si="20"/>
        <v>9</v>
      </c>
      <c r="AA66" s="109">
        <f t="shared" si="21"/>
        <v>-9</v>
      </c>
      <c r="AB66" s="32">
        <f t="shared" si="22"/>
        <v>5</v>
      </c>
      <c r="AC66" s="32">
        <f t="shared" si="23"/>
        <v>5</v>
      </c>
      <c r="AD66" s="32">
        <f t="shared" si="24"/>
        <v>37</v>
      </c>
      <c r="AE66" s="156">
        <f t="shared" si="25"/>
        <v>0.37068335454439172</v>
      </c>
    </row>
    <row r="67" spans="2:31" x14ac:dyDescent="0.3">
      <c r="B67" s="125">
        <v>26</v>
      </c>
      <c r="C67" s="5">
        <v>2</v>
      </c>
      <c r="D67" s="5">
        <f t="shared" si="31"/>
        <v>2019</v>
      </c>
      <c r="E67" s="126">
        <f t="shared" si="7"/>
        <v>43522</v>
      </c>
      <c r="F67" s="10">
        <f t="shared" si="26"/>
        <v>6996</v>
      </c>
      <c r="G67" s="21">
        <f t="shared" si="8"/>
        <v>336.04921039999954</v>
      </c>
      <c r="H67" s="21">
        <f t="shared" si="9"/>
        <v>52.787698799999816</v>
      </c>
      <c r="I67" s="21">
        <f t="shared" si="10"/>
        <v>337.59358213975884</v>
      </c>
      <c r="J67" s="21">
        <f t="shared" si="0"/>
        <v>5.8921195419407155</v>
      </c>
      <c r="K67" s="21">
        <f t="shared" si="1"/>
        <v>-0.37827988490238751</v>
      </c>
      <c r="L67" s="21">
        <f t="shared" si="11"/>
        <v>-0.36164308052044386</v>
      </c>
      <c r="M67" s="21">
        <f t="shared" si="12"/>
        <v>339.27937779606879</v>
      </c>
      <c r="N67" s="21">
        <f t="shared" si="13"/>
        <v>3.2301673960692483</v>
      </c>
      <c r="O67" s="21">
        <f t="shared" si="14"/>
        <v>3.2301673960692483</v>
      </c>
      <c r="P67" s="137">
        <f t="shared" si="28"/>
        <v>12.920669584276993</v>
      </c>
      <c r="Q67" s="24">
        <f t="shared" si="3"/>
        <v>12.920669584276993</v>
      </c>
      <c r="R67" s="24">
        <f t="shared" si="15"/>
        <v>12</v>
      </c>
      <c r="S67" s="76">
        <f t="shared" si="29"/>
        <v>12</v>
      </c>
      <c r="T67" s="24">
        <f t="shared" si="16"/>
        <v>55.240175056619591</v>
      </c>
      <c r="U67" s="108">
        <f t="shared" si="30"/>
        <v>55.240175056619591</v>
      </c>
      <c r="V67" s="138">
        <f t="shared" si="32"/>
        <v>-0.16135392307137408</v>
      </c>
      <c r="W67" s="32">
        <f t="shared" si="27"/>
        <v>-0.15162050687949388</v>
      </c>
      <c r="X67" s="150">
        <f t="shared" si="18"/>
        <v>-8.7208489910605103</v>
      </c>
      <c r="Y67" s="32">
        <f t="shared" si="19"/>
        <v>8.7208489910605103</v>
      </c>
      <c r="Z67" s="32">
        <f t="shared" si="20"/>
        <v>8</v>
      </c>
      <c r="AA67" s="109">
        <f t="shared" si="21"/>
        <v>-8</v>
      </c>
      <c r="AB67" s="32">
        <f t="shared" si="22"/>
        <v>43</v>
      </c>
      <c r="AC67" s="32">
        <f t="shared" si="23"/>
        <v>43</v>
      </c>
      <c r="AD67" s="32">
        <f t="shared" si="24"/>
        <v>15</v>
      </c>
      <c r="AE67" s="156">
        <f t="shared" si="25"/>
        <v>0.37295045262362336</v>
      </c>
    </row>
    <row r="68" spans="2:31" x14ac:dyDescent="0.3">
      <c r="B68" s="125">
        <v>27</v>
      </c>
      <c r="C68" s="5">
        <v>2</v>
      </c>
      <c r="D68" s="5">
        <f t="shared" si="31"/>
        <v>2019</v>
      </c>
      <c r="E68" s="126">
        <f t="shared" si="7"/>
        <v>43523</v>
      </c>
      <c r="F68" s="10">
        <f t="shared" si="26"/>
        <v>6997</v>
      </c>
      <c r="G68" s="21">
        <f t="shared" si="8"/>
        <v>337.03485779999937</v>
      </c>
      <c r="H68" s="21">
        <f t="shared" si="9"/>
        <v>53.773299100000258</v>
      </c>
      <c r="I68" s="21">
        <f t="shared" si="10"/>
        <v>338.59872899979723</v>
      </c>
      <c r="J68" s="21">
        <f t="shared" si="0"/>
        <v>5.9096626641144683</v>
      </c>
      <c r="K68" s="21">
        <f t="shared" si="1"/>
        <v>-0.35958155911881401</v>
      </c>
      <c r="L68" s="21">
        <f t="shared" si="11"/>
        <v>-0.34518509840129274</v>
      </c>
      <c r="M68" s="21">
        <f t="shared" si="12"/>
        <v>340.22235071079791</v>
      </c>
      <c r="N68" s="21">
        <f t="shared" si="13"/>
        <v>3.1874929107985395</v>
      </c>
      <c r="O68" s="21">
        <f t="shared" si="14"/>
        <v>3.1874929107985395</v>
      </c>
      <c r="P68" s="137">
        <f t="shared" si="28"/>
        <v>12.749971643194158</v>
      </c>
      <c r="Q68" s="24">
        <f t="shared" si="3"/>
        <v>12.749971643194158</v>
      </c>
      <c r="R68" s="24">
        <f t="shared" si="15"/>
        <v>12</v>
      </c>
      <c r="S68" s="76">
        <f t="shared" si="29"/>
        <v>12</v>
      </c>
      <c r="T68" s="24">
        <f t="shared" si="16"/>
        <v>44.998298591649473</v>
      </c>
      <c r="U68" s="108">
        <f t="shared" si="30"/>
        <v>44.998298591649473</v>
      </c>
      <c r="V68" s="138">
        <f t="shared" si="32"/>
        <v>-0.17069794108283531</v>
      </c>
      <c r="W68" s="32">
        <f t="shared" si="27"/>
        <v>-0.14514616408684658</v>
      </c>
      <c r="X68" s="150">
        <f t="shared" si="18"/>
        <v>-8.3457433167036825</v>
      </c>
      <c r="Y68" s="32">
        <f t="shared" si="19"/>
        <v>8.3457433167036825</v>
      </c>
      <c r="Z68" s="32">
        <f t="shared" si="20"/>
        <v>8</v>
      </c>
      <c r="AA68" s="109">
        <f t="shared" si="21"/>
        <v>-8</v>
      </c>
      <c r="AB68" s="32">
        <f t="shared" si="22"/>
        <v>20</v>
      </c>
      <c r="AC68" s="32">
        <f t="shared" si="23"/>
        <v>20</v>
      </c>
      <c r="AD68" s="32">
        <f t="shared" si="24"/>
        <v>44</v>
      </c>
      <c r="AE68" s="156">
        <f t="shared" si="25"/>
        <v>0.37510567435682773</v>
      </c>
    </row>
    <row r="69" spans="2:31" x14ac:dyDescent="0.3">
      <c r="B69" s="125">
        <v>28</v>
      </c>
      <c r="C69" s="5">
        <v>2</v>
      </c>
      <c r="D69" s="5">
        <f t="shared" si="31"/>
        <v>2019</v>
      </c>
      <c r="E69" s="126">
        <f t="shared" si="7"/>
        <v>43524</v>
      </c>
      <c r="F69" s="10">
        <f t="shared" si="26"/>
        <v>6998</v>
      </c>
      <c r="G69" s="21">
        <f t="shared" si="8"/>
        <v>338.02050520000012</v>
      </c>
      <c r="H69" s="21">
        <f t="shared" si="9"/>
        <v>54.758899399999791</v>
      </c>
      <c r="I69" s="21">
        <f t="shared" si="10"/>
        <v>339.60339618328555</v>
      </c>
      <c r="J69" s="21">
        <f t="shared" si="0"/>
        <v>5.9271974143530768</v>
      </c>
      <c r="K69" s="21">
        <f t="shared" si="1"/>
        <v>-0.34114736819177349</v>
      </c>
      <c r="L69" s="21">
        <f t="shared" si="11"/>
        <v>-0.32876662323264355</v>
      </c>
      <c r="M69" s="21">
        <f t="shared" si="12"/>
        <v>341.16306004400184</v>
      </c>
      <c r="N69" s="21">
        <f t="shared" si="13"/>
        <v>3.1425548440017224</v>
      </c>
      <c r="O69" s="21">
        <f t="shared" si="14"/>
        <v>3.1425548440017224</v>
      </c>
      <c r="P69" s="137">
        <f t="shared" si="28"/>
        <v>12.570219376006889</v>
      </c>
      <c r="Q69" s="24">
        <f t="shared" si="3"/>
        <v>12.570219376006889</v>
      </c>
      <c r="R69" s="24">
        <f t="shared" si="15"/>
        <v>12</v>
      </c>
      <c r="S69" s="76">
        <f t="shared" si="29"/>
        <v>12</v>
      </c>
      <c r="T69" s="24">
        <f t="shared" si="16"/>
        <v>34.213162560413366</v>
      </c>
      <c r="U69" s="108">
        <f t="shared" si="30"/>
        <v>34.213162560413366</v>
      </c>
      <c r="V69" s="138">
        <f t="shared" si="32"/>
        <v>-0.17975226718726844</v>
      </c>
      <c r="W69" s="32">
        <f t="shared" si="27"/>
        <v>-0.13863027343188464</v>
      </c>
      <c r="X69" s="150">
        <f t="shared" si="18"/>
        <v>-7.9685938272939083</v>
      </c>
      <c r="Y69" s="32">
        <f t="shared" si="19"/>
        <v>7.9685938272939083</v>
      </c>
      <c r="Z69" s="32">
        <f t="shared" si="20"/>
        <v>7</v>
      </c>
      <c r="AA69" s="109">
        <f t="shared" si="21"/>
        <v>-7</v>
      </c>
      <c r="AB69" s="32">
        <f t="shared" si="22"/>
        <v>58</v>
      </c>
      <c r="AC69" s="32">
        <f t="shared" si="23"/>
        <v>58</v>
      </c>
      <c r="AD69" s="32">
        <f t="shared" si="24"/>
        <v>6</v>
      </c>
      <c r="AE69" s="156">
        <f t="shared" si="25"/>
        <v>0.37714948940977422</v>
      </c>
    </row>
    <row r="70" spans="2:31" x14ac:dyDescent="0.3">
      <c r="B70" s="125" t="str">
        <f>IF(E6=0,29,"")</f>
        <v/>
      </c>
      <c r="C70" s="5" t="str">
        <f>IF(E6=0,2,"")</f>
        <v/>
      </c>
      <c r="D70" s="5" t="str">
        <f>IF(E6=0,$D$6,"")</f>
        <v/>
      </c>
      <c r="E70" s="126" t="str">
        <f>IF(E6=0,DATE(D70,C70,B70),"")</f>
        <v/>
      </c>
      <c r="F70" s="10" t="e">
        <f t="shared" si="26"/>
        <v>#VALUE!</v>
      </c>
      <c r="G70" s="21" t="e">
        <f t="shared" si="8"/>
        <v>#VALUE!</v>
      </c>
      <c r="H70" s="21" t="e">
        <f t="shared" si="9"/>
        <v>#VALUE!</v>
      </c>
      <c r="I70" s="21" t="e">
        <f t="shared" si="10"/>
        <v>#VALUE!</v>
      </c>
      <c r="J70" s="21" t="e">
        <f t="shared" si="0"/>
        <v>#VALUE!</v>
      </c>
      <c r="K70" s="21" t="e">
        <f t="shared" si="1"/>
        <v>#VALUE!</v>
      </c>
      <c r="L70" s="21" t="e">
        <f t="shared" si="11"/>
        <v>#VALUE!</v>
      </c>
      <c r="M70" s="21" t="e">
        <f t="shared" si="12"/>
        <v>#VALUE!</v>
      </c>
      <c r="N70" s="21" t="e">
        <f t="shared" si="13"/>
        <v>#VALUE!</v>
      </c>
      <c r="O70" s="21" t="e">
        <f t="shared" si="14"/>
        <v>#VALUE!</v>
      </c>
      <c r="P70" s="137" t="str">
        <f>IF(E6=0,O70*4,"")</f>
        <v/>
      </c>
      <c r="Q70" s="24" t="e">
        <f t="shared" si="3"/>
        <v>#VALUE!</v>
      </c>
      <c r="R70" s="24" t="e">
        <f t="shared" si="15"/>
        <v>#VALUE!</v>
      </c>
      <c r="S70" s="76" t="str">
        <f>IF(P70="","",SIGN(P70)*R70)</f>
        <v/>
      </c>
      <c r="T70" s="24" t="e">
        <f t="shared" si="16"/>
        <v>#VALUE!</v>
      </c>
      <c r="U70" s="108" t="str">
        <f>IF(P70="","",IF(R70=0,SIGN(P70)*T70,T70))</f>
        <v/>
      </c>
      <c r="V70" s="139" t="str">
        <f>IF(E6=0,P70-P69,"")</f>
        <v/>
      </c>
      <c r="W70" s="32" t="e">
        <f t="shared" si="27"/>
        <v>#VALUE!</v>
      </c>
      <c r="X70" s="150" t="str">
        <f>IF(E6=0,ASIN(W70)*180/PI(),"")</f>
        <v/>
      </c>
      <c r="Y70" s="32" t="e">
        <f t="shared" si="19"/>
        <v>#VALUE!</v>
      </c>
      <c r="Z70" s="32" t="e">
        <f t="shared" si="20"/>
        <v>#VALUE!</v>
      </c>
      <c r="AA70" s="109" t="str">
        <f>IF(E6=0,SIGN(X70)*Z70,"")</f>
        <v/>
      </c>
      <c r="AB70" s="32" t="e">
        <f t="shared" si="22"/>
        <v>#VALUE!</v>
      </c>
      <c r="AC70" s="32" t="str">
        <f>IF(E6=0,IF(Z70=0,SIGN(X70)*AB70,AB70),"")</f>
        <v/>
      </c>
      <c r="AD70" s="32" t="str">
        <f>IF(E6=0,INT((Y70-Z70)*3600-AB70*60),"")</f>
        <v/>
      </c>
      <c r="AE70" s="156" t="str">
        <f>IF(E6=0,(X70-X69),"")</f>
        <v/>
      </c>
    </row>
    <row r="71" spans="2:31" x14ac:dyDescent="0.3">
      <c r="B71" s="125">
        <v>1</v>
      </c>
      <c r="C71" s="5">
        <v>3</v>
      </c>
      <c r="D71" s="5">
        <f t="shared" ref="D71:D76" si="33">$D$6</f>
        <v>2019</v>
      </c>
      <c r="E71" s="126">
        <f t="shared" si="7"/>
        <v>43525</v>
      </c>
      <c r="F71" s="10">
        <f t="shared" si="26"/>
        <v>6999</v>
      </c>
      <c r="G71" s="21">
        <f t="shared" si="8"/>
        <v>339.00615259999995</v>
      </c>
      <c r="H71" s="21">
        <f t="shared" si="9"/>
        <v>55.744499700000233</v>
      </c>
      <c r="I71" s="21">
        <f t="shared" si="10"/>
        <v>340.6075782563679</v>
      </c>
      <c r="J71" s="21">
        <f t="shared" si="0"/>
        <v>5.9447236978178672</v>
      </c>
      <c r="K71" s="21">
        <f t="shared" si="1"/>
        <v>-0.32296075447071942</v>
      </c>
      <c r="L71" s="21">
        <f t="shared" si="11"/>
        <v>-0.31238636705560385</v>
      </c>
      <c r="M71" s="21">
        <f t="shared" si="12"/>
        <v>342.1015795902893</v>
      </c>
      <c r="N71" s="21">
        <f t="shared" si="13"/>
        <v>3.0954269902893543</v>
      </c>
      <c r="O71" s="21">
        <f t="shared" si="14"/>
        <v>3.0954269902893543</v>
      </c>
      <c r="P71" s="137">
        <f t="shared" ref="P71:P134" si="34">O71*4</f>
        <v>12.381707961157417</v>
      </c>
      <c r="Q71" s="24">
        <f t="shared" si="3"/>
        <v>12.381707961157417</v>
      </c>
      <c r="R71" s="24">
        <f t="shared" si="15"/>
        <v>12</v>
      </c>
      <c r="S71" s="76">
        <f t="shared" ref="S71:S134" si="35">SIGN(P71)*R71</f>
        <v>12</v>
      </c>
      <c r="T71" s="24">
        <f t="shared" si="16"/>
        <v>22.902477669445034</v>
      </c>
      <c r="U71" s="108">
        <f t="shared" ref="U71:U134" si="36">IF(R71=0,SIGN(P71)*T71,T71)</f>
        <v>22.902477669445034</v>
      </c>
      <c r="V71" s="139">
        <f>IF(E6=0,P71-P70,P71-P69)</f>
        <v>-0.1885114148494722</v>
      </c>
      <c r="W71" s="32">
        <f t="shared" si="27"/>
        <v>-0.13207493635502163</v>
      </c>
      <c r="X71" s="150">
        <f t="shared" si="18"/>
        <v>-7.5895114478797021</v>
      </c>
      <c r="Y71" s="32">
        <f t="shared" si="19"/>
        <v>7.5895114478797021</v>
      </c>
      <c r="Z71" s="32">
        <f t="shared" si="20"/>
        <v>7</v>
      </c>
      <c r="AA71" s="109">
        <f t="shared" si="21"/>
        <v>-7</v>
      </c>
      <c r="AB71" s="32">
        <f t="shared" si="22"/>
        <v>35</v>
      </c>
      <c r="AC71" s="32">
        <f t="shared" si="23"/>
        <v>35</v>
      </c>
      <c r="AD71" s="32">
        <f t="shared" si="24"/>
        <v>22</v>
      </c>
      <c r="AE71" s="156">
        <f>IF(E6=0,(X71-X70),X71-X69)</f>
        <v>0.37908237941420619</v>
      </c>
    </row>
    <row r="72" spans="2:31" x14ac:dyDescent="0.3">
      <c r="B72" s="125">
        <v>2</v>
      </c>
      <c r="C72" s="5">
        <v>3</v>
      </c>
      <c r="D72" s="5">
        <f t="shared" si="33"/>
        <v>2019</v>
      </c>
      <c r="E72" s="126">
        <f t="shared" si="7"/>
        <v>43526</v>
      </c>
      <c r="F72" s="10">
        <f t="shared" si="26"/>
        <v>7000</v>
      </c>
      <c r="G72" s="21">
        <f t="shared" si="8"/>
        <v>339.99179999999978</v>
      </c>
      <c r="H72" s="21">
        <f t="shared" si="9"/>
        <v>56.730099999999766</v>
      </c>
      <c r="I72" s="21">
        <f t="shared" si="10"/>
        <v>341.61126994853839</v>
      </c>
      <c r="J72" s="21">
        <f t="shared" si="0"/>
        <v>5.9622414225211555</v>
      </c>
      <c r="K72" s="21">
        <f t="shared" si="1"/>
        <v>-0.30500590786538478</v>
      </c>
      <c r="L72" s="21">
        <f t="shared" si="11"/>
        <v>-0.29604301952569811</v>
      </c>
      <c r="M72" s="21">
        <f t="shared" si="12"/>
        <v>343.03798442686849</v>
      </c>
      <c r="N72" s="21">
        <f t="shared" si="13"/>
        <v>3.0461844268687059</v>
      </c>
      <c r="O72" s="21">
        <f t="shared" si="14"/>
        <v>3.0461844268687059</v>
      </c>
      <c r="P72" s="137">
        <f t="shared" si="34"/>
        <v>12.184737707474824</v>
      </c>
      <c r="Q72" s="24">
        <f t="shared" si="3"/>
        <v>12.184737707474824</v>
      </c>
      <c r="R72" s="24">
        <f t="shared" si="15"/>
        <v>12</v>
      </c>
      <c r="S72" s="76">
        <f t="shared" si="35"/>
        <v>12</v>
      </c>
      <c r="T72" s="24">
        <f t="shared" si="16"/>
        <v>11.084262448489426</v>
      </c>
      <c r="U72" s="108">
        <f t="shared" si="36"/>
        <v>11.084262448489426</v>
      </c>
      <c r="V72" s="138">
        <f t="shared" ref="V72:V135" si="37">P72-P71</f>
        <v>-0.19697025368259347</v>
      </c>
      <c r="W72" s="32">
        <f t="shared" si="27"/>
        <v>-0.12548226138485832</v>
      </c>
      <c r="X72" s="150">
        <f t="shared" si="18"/>
        <v>-7.2086066119027725</v>
      </c>
      <c r="Y72" s="32">
        <f t="shared" si="19"/>
        <v>7.2086066119027725</v>
      </c>
      <c r="Z72" s="32">
        <f t="shared" si="20"/>
        <v>7</v>
      </c>
      <c r="AA72" s="109">
        <f t="shared" si="21"/>
        <v>-7</v>
      </c>
      <c r="AB72" s="32">
        <f t="shared" si="22"/>
        <v>12</v>
      </c>
      <c r="AC72" s="32">
        <f t="shared" si="23"/>
        <v>12</v>
      </c>
      <c r="AD72" s="32">
        <f t="shared" si="24"/>
        <v>30</v>
      </c>
      <c r="AE72" s="156">
        <f t="shared" si="25"/>
        <v>0.38090483597692959</v>
      </c>
    </row>
    <row r="73" spans="2:31" x14ac:dyDescent="0.3">
      <c r="B73" s="125">
        <v>3</v>
      </c>
      <c r="C73" s="5">
        <v>3</v>
      </c>
      <c r="D73" s="5">
        <f t="shared" si="33"/>
        <v>2019</v>
      </c>
      <c r="E73" s="126">
        <f t="shared" si="7"/>
        <v>43527</v>
      </c>
      <c r="F73" s="10">
        <f t="shared" si="26"/>
        <v>7001</v>
      </c>
      <c r="G73" s="21">
        <f t="shared" si="8"/>
        <v>340.97744739999962</v>
      </c>
      <c r="H73" s="21">
        <f t="shared" si="9"/>
        <v>57.715700300000208</v>
      </c>
      <c r="I73" s="21">
        <f t="shared" si="10"/>
        <v>342.61446615394379</v>
      </c>
      <c r="J73" s="21">
        <f t="shared" si="0"/>
        <v>5.9797504993489925</v>
      </c>
      <c r="K73" s="21">
        <f t="shared" si="1"/>
        <v>-0.28726770542426416</v>
      </c>
      <c r="L73" s="21">
        <f t="shared" si="11"/>
        <v>-0.27973524942880507</v>
      </c>
      <c r="M73" s="21">
        <f t="shared" si="12"/>
        <v>343.9723508266901</v>
      </c>
      <c r="N73" s="21">
        <f t="shared" si="13"/>
        <v>2.9949034266904846</v>
      </c>
      <c r="O73" s="21">
        <f t="shared" si="14"/>
        <v>2.9949034266904846</v>
      </c>
      <c r="P73" s="137">
        <f t="shared" si="34"/>
        <v>11.979613706761938</v>
      </c>
      <c r="Q73" s="24">
        <f t="shared" si="3"/>
        <v>11.979613706761938</v>
      </c>
      <c r="R73" s="24">
        <f t="shared" si="15"/>
        <v>11</v>
      </c>
      <c r="S73" s="76">
        <f t="shared" si="35"/>
        <v>11</v>
      </c>
      <c r="T73" s="24">
        <f t="shared" si="16"/>
        <v>58.776822405716302</v>
      </c>
      <c r="U73" s="108">
        <f t="shared" si="36"/>
        <v>58.776822405716302</v>
      </c>
      <c r="V73" s="138">
        <f t="shared" si="37"/>
        <v>-0.20512400071288539</v>
      </c>
      <c r="W73" s="32">
        <f t="shared" si="27"/>
        <v>-0.11885436331562679</v>
      </c>
      <c r="X73" s="150">
        <f t="shared" si="18"/>
        <v>-6.8259892531249333</v>
      </c>
      <c r="Y73" s="32">
        <f t="shared" si="19"/>
        <v>6.8259892531249333</v>
      </c>
      <c r="Z73" s="32">
        <f t="shared" si="20"/>
        <v>6</v>
      </c>
      <c r="AA73" s="109">
        <f t="shared" si="21"/>
        <v>-6</v>
      </c>
      <c r="AB73" s="32">
        <f t="shared" si="22"/>
        <v>49</v>
      </c>
      <c r="AC73" s="32">
        <f t="shared" si="23"/>
        <v>49</v>
      </c>
      <c r="AD73" s="32">
        <f t="shared" si="24"/>
        <v>33</v>
      </c>
      <c r="AE73" s="156">
        <f t="shared" si="25"/>
        <v>0.3826173587778392</v>
      </c>
    </row>
    <row r="74" spans="2:31" x14ac:dyDescent="0.3">
      <c r="B74" s="125">
        <v>4</v>
      </c>
      <c r="C74" s="5">
        <v>3</v>
      </c>
      <c r="D74" s="5">
        <f t="shared" si="33"/>
        <v>2019</v>
      </c>
      <c r="E74" s="126">
        <f t="shared" si="7"/>
        <v>43528</v>
      </c>
      <c r="F74" s="10">
        <f t="shared" si="26"/>
        <v>7002</v>
      </c>
      <c r="G74" s="21">
        <f t="shared" si="8"/>
        <v>341.96309479999945</v>
      </c>
      <c r="H74" s="21">
        <f t="shared" si="9"/>
        <v>58.70130059999974</v>
      </c>
      <c r="I74" s="21">
        <f t="shared" si="10"/>
        <v>343.61716193261884</v>
      </c>
      <c r="J74" s="21">
        <f t="shared" si="0"/>
        <v>5.9972508420827202</v>
      </c>
      <c r="K74" s="21">
        <f t="shared" si="1"/>
        <v>-0.26973165546060085</v>
      </c>
      <c r="L74" s="21">
        <f t="shared" si="11"/>
        <v>-0.26346170615920411</v>
      </c>
      <c r="M74" s="21">
        <f t="shared" si="12"/>
        <v>344.90475617376177</v>
      </c>
      <c r="N74" s="21">
        <f t="shared" si="13"/>
        <v>2.9416613737623152</v>
      </c>
      <c r="O74" s="21">
        <f t="shared" si="14"/>
        <v>2.9416613737623152</v>
      </c>
      <c r="P74" s="137">
        <f t="shared" si="34"/>
        <v>11.766645495049261</v>
      </c>
      <c r="Q74" s="24">
        <f t="shared" si="3"/>
        <v>11.766645495049261</v>
      </c>
      <c r="R74" s="24">
        <f t="shared" si="15"/>
        <v>11</v>
      </c>
      <c r="S74" s="76">
        <f t="shared" si="35"/>
        <v>11</v>
      </c>
      <c r="T74" s="24">
        <f t="shared" si="16"/>
        <v>45.998729702955643</v>
      </c>
      <c r="U74" s="108">
        <f t="shared" si="36"/>
        <v>45.998729702955643</v>
      </c>
      <c r="V74" s="138">
        <f t="shared" si="37"/>
        <v>-0.21296821171267766</v>
      </c>
      <c r="W74" s="32">
        <f t="shared" si="27"/>
        <v>-0.11219336238964139</v>
      </c>
      <c r="X74" s="150">
        <f t="shared" si="18"/>
        <v>-6.4417687993578188</v>
      </c>
      <c r="Y74" s="32">
        <f t="shared" si="19"/>
        <v>6.4417687993578188</v>
      </c>
      <c r="Z74" s="32">
        <f t="shared" si="20"/>
        <v>6</v>
      </c>
      <c r="AA74" s="109">
        <f t="shared" si="21"/>
        <v>-6</v>
      </c>
      <c r="AB74" s="32">
        <f t="shared" si="22"/>
        <v>26</v>
      </c>
      <c r="AC74" s="32">
        <f t="shared" si="23"/>
        <v>26</v>
      </c>
      <c r="AD74" s="32">
        <f t="shared" si="24"/>
        <v>30</v>
      </c>
      <c r="AE74" s="156">
        <f t="shared" si="25"/>
        <v>0.38422045376711456</v>
      </c>
    </row>
    <row r="75" spans="2:31" x14ac:dyDescent="0.3">
      <c r="B75" s="125">
        <v>5</v>
      </c>
      <c r="C75" s="5">
        <v>3</v>
      </c>
      <c r="D75" s="5">
        <f t="shared" si="33"/>
        <v>2019</v>
      </c>
      <c r="E75" s="126">
        <f t="shared" si="7"/>
        <v>43529</v>
      </c>
      <c r="F75" s="10">
        <f t="shared" si="26"/>
        <v>7003</v>
      </c>
      <c r="G75" s="21">
        <f t="shared" si="8"/>
        <v>342.94874219999929</v>
      </c>
      <c r="H75" s="21">
        <f t="shared" si="9"/>
        <v>59.686900900000182</v>
      </c>
      <c r="I75" s="21">
        <f t="shared" si="10"/>
        <v>344.6193525116492</v>
      </c>
      <c r="J75" s="21">
        <f t="shared" ref="J75:J138" si="38">I75*PI()/180</f>
        <v>6.0147423674192684</v>
      </c>
      <c r="K75" s="21">
        <f t="shared" ref="K75:K138" si="39">I$2*TAN(J75)</f>
        <v>-0.25238384576485767</v>
      </c>
      <c r="L75" s="21">
        <f t="shared" si="11"/>
        <v>-0.24722102116024844</v>
      </c>
      <c r="M75" s="21">
        <f t="shared" si="12"/>
        <v>345.83527888060337</v>
      </c>
      <c r="N75" s="21">
        <f t="shared" si="13"/>
        <v>2.8865366806040811</v>
      </c>
      <c r="O75" s="21">
        <f t="shared" si="14"/>
        <v>2.8865366806040811</v>
      </c>
      <c r="P75" s="137">
        <f t="shared" si="34"/>
        <v>11.546146722416324</v>
      </c>
      <c r="Q75" s="24">
        <f t="shared" ref="Q75:Q138" si="40">ABS(P75)</f>
        <v>11.546146722416324</v>
      </c>
      <c r="R75" s="24">
        <f t="shared" si="15"/>
        <v>11</v>
      </c>
      <c r="S75" s="76">
        <f t="shared" si="35"/>
        <v>11</v>
      </c>
      <c r="T75" s="24">
        <f t="shared" si="16"/>
        <v>32.76880334497946</v>
      </c>
      <c r="U75" s="108">
        <f t="shared" si="36"/>
        <v>32.76880334497946</v>
      </c>
      <c r="V75" s="138">
        <f t="shared" si="37"/>
        <v>-0.22049877263293638</v>
      </c>
      <c r="W75" s="32">
        <f t="shared" si="27"/>
        <v>-0.10550138348524218</v>
      </c>
      <c r="X75" s="150">
        <f t="shared" si="18"/>
        <v>-6.0560541679025892</v>
      </c>
      <c r="Y75" s="32">
        <f t="shared" si="19"/>
        <v>6.0560541679025892</v>
      </c>
      <c r="Z75" s="32">
        <f t="shared" si="20"/>
        <v>6</v>
      </c>
      <c r="AA75" s="109">
        <f t="shared" si="21"/>
        <v>-6</v>
      </c>
      <c r="AB75" s="32">
        <f t="shared" si="22"/>
        <v>3</v>
      </c>
      <c r="AC75" s="32">
        <f t="shared" si="23"/>
        <v>3</v>
      </c>
      <c r="AD75" s="32">
        <f t="shared" si="24"/>
        <v>21</v>
      </c>
      <c r="AE75" s="156">
        <f t="shared" si="25"/>
        <v>0.38571463145522955</v>
      </c>
    </row>
    <row r="76" spans="2:31" x14ac:dyDescent="0.3">
      <c r="B76" s="125">
        <v>6</v>
      </c>
      <c r="C76" s="5">
        <v>3</v>
      </c>
      <c r="D76" s="5">
        <f t="shared" si="33"/>
        <v>2019</v>
      </c>
      <c r="E76" s="126">
        <f t="shared" ref="E76:E139" si="41">DATE(D76,C76,B76)</f>
        <v>43530</v>
      </c>
      <c r="F76" s="10">
        <f t="shared" si="26"/>
        <v>7004</v>
      </c>
      <c r="G76" s="21">
        <f t="shared" ref="G76:G139" si="42">MOD((280.46+0.9856474*F76),360)</f>
        <v>343.93438960000003</v>
      </c>
      <c r="H76" s="21">
        <f t="shared" ref="H76:H139" si="43">MOD((357.528+0.9856003*F76),360)</f>
        <v>60.672501199999715</v>
      </c>
      <c r="I76" s="21">
        <f t="shared" ref="I76:I139" si="44">MOD((G76+1.915*SIN(H76*PI()/180)+0.02*SIN(2*H76*PI()/180)),360)</f>
        <v>345.62103328626267</v>
      </c>
      <c r="J76" s="21">
        <f t="shared" si="38"/>
        <v>6.0322249949902007</v>
      </c>
      <c r="K76" s="21">
        <f t="shared" si="39"/>
        <v>-0.23521089548993265</v>
      </c>
      <c r="L76" s="21">
        <f t="shared" ref="L76:L139" si="45">IF(SIGN(SIN(J76))=SIGN(K76),ATAN(K76),ATAN(K76)+PI())</f>
        <v>-0.23101180932827514</v>
      </c>
      <c r="M76" s="21">
        <f t="shared" ref="M76:M139" si="46">MOD((L76*180/PI()),360)</f>
        <v>346.76399830780895</v>
      </c>
      <c r="N76" s="21">
        <f t="shared" ref="N76:N139" si="47">MOD((M76-G76),360)</f>
        <v>2.8296087078089158</v>
      </c>
      <c r="O76" s="21">
        <f t="shared" ref="O76:O139" si="48">IF(N76&gt;180,N76-360,N76)</f>
        <v>2.8296087078089158</v>
      </c>
      <c r="P76" s="137">
        <f t="shared" si="34"/>
        <v>11.318434831235663</v>
      </c>
      <c r="Q76" s="24">
        <f t="shared" si="40"/>
        <v>11.318434831235663</v>
      </c>
      <c r="R76" s="24">
        <f t="shared" ref="R76:R139" si="49">INT(Q76)</f>
        <v>11</v>
      </c>
      <c r="S76" s="76">
        <f t="shared" si="35"/>
        <v>11</v>
      </c>
      <c r="T76" s="24">
        <f t="shared" ref="T76:T139" si="50">(Q76-R76)*60</f>
        <v>19.106089874139798</v>
      </c>
      <c r="U76" s="108">
        <f t="shared" si="36"/>
        <v>19.106089874139798</v>
      </c>
      <c r="V76" s="138">
        <f t="shared" si="37"/>
        <v>-0.22771189118066104</v>
      </c>
      <c r="W76" s="32">
        <f t="shared" si="27"/>
        <v>-9.878055531067409E-2</v>
      </c>
      <c r="X76" s="150">
        <f t="shared" ref="X76:X139" si="51">ASIN(W76)*180/PI()</f>
        <v>-5.6689537626060726</v>
      </c>
      <c r="Y76" s="32">
        <f t="shared" ref="Y76:Y139" si="52">ABS(X76)</f>
        <v>5.6689537626060726</v>
      </c>
      <c r="Z76" s="32">
        <f t="shared" ref="Z76:Z139" si="53">INT(Y76)</f>
        <v>5</v>
      </c>
      <c r="AA76" s="109">
        <f t="shared" ref="AA76:AA139" si="54">SIGN(X76)*Z76</f>
        <v>-5</v>
      </c>
      <c r="AB76" s="32">
        <f t="shared" ref="AB76:AB139" si="55">INT((Y76-Z76)*60)</f>
        <v>40</v>
      </c>
      <c r="AC76" s="32">
        <f t="shared" ref="AC76:AC139" si="56">IF(Z76=0,SIGN(X76)*AB76,AB76)</f>
        <v>40</v>
      </c>
      <c r="AD76" s="32">
        <f t="shared" ref="AD76:AD139" si="57">INT((Y76-Z76)*3600-AB76*60)</f>
        <v>8</v>
      </c>
      <c r="AE76" s="156">
        <f t="shared" si="25"/>
        <v>0.38710040529651657</v>
      </c>
    </row>
    <row r="77" spans="2:31" x14ac:dyDescent="0.3">
      <c r="B77" s="125">
        <v>7</v>
      </c>
      <c r="C77" s="5">
        <v>3</v>
      </c>
      <c r="D77" s="5">
        <f t="shared" ref="D77:D140" si="58">$D$6</f>
        <v>2019</v>
      </c>
      <c r="E77" s="126">
        <f t="shared" si="41"/>
        <v>43531</v>
      </c>
      <c r="F77" s="10">
        <f t="shared" si="26"/>
        <v>7005</v>
      </c>
      <c r="G77" s="21">
        <f t="shared" si="42"/>
        <v>344.92003699999987</v>
      </c>
      <c r="H77" s="21">
        <f t="shared" si="43"/>
        <v>61.658101500000157</v>
      </c>
      <c r="I77" s="21">
        <f t="shared" si="44"/>
        <v>346.62219982084491</v>
      </c>
      <c r="J77" s="21">
        <f t="shared" si="38"/>
        <v>6.0496986473794427</v>
      </c>
      <c r="K77" s="21">
        <f t="shared" si="39"/>
        <v>-0.21819991033701705</v>
      </c>
      <c r="L77" s="21">
        <f t="shared" si="45"/>
        <v>-0.21483267038059625</v>
      </c>
      <c r="M77" s="21">
        <f t="shared" si="46"/>
        <v>347.69099468566668</v>
      </c>
      <c r="N77" s="21">
        <f t="shared" si="47"/>
        <v>2.770957685666815</v>
      </c>
      <c r="O77" s="21">
        <f t="shared" si="48"/>
        <v>2.770957685666815</v>
      </c>
      <c r="P77" s="137">
        <f t="shared" si="34"/>
        <v>11.08383074266726</v>
      </c>
      <c r="Q77" s="24">
        <f t="shared" si="40"/>
        <v>11.08383074266726</v>
      </c>
      <c r="R77" s="24">
        <f t="shared" si="49"/>
        <v>11</v>
      </c>
      <c r="S77" s="76">
        <f t="shared" si="35"/>
        <v>11</v>
      </c>
      <c r="T77" s="24">
        <f t="shared" si="50"/>
        <v>5.029844560035599</v>
      </c>
      <c r="U77" s="108">
        <f t="shared" si="36"/>
        <v>5.029844560035599</v>
      </c>
      <c r="V77" s="138">
        <f t="shared" si="37"/>
        <v>-0.23460408856840331</v>
      </c>
      <c r="W77" s="32">
        <f t="shared" si="27"/>
        <v>-9.203300960436106E-2</v>
      </c>
      <c r="X77" s="150">
        <f t="shared" si="51"/>
        <v>-5.2805754724422664</v>
      </c>
      <c r="Y77" s="32">
        <f t="shared" si="52"/>
        <v>5.2805754724422664</v>
      </c>
      <c r="Z77" s="32">
        <f t="shared" si="53"/>
        <v>5</v>
      </c>
      <c r="AA77" s="109">
        <f t="shared" si="54"/>
        <v>-5</v>
      </c>
      <c r="AB77" s="32">
        <f t="shared" si="55"/>
        <v>16</v>
      </c>
      <c r="AC77" s="32">
        <f t="shared" si="56"/>
        <v>16</v>
      </c>
      <c r="AD77" s="32">
        <f t="shared" si="57"/>
        <v>50</v>
      </c>
      <c r="AE77" s="156">
        <f t="shared" ref="AE77:AE140" si="59">(X77-X76)</f>
        <v>0.38837829016380621</v>
      </c>
    </row>
    <row r="78" spans="2:31" x14ac:dyDescent="0.3">
      <c r="B78" s="125">
        <v>8</v>
      </c>
      <c r="C78" s="5">
        <v>3</v>
      </c>
      <c r="D78" s="5">
        <f t="shared" si="58"/>
        <v>2019</v>
      </c>
      <c r="E78" s="126">
        <f t="shared" si="41"/>
        <v>43532</v>
      </c>
      <c r="F78" s="10">
        <f t="shared" si="26"/>
        <v>7006</v>
      </c>
      <c r="G78" s="21">
        <f t="shared" si="42"/>
        <v>345.9056843999997</v>
      </c>
      <c r="H78" s="21">
        <f t="shared" si="43"/>
        <v>62.64370179999969</v>
      </c>
      <c r="I78" s="21">
        <f t="shared" si="44"/>
        <v>347.62284784989163</v>
      </c>
      <c r="J78" s="21">
        <f t="shared" si="38"/>
        <v>6.0671632501398989</v>
      </c>
      <c r="K78" s="21">
        <f t="shared" si="39"/>
        <v>-0.20133844070620097</v>
      </c>
      <c r="L78" s="21">
        <f t="shared" si="45"/>
        <v>-0.19868219018830161</v>
      </c>
      <c r="M78" s="21">
        <f t="shared" si="46"/>
        <v>348.61634903779481</v>
      </c>
      <c r="N78" s="21">
        <f t="shared" si="47"/>
        <v>2.7106646377951051</v>
      </c>
      <c r="O78" s="21">
        <f t="shared" si="48"/>
        <v>2.7106646377951051</v>
      </c>
      <c r="P78" s="137">
        <f t="shared" si="34"/>
        <v>10.842658551180421</v>
      </c>
      <c r="Q78" s="24">
        <f t="shared" si="40"/>
        <v>10.842658551180421</v>
      </c>
      <c r="R78" s="24">
        <f t="shared" si="49"/>
        <v>10</v>
      </c>
      <c r="S78" s="76">
        <f t="shared" si="35"/>
        <v>10</v>
      </c>
      <c r="T78" s="24">
        <f t="shared" si="50"/>
        <v>50.559513070825233</v>
      </c>
      <c r="U78" s="108">
        <f t="shared" si="36"/>
        <v>50.559513070825233</v>
      </c>
      <c r="V78" s="138">
        <f t="shared" si="37"/>
        <v>-0.24117219148683944</v>
      </c>
      <c r="W78" s="32">
        <f t="shared" si="27"/>
        <v>-8.5260880341915313E-2</v>
      </c>
      <c r="X78" s="150">
        <f t="shared" si="51"/>
        <v>-4.8910266715231909</v>
      </c>
      <c r="Y78" s="32">
        <f t="shared" si="52"/>
        <v>4.8910266715231909</v>
      </c>
      <c r="Z78" s="32">
        <f t="shared" si="53"/>
        <v>4</v>
      </c>
      <c r="AA78" s="109">
        <f t="shared" si="54"/>
        <v>-4</v>
      </c>
      <c r="AB78" s="32">
        <f t="shared" si="55"/>
        <v>53</v>
      </c>
      <c r="AC78" s="32">
        <f t="shared" si="56"/>
        <v>53</v>
      </c>
      <c r="AD78" s="32">
        <f t="shared" si="57"/>
        <v>27</v>
      </c>
      <c r="AE78" s="156">
        <f t="shared" si="59"/>
        <v>0.38954880091907551</v>
      </c>
    </row>
    <row r="79" spans="2:31" x14ac:dyDescent="0.3">
      <c r="B79" s="125">
        <v>9</v>
      </c>
      <c r="C79" s="5">
        <v>3</v>
      </c>
      <c r="D79" s="5">
        <f t="shared" si="58"/>
        <v>2019</v>
      </c>
      <c r="E79" s="126">
        <f t="shared" si="41"/>
        <v>43533</v>
      </c>
      <c r="F79" s="10">
        <f t="shared" ref="F79:F142" si="60">E79-F$4</f>
        <v>7007</v>
      </c>
      <c r="G79" s="21">
        <f t="shared" si="42"/>
        <v>346.89133179999953</v>
      </c>
      <c r="H79" s="21">
        <f t="shared" si="43"/>
        <v>63.629302100000132</v>
      </c>
      <c r="I79" s="21">
        <f t="shared" si="44"/>
        <v>348.62297327888092</v>
      </c>
      <c r="J79" s="21">
        <f t="shared" si="38"/>
        <v>6.0846187318086837</v>
      </c>
      <c r="K79" s="21">
        <f t="shared" si="39"/>
        <v>-0.18461444250845016</v>
      </c>
      <c r="L79" s="21">
        <f t="shared" si="45"/>
        <v>-0.18255894207518064</v>
      </c>
      <c r="M79" s="21">
        <f t="shared" si="46"/>
        <v>349.54014310671886</v>
      </c>
      <c r="N79" s="21">
        <f t="shared" si="47"/>
        <v>2.648811306719324</v>
      </c>
      <c r="O79" s="21">
        <f t="shared" si="48"/>
        <v>2.648811306719324</v>
      </c>
      <c r="P79" s="137">
        <f t="shared" si="34"/>
        <v>10.595245226877296</v>
      </c>
      <c r="Q79" s="24">
        <f t="shared" si="40"/>
        <v>10.595245226877296</v>
      </c>
      <c r="R79" s="24">
        <f t="shared" si="49"/>
        <v>10</v>
      </c>
      <c r="S79" s="76">
        <f t="shared" si="35"/>
        <v>10</v>
      </c>
      <c r="T79" s="24">
        <f t="shared" si="50"/>
        <v>35.714713612637752</v>
      </c>
      <c r="U79" s="108">
        <f t="shared" si="36"/>
        <v>35.714713612637752</v>
      </c>
      <c r="V79" s="138">
        <f t="shared" si="37"/>
        <v>-0.24741332430312468</v>
      </c>
      <c r="W79" s="32">
        <f t="shared" ref="W79:W142" si="61">J$2*SIN(J79)</f>
        <v>-7.8466302950392586E-2</v>
      </c>
      <c r="X79" s="150">
        <f t="shared" si="51"/>
        <v>-4.5004142204548954</v>
      </c>
      <c r="Y79" s="32">
        <f t="shared" si="52"/>
        <v>4.5004142204548954</v>
      </c>
      <c r="Z79" s="32">
        <f t="shared" si="53"/>
        <v>4</v>
      </c>
      <c r="AA79" s="109">
        <f t="shared" si="54"/>
        <v>-4</v>
      </c>
      <c r="AB79" s="32">
        <f t="shared" si="55"/>
        <v>30</v>
      </c>
      <c r="AC79" s="32">
        <f t="shared" si="56"/>
        <v>30</v>
      </c>
      <c r="AD79" s="32">
        <f t="shared" si="57"/>
        <v>1</v>
      </c>
      <c r="AE79" s="156">
        <f t="shared" si="59"/>
        <v>0.39061245106829556</v>
      </c>
    </row>
    <row r="80" spans="2:31" x14ac:dyDescent="0.3">
      <c r="B80" s="125">
        <v>10</v>
      </c>
      <c r="C80" s="5">
        <v>3</v>
      </c>
      <c r="D80" s="5">
        <f t="shared" si="58"/>
        <v>2019</v>
      </c>
      <c r="E80" s="126">
        <f t="shared" si="41"/>
        <v>43534</v>
      </c>
      <c r="F80" s="10">
        <f t="shared" si="60"/>
        <v>7008</v>
      </c>
      <c r="G80" s="21">
        <f t="shared" si="42"/>
        <v>347.87697919999937</v>
      </c>
      <c r="H80" s="21">
        <f t="shared" si="43"/>
        <v>64.614902400000574</v>
      </c>
      <c r="I80" s="21">
        <f t="shared" si="44"/>
        <v>349.62257218507818</v>
      </c>
      <c r="J80" s="21">
        <f t="shared" si="38"/>
        <v>6.1020650239211607</v>
      </c>
      <c r="K80" s="21">
        <f t="shared" si="39"/>
        <v>-0.1680162403632702</v>
      </c>
      <c r="L80" s="21">
        <f t="shared" si="45"/>
        <v>-0.16646148808375685</v>
      </c>
      <c r="M80" s="21">
        <f t="shared" si="46"/>
        <v>350.46245928133351</v>
      </c>
      <c r="N80" s="21">
        <f t="shared" si="47"/>
        <v>2.5854800813341399</v>
      </c>
      <c r="O80" s="21">
        <f t="shared" si="48"/>
        <v>2.5854800813341399</v>
      </c>
      <c r="P80" s="137">
        <f t="shared" si="34"/>
        <v>10.341920325336559</v>
      </c>
      <c r="Q80" s="24">
        <f t="shared" si="40"/>
        <v>10.341920325336559</v>
      </c>
      <c r="R80" s="24">
        <f t="shared" si="49"/>
        <v>10</v>
      </c>
      <c r="S80" s="76">
        <f t="shared" si="35"/>
        <v>10</v>
      </c>
      <c r="T80" s="24">
        <f t="shared" si="50"/>
        <v>20.515219520193568</v>
      </c>
      <c r="U80" s="108">
        <f t="shared" si="36"/>
        <v>20.515219520193568</v>
      </c>
      <c r="V80" s="138">
        <f t="shared" si="37"/>
        <v>-0.25332490154073639</v>
      </c>
      <c r="W80" s="32">
        <f t="shared" si="61"/>
        <v>-7.165141353011116E-2</v>
      </c>
      <c r="X80" s="150">
        <f t="shared" si="51"/>
        <v>-4.108844468945331</v>
      </c>
      <c r="Y80" s="32">
        <f t="shared" si="52"/>
        <v>4.108844468945331</v>
      </c>
      <c r="Z80" s="32">
        <f t="shared" si="53"/>
        <v>4</v>
      </c>
      <c r="AA80" s="109">
        <f t="shared" si="54"/>
        <v>-4</v>
      </c>
      <c r="AB80" s="32">
        <f t="shared" si="55"/>
        <v>6</v>
      </c>
      <c r="AC80" s="32">
        <f t="shared" si="56"/>
        <v>6</v>
      </c>
      <c r="AD80" s="32">
        <f t="shared" si="57"/>
        <v>31</v>
      </c>
      <c r="AE80" s="156">
        <f t="shared" si="59"/>
        <v>0.39156975150956441</v>
      </c>
    </row>
    <row r="81" spans="2:31" x14ac:dyDescent="0.3">
      <c r="B81" s="125">
        <v>11</v>
      </c>
      <c r="C81" s="5">
        <v>3</v>
      </c>
      <c r="D81" s="5">
        <f t="shared" si="58"/>
        <v>2019</v>
      </c>
      <c r="E81" s="126">
        <f t="shared" si="41"/>
        <v>43535</v>
      </c>
      <c r="F81" s="10">
        <f t="shared" si="60"/>
        <v>7009</v>
      </c>
      <c r="G81" s="21">
        <f t="shared" si="42"/>
        <v>348.86262660000011</v>
      </c>
      <c r="H81" s="21">
        <f t="shared" si="43"/>
        <v>65.600502700000106</v>
      </c>
      <c r="I81" s="21">
        <f t="shared" si="44"/>
        <v>350.62164081827041</v>
      </c>
      <c r="J81" s="21">
        <f t="shared" si="38"/>
        <v>6.1195020610237636</v>
      </c>
      <c r="K81" s="21">
        <f t="shared" si="39"/>
        <v>-0.15153249293131521</v>
      </c>
      <c r="L81" s="21">
        <f t="shared" si="45"/>
        <v>-0.15038838020973289</v>
      </c>
      <c r="M81" s="21">
        <f t="shared" si="46"/>
        <v>351.38338052617354</v>
      </c>
      <c r="N81" s="21">
        <f t="shared" si="47"/>
        <v>2.5207539261734269</v>
      </c>
      <c r="O81" s="21">
        <f t="shared" si="48"/>
        <v>2.5207539261734269</v>
      </c>
      <c r="P81" s="137">
        <f t="shared" si="34"/>
        <v>10.083015704693707</v>
      </c>
      <c r="Q81" s="24">
        <f t="shared" si="40"/>
        <v>10.083015704693707</v>
      </c>
      <c r="R81" s="24">
        <f t="shared" si="49"/>
        <v>10</v>
      </c>
      <c r="S81" s="76">
        <f t="shared" si="35"/>
        <v>10</v>
      </c>
      <c r="T81" s="24">
        <f t="shared" si="50"/>
        <v>4.9809422816224469</v>
      </c>
      <c r="U81" s="108">
        <f t="shared" si="36"/>
        <v>4.9809422816224469</v>
      </c>
      <c r="V81" s="138">
        <f t="shared" si="37"/>
        <v>-0.25890462064285202</v>
      </c>
      <c r="W81" s="32">
        <f t="shared" si="61"/>
        <v>-6.4818348084420191E-2</v>
      </c>
      <c r="X81" s="150">
        <f t="shared" si="51"/>
        <v>-3.7164232595769513</v>
      </c>
      <c r="Y81" s="32">
        <f t="shared" si="52"/>
        <v>3.7164232595769513</v>
      </c>
      <c r="Z81" s="32">
        <f t="shared" si="53"/>
        <v>3</v>
      </c>
      <c r="AA81" s="109">
        <f t="shared" si="54"/>
        <v>-3</v>
      </c>
      <c r="AB81" s="32">
        <f t="shared" si="55"/>
        <v>42</v>
      </c>
      <c r="AC81" s="32">
        <f t="shared" si="56"/>
        <v>42</v>
      </c>
      <c r="AD81" s="32">
        <f t="shared" si="57"/>
        <v>59</v>
      </c>
      <c r="AE81" s="156">
        <f t="shared" si="59"/>
        <v>0.39242120936837965</v>
      </c>
    </row>
    <row r="82" spans="2:31" x14ac:dyDescent="0.3">
      <c r="B82" s="125">
        <v>12</v>
      </c>
      <c r="C82" s="5">
        <v>3</v>
      </c>
      <c r="D82" s="5">
        <f t="shared" si="58"/>
        <v>2019</v>
      </c>
      <c r="E82" s="126">
        <f t="shared" si="41"/>
        <v>43536</v>
      </c>
      <c r="F82" s="10">
        <f t="shared" si="60"/>
        <v>7010</v>
      </c>
      <c r="G82" s="21">
        <f t="shared" si="42"/>
        <v>349.84827399999995</v>
      </c>
      <c r="H82" s="21">
        <f t="shared" si="43"/>
        <v>66.586103000000548</v>
      </c>
      <c r="I82" s="21">
        <f t="shared" si="44"/>
        <v>351.62017560142436</v>
      </c>
      <c r="J82" s="21">
        <f t="shared" si="38"/>
        <v>6.1369297806854872</v>
      </c>
      <c r="K82" s="21">
        <f t="shared" si="39"/>
        <v>-0.13515216015298653</v>
      </c>
      <c r="L82" s="21">
        <f t="shared" si="45"/>
        <v>-0.13433816160632267</v>
      </c>
      <c r="M82" s="21">
        <f t="shared" si="46"/>
        <v>352.30299031241134</v>
      </c>
      <c r="N82" s="21">
        <f t="shared" si="47"/>
        <v>2.4547163124113922</v>
      </c>
      <c r="O82" s="21">
        <f t="shared" si="48"/>
        <v>2.4547163124113922</v>
      </c>
      <c r="P82" s="137">
        <f t="shared" si="34"/>
        <v>9.8188652496455688</v>
      </c>
      <c r="Q82" s="24">
        <f t="shared" si="40"/>
        <v>9.8188652496455688</v>
      </c>
      <c r="R82" s="24">
        <f t="shared" si="49"/>
        <v>9</v>
      </c>
      <c r="S82" s="76">
        <f t="shared" si="35"/>
        <v>9</v>
      </c>
      <c r="T82" s="24">
        <f t="shared" si="50"/>
        <v>49.13191497873413</v>
      </c>
      <c r="U82" s="108">
        <f t="shared" si="36"/>
        <v>49.13191497873413</v>
      </c>
      <c r="V82" s="138">
        <f t="shared" si="37"/>
        <v>-0.26415045504813861</v>
      </c>
      <c r="W82" s="32">
        <f t="shared" si="61"/>
        <v>-5.7969241757825203E-2</v>
      </c>
      <c r="X82" s="150">
        <f t="shared" si="51"/>
        <v>-3.3232559326603401</v>
      </c>
      <c r="Y82" s="32">
        <f t="shared" si="52"/>
        <v>3.3232559326603401</v>
      </c>
      <c r="Z82" s="32">
        <f t="shared" si="53"/>
        <v>3</v>
      </c>
      <c r="AA82" s="109">
        <f t="shared" si="54"/>
        <v>-3</v>
      </c>
      <c r="AB82" s="32">
        <f t="shared" si="55"/>
        <v>19</v>
      </c>
      <c r="AC82" s="32">
        <f t="shared" si="56"/>
        <v>19</v>
      </c>
      <c r="AD82" s="32">
        <f t="shared" si="57"/>
        <v>23</v>
      </c>
      <c r="AE82" s="156">
        <f t="shared" si="59"/>
        <v>0.39316732691661116</v>
      </c>
    </row>
    <row r="83" spans="2:31" x14ac:dyDescent="0.3">
      <c r="B83" s="125">
        <v>13</v>
      </c>
      <c r="C83" s="5">
        <v>3</v>
      </c>
      <c r="D83" s="5">
        <f t="shared" si="58"/>
        <v>2019</v>
      </c>
      <c r="E83" s="126">
        <f t="shared" si="41"/>
        <v>43537</v>
      </c>
      <c r="F83" s="10">
        <f t="shared" si="60"/>
        <v>7011</v>
      </c>
      <c r="G83" s="21">
        <f t="shared" si="42"/>
        <v>350.83392139999978</v>
      </c>
      <c r="H83" s="21">
        <f t="shared" si="43"/>
        <v>67.571703300000081</v>
      </c>
      <c r="I83" s="21">
        <f t="shared" si="44"/>
        <v>352.61817313128421</v>
      </c>
      <c r="J83" s="21">
        <f t="shared" si="38"/>
        <v>6.1543481235083126</v>
      </c>
      <c r="K83" s="21">
        <f t="shared" si="39"/>
        <v>-0.11886447218273169</v>
      </c>
      <c r="L83" s="21">
        <f t="shared" si="45"/>
        <v>-0.11830936775967699</v>
      </c>
      <c r="M83" s="21">
        <f t="shared" si="46"/>
        <v>353.22137255050939</v>
      </c>
      <c r="N83" s="21">
        <f t="shared" si="47"/>
        <v>2.3874511505096052</v>
      </c>
      <c r="O83" s="21">
        <f t="shared" si="48"/>
        <v>2.3874511505096052</v>
      </c>
      <c r="P83" s="137">
        <f t="shared" si="34"/>
        <v>9.5498046020384209</v>
      </c>
      <c r="Q83" s="24">
        <f t="shared" si="40"/>
        <v>9.5498046020384209</v>
      </c>
      <c r="R83" s="24">
        <f t="shared" si="49"/>
        <v>9</v>
      </c>
      <c r="S83" s="76">
        <f t="shared" si="35"/>
        <v>9</v>
      </c>
      <c r="T83" s="24">
        <f t="shared" si="50"/>
        <v>32.988276122305251</v>
      </c>
      <c r="U83" s="108">
        <f t="shared" si="36"/>
        <v>32.988276122305251</v>
      </c>
      <c r="V83" s="138">
        <f t="shared" si="37"/>
        <v>-0.26906064760714798</v>
      </c>
      <c r="W83" s="32">
        <f t="shared" si="61"/>
        <v>-5.1106228082713458E-2</v>
      </c>
      <c r="X83" s="150">
        <f t="shared" si="51"/>
        <v>-2.9294473320779844</v>
      </c>
      <c r="Y83" s="32">
        <f t="shared" si="52"/>
        <v>2.9294473320779844</v>
      </c>
      <c r="Z83" s="32">
        <f t="shared" si="53"/>
        <v>2</v>
      </c>
      <c r="AA83" s="109">
        <f t="shared" si="54"/>
        <v>-2</v>
      </c>
      <c r="AB83" s="32">
        <f t="shared" si="55"/>
        <v>55</v>
      </c>
      <c r="AC83" s="32">
        <f t="shared" si="56"/>
        <v>55</v>
      </c>
      <c r="AD83" s="32">
        <f t="shared" si="57"/>
        <v>46</v>
      </c>
      <c r="AE83" s="156">
        <f t="shared" si="59"/>
        <v>0.39380860058235578</v>
      </c>
    </row>
    <row r="84" spans="2:31" x14ac:dyDescent="0.3">
      <c r="B84" s="125">
        <v>14</v>
      </c>
      <c r="C84" s="5">
        <v>3</v>
      </c>
      <c r="D84" s="5">
        <f t="shared" si="58"/>
        <v>2019</v>
      </c>
      <c r="E84" s="126">
        <f t="shared" si="41"/>
        <v>43538</v>
      </c>
      <c r="F84" s="10">
        <f t="shared" si="60"/>
        <v>7012</v>
      </c>
      <c r="G84" s="21">
        <f t="shared" si="42"/>
        <v>351.81956879999962</v>
      </c>
      <c r="H84" s="21">
        <f t="shared" si="43"/>
        <v>68.557303600000523</v>
      </c>
      <c r="I84" s="21">
        <f t="shared" si="44"/>
        <v>353.61563017888949</v>
      </c>
      <c r="J84" s="21">
        <f t="shared" si="38"/>
        <v>6.171757033136247</v>
      </c>
      <c r="K84" s="21">
        <f t="shared" si="39"/>
        <v>-0.10265889982595373</v>
      </c>
      <c r="L84" s="21">
        <f t="shared" si="45"/>
        <v>-0.10230052763722254</v>
      </c>
      <c r="M84" s="21">
        <f t="shared" si="46"/>
        <v>354.1386115244257</v>
      </c>
      <c r="N84" s="21">
        <f t="shared" si="47"/>
        <v>2.3190427244260832</v>
      </c>
      <c r="O84" s="21">
        <f t="shared" si="48"/>
        <v>2.3190427244260832</v>
      </c>
      <c r="P84" s="137">
        <f t="shared" si="34"/>
        <v>9.2761708977043327</v>
      </c>
      <c r="Q84" s="24">
        <f t="shared" si="40"/>
        <v>9.2761708977043327</v>
      </c>
      <c r="R84" s="24">
        <f t="shared" si="49"/>
        <v>9</v>
      </c>
      <c r="S84" s="76">
        <f t="shared" si="35"/>
        <v>9</v>
      </c>
      <c r="T84" s="24">
        <f t="shared" si="50"/>
        <v>16.57025386225996</v>
      </c>
      <c r="U84" s="108">
        <f t="shared" si="36"/>
        <v>16.57025386225996</v>
      </c>
      <c r="V84" s="138">
        <f t="shared" si="37"/>
        <v>-0.27363370433408818</v>
      </c>
      <c r="W84" s="32">
        <f t="shared" si="61"/>
        <v>-4.4231438235137963E-2</v>
      </c>
      <c r="X84" s="150">
        <f t="shared" si="51"/>
        <v>-2.5351018120420101</v>
      </c>
      <c r="Y84" s="32">
        <f t="shared" si="52"/>
        <v>2.5351018120420101</v>
      </c>
      <c r="Z84" s="32">
        <f t="shared" si="53"/>
        <v>2</v>
      </c>
      <c r="AA84" s="109">
        <f t="shared" si="54"/>
        <v>-2</v>
      </c>
      <c r="AB84" s="32">
        <f t="shared" si="55"/>
        <v>32</v>
      </c>
      <c r="AC84" s="32">
        <f t="shared" si="56"/>
        <v>32</v>
      </c>
      <c r="AD84" s="32">
        <f t="shared" si="57"/>
        <v>6</v>
      </c>
      <c r="AE84" s="156">
        <f t="shared" si="59"/>
        <v>0.39434552003597423</v>
      </c>
    </row>
    <row r="85" spans="2:31" x14ac:dyDescent="0.3">
      <c r="B85" s="125">
        <v>15</v>
      </c>
      <c r="C85" s="5">
        <v>3</v>
      </c>
      <c r="D85" s="5">
        <f t="shared" si="58"/>
        <v>2019</v>
      </c>
      <c r="E85" s="126">
        <f t="shared" si="41"/>
        <v>43539</v>
      </c>
      <c r="F85" s="10">
        <f t="shared" si="60"/>
        <v>7013</v>
      </c>
      <c r="G85" s="21">
        <f t="shared" si="42"/>
        <v>352.80521619999945</v>
      </c>
      <c r="H85" s="21">
        <f t="shared" si="43"/>
        <v>69.542903900000056</v>
      </c>
      <c r="I85" s="21">
        <f t="shared" si="44"/>
        <v>354.61254369002768</v>
      </c>
      <c r="J85" s="21">
        <f t="shared" si="38"/>
        <v>6.1891564562632251</v>
      </c>
      <c r="K85" s="21">
        <f t="shared" si="39"/>
        <v>-8.6525126299420052E-2</v>
      </c>
      <c r="L85" s="21">
        <f t="shared" si="45"/>
        <v>-8.631016481027326E-2</v>
      </c>
      <c r="M85" s="21">
        <f t="shared" si="46"/>
        <v>355.05479182729277</v>
      </c>
      <c r="N85" s="21">
        <f t="shared" si="47"/>
        <v>2.2495756272933249</v>
      </c>
      <c r="O85" s="21">
        <f t="shared" si="48"/>
        <v>2.2495756272933249</v>
      </c>
      <c r="P85" s="137">
        <f t="shared" si="34"/>
        <v>8.9983025091732998</v>
      </c>
      <c r="Q85" s="24">
        <f t="shared" si="40"/>
        <v>8.9983025091732998</v>
      </c>
      <c r="R85" s="24">
        <f t="shared" si="49"/>
        <v>8</v>
      </c>
      <c r="S85" s="76">
        <f t="shared" si="35"/>
        <v>8</v>
      </c>
      <c r="T85" s="24">
        <f t="shared" si="50"/>
        <v>59.898150550397986</v>
      </c>
      <c r="U85" s="108">
        <f t="shared" si="36"/>
        <v>59.898150550397986</v>
      </c>
      <c r="V85" s="138">
        <f t="shared" si="37"/>
        <v>-0.27786838853103291</v>
      </c>
      <c r="W85" s="32">
        <f t="shared" si="61"/>
        <v>-3.7347000299880827E-2</v>
      </c>
      <c r="X85" s="150">
        <f t="shared" si="51"/>
        <v>-2.1403232446783202</v>
      </c>
      <c r="Y85" s="32">
        <f t="shared" si="52"/>
        <v>2.1403232446783202</v>
      </c>
      <c r="Z85" s="32">
        <f t="shared" si="53"/>
        <v>2</v>
      </c>
      <c r="AA85" s="109">
        <f t="shared" si="54"/>
        <v>-2</v>
      </c>
      <c r="AB85" s="32">
        <f t="shared" si="55"/>
        <v>8</v>
      </c>
      <c r="AC85" s="32">
        <f t="shared" si="56"/>
        <v>8</v>
      </c>
      <c r="AD85" s="32">
        <f t="shared" si="57"/>
        <v>25</v>
      </c>
      <c r="AE85" s="156">
        <f t="shared" si="59"/>
        <v>0.39477856736368988</v>
      </c>
    </row>
    <row r="86" spans="2:31" x14ac:dyDescent="0.3">
      <c r="B86" s="125">
        <v>16</v>
      </c>
      <c r="C86" s="5">
        <v>3</v>
      </c>
      <c r="D86" s="5">
        <f t="shared" si="58"/>
        <v>2019</v>
      </c>
      <c r="E86" s="126">
        <f t="shared" si="41"/>
        <v>43540</v>
      </c>
      <c r="F86" s="10">
        <f t="shared" si="60"/>
        <v>7014</v>
      </c>
      <c r="G86" s="21">
        <f t="shared" si="42"/>
        <v>353.79086359999928</v>
      </c>
      <c r="H86" s="21">
        <f t="shared" si="43"/>
        <v>70.528504200000498</v>
      </c>
      <c r="I86" s="21">
        <f t="shared" si="44"/>
        <v>355.60891078561713</v>
      </c>
      <c r="J86" s="21">
        <f t="shared" si="38"/>
        <v>6.2065463426397942</v>
      </c>
      <c r="K86" s="21">
        <f t="shared" si="39"/>
        <v>-7.0453020148971507E-2</v>
      </c>
      <c r="L86" s="21">
        <f t="shared" si="45"/>
        <v>-7.0336798552622551E-2</v>
      </c>
      <c r="M86" s="21">
        <f t="shared" si="46"/>
        <v>355.96999829847283</v>
      </c>
      <c r="N86" s="21">
        <f t="shared" si="47"/>
        <v>2.1791346984735469</v>
      </c>
      <c r="O86" s="21">
        <f t="shared" si="48"/>
        <v>2.1791346984735469</v>
      </c>
      <c r="P86" s="137">
        <f t="shared" si="34"/>
        <v>8.7165387938941876</v>
      </c>
      <c r="Q86" s="24">
        <f t="shared" si="40"/>
        <v>8.7165387938941876</v>
      </c>
      <c r="R86" s="24">
        <f t="shared" si="49"/>
        <v>8</v>
      </c>
      <c r="S86" s="76">
        <f t="shared" si="35"/>
        <v>8</v>
      </c>
      <c r="T86" s="24">
        <f t="shared" si="50"/>
        <v>42.992327633651257</v>
      </c>
      <c r="U86" s="108">
        <f t="shared" si="36"/>
        <v>42.992327633651257</v>
      </c>
      <c r="V86" s="138">
        <f t="shared" si="37"/>
        <v>-0.28176371527911215</v>
      </c>
      <c r="W86" s="32">
        <f t="shared" si="61"/>
        <v>-3.0455038545128949E-2</v>
      </c>
      <c r="X86" s="150">
        <f t="shared" si="51"/>
        <v>-1.7452150283583459</v>
      </c>
      <c r="Y86" s="32">
        <f t="shared" si="52"/>
        <v>1.7452150283583459</v>
      </c>
      <c r="Z86" s="32">
        <f t="shared" si="53"/>
        <v>1</v>
      </c>
      <c r="AA86" s="109">
        <f t="shared" si="54"/>
        <v>-1</v>
      </c>
      <c r="AB86" s="32">
        <f t="shared" si="55"/>
        <v>44</v>
      </c>
      <c r="AC86" s="32">
        <f t="shared" si="56"/>
        <v>44</v>
      </c>
      <c r="AD86" s="32">
        <f t="shared" si="57"/>
        <v>42</v>
      </c>
      <c r="AE86" s="156">
        <f t="shared" si="59"/>
        <v>0.39510821631997439</v>
      </c>
    </row>
    <row r="87" spans="2:31" x14ac:dyDescent="0.3">
      <c r="B87" s="125">
        <v>17</v>
      </c>
      <c r="C87" s="5">
        <v>3</v>
      </c>
      <c r="D87" s="5">
        <f t="shared" si="58"/>
        <v>2019</v>
      </c>
      <c r="E87" s="126">
        <f t="shared" si="41"/>
        <v>43541</v>
      </c>
      <c r="F87" s="10">
        <f t="shared" si="60"/>
        <v>7015</v>
      </c>
      <c r="G87" s="21">
        <f t="shared" si="42"/>
        <v>354.77651100000003</v>
      </c>
      <c r="H87" s="21">
        <f t="shared" si="43"/>
        <v>71.51410450000003</v>
      </c>
      <c r="I87" s="21">
        <f t="shared" si="44"/>
        <v>356.60472876202175</v>
      </c>
      <c r="J87" s="21">
        <f t="shared" si="38"/>
        <v>6.2239266450786017</v>
      </c>
      <c r="K87" s="21">
        <f t="shared" si="39"/>
        <v>-5.4432609169124221E-2</v>
      </c>
      <c r="L87" s="21">
        <f t="shared" si="45"/>
        <v>-5.4378944916781954E-2</v>
      </c>
      <c r="M87" s="21">
        <f t="shared" si="46"/>
        <v>356.884315961894</v>
      </c>
      <c r="N87" s="21">
        <f t="shared" si="47"/>
        <v>2.1078049618939758</v>
      </c>
      <c r="O87" s="21">
        <f t="shared" si="48"/>
        <v>2.1078049618939758</v>
      </c>
      <c r="P87" s="137">
        <f t="shared" si="34"/>
        <v>8.4312198475759033</v>
      </c>
      <c r="Q87" s="24">
        <f t="shared" si="40"/>
        <v>8.4312198475759033</v>
      </c>
      <c r="R87" s="24">
        <f t="shared" si="49"/>
        <v>8</v>
      </c>
      <c r="S87" s="76">
        <f t="shared" si="35"/>
        <v>8</v>
      </c>
      <c r="T87" s="24">
        <f t="shared" si="50"/>
        <v>25.873190854554196</v>
      </c>
      <c r="U87" s="108">
        <f t="shared" si="36"/>
        <v>25.873190854554196</v>
      </c>
      <c r="V87" s="138">
        <f t="shared" si="37"/>
        <v>-0.28531894631828436</v>
      </c>
      <c r="W87" s="32">
        <f t="shared" si="61"/>
        <v>-2.3557672707042197E-2</v>
      </c>
      <c r="X87" s="150">
        <f t="shared" si="51"/>
        <v>-1.3498800966988715</v>
      </c>
      <c r="Y87" s="32">
        <f t="shared" si="52"/>
        <v>1.3498800966988715</v>
      </c>
      <c r="Z87" s="32">
        <f t="shared" si="53"/>
        <v>1</v>
      </c>
      <c r="AA87" s="109">
        <f t="shared" si="54"/>
        <v>-1</v>
      </c>
      <c r="AB87" s="32">
        <f t="shared" si="55"/>
        <v>20</v>
      </c>
      <c r="AC87" s="32">
        <f t="shared" si="56"/>
        <v>20</v>
      </c>
      <c r="AD87" s="32">
        <f t="shared" si="57"/>
        <v>59</v>
      </c>
      <c r="AE87" s="156">
        <f t="shared" si="59"/>
        <v>0.39533493165947431</v>
      </c>
    </row>
    <row r="88" spans="2:31" x14ac:dyDescent="0.3">
      <c r="B88" s="125">
        <v>18</v>
      </c>
      <c r="C88" s="5">
        <v>3</v>
      </c>
      <c r="D88" s="5">
        <f t="shared" si="58"/>
        <v>2019</v>
      </c>
      <c r="E88" s="126">
        <f t="shared" si="41"/>
        <v>43542</v>
      </c>
      <c r="F88" s="10">
        <f t="shared" si="60"/>
        <v>7016</v>
      </c>
      <c r="G88" s="21">
        <f t="shared" si="42"/>
        <v>355.76215839999986</v>
      </c>
      <c r="H88" s="21">
        <f t="shared" si="43"/>
        <v>72.499704800000472</v>
      </c>
      <c r="I88" s="21">
        <f t="shared" si="44"/>
        <v>357.59999509129318</v>
      </c>
      <c r="J88" s="21">
        <f t="shared" si="38"/>
        <v>6.241297319458627</v>
      </c>
      <c r="K88" s="21">
        <f t="shared" si="39"/>
        <v>-3.8454055178537228E-2</v>
      </c>
      <c r="L88" s="21">
        <f t="shared" si="45"/>
        <v>-3.8435117789633218E-2</v>
      </c>
      <c r="M88" s="21">
        <f t="shared" si="46"/>
        <v>357.79782996556582</v>
      </c>
      <c r="N88" s="21">
        <f t="shared" si="47"/>
        <v>2.0356715655659627</v>
      </c>
      <c r="O88" s="21">
        <f t="shared" si="48"/>
        <v>2.0356715655659627</v>
      </c>
      <c r="P88" s="137">
        <f t="shared" si="34"/>
        <v>8.1426862622638509</v>
      </c>
      <c r="Q88" s="24">
        <f t="shared" si="40"/>
        <v>8.1426862622638509</v>
      </c>
      <c r="R88" s="24">
        <f t="shared" si="49"/>
        <v>8</v>
      </c>
      <c r="S88" s="76">
        <f t="shared" si="35"/>
        <v>8</v>
      </c>
      <c r="T88" s="24">
        <f t="shared" si="50"/>
        <v>8.561175735831057</v>
      </c>
      <c r="U88" s="108">
        <f t="shared" si="36"/>
        <v>8.561175735831057</v>
      </c>
      <c r="V88" s="138">
        <f t="shared" si="37"/>
        <v>-0.28853358531205231</v>
      </c>
      <c r="W88" s="32">
        <f t="shared" si="61"/>
        <v>-1.665701728450902E-2</v>
      </c>
      <c r="X88" s="150">
        <f t="shared" si="51"/>
        <v>-0.954420928153494</v>
      </c>
      <c r="Y88" s="32">
        <f t="shared" si="52"/>
        <v>0.954420928153494</v>
      </c>
      <c r="Z88" s="32">
        <f t="shared" si="53"/>
        <v>0</v>
      </c>
      <c r="AA88" s="109">
        <f t="shared" si="54"/>
        <v>0</v>
      </c>
      <c r="AB88" s="32">
        <f t="shared" si="55"/>
        <v>57</v>
      </c>
      <c r="AC88" s="32">
        <f t="shared" si="56"/>
        <v>-57</v>
      </c>
      <c r="AD88" s="32">
        <f t="shared" si="57"/>
        <v>15</v>
      </c>
      <c r="AE88" s="156">
        <f t="shared" si="59"/>
        <v>0.39545916854537755</v>
      </c>
    </row>
    <row r="89" spans="2:31" x14ac:dyDescent="0.3">
      <c r="B89" s="125">
        <v>19</v>
      </c>
      <c r="C89" s="5">
        <v>3</v>
      </c>
      <c r="D89" s="5">
        <f t="shared" si="58"/>
        <v>2019</v>
      </c>
      <c r="E89" s="126">
        <f t="shared" si="41"/>
        <v>43543</v>
      </c>
      <c r="F89" s="10">
        <f t="shared" si="60"/>
        <v>7017</v>
      </c>
      <c r="G89" s="21">
        <f t="shared" si="42"/>
        <v>356.7478057999997</v>
      </c>
      <c r="H89" s="21">
        <f t="shared" si="43"/>
        <v>73.485305100000005</v>
      </c>
      <c r="I89" s="21">
        <f t="shared" si="44"/>
        <v>358.59470742135437</v>
      </c>
      <c r="J89" s="21">
        <f t="shared" si="38"/>
        <v>6.258658324728378</v>
      </c>
      <c r="K89" s="21">
        <f t="shared" si="39"/>
        <v>-2.2507629512945205E-2</v>
      </c>
      <c r="L89" s="21">
        <f t="shared" si="45"/>
        <v>-2.2503829929034016E-2</v>
      </c>
      <c r="M89" s="21">
        <f t="shared" si="46"/>
        <v>358.71062552218615</v>
      </c>
      <c r="N89" s="21">
        <f t="shared" si="47"/>
        <v>1.9628197221864525</v>
      </c>
      <c r="O89" s="21">
        <f t="shared" si="48"/>
        <v>1.9628197221864525</v>
      </c>
      <c r="P89" s="137">
        <f t="shared" si="34"/>
        <v>7.85127888874581</v>
      </c>
      <c r="Q89" s="24">
        <f t="shared" si="40"/>
        <v>7.85127888874581</v>
      </c>
      <c r="R89" s="24">
        <f t="shared" si="49"/>
        <v>7</v>
      </c>
      <c r="S89" s="76">
        <f t="shared" si="35"/>
        <v>7</v>
      </c>
      <c r="T89" s="24">
        <f t="shared" si="50"/>
        <v>51.076733324748602</v>
      </c>
      <c r="U89" s="108">
        <f t="shared" si="36"/>
        <v>51.076733324748602</v>
      </c>
      <c r="V89" s="138">
        <f t="shared" si="37"/>
        <v>-0.29140737351804091</v>
      </c>
      <c r="W89" s="32">
        <f t="shared" si="61"/>
        <v>-9.7551808442592047E-3</v>
      </c>
      <c r="X89" s="150">
        <f t="shared" si="51"/>
        <v>-0.5589395561143351</v>
      </c>
      <c r="Y89" s="32">
        <f t="shared" si="52"/>
        <v>0.5589395561143351</v>
      </c>
      <c r="Z89" s="32">
        <f t="shared" si="53"/>
        <v>0</v>
      </c>
      <c r="AA89" s="109">
        <f t="shared" si="54"/>
        <v>0</v>
      </c>
      <c r="AB89" s="32">
        <f t="shared" si="55"/>
        <v>33</v>
      </c>
      <c r="AC89" s="32">
        <f t="shared" si="56"/>
        <v>-33</v>
      </c>
      <c r="AD89" s="32">
        <f t="shared" si="57"/>
        <v>32</v>
      </c>
      <c r="AE89" s="156">
        <f t="shared" si="59"/>
        <v>0.3954813720391589</v>
      </c>
    </row>
    <row r="90" spans="2:31" x14ac:dyDescent="0.3">
      <c r="B90" s="125">
        <v>20</v>
      </c>
      <c r="C90" s="5">
        <v>3</v>
      </c>
      <c r="D90" s="5">
        <f t="shared" si="58"/>
        <v>2019</v>
      </c>
      <c r="E90" s="126">
        <f t="shared" si="41"/>
        <v>43544</v>
      </c>
      <c r="F90" s="10">
        <f t="shared" si="60"/>
        <v>7018</v>
      </c>
      <c r="G90" s="21">
        <f t="shared" si="42"/>
        <v>357.73345319999953</v>
      </c>
      <c r="H90" s="21">
        <f t="shared" si="43"/>
        <v>74.470905400000447</v>
      </c>
      <c r="I90" s="21">
        <f t="shared" si="44"/>
        <v>359.58886357610714</v>
      </c>
      <c r="J90" s="21">
        <f t="shared" si="38"/>
        <v>6.2760096229077806</v>
      </c>
      <c r="K90" s="21">
        <f t="shared" si="39"/>
        <v>-6.5836891041644238E-3</v>
      </c>
      <c r="L90" s="21">
        <f t="shared" si="45"/>
        <v>-6.5835939833863858E-3</v>
      </c>
      <c r="M90" s="21">
        <f t="shared" si="46"/>
        <v>359.62278785072425</v>
      </c>
      <c r="N90" s="21">
        <f t="shared" si="47"/>
        <v>1.8893346507247202</v>
      </c>
      <c r="O90" s="21">
        <f t="shared" si="48"/>
        <v>1.8893346507247202</v>
      </c>
      <c r="P90" s="137">
        <f t="shared" si="34"/>
        <v>7.5573386028988807</v>
      </c>
      <c r="Q90" s="24">
        <f t="shared" si="40"/>
        <v>7.5573386028988807</v>
      </c>
      <c r="R90" s="24">
        <f t="shared" si="49"/>
        <v>7</v>
      </c>
      <c r="S90" s="76">
        <f t="shared" si="35"/>
        <v>7</v>
      </c>
      <c r="T90" s="24">
        <f t="shared" si="50"/>
        <v>33.440316173932843</v>
      </c>
      <c r="U90" s="108">
        <f t="shared" si="36"/>
        <v>33.440316173932843</v>
      </c>
      <c r="V90" s="138">
        <f t="shared" si="37"/>
        <v>-0.29394028584692933</v>
      </c>
      <c r="W90" s="32">
        <f t="shared" si="61"/>
        <v>-2.8542653366833196E-3</v>
      </c>
      <c r="X90" s="150">
        <f t="shared" si="51"/>
        <v>-0.16353757945511349</v>
      </c>
      <c r="Y90" s="32">
        <f t="shared" si="52"/>
        <v>0.16353757945511349</v>
      </c>
      <c r="Z90" s="32">
        <f t="shared" si="53"/>
        <v>0</v>
      </c>
      <c r="AA90" s="109">
        <f t="shared" si="54"/>
        <v>0</v>
      </c>
      <c r="AB90" s="32">
        <f t="shared" si="55"/>
        <v>9</v>
      </c>
      <c r="AC90" s="32">
        <f t="shared" si="56"/>
        <v>-9</v>
      </c>
      <c r="AD90" s="32">
        <f t="shared" si="57"/>
        <v>48</v>
      </c>
      <c r="AE90" s="156">
        <f t="shared" si="59"/>
        <v>0.39540197665922161</v>
      </c>
    </row>
    <row r="91" spans="2:31" x14ac:dyDescent="0.3">
      <c r="B91" s="125">
        <v>21</v>
      </c>
      <c r="C91" s="5">
        <v>3</v>
      </c>
      <c r="D91" s="5">
        <f t="shared" si="58"/>
        <v>2019</v>
      </c>
      <c r="E91" s="126">
        <f t="shared" si="41"/>
        <v>43545</v>
      </c>
      <c r="F91" s="10">
        <f t="shared" si="60"/>
        <v>7019</v>
      </c>
      <c r="G91" s="21">
        <f t="shared" si="42"/>
        <v>358.71910059999936</v>
      </c>
      <c r="H91" s="21">
        <f t="shared" si="43"/>
        <v>75.45650569999998</v>
      </c>
      <c r="I91" s="21">
        <f t="shared" si="44"/>
        <v>0.58246155547777789</v>
      </c>
      <c r="J91" s="21">
        <f t="shared" si="38"/>
        <v>1.0165871909374838E-2</v>
      </c>
      <c r="K91" s="21">
        <f t="shared" si="39"/>
        <v>9.3273469813302413E-3</v>
      </c>
      <c r="L91" s="21">
        <f t="shared" si="45"/>
        <v>9.3270765042466012E-3</v>
      </c>
      <c r="M91" s="21">
        <f t="shared" si="46"/>
        <v>0.53440211888896383</v>
      </c>
      <c r="N91" s="21">
        <f t="shared" si="47"/>
        <v>1.815301518889612</v>
      </c>
      <c r="O91" s="21">
        <f t="shared" si="48"/>
        <v>1.815301518889612</v>
      </c>
      <c r="P91" s="137">
        <f t="shared" si="34"/>
        <v>7.261206075558448</v>
      </c>
      <c r="Q91" s="24">
        <f t="shared" si="40"/>
        <v>7.261206075558448</v>
      </c>
      <c r="R91" s="24">
        <f t="shared" si="49"/>
        <v>7</v>
      </c>
      <c r="S91" s="76">
        <f t="shared" si="35"/>
        <v>7</v>
      </c>
      <c r="T91" s="24">
        <f t="shared" si="50"/>
        <v>15.67236453350688</v>
      </c>
      <c r="U91" s="108">
        <f t="shared" si="36"/>
        <v>15.67236453350688</v>
      </c>
      <c r="V91" s="138">
        <f t="shared" si="37"/>
        <v>-0.29613252734043272</v>
      </c>
      <c r="W91" s="32">
        <f t="shared" si="61"/>
        <v>4.0436345774944541E-3</v>
      </c>
      <c r="X91" s="150">
        <f t="shared" si="51"/>
        <v>0.23168382656281519</v>
      </c>
      <c r="Y91" s="32">
        <f t="shared" si="52"/>
        <v>0.23168382656281519</v>
      </c>
      <c r="Z91" s="32">
        <f t="shared" si="53"/>
        <v>0</v>
      </c>
      <c r="AA91" s="109">
        <f t="shared" si="54"/>
        <v>0</v>
      </c>
      <c r="AB91" s="32">
        <f t="shared" si="55"/>
        <v>13</v>
      </c>
      <c r="AC91" s="32">
        <f t="shared" si="56"/>
        <v>13</v>
      </c>
      <c r="AD91" s="32">
        <f t="shared" si="57"/>
        <v>54</v>
      </c>
      <c r="AE91" s="156">
        <f t="shared" si="59"/>
        <v>0.39522140601792866</v>
      </c>
    </row>
    <row r="92" spans="2:31" x14ac:dyDescent="0.3">
      <c r="B92" s="125">
        <v>22</v>
      </c>
      <c r="C92" s="5">
        <v>3</v>
      </c>
      <c r="D92" s="5">
        <f t="shared" si="58"/>
        <v>2019</v>
      </c>
      <c r="E92" s="126">
        <f t="shared" si="41"/>
        <v>43546</v>
      </c>
      <c r="F92" s="10">
        <f t="shared" si="60"/>
        <v>7020</v>
      </c>
      <c r="G92" s="21">
        <f t="shared" si="42"/>
        <v>359.70474800000011</v>
      </c>
      <c r="H92" s="21">
        <f t="shared" si="43"/>
        <v>76.442106000000422</v>
      </c>
      <c r="I92" s="21">
        <f t="shared" si="44"/>
        <v>1.5754995353968866</v>
      </c>
      <c r="J92" s="21">
        <f t="shared" si="38"/>
        <v>2.7497654256316617E-2</v>
      </c>
      <c r="K92" s="21">
        <f t="shared" si="39"/>
        <v>2.5235020666385919E-2</v>
      </c>
      <c r="L92" s="21">
        <f t="shared" si="45"/>
        <v>2.5229666105682998E-2</v>
      </c>
      <c r="M92" s="21">
        <f t="shared" si="46"/>
        <v>1.4455533863798993</v>
      </c>
      <c r="N92" s="21">
        <f t="shared" si="47"/>
        <v>1.7408053863798045</v>
      </c>
      <c r="O92" s="21">
        <f t="shared" si="48"/>
        <v>1.7408053863798045</v>
      </c>
      <c r="P92" s="137">
        <f t="shared" si="34"/>
        <v>6.9632215455192181</v>
      </c>
      <c r="Q92" s="24">
        <f t="shared" si="40"/>
        <v>6.9632215455192181</v>
      </c>
      <c r="R92" s="24">
        <f t="shared" si="49"/>
        <v>6</v>
      </c>
      <c r="S92" s="76">
        <f t="shared" si="35"/>
        <v>6</v>
      </c>
      <c r="T92" s="24">
        <f t="shared" si="50"/>
        <v>57.793292731153088</v>
      </c>
      <c r="U92" s="108">
        <f t="shared" si="36"/>
        <v>57.793292731153088</v>
      </c>
      <c r="V92" s="138">
        <f t="shared" si="37"/>
        <v>-0.29798453003922987</v>
      </c>
      <c r="W92" s="32">
        <f t="shared" si="61"/>
        <v>1.0936432189470694E-2</v>
      </c>
      <c r="X92" s="150">
        <f t="shared" si="51"/>
        <v>0.62662389909360428</v>
      </c>
      <c r="Y92" s="32">
        <f t="shared" si="52"/>
        <v>0.62662389909360428</v>
      </c>
      <c r="Z92" s="32">
        <f t="shared" si="53"/>
        <v>0</v>
      </c>
      <c r="AA92" s="109">
        <f t="shared" si="54"/>
        <v>0</v>
      </c>
      <c r="AB92" s="32">
        <f t="shared" si="55"/>
        <v>37</v>
      </c>
      <c r="AC92" s="32">
        <f t="shared" si="56"/>
        <v>37</v>
      </c>
      <c r="AD92" s="32">
        <f t="shared" si="57"/>
        <v>35</v>
      </c>
      <c r="AE92" s="156">
        <f t="shared" si="59"/>
        <v>0.39494007253078911</v>
      </c>
    </row>
    <row r="93" spans="2:31" x14ac:dyDescent="0.3">
      <c r="B93" s="125">
        <v>23</v>
      </c>
      <c r="C93" s="5">
        <v>3</v>
      </c>
      <c r="D93" s="5">
        <f t="shared" si="58"/>
        <v>2019</v>
      </c>
      <c r="E93" s="126">
        <f t="shared" si="41"/>
        <v>43547</v>
      </c>
      <c r="F93" s="10">
        <f t="shared" si="60"/>
        <v>7021</v>
      </c>
      <c r="G93" s="21">
        <f t="shared" si="42"/>
        <v>0.69039539999994304</v>
      </c>
      <c r="H93" s="21">
        <f t="shared" si="43"/>
        <v>77.427706299999954</v>
      </c>
      <c r="I93" s="21">
        <f t="shared" si="44"/>
        <v>2.5679758677105506</v>
      </c>
      <c r="J93" s="21">
        <f t="shared" si="38"/>
        <v>4.4819634003307449E-2</v>
      </c>
      <c r="K93" s="21">
        <f t="shared" si="39"/>
        <v>4.1148857768715345E-2</v>
      </c>
      <c r="L93" s="21">
        <f t="shared" si="45"/>
        <v>4.1125656528978753E-2</v>
      </c>
      <c r="M93" s="21">
        <f t="shared" si="46"/>
        <v>2.356326548815121</v>
      </c>
      <c r="N93" s="21">
        <f t="shared" si="47"/>
        <v>1.665931148815178</v>
      </c>
      <c r="O93" s="21">
        <f t="shared" si="48"/>
        <v>1.665931148815178</v>
      </c>
      <c r="P93" s="137">
        <f t="shared" si="34"/>
        <v>6.663724595260712</v>
      </c>
      <c r="Q93" s="24">
        <f t="shared" si="40"/>
        <v>6.663724595260712</v>
      </c>
      <c r="R93" s="24">
        <f t="shared" si="49"/>
        <v>6</v>
      </c>
      <c r="S93" s="76">
        <f t="shared" si="35"/>
        <v>6</v>
      </c>
      <c r="T93" s="24">
        <f t="shared" si="50"/>
        <v>39.823475715642722</v>
      </c>
      <c r="U93" s="108">
        <f t="shared" si="36"/>
        <v>39.823475715642722</v>
      </c>
      <c r="V93" s="138">
        <f t="shared" si="37"/>
        <v>-0.29949695025850609</v>
      </c>
      <c r="W93" s="32">
        <f t="shared" si="61"/>
        <v>1.7822049393315977E-2</v>
      </c>
      <c r="X93" s="150">
        <f t="shared" si="51"/>
        <v>1.0211822762888771</v>
      </c>
      <c r="Y93" s="32">
        <f t="shared" si="52"/>
        <v>1.0211822762888771</v>
      </c>
      <c r="Z93" s="32">
        <f t="shared" si="53"/>
        <v>1</v>
      </c>
      <c r="AA93" s="109">
        <f t="shared" si="54"/>
        <v>1</v>
      </c>
      <c r="AB93" s="32">
        <f t="shared" si="55"/>
        <v>1</v>
      </c>
      <c r="AC93" s="32">
        <f t="shared" si="56"/>
        <v>1</v>
      </c>
      <c r="AD93" s="32">
        <f t="shared" si="57"/>
        <v>16</v>
      </c>
      <c r="AE93" s="156">
        <f t="shared" si="59"/>
        <v>0.39455837719527287</v>
      </c>
    </row>
    <row r="94" spans="2:31" x14ac:dyDescent="0.3">
      <c r="B94" s="125">
        <v>24</v>
      </c>
      <c r="C94" s="5">
        <v>3</v>
      </c>
      <c r="D94" s="5">
        <f t="shared" si="58"/>
        <v>2019</v>
      </c>
      <c r="E94" s="126">
        <f t="shared" si="41"/>
        <v>43548</v>
      </c>
      <c r="F94" s="10">
        <f t="shared" si="60"/>
        <v>7022</v>
      </c>
      <c r="G94" s="21">
        <f t="shared" si="42"/>
        <v>1.6760427999997773</v>
      </c>
      <c r="H94" s="21">
        <f t="shared" si="43"/>
        <v>78.413306600000396</v>
      </c>
      <c r="I94" s="21">
        <f t="shared" si="44"/>
        <v>3.5598890800354046</v>
      </c>
      <c r="J94" s="21">
        <f t="shared" si="38"/>
        <v>6.2131785452409743E-2</v>
      </c>
      <c r="K94" s="21">
        <f t="shared" si="39"/>
        <v>5.7078390805281376E-2</v>
      </c>
      <c r="L94" s="21">
        <f t="shared" si="45"/>
        <v>5.7016525650048604E-2</v>
      </c>
      <c r="M94" s="21">
        <f t="shared" si="46"/>
        <v>3.2668062822471873</v>
      </c>
      <c r="N94" s="21">
        <f t="shared" si="47"/>
        <v>1.5907634822474099</v>
      </c>
      <c r="O94" s="21">
        <f t="shared" si="48"/>
        <v>1.5907634822474099</v>
      </c>
      <c r="P94" s="137">
        <f t="shared" si="34"/>
        <v>6.3630539289896397</v>
      </c>
      <c r="Q94" s="24">
        <f t="shared" si="40"/>
        <v>6.3630539289896397</v>
      </c>
      <c r="R94" s="24">
        <f t="shared" si="49"/>
        <v>6</v>
      </c>
      <c r="S94" s="76">
        <f t="shared" si="35"/>
        <v>6</v>
      </c>
      <c r="T94" s="24">
        <f t="shared" si="50"/>
        <v>21.783235739378384</v>
      </c>
      <c r="U94" s="108">
        <f t="shared" si="36"/>
        <v>21.783235739378384</v>
      </c>
      <c r="V94" s="138">
        <f t="shared" si="37"/>
        <v>-0.30067066627107231</v>
      </c>
      <c r="W94" s="32">
        <f t="shared" si="61"/>
        <v>2.4698417325536754E-2</v>
      </c>
      <c r="X94" s="150">
        <f t="shared" si="51"/>
        <v>1.4152589857341058</v>
      </c>
      <c r="Y94" s="32">
        <f t="shared" si="52"/>
        <v>1.4152589857341058</v>
      </c>
      <c r="Z94" s="32">
        <f t="shared" si="53"/>
        <v>1</v>
      </c>
      <c r="AA94" s="109">
        <f t="shared" si="54"/>
        <v>1</v>
      </c>
      <c r="AB94" s="32">
        <f t="shared" si="55"/>
        <v>24</v>
      </c>
      <c r="AC94" s="32">
        <f t="shared" si="56"/>
        <v>24</v>
      </c>
      <c r="AD94" s="32">
        <f t="shared" si="57"/>
        <v>54</v>
      </c>
      <c r="AE94" s="156">
        <f t="shared" si="59"/>
        <v>0.39407670944522866</v>
      </c>
    </row>
    <row r="95" spans="2:31" x14ac:dyDescent="0.3">
      <c r="B95" s="125">
        <v>25</v>
      </c>
      <c r="C95" s="5">
        <v>3</v>
      </c>
      <c r="D95" s="5">
        <f t="shared" si="58"/>
        <v>2019</v>
      </c>
      <c r="E95" s="126">
        <f t="shared" si="41"/>
        <v>43549</v>
      </c>
      <c r="F95" s="10">
        <f t="shared" si="60"/>
        <v>7023</v>
      </c>
      <c r="G95" s="21">
        <f t="shared" si="42"/>
        <v>2.6616901999996117</v>
      </c>
      <c r="H95" s="21">
        <f t="shared" si="43"/>
        <v>79.398906899999929</v>
      </c>
      <c r="I95" s="21">
        <f t="shared" si="44"/>
        <v>4.5512378755419354</v>
      </c>
      <c r="J95" s="21">
        <f t="shared" si="38"/>
        <v>7.9434085969678672E-2</v>
      </c>
      <c r="K95" s="21">
        <f t="shared" si="39"/>
        <v>7.303318181135858E-2</v>
      </c>
      <c r="L95" s="21">
        <f t="shared" si="45"/>
        <v>7.2903746552557047E-2</v>
      </c>
      <c r="M95" s="21">
        <f t="shared" si="46"/>
        <v>4.1770769881529439</v>
      </c>
      <c r="N95" s="21">
        <f t="shared" si="47"/>
        <v>1.5153867881533323</v>
      </c>
      <c r="O95" s="21">
        <f t="shared" si="48"/>
        <v>1.5153867881533323</v>
      </c>
      <c r="P95" s="137">
        <f t="shared" si="34"/>
        <v>6.0615471526133291</v>
      </c>
      <c r="Q95" s="24">
        <f t="shared" si="40"/>
        <v>6.0615471526133291</v>
      </c>
      <c r="R95" s="24">
        <f t="shared" si="49"/>
        <v>6</v>
      </c>
      <c r="S95" s="76">
        <f t="shared" si="35"/>
        <v>6</v>
      </c>
      <c r="T95" s="24">
        <f t="shared" si="50"/>
        <v>3.6928291567997462</v>
      </c>
      <c r="U95" s="108">
        <f t="shared" si="36"/>
        <v>3.6928291567997462</v>
      </c>
      <c r="V95" s="138">
        <f t="shared" si="37"/>
        <v>-0.30150677637631063</v>
      </c>
      <c r="W95" s="32">
        <f t="shared" si="61"/>
        <v>3.1563476992971073E-2</v>
      </c>
      <c r="X95" s="150">
        <f t="shared" si="51"/>
        <v>1.8087544328025575</v>
      </c>
      <c r="Y95" s="32">
        <f t="shared" si="52"/>
        <v>1.8087544328025575</v>
      </c>
      <c r="Z95" s="32">
        <f t="shared" si="53"/>
        <v>1</v>
      </c>
      <c r="AA95" s="109">
        <f t="shared" si="54"/>
        <v>1</v>
      </c>
      <c r="AB95" s="32">
        <f t="shared" si="55"/>
        <v>48</v>
      </c>
      <c r="AC95" s="32">
        <f t="shared" si="56"/>
        <v>48</v>
      </c>
      <c r="AD95" s="32">
        <f t="shared" si="57"/>
        <v>31</v>
      </c>
      <c r="AE95" s="156">
        <f t="shared" si="59"/>
        <v>0.39349544706845174</v>
      </c>
    </row>
    <row r="96" spans="2:31" x14ac:dyDescent="0.3">
      <c r="B96" s="125">
        <v>26</v>
      </c>
      <c r="C96" s="5">
        <v>3</v>
      </c>
      <c r="D96" s="5">
        <f t="shared" si="58"/>
        <v>2019</v>
      </c>
      <c r="E96" s="126">
        <f t="shared" si="41"/>
        <v>43550</v>
      </c>
      <c r="F96" s="10">
        <f t="shared" si="60"/>
        <v>7024</v>
      </c>
      <c r="G96" s="21">
        <f t="shared" si="42"/>
        <v>3.647337599999446</v>
      </c>
      <c r="H96" s="21">
        <f t="shared" si="43"/>
        <v>80.384507200000371</v>
      </c>
      <c r="I96" s="21">
        <f t="shared" si="44"/>
        <v>5.5420211326796416</v>
      </c>
      <c r="J96" s="21">
        <f t="shared" si="38"/>
        <v>9.672651598036526E-2</v>
      </c>
      <c r="K96" s="21">
        <f t="shared" si="39"/>
        <v>8.9022845290608804E-2</v>
      </c>
      <c r="L96" s="21">
        <f t="shared" si="45"/>
        <v>8.8788786574574716E-2</v>
      </c>
      <c r="M96" s="21">
        <f t="shared" si="46"/>
        <v>5.087222738810957</v>
      </c>
      <c r="N96" s="21">
        <f t="shared" si="47"/>
        <v>1.439885138811511</v>
      </c>
      <c r="O96" s="21">
        <f t="shared" si="48"/>
        <v>1.439885138811511</v>
      </c>
      <c r="P96" s="137">
        <f t="shared" si="34"/>
        <v>5.7595405552460441</v>
      </c>
      <c r="Q96" s="24">
        <f t="shared" si="40"/>
        <v>5.7595405552460441</v>
      </c>
      <c r="R96" s="24">
        <f t="shared" si="49"/>
        <v>5</v>
      </c>
      <c r="S96" s="76">
        <f t="shared" si="35"/>
        <v>5</v>
      </c>
      <c r="T96" s="24">
        <f t="shared" si="50"/>
        <v>45.572433314762648</v>
      </c>
      <c r="U96" s="108">
        <f t="shared" si="36"/>
        <v>45.572433314762648</v>
      </c>
      <c r="V96" s="138">
        <f t="shared" si="37"/>
        <v>-0.30200659736728497</v>
      </c>
      <c r="W96" s="32">
        <f t="shared" si="61"/>
        <v>3.8415179888960392E-2</v>
      </c>
      <c r="X96" s="150">
        <f t="shared" si="51"/>
        <v>2.2015693890005936</v>
      </c>
      <c r="Y96" s="32">
        <f t="shared" si="52"/>
        <v>2.2015693890005936</v>
      </c>
      <c r="Z96" s="32">
        <f t="shared" si="53"/>
        <v>2</v>
      </c>
      <c r="AA96" s="109">
        <f t="shared" si="54"/>
        <v>2</v>
      </c>
      <c r="AB96" s="32">
        <f t="shared" si="55"/>
        <v>12</v>
      </c>
      <c r="AC96" s="32">
        <f t="shared" si="56"/>
        <v>12</v>
      </c>
      <c r="AD96" s="32">
        <f t="shared" si="57"/>
        <v>5</v>
      </c>
      <c r="AE96" s="156">
        <f t="shared" si="59"/>
        <v>0.39281495619803608</v>
      </c>
    </row>
    <row r="97" spans="2:31" x14ac:dyDescent="0.3">
      <c r="B97" s="125">
        <v>27</v>
      </c>
      <c r="C97" s="5">
        <v>3</v>
      </c>
      <c r="D97" s="5">
        <f t="shared" si="58"/>
        <v>2019</v>
      </c>
      <c r="E97" s="126">
        <f t="shared" si="41"/>
        <v>43551</v>
      </c>
      <c r="F97" s="10">
        <f t="shared" si="60"/>
        <v>7025</v>
      </c>
      <c r="G97" s="21">
        <f t="shared" si="42"/>
        <v>4.6329849999992803</v>
      </c>
      <c r="H97" s="21">
        <f t="shared" si="43"/>
        <v>81.370107499999904</v>
      </c>
      <c r="I97" s="21">
        <f t="shared" si="44"/>
        <v>6.5322379048395867</v>
      </c>
      <c r="J97" s="21">
        <f t="shared" si="38"/>
        <v>0.11400905896302684</v>
      </c>
      <c r="K97" s="21">
        <f t="shared" si="39"/>
        <v>0.10505707141326921</v>
      </c>
      <c r="L97" s="21">
        <f t="shared" si="45"/>
        <v>0.10467310636023631</v>
      </c>
      <c r="M97" s="21">
        <f t="shared" si="46"/>
        <v>5.9973272229655148</v>
      </c>
      <c r="N97" s="21">
        <f t="shared" si="47"/>
        <v>1.3643422229662345</v>
      </c>
      <c r="O97" s="21">
        <f t="shared" si="48"/>
        <v>1.3643422229662345</v>
      </c>
      <c r="P97" s="137">
        <f t="shared" si="34"/>
        <v>5.4573688918649381</v>
      </c>
      <c r="Q97" s="24">
        <f t="shared" si="40"/>
        <v>5.4573688918649381</v>
      </c>
      <c r="R97" s="24">
        <f t="shared" si="49"/>
        <v>5</v>
      </c>
      <c r="S97" s="76">
        <f t="shared" si="35"/>
        <v>5</v>
      </c>
      <c r="T97" s="24">
        <f t="shared" si="50"/>
        <v>27.442133511896287</v>
      </c>
      <c r="U97" s="108">
        <f t="shared" si="36"/>
        <v>27.442133511896287</v>
      </c>
      <c r="V97" s="138">
        <f t="shared" si="37"/>
        <v>-0.30217166338110601</v>
      </c>
      <c r="W97" s="32">
        <f t="shared" si="61"/>
        <v>4.5251488597629515E-2</v>
      </c>
      <c r="X97" s="150">
        <f t="shared" si="51"/>
        <v>2.5936049803700603</v>
      </c>
      <c r="Y97" s="32">
        <f t="shared" si="52"/>
        <v>2.5936049803700603</v>
      </c>
      <c r="Z97" s="32">
        <f t="shared" si="53"/>
        <v>2</v>
      </c>
      <c r="AA97" s="109">
        <f t="shared" si="54"/>
        <v>2</v>
      </c>
      <c r="AB97" s="32">
        <f t="shared" si="55"/>
        <v>35</v>
      </c>
      <c r="AC97" s="32">
        <f t="shared" si="56"/>
        <v>35</v>
      </c>
      <c r="AD97" s="32">
        <f t="shared" si="57"/>
        <v>36</v>
      </c>
      <c r="AE97" s="156">
        <f t="shared" si="59"/>
        <v>0.39203559136946664</v>
      </c>
    </row>
    <row r="98" spans="2:31" x14ac:dyDescent="0.3">
      <c r="B98" s="125">
        <v>28</v>
      </c>
      <c r="C98" s="5">
        <v>3</v>
      </c>
      <c r="D98" s="5">
        <f t="shared" si="58"/>
        <v>2019</v>
      </c>
      <c r="E98" s="126">
        <f t="shared" si="41"/>
        <v>43552</v>
      </c>
      <c r="F98" s="10">
        <f t="shared" si="60"/>
        <v>7026</v>
      </c>
      <c r="G98" s="21">
        <f t="shared" si="42"/>
        <v>5.6186324000000241</v>
      </c>
      <c r="H98" s="21">
        <f t="shared" si="43"/>
        <v>82.355707800000346</v>
      </c>
      <c r="I98" s="21">
        <f t="shared" si="44"/>
        <v>7.5218874199571859</v>
      </c>
      <c r="J98" s="21">
        <f t="shared" si="38"/>
        <v>0.13128170144259432</v>
      </c>
      <c r="K98" s="21">
        <f t="shared" si="39"/>
        <v>0.1211456495817463</v>
      </c>
      <c r="L98" s="21">
        <f t="shared" si="45"/>
        <v>0.12055815891478756</v>
      </c>
      <c r="M98" s="21">
        <f t="shared" si="46"/>
        <v>6.9074736916848085</v>
      </c>
      <c r="N98" s="21">
        <f t="shared" si="47"/>
        <v>1.2888412916847845</v>
      </c>
      <c r="O98" s="21">
        <f t="shared" si="48"/>
        <v>1.2888412916847845</v>
      </c>
      <c r="P98" s="137">
        <f t="shared" si="34"/>
        <v>5.1553651667391378</v>
      </c>
      <c r="Q98" s="24">
        <f t="shared" si="40"/>
        <v>5.1553651667391378</v>
      </c>
      <c r="R98" s="24">
        <f t="shared" si="49"/>
        <v>5</v>
      </c>
      <c r="S98" s="76">
        <f t="shared" si="35"/>
        <v>5</v>
      </c>
      <c r="T98" s="24">
        <f t="shared" si="50"/>
        <v>9.3219100043482683</v>
      </c>
      <c r="U98" s="108">
        <f t="shared" si="36"/>
        <v>9.3219100043482683</v>
      </c>
      <c r="V98" s="138">
        <f t="shared" si="37"/>
        <v>-0.30200372512580032</v>
      </c>
      <c r="W98" s="32">
        <f t="shared" si="61"/>
        <v>5.2070377386171554E-2</v>
      </c>
      <c r="X98" s="150">
        <f t="shared" si="51"/>
        <v>2.9847626760155541</v>
      </c>
      <c r="Y98" s="32">
        <f t="shared" si="52"/>
        <v>2.9847626760155541</v>
      </c>
      <c r="Z98" s="32">
        <f t="shared" si="53"/>
        <v>2</v>
      </c>
      <c r="AA98" s="109">
        <f t="shared" si="54"/>
        <v>2</v>
      </c>
      <c r="AB98" s="32">
        <f t="shared" si="55"/>
        <v>59</v>
      </c>
      <c r="AC98" s="32">
        <f t="shared" si="56"/>
        <v>59</v>
      </c>
      <c r="AD98" s="32">
        <f t="shared" si="57"/>
        <v>5</v>
      </c>
      <c r="AE98" s="156">
        <f t="shared" si="59"/>
        <v>0.39115769564549385</v>
      </c>
    </row>
    <row r="99" spans="2:31" x14ac:dyDescent="0.3">
      <c r="B99" s="125">
        <v>29</v>
      </c>
      <c r="C99" s="5">
        <v>3</v>
      </c>
      <c r="D99" s="5">
        <f t="shared" si="58"/>
        <v>2019</v>
      </c>
      <c r="E99" s="126">
        <f t="shared" si="41"/>
        <v>43553</v>
      </c>
      <c r="F99" s="10">
        <f t="shared" si="60"/>
        <v>7027</v>
      </c>
      <c r="G99" s="21">
        <f t="shared" si="42"/>
        <v>6.6042797999998584</v>
      </c>
      <c r="H99" s="21">
        <f t="shared" si="43"/>
        <v>83.341308099999878</v>
      </c>
      <c r="I99" s="21">
        <f t="shared" si="44"/>
        <v>8.5109690800505344</v>
      </c>
      <c r="J99" s="21">
        <f t="shared" si="38"/>
        <v>0.14854443298231468</v>
      </c>
      <c r="K99" s="21">
        <f t="shared" si="39"/>
        <v>0.13729849248592038</v>
      </c>
      <c r="L99" s="21">
        <f t="shared" si="45"/>
        <v>0.13644538866132813</v>
      </c>
      <c r="M99" s="21">
        <f t="shared" si="46"/>
        <v>7.8177449043162799</v>
      </c>
      <c r="N99" s="21">
        <f t="shared" si="47"/>
        <v>1.2134651043164215</v>
      </c>
      <c r="O99" s="21">
        <f t="shared" si="48"/>
        <v>1.2134651043164215</v>
      </c>
      <c r="P99" s="137">
        <f t="shared" si="34"/>
        <v>4.8538604172656861</v>
      </c>
      <c r="Q99" s="24">
        <f t="shared" si="40"/>
        <v>4.8538604172656861</v>
      </c>
      <c r="R99" s="24">
        <f t="shared" si="49"/>
        <v>4</v>
      </c>
      <c r="S99" s="76">
        <f t="shared" si="35"/>
        <v>4</v>
      </c>
      <c r="T99" s="24">
        <f t="shared" si="50"/>
        <v>51.231625035941164</v>
      </c>
      <c r="U99" s="108">
        <f t="shared" si="36"/>
        <v>51.231625035941164</v>
      </c>
      <c r="V99" s="138">
        <f t="shared" si="37"/>
        <v>-0.30150474947345174</v>
      </c>
      <c r="W99" s="32">
        <f t="shared" si="61"/>
        <v>5.8869832784997238E-2</v>
      </c>
      <c r="X99" s="150">
        <f t="shared" si="51"/>
        <v>3.374944276820619</v>
      </c>
      <c r="Y99" s="32">
        <f t="shared" si="52"/>
        <v>3.374944276820619</v>
      </c>
      <c r="Z99" s="32">
        <f t="shared" si="53"/>
        <v>3</v>
      </c>
      <c r="AA99" s="109">
        <f t="shared" si="54"/>
        <v>3</v>
      </c>
      <c r="AB99" s="32">
        <f t="shared" si="55"/>
        <v>22</v>
      </c>
      <c r="AC99" s="32">
        <f t="shared" si="56"/>
        <v>22</v>
      </c>
      <c r="AD99" s="32">
        <f t="shared" si="57"/>
        <v>29</v>
      </c>
      <c r="AE99" s="156">
        <f t="shared" si="59"/>
        <v>0.39018160080506492</v>
      </c>
    </row>
    <row r="100" spans="2:31" x14ac:dyDescent="0.3">
      <c r="B100" s="125">
        <v>30</v>
      </c>
      <c r="C100" s="5">
        <v>3</v>
      </c>
      <c r="D100" s="5">
        <f t="shared" si="58"/>
        <v>2019</v>
      </c>
      <c r="E100" s="126">
        <f t="shared" si="41"/>
        <v>43554</v>
      </c>
      <c r="F100" s="10">
        <f t="shared" si="60"/>
        <v>7028</v>
      </c>
      <c r="G100" s="21">
        <f t="shared" si="42"/>
        <v>7.5899271999996927</v>
      </c>
      <c r="H100" s="21">
        <f t="shared" si="43"/>
        <v>84.32690840000032</v>
      </c>
      <c r="I100" s="21">
        <f t="shared" si="44"/>
        <v>9.4994824607089985</v>
      </c>
      <c r="J100" s="21">
        <f t="shared" si="38"/>
        <v>0.16579724617482489</v>
      </c>
      <c r="K100" s="21">
        <f t="shared" si="39"/>
        <v>0.15352566077501159</v>
      </c>
      <c r="L100" s="21">
        <f t="shared" si="45"/>
        <v>0.15233623049791525</v>
      </c>
      <c r="M100" s="21">
        <f t="shared" si="46"/>
        <v>8.7282230744626403</v>
      </c>
      <c r="N100" s="21">
        <f t="shared" si="47"/>
        <v>1.1382958744629477</v>
      </c>
      <c r="O100" s="21">
        <f t="shared" si="48"/>
        <v>1.1382958744629477</v>
      </c>
      <c r="P100" s="137">
        <f t="shared" si="34"/>
        <v>4.5531834978517907</v>
      </c>
      <c r="Q100" s="24">
        <f t="shared" si="40"/>
        <v>4.5531834978517907</v>
      </c>
      <c r="R100" s="24">
        <f t="shared" si="49"/>
        <v>4</v>
      </c>
      <c r="S100" s="76">
        <f t="shared" si="35"/>
        <v>4</v>
      </c>
      <c r="T100" s="24">
        <f t="shared" si="50"/>
        <v>33.19100987110744</v>
      </c>
      <c r="U100" s="108">
        <f t="shared" si="36"/>
        <v>33.19100987110744</v>
      </c>
      <c r="V100" s="138">
        <f t="shared" si="37"/>
        <v>-0.3006769194138954</v>
      </c>
      <c r="W100" s="32">
        <f t="shared" si="61"/>
        <v>6.5647854155755123E-2</v>
      </c>
      <c r="X100" s="150">
        <f t="shared" si="51"/>
        <v>3.764051904423821</v>
      </c>
      <c r="Y100" s="32">
        <f t="shared" si="52"/>
        <v>3.764051904423821</v>
      </c>
      <c r="Z100" s="32">
        <f t="shared" si="53"/>
        <v>3</v>
      </c>
      <c r="AA100" s="109">
        <f t="shared" si="54"/>
        <v>3</v>
      </c>
      <c r="AB100" s="32">
        <f t="shared" si="55"/>
        <v>45</v>
      </c>
      <c r="AC100" s="32">
        <f t="shared" si="56"/>
        <v>45</v>
      </c>
      <c r="AD100" s="32">
        <f t="shared" si="57"/>
        <v>50</v>
      </c>
      <c r="AE100" s="156">
        <f t="shared" si="59"/>
        <v>0.38910762760320194</v>
      </c>
    </row>
    <row r="101" spans="2:31" x14ac:dyDescent="0.3">
      <c r="B101" s="125">
        <v>31</v>
      </c>
      <c r="C101" s="5">
        <v>3</v>
      </c>
      <c r="D101" s="5">
        <f t="shared" si="58"/>
        <v>2019</v>
      </c>
      <c r="E101" s="126">
        <f t="shared" si="41"/>
        <v>43555</v>
      </c>
      <c r="F101" s="10">
        <f t="shared" si="60"/>
        <v>7029</v>
      </c>
      <c r="G101" s="21">
        <f t="shared" si="42"/>
        <v>8.575574599999527</v>
      </c>
      <c r="H101" s="21">
        <f t="shared" si="43"/>
        <v>85.312508699999853</v>
      </c>
      <c r="I101" s="21">
        <f t="shared" si="44"/>
        <v>10.487427310514757</v>
      </c>
      <c r="J101" s="21">
        <f t="shared" si="38"/>
        <v>0.18304013663205623</v>
      </c>
      <c r="K101" s="21">
        <f t="shared" si="39"/>
        <v>0.16983738847772251</v>
      </c>
      <c r="L101" s="21">
        <f t="shared" si="45"/>
        <v>0.16823210885323109</v>
      </c>
      <c r="M101" s="21">
        <f t="shared" si="46"/>
        <v>9.6389898158755933</v>
      </c>
      <c r="N101" s="21">
        <f t="shared" si="47"/>
        <v>1.0634152158760664</v>
      </c>
      <c r="O101" s="21">
        <f t="shared" si="48"/>
        <v>1.0634152158760664</v>
      </c>
      <c r="P101" s="137">
        <f t="shared" si="34"/>
        <v>4.2536608635042654</v>
      </c>
      <c r="Q101" s="24">
        <f t="shared" si="40"/>
        <v>4.2536608635042654</v>
      </c>
      <c r="R101" s="24">
        <f t="shared" si="49"/>
        <v>4</v>
      </c>
      <c r="S101" s="76">
        <f t="shared" si="35"/>
        <v>4</v>
      </c>
      <c r="T101" s="24">
        <f t="shared" si="50"/>
        <v>15.219651810255925</v>
      </c>
      <c r="U101" s="108">
        <f t="shared" si="36"/>
        <v>15.219651810255925</v>
      </c>
      <c r="V101" s="138">
        <f t="shared" si="37"/>
        <v>-0.29952263434752524</v>
      </c>
      <c r="W101" s="32">
        <f t="shared" si="61"/>
        <v>7.2402454247022963E-2</v>
      </c>
      <c r="X101" s="150">
        <f t="shared" si="51"/>
        <v>4.151987990512386</v>
      </c>
      <c r="Y101" s="32">
        <f t="shared" si="52"/>
        <v>4.151987990512386</v>
      </c>
      <c r="Z101" s="32">
        <f t="shared" si="53"/>
        <v>4</v>
      </c>
      <c r="AA101" s="109">
        <f t="shared" si="54"/>
        <v>4</v>
      </c>
      <c r="AB101" s="32">
        <f t="shared" si="55"/>
        <v>9</v>
      </c>
      <c r="AC101" s="32">
        <f t="shared" si="56"/>
        <v>9</v>
      </c>
      <c r="AD101" s="32">
        <f t="shared" si="57"/>
        <v>7</v>
      </c>
      <c r="AE101" s="156">
        <f t="shared" si="59"/>
        <v>0.387936086088565</v>
      </c>
    </row>
    <row r="102" spans="2:31" x14ac:dyDescent="0.3">
      <c r="B102" s="125">
        <v>1</v>
      </c>
      <c r="C102" s="5">
        <v>4</v>
      </c>
      <c r="D102" s="5">
        <f t="shared" si="58"/>
        <v>2019</v>
      </c>
      <c r="E102" s="126">
        <f t="shared" si="41"/>
        <v>43556</v>
      </c>
      <c r="F102" s="10">
        <f t="shared" si="60"/>
        <v>7030</v>
      </c>
      <c r="G102" s="21">
        <f t="shared" si="42"/>
        <v>9.5612219999993613</v>
      </c>
      <c r="H102" s="21">
        <f t="shared" si="43"/>
        <v>86.298109000000295</v>
      </c>
      <c r="I102" s="21">
        <f t="shared" si="44"/>
        <v>11.474803550412</v>
      </c>
      <c r="J102" s="21">
        <f t="shared" si="38"/>
        <v>0.20027310297422452</v>
      </c>
      <c r="K102" s="21">
        <f t="shared" si="39"/>
        <v>0.18624410930950147</v>
      </c>
      <c r="L102" s="21">
        <f t="shared" si="45"/>
        <v>0.18413443673958704</v>
      </c>
      <c r="M102" s="21">
        <f t="shared" si="46"/>
        <v>10.550126088196984</v>
      </c>
      <c r="N102" s="21">
        <f t="shared" si="47"/>
        <v>0.98890408819762321</v>
      </c>
      <c r="O102" s="21">
        <f t="shared" si="48"/>
        <v>0.98890408819762321</v>
      </c>
      <c r="P102" s="137">
        <f t="shared" si="34"/>
        <v>3.9556163527904928</v>
      </c>
      <c r="Q102" s="24">
        <f t="shared" si="40"/>
        <v>3.9556163527904928</v>
      </c>
      <c r="R102" s="24">
        <f t="shared" si="49"/>
        <v>3</v>
      </c>
      <c r="S102" s="76">
        <f t="shared" si="35"/>
        <v>3</v>
      </c>
      <c r="T102" s="24">
        <f t="shared" si="50"/>
        <v>57.33698116742957</v>
      </c>
      <c r="U102" s="108">
        <f t="shared" si="36"/>
        <v>57.33698116742957</v>
      </c>
      <c r="V102" s="138">
        <f t="shared" si="37"/>
        <v>-0.29804451071377258</v>
      </c>
      <c r="W102" s="32">
        <f t="shared" si="61"/>
        <v>7.9131659737704058E-2</v>
      </c>
      <c r="X102" s="150">
        <f t="shared" si="51"/>
        <v>4.5386552665030475</v>
      </c>
      <c r="Y102" s="32">
        <f t="shared" si="52"/>
        <v>4.5386552665030475</v>
      </c>
      <c r="Z102" s="32">
        <f t="shared" si="53"/>
        <v>4</v>
      </c>
      <c r="AA102" s="109">
        <f t="shared" si="54"/>
        <v>4</v>
      </c>
      <c r="AB102" s="32">
        <f t="shared" si="55"/>
        <v>32</v>
      </c>
      <c r="AC102" s="32">
        <f t="shared" si="56"/>
        <v>32</v>
      </c>
      <c r="AD102" s="32">
        <f t="shared" si="57"/>
        <v>19</v>
      </c>
      <c r="AE102" s="156">
        <f t="shared" si="59"/>
        <v>0.38666727599066153</v>
      </c>
    </row>
    <row r="103" spans="2:31" x14ac:dyDescent="0.3">
      <c r="B103" s="125">
        <v>2</v>
      </c>
      <c r="C103" s="5">
        <v>4</v>
      </c>
      <c r="D103" s="5">
        <f t="shared" si="58"/>
        <v>2019</v>
      </c>
      <c r="E103" s="126">
        <f t="shared" si="41"/>
        <v>43557</v>
      </c>
      <c r="F103" s="10">
        <f t="shared" si="60"/>
        <v>7031</v>
      </c>
      <c r="G103" s="21">
        <f t="shared" si="42"/>
        <v>10.546869400000105</v>
      </c>
      <c r="H103" s="21">
        <f t="shared" si="43"/>
        <v>87.283709299999828</v>
      </c>
      <c r="I103" s="21">
        <f t="shared" si="44"/>
        <v>12.461611273020205</v>
      </c>
      <c r="J103" s="21">
        <f t="shared" si="38"/>
        <v>0.21749614681784457</v>
      </c>
      <c r="K103" s="21">
        <f t="shared" si="39"/>
        <v>0.20275648401340332</v>
      </c>
      <c r="L103" s="21">
        <f t="shared" si="45"/>
        <v>0.20004461480181046</v>
      </c>
      <c r="M103" s="21">
        <f t="shared" si="46"/>
        <v>11.461712142464018</v>
      </c>
      <c r="N103" s="21">
        <f t="shared" si="47"/>
        <v>0.91484274246391273</v>
      </c>
      <c r="O103" s="21">
        <f t="shared" si="48"/>
        <v>0.91484274246391273</v>
      </c>
      <c r="P103" s="137">
        <f t="shared" si="34"/>
        <v>3.6593709698556509</v>
      </c>
      <c r="Q103" s="24">
        <f t="shared" si="40"/>
        <v>3.6593709698556509</v>
      </c>
      <c r="R103" s="24">
        <f t="shared" si="49"/>
        <v>3</v>
      </c>
      <c r="S103" s="76">
        <f t="shared" si="35"/>
        <v>3</v>
      </c>
      <c r="T103" s="24">
        <f t="shared" si="50"/>
        <v>39.562258191339055</v>
      </c>
      <c r="U103" s="108">
        <f t="shared" si="36"/>
        <v>39.562258191339055</v>
      </c>
      <c r="V103" s="138">
        <f t="shared" si="37"/>
        <v>-0.29624538293484193</v>
      </c>
      <c r="W103" s="32">
        <f t="shared" si="61"/>
        <v>8.5833511768049792E-2</v>
      </c>
      <c r="X103" s="150">
        <f t="shared" si="51"/>
        <v>4.9239567536719777</v>
      </c>
      <c r="Y103" s="32">
        <f t="shared" si="52"/>
        <v>4.9239567536719777</v>
      </c>
      <c r="Z103" s="32">
        <f t="shared" si="53"/>
        <v>4</v>
      </c>
      <c r="AA103" s="109">
        <f t="shared" si="54"/>
        <v>4</v>
      </c>
      <c r="AB103" s="32">
        <f t="shared" si="55"/>
        <v>55</v>
      </c>
      <c r="AC103" s="32">
        <f t="shared" si="56"/>
        <v>55</v>
      </c>
      <c r="AD103" s="32">
        <f t="shared" si="57"/>
        <v>26</v>
      </c>
      <c r="AE103" s="156">
        <f t="shared" si="59"/>
        <v>0.3853014871689302</v>
      </c>
    </row>
    <row r="104" spans="2:31" x14ac:dyDescent="0.3">
      <c r="B104" s="125">
        <v>3</v>
      </c>
      <c r="C104" s="5">
        <v>4</v>
      </c>
      <c r="D104" s="5">
        <f t="shared" si="58"/>
        <v>2019</v>
      </c>
      <c r="E104" s="126">
        <f t="shared" si="41"/>
        <v>43558</v>
      </c>
      <c r="F104" s="10">
        <f t="shared" si="60"/>
        <v>7032</v>
      </c>
      <c r="G104" s="21">
        <f t="shared" si="42"/>
        <v>11.532516799999939</v>
      </c>
      <c r="H104" s="21">
        <f t="shared" si="43"/>
        <v>88.26930960000027</v>
      </c>
      <c r="I104" s="21">
        <f t="shared" si="44"/>
        <v>13.447850741888058</v>
      </c>
      <c r="J104" s="21">
        <f t="shared" si="38"/>
        <v>0.23470927276270873</v>
      </c>
      <c r="K104" s="21">
        <f t="shared" si="39"/>
        <v>0.21938542889037396</v>
      </c>
      <c r="L104" s="21">
        <f t="shared" si="45"/>
        <v>0.21596403036062761</v>
      </c>
      <c r="M104" s="21">
        <f t="shared" si="46"/>
        <v>12.373827466299137</v>
      </c>
      <c r="N104" s="21">
        <f t="shared" si="47"/>
        <v>0.84131066629919715</v>
      </c>
      <c r="O104" s="21">
        <f t="shared" si="48"/>
        <v>0.84131066629919715</v>
      </c>
      <c r="P104" s="137">
        <f t="shared" si="34"/>
        <v>3.3652426651967886</v>
      </c>
      <c r="Q104" s="24">
        <f t="shared" si="40"/>
        <v>3.3652426651967886</v>
      </c>
      <c r="R104" s="24">
        <f t="shared" si="49"/>
        <v>3</v>
      </c>
      <c r="S104" s="76">
        <f t="shared" si="35"/>
        <v>3</v>
      </c>
      <c r="T104" s="24">
        <f t="shared" si="50"/>
        <v>21.914559911807316</v>
      </c>
      <c r="U104" s="108">
        <f t="shared" si="36"/>
        <v>21.914559911807316</v>
      </c>
      <c r="V104" s="138">
        <f t="shared" si="37"/>
        <v>-0.29412830465886231</v>
      </c>
      <c r="W104" s="32">
        <f t="shared" si="61"/>
        <v>9.2506066458244121E-2</v>
      </c>
      <c r="X104" s="150">
        <f t="shared" si="51"/>
        <v>5.3077957537951743</v>
      </c>
      <c r="Y104" s="32">
        <f t="shared" si="52"/>
        <v>5.3077957537951743</v>
      </c>
      <c r="Z104" s="32">
        <f t="shared" si="53"/>
        <v>5</v>
      </c>
      <c r="AA104" s="109">
        <f t="shared" si="54"/>
        <v>5</v>
      </c>
      <c r="AB104" s="32">
        <f t="shared" si="55"/>
        <v>18</v>
      </c>
      <c r="AC104" s="32">
        <f t="shared" si="56"/>
        <v>18</v>
      </c>
      <c r="AD104" s="32">
        <f t="shared" si="57"/>
        <v>28</v>
      </c>
      <c r="AE104" s="156">
        <f t="shared" si="59"/>
        <v>0.38383900012319661</v>
      </c>
    </row>
    <row r="105" spans="2:31" x14ac:dyDescent="0.3">
      <c r="B105" s="125">
        <v>4</v>
      </c>
      <c r="C105" s="5">
        <v>4</v>
      </c>
      <c r="D105" s="5">
        <f t="shared" si="58"/>
        <v>2019</v>
      </c>
      <c r="E105" s="126">
        <f t="shared" si="41"/>
        <v>43559</v>
      </c>
      <c r="F105" s="10">
        <f t="shared" si="60"/>
        <v>7033</v>
      </c>
      <c r="G105" s="21">
        <f t="shared" si="42"/>
        <v>12.518164199999774</v>
      </c>
      <c r="H105" s="21">
        <f t="shared" si="43"/>
        <v>89.254909899999802</v>
      </c>
      <c r="I105" s="21">
        <f t="shared" si="44"/>
        <v>14.43352239070264</v>
      </c>
      <c r="J105" s="21">
        <f t="shared" si="38"/>
        <v>0.25191248837808444</v>
      </c>
      <c r="K105" s="21">
        <f t="shared" si="39"/>
        <v>0.23614214568599992</v>
      </c>
      <c r="L105" s="21">
        <f t="shared" si="45"/>
        <v>0.23189405644952518</v>
      </c>
      <c r="M105" s="21">
        <f t="shared" si="46"/>
        <v>13.28655072872626</v>
      </c>
      <c r="N105" s="21">
        <f t="shared" si="47"/>
        <v>0.76838652872648616</v>
      </c>
      <c r="O105" s="21">
        <f t="shared" si="48"/>
        <v>0.76838652872648616</v>
      </c>
      <c r="P105" s="137">
        <f t="shared" si="34"/>
        <v>3.0735461149059446</v>
      </c>
      <c r="Q105" s="24">
        <f t="shared" si="40"/>
        <v>3.0735461149059446</v>
      </c>
      <c r="R105" s="24">
        <f t="shared" si="49"/>
        <v>3</v>
      </c>
      <c r="S105" s="76">
        <f t="shared" si="35"/>
        <v>3</v>
      </c>
      <c r="T105" s="24">
        <f t="shared" si="50"/>
        <v>4.4127668943566789</v>
      </c>
      <c r="U105" s="108">
        <f t="shared" si="36"/>
        <v>4.4127668943566789</v>
      </c>
      <c r="V105" s="138">
        <f t="shared" si="37"/>
        <v>-0.29169655029084396</v>
      </c>
      <c r="W105" s="32">
        <f t="shared" si="61"/>
        <v>9.9147395414621031E-2</v>
      </c>
      <c r="X105" s="150">
        <f t="shared" si="51"/>
        <v>5.6900758403672418</v>
      </c>
      <c r="Y105" s="32">
        <f t="shared" si="52"/>
        <v>5.6900758403672418</v>
      </c>
      <c r="Z105" s="32">
        <f t="shared" si="53"/>
        <v>5</v>
      </c>
      <c r="AA105" s="109">
        <f t="shared" si="54"/>
        <v>5</v>
      </c>
      <c r="AB105" s="32">
        <f t="shared" si="55"/>
        <v>41</v>
      </c>
      <c r="AC105" s="32">
        <f t="shared" si="56"/>
        <v>41</v>
      </c>
      <c r="AD105" s="32">
        <f t="shared" si="57"/>
        <v>24</v>
      </c>
      <c r="AE105" s="156">
        <f t="shared" si="59"/>
        <v>0.38228008657206747</v>
      </c>
    </row>
    <row r="106" spans="2:31" x14ac:dyDescent="0.3">
      <c r="B106" s="125">
        <v>5</v>
      </c>
      <c r="C106" s="5">
        <v>4</v>
      </c>
      <c r="D106" s="5">
        <f t="shared" si="58"/>
        <v>2019</v>
      </c>
      <c r="E106" s="126">
        <f t="shared" si="41"/>
        <v>43560</v>
      </c>
      <c r="F106" s="10">
        <f t="shared" si="60"/>
        <v>7034</v>
      </c>
      <c r="G106" s="21">
        <f t="shared" si="42"/>
        <v>13.503811599999608</v>
      </c>
      <c r="H106" s="21">
        <f t="shared" si="43"/>
        <v>90.240510200000244</v>
      </c>
      <c r="I106" s="21">
        <f t="shared" si="44"/>
        <v>15.418626822436854</v>
      </c>
      <c r="J106" s="21">
        <f t="shared" si="38"/>
        <v>0.2691058041878342</v>
      </c>
      <c r="K106" s="21">
        <f t="shared" si="39"/>
        <v>0.25303815301285582</v>
      </c>
      <c r="L106" s="21">
        <f t="shared" si="45"/>
        <v>0.24783605084364163</v>
      </c>
      <c r="M106" s="21">
        <f t="shared" si="46"/>
        <v>14.199959724530352</v>
      </c>
      <c r="N106" s="21">
        <f t="shared" si="47"/>
        <v>0.69614812453074393</v>
      </c>
      <c r="O106" s="21">
        <f t="shared" si="48"/>
        <v>0.69614812453074393</v>
      </c>
      <c r="P106" s="137">
        <f t="shared" si="34"/>
        <v>2.7845924981229757</v>
      </c>
      <c r="Q106" s="24">
        <f t="shared" si="40"/>
        <v>2.7845924981229757</v>
      </c>
      <c r="R106" s="24">
        <f t="shared" si="49"/>
        <v>2</v>
      </c>
      <c r="S106" s="76">
        <f t="shared" si="35"/>
        <v>2</v>
      </c>
      <c r="T106" s="24">
        <f t="shared" si="50"/>
        <v>47.075549887378543</v>
      </c>
      <c r="U106" s="108">
        <f t="shared" si="36"/>
        <v>47.075549887378543</v>
      </c>
      <c r="V106" s="138">
        <f t="shared" si="37"/>
        <v>-0.28895361678296894</v>
      </c>
      <c r="W106" s="32">
        <f t="shared" si="61"/>
        <v>0.10575558622338316</v>
      </c>
      <c r="X106" s="150">
        <f t="shared" si="51"/>
        <v>6.0707008504535809</v>
      </c>
      <c r="Y106" s="32">
        <f t="shared" si="52"/>
        <v>6.0707008504535809</v>
      </c>
      <c r="Z106" s="32">
        <f t="shared" si="53"/>
        <v>6</v>
      </c>
      <c r="AA106" s="109">
        <f t="shared" si="54"/>
        <v>6</v>
      </c>
      <c r="AB106" s="32">
        <f t="shared" si="55"/>
        <v>4</v>
      </c>
      <c r="AC106" s="32">
        <f t="shared" si="56"/>
        <v>4</v>
      </c>
      <c r="AD106" s="32">
        <f t="shared" si="57"/>
        <v>14</v>
      </c>
      <c r="AE106" s="156">
        <f t="shared" si="59"/>
        <v>0.38062501008633909</v>
      </c>
    </row>
    <row r="107" spans="2:31" x14ac:dyDescent="0.3">
      <c r="B107" s="125">
        <v>6</v>
      </c>
      <c r="C107" s="5">
        <v>4</v>
      </c>
      <c r="D107" s="5">
        <f t="shared" si="58"/>
        <v>2019</v>
      </c>
      <c r="E107" s="126">
        <f t="shared" si="41"/>
        <v>43561</v>
      </c>
      <c r="F107" s="10">
        <f t="shared" si="60"/>
        <v>7035</v>
      </c>
      <c r="G107" s="21">
        <f t="shared" si="42"/>
        <v>14.489458999999442</v>
      </c>
      <c r="H107" s="21">
        <f t="shared" si="43"/>
        <v>91.226110499999777</v>
      </c>
      <c r="I107" s="21">
        <f t="shared" si="44"/>
        <v>16.403164808449795</v>
      </c>
      <c r="J107" s="21">
        <f t="shared" si="38"/>
        <v>0.28628923365471387</v>
      </c>
      <c r="K107" s="21">
        <f t="shared" si="39"/>
        <v>0.27008531950263226</v>
      </c>
      <c r="L107" s="21">
        <f t="shared" si="45"/>
        <v>0.26379135507983936</v>
      </c>
      <c r="M107" s="21">
        <f t="shared" si="46"/>
        <v>15.114131318111683</v>
      </c>
      <c r="N107" s="21">
        <f t="shared" si="47"/>
        <v>0.62467231811224089</v>
      </c>
      <c r="O107" s="21">
        <f t="shared" si="48"/>
        <v>0.62467231811224089</v>
      </c>
      <c r="P107" s="137">
        <f t="shared" si="34"/>
        <v>2.4986892724489635</v>
      </c>
      <c r="Q107" s="24">
        <f t="shared" si="40"/>
        <v>2.4986892724489635</v>
      </c>
      <c r="R107" s="24">
        <f t="shared" si="49"/>
        <v>2</v>
      </c>
      <c r="S107" s="76">
        <f t="shared" si="35"/>
        <v>2</v>
      </c>
      <c r="T107" s="24">
        <f t="shared" si="50"/>
        <v>29.921356346937813</v>
      </c>
      <c r="U107" s="108">
        <f t="shared" si="36"/>
        <v>29.921356346937813</v>
      </c>
      <c r="V107" s="138">
        <f t="shared" si="37"/>
        <v>-0.28590322567401216</v>
      </c>
      <c r="W107" s="32">
        <f t="shared" si="61"/>
        <v>0.11232874293191779</v>
      </c>
      <c r="X107" s="150">
        <f t="shared" si="51"/>
        <v>6.4495748772429389</v>
      </c>
      <c r="Y107" s="32">
        <f t="shared" si="52"/>
        <v>6.4495748772429389</v>
      </c>
      <c r="Z107" s="32">
        <f t="shared" si="53"/>
        <v>6</v>
      </c>
      <c r="AA107" s="109">
        <f t="shared" si="54"/>
        <v>6</v>
      </c>
      <c r="AB107" s="32">
        <f t="shared" si="55"/>
        <v>26</v>
      </c>
      <c r="AC107" s="32">
        <f t="shared" si="56"/>
        <v>26</v>
      </c>
      <c r="AD107" s="32">
        <f t="shared" si="57"/>
        <v>58</v>
      </c>
      <c r="AE107" s="156">
        <f t="shared" si="59"/>
        <v>0.378874026789358</v>
      </c>
    </row>
    <row r="108" spans="2:31" x14ac:dyDescent="0.3">
      <c r="B108" s="125">
        <v>7</v>
      </c>
      <c r="C108" s="5">
        <v>4</v>
      </c>
      <c r="D108" s="5">
        <f t="shared" si="58"/>
        <v>2019</v>
      </c>
      <c r="E108" s="126">
        <f t="shared" si="41"/>
        <v>43562</v>
      </c>
      <c r="F108" s="10">
        <f t="shared" si="60"/>
        <v>7036</v>
      </c>
      <c r="G108" s="21">
        <f t="shared" si="42"/>
        <v>15.475106399999277</v>
      </c>
      <c r="H108" s="21">
        <f t="shared" si="43"/>
        <v>92.211710800000219</v>
      </c>
      <c r="I108" s="21">
        <f t="shared" si="44"/>
        <v>17.387137287535733</v>
      </c>
      <c r="J108" s="21">
        <f t="shared" si="38"/>
        <v>0.30346279316377456</v>
      </c>
      <c r="K108" s="21">
        <f t="shared" si="39"/>
        <v>0.28729589889853319</v>
      </c>
      <c r="L108" s="21">
        <f t="shared" si="45"/>
        <v>0.27976129346689266</v>
      </c>
      <c r="M108" s="21">
        <f t="shared" si="46"/>
        <v>16.029141386773802</v>
      </c>
      <c r="N108" s="21">
        <f t="shared" si="47"/>
        <v>0.5540349867745249</v>
      </c>
      <c r="O108" s="21">
        <f t="shared" si="48"/>
        <v>0.5540349867745249</v>
      </c>
      <c r="P108" s="137">
        <f t="shared" si="34"/>
        <v>2.2161399470980996</v>
      </c>
      <c r="Q108" s="24">
        <f t="shared" si="40"/>
        <v>2.2161399470980996</v>
      </c>
      <c r="R108" s="24">
        <f t="shared" si="49"/>
        <v>2</v>
      </c>
      <c r="S108" s="76">
        <f t="shared" si="35"/>
        <v>2</v>
      </c>
      <c r="T108" s="24">
        <f t="shared" si="50"/>
        <v>12.968396825885975</v>
      </c>
      <c r="U108" s="108">
        <f t="shared" si="36"/>
        <v>12.968396825885975</v>
      </c>
      <c r="V108" s="138">
        <f t="shared" si="37"/>
        <v>-0.28254932535086397</v>
      </c>
      <c r="W108" s="32">
        <f t="shared" si="61"/>
        <v>0.11886498651768834</v>
      </c>
      <c r="X108" s="150">
        <f t="shared" si="51"/>
        <v>6.8266022633593266</v>
      </c>
      <c r="Y108" s="32">
        <f t="shared" si="52"/>
        <v>6.8266022633593266</v>
      </c>
      <c r="Z108" s="32">
        <f t="shared" si="53"/>
        <v>6</v>
      </c>
      <c r="AA108" s="109">
        <f t="shared" si="54"/>
        <v>6</v>
      </c>
      <c r="AB108" s="32">
        <f t="shared" si="55"/>
        <v>49</v>
      </c>
      <c r="AC108" s="32">
        <f t="shared" si="56"/>
        <v>49</v>
      </c>
      <c r="AD108" s="32">
        <f t="shared" si="57"/>
        <v>35</v>
      </c>
      <c r="AE108" s="156">
        <f t="shared" si="59"/>
        <v>0.37702738611638775</v>
      </c>
    </row>
    <row r="109" spans="2:31" x14ac:dyDescent="0.3">
      <c r="B109" s="125">
        <v>8</v>
      </c>
      <c r="C109" s="5">
        <v>4</v>
      </c>
      <c r="D109" s="5">
        <f t="shared" si="58"/>
        <v>2019</v>
      </c>
      <c r="E109" s="126">
        <f t="shared" si="41"/>
        <v>43563</v>
      </c>
      <c r="F109" s="10">
        <f t="shared" si="60"/>
        <v>7037</v>
      </c>
      <c r="G109" s="21">
        <f t="shared" si="42"/>
        <v>16.46075380000002</v>
      </c>
      <c r="H109" s="21">
        <f t="shared" si="43"/>
        <v>93.197311099999752</v>
      </c>
      <c r="I109" s="21">
        <f t="shared" si="44"/>
        <v>18.370545364924688</v>
      </c>
      <c r="J109" s="21">
        <f t="shared" si="38"/>
        <v>0.32062650200491899</v>
      </c>
      <c r="K109" s="21">
        <f t="shared" si="39"/>
        <v>0.30468256731754328</v>
      </c>
      <c r="L109" s="21">
        <f t="shared" si="45"/>
        <v>0.29574717208494622</v>
      </c>
      <c r="M109" s="21">
        <f t="shared" si="46"/>
        <v>16.945064763396694</v>
      </c>
      <c r="N109" s="21">
        <f t="shared" si="47"/>
        <v>0.48431096339667334</v>
      </c>
      <c r="O109" s="21">
        <f t="shared" si="48"/>
        <v>0.48431096339667334</v>
      </c>
      <c r="P109" s="137">
        <f t="shared" si="34"/>
        <v>1.9372438535866934</v>
      </c>
      <c r="Q109" s="24">
        <f t="shared" si="40"/>
        <v>1.9372438535866934</v>
      </c>
      <c r="R109" s="24">
        <f t="shared" si="49"/>
        <v>1</v>
      </c>
      <c r="S109" s="76">
        <f t="shared" si="35"/>
        <v>1</v>
      </c>
      <c r="T109" s="24">
        <f t="shared" si="50"/>
        <v>56.234631215201603</v>
      </c>
      <c r="U109" s="108">
        <f t="shared" si="36"/>
        <v>56.234631215201603</v>
      </c>
      <c r="V109" s="138">
        <f t="shared" si="37"/>
        <v>-0.27889609351140621</v>
      </c>
      <c r="W109" s="32">
        <f t="shared" si="61"/>
        <v>0.12536245534474078</v>
      </c>
      <c r="X109" s="150">
        <f t="shared" si="51"/>
        <v>7.2016875949946488</v>
      </c>
      <c r="Y109" s="32">
        <f t="shared" si="52"/>
        <v>7.2016875949946488</v>
      </c>
      <c r="Z109" s="32">
        <f t="shared" si="53"/>
        <v>7</v>
      </c>
      <c r="AA109" s="109">
        <f t="shared" si="54"/>
        <v>7</v>
      </c>
      <c r="AB109" s="32">
        <f t="shared" si="55"/>
        <v>12</v>
      </c>
      <c r="AC109" s="32">
        <f t="shared" si="56"/>
        <v>12</v>
      </c>
      <c r="AD109" s="32">
        <f t="shared" si="57"/>
        <v>6</v>
      </c>
      <c r="AE109" s="156">
        <f t="shared" si="59"/>
        <v>0.37508533163532221</v>
      </c>
    </row>
    <row r="110" spans="2:31" x14ac:dyDescent="0.3">
      <c r="B110" s="125">
        <v>9</v>
      </c>
      <c r="C110" s="5">
        <v>4</v>
      </c>
      <c r="D110" s="5">
        <f t="shared" si="58"/>
        <v>2019</v>
      </c>
      <c r="E110" s="126">
        <f t="shared" si="41"/>
        <v>43564</v>
      </c>
      <c r="F110" s="10">
        <f t="shared" si="60"/>
        <v>7038</v>
      </c>
      <c r="G110" s="21">
        <f t="shared" si="42"/>
        <v>17.446401199999855</v>
      </c>
      <c r="H110" s="21">
        <f t="shared" si="43"/>
        <v>94.182911400000194</v>
      </c>
      <c r="I110" s="21">
        <f t="shared" si="44"/>
        <v>19.353390311230239</v>
      </c>
      <c r="J110" s="21">
        <f t="shared" si="38"/>
        <v>0.33778038235453778</v>
      </c>
      <c r="K110" s="21">
        <f t="shared" si="39"/>
        <v>0.32225846293366722</v>
      </c>
      <c r="L110" s="21">
        <f t="shared" si="45"/>
        <v>0.31175027777338254</v>
      </c>
      <c r="M110" s="21">
        <f t="shared" si="46"/>
        <v>17.861975178445896</v>
      </c>
      <c r="N110" s="21">
        <f t="shared" si="47"/>
        <v>0.41557397844604083</v>
      </c>
      <c r="O110" s="21">
        <f t="shared" si="48"/>
        <v>0.41557397844604083</v>
      </c>
      <c r="P110" s="137">
        <f t="shared" si="34"/>
        <v>1.6622959137841633</v>
      </c>
      <c r="Q110" s="24">
        <f t="shared" si="40"/>
        <v>1.6622959137841633</v>
      </c>
      <c r="R110" s="24">
        <f t="shared" si="49"/>
        <v>1</v>
      </c>
      <c r="S110" s="76">
        <f t="shared" si="35"/>
        <v>1</v>
      </c>
      <c r="T110" s="24">
        <f t="shared" si="50"/>
        <v>39.737754827049798</v>
      </c>
      <c r="U110" s="108">
        <f t="shared" si="36"/>
        <v>39.737754827049798</v>
      </c>
      <c r="V110" s="138">
        <f t="shared" si="37"/>
        <v>-0.27494793980253007</v>
      </c>
      <c r="W110" s="32">
        <f t="shared" si="61"/>
        <v>0.13181930560782698</v>
      </c>
      <c r="X110" s="150">
        <f t="shared" si="51"/>
        <v>7.5747356969200812</v>
      </c>
      <c r="Y110" s="32">
        <f t="shared" si="52"/>
        <v>7.5747356969200812</v>
      </c>
      <c r="Z110" s="32">
        <f t="shared" si="53"/>
        <v>7</v>
      </c>
      <c r="AA110" s="109">
        <f t="shared" si="54"/>
        <v>7</v>
      </c>
      <c r="AB110" s="32">
        <f t="shared" si="55"/>
        <v>34</v>
      </c>
      <c r="AC110" s="32">
        <f t="shared" si="56"/>
        <v>34</v>
      </c>
      <c r="AD110" s="32">
        <f t="shared" si="57"/>
        <v>29</v>
      </c>
      <c r="AE110" s="156">
        <f t="shared" si="59"/>
        <v>0.37304810192543236</v>
      </c>
    </row>
    <row r="111" spans="2:31" x14ac:dyDescent="0.3">
      <c r="B111" s="125">
        <v>10</v>
      </c>
      <c r="C111" s="5">
        <v>4</v>
      </c>
      <c r="D111" s="5">
        <f t="shared" si="58"/>
        <v>2019</v>
      </c>
      <c r="E111" s="126">
        <f t="shared" si="41"/>
        <v>43565</v>
      </c>
      <c r="F111" s="10">
        <f t="shared" si="60"/>
        <v>7039</v>
      </c>
      <c r="G111" s="21">
        <f t="shared" si="42"/>
        <v>18.432048599999689</v>
      </c>
      <c r="H111" s="21">
        <f t="shared" si="43"/>
        <v>95.168511699999726</v>
      </c>
      <c r="I111" s="21">
        <f t="shared" si="44"/>
        <v>20.33567356135946</v>
      </c>
      <c r="J111" s="21">
        <f t="shared" si="38"/>
        <v>0.35492445925648369</v>
      </c>
      <c r="K111" s="21">
        <f t="shared" si="39"/>
        <v>0.3400372283582076</v>
      </c>
      <c r="L111" s="21">
        <f t="shared" si="45"/>
        <v>0.32777187710666172</v>
      </c>
      <c r="M111" s="21">
        <f t="shared" si="46"/>
        <v>18.779945201292406</v>
      </c>
      <c r="N111" s="21">
        <f t="shared" si="47"/>
        <v>0.34789660129271738</v>
      </c>
      <c r="O111" s="21">
        <f t="shared" si="48"/>
        <v>0.34789660129271738</v>
      </c>
      <c r="P111" s="137">
        <f t="shared" si="34"/>
        <v>1.3915864051708695</v>
      </c>
      <c r="Q111" s="24">
        <f t="shared" si="40"/>
        <v>1.3915864051708695</v>
      </c>
      <c r="R111" s="24">
        <f t="shared" si="49"/>
        <v>1</v>
      </c>
      <c r="S111" s="76">
        <f t="shared" si="35"/>
        <v>1</v>
      </c>
      <c r="T111" s="24">
        <f t="shared" si="50"/>
        <v>23.495184310252171</v>
      </c>
      <c r="U111" s="108">
        <f t="shared" si="36"/>
        <v>23.495184310252171</v>
      </c>
      <c r="V111" s="138">
        <f t="shared" si="37"/>
        <v>-0.27070950861329379</v>
      </c>
      <c r="W111" s="32">
        <f t="shared" si="61"/>
        <v>0.1382337117642837</v>
      </c>
      <c r="X111" s="150">
        <f t="shared" si="51"/>
        <v>7.9456516284409355</v>
      </c>
      <c r="Y111" s="32">
        <f t="shared" si="52"/>
        <v>7.9456516284409355</v>
      </c>
      <c r="Z111" s="32">
        <f t="shared" si="53"/>
        <v>7</v>
      </c>
      <c r="AA111" s="109">
        <f t="shared" si="54"/>
        <v>7</v>
      </c>
      <c r="AB111" s="32">
        <f t="shared" si="55"/>
        <v>56</v>
      </c>
      <c r="AC111" s="32">
        <f t="shared" si="56"/>
        <v>56</v>
      </c>
      <c r="AD111" s="32">
        <f t="shared" si="57"/>
        <v>44</v>
      </c>
      <c r="AE111" s="156">
        <f t="shared" si="59"/>
        <v>0.37091593152085434</v>
      </c>
    </row>
    <row r="112" spans="2:31" x14ac:dyDescent="0.3">
      <c r="B112" s="125">
        <v>11</v>
      </c>
      <c r="C112" s="5">
        <v>4</v>
      </c>
      <c r="D112" s="5">
        <f t="shared" si="58"/>
        <v>2019</v>
      </c>
      <c r="E112" s="126">
        <f t="shared" si="41"/>
        <v>43566</v>
      </c>
      <c r="F112" s="10">
        <f t="shared" si="60"/>
        <v>7040</v>
      </c>
      <c r="G112" s="21">
        <f t="shared" si="42"/>
        <v>19.417695999999523</v>
      </c>
      <c r="H112" s="21">
        <f t="shared" si="43"/>
        <v>96.154112000000168</v>
      </c>
      <c r="I112" s="21">
        <f t="shared" si="44"/>
        <v>21.317396713367859</v>
      </c>
      <c r="J112" s="21">
        <f t="shared" si="38"/>
        <v>0.37205876060208704</v>
      </c>
      <c r="K112" s="21">
        <f t="shared" si="39"/>
        <v>0.35803305602058272</v>
      </c>
      <c r="L112" s="21">
        <f t="shared" si="45"/>
        <v>0.34381321535729603</v>
      </c>
      <c r="M112" s="21">
        <f t="shared" si="46"/>
        <v>19.699046180795523</v>
      </c>
      <c r="N112" s="21">
        <f t="shared" si="47"/>
        <v>0.28135018079600016</v>
      </c>
      <c r="O112" s="21">
        <f t="shared" si="48"/>
        <v>0.28135018079600016</v>
      </c>
      <c r="P112" s="137">
        <f t="shared" si="34"/>
        <v>1.1254007231840006</v>
      </c>
      <c r="Q112" s="24">
        <f t="shared" si="40"/>
        <v>1.1254007231840006</v>
      </c>
      <c r="R112" s="24">
        <f t="shared" si="49"/>
        <v>1</v>
      </c>
      <c r="S112" s="76">
        <f t="shared" si="35"/>
        <v>1</v>
      </c>
      <c r="T112" s="24">
        <f t="shared" si="50"/>
        <v>7.5240433910400384</v>
      </c>
      <c r="U112" s="108">
        <f t="shared" si="36"/>
        <v>7.5240433910400384</v>
      </c>
      <c r="V112" s="138">
        <f t="shared" si="37"/>
        <v>-0.26618568198686887</v>
      </c>
      <c r="W112" s="32">
        <f t="shared" si="61"/>
        <v>0.14460386695360683</v>
      </c>
      <c r="X112" s="150">
        <f t="shared" si="51"/>
        <v>8.3143406803471098</v>
      </c>
      <c r="Y112" s="32">
        <f t="shared" si="52"/>
        <v>8.3143406803471098</v>
      </c>
      <c r="Z112" s="32">
        <f t="shared" si="53"/>
        <v>8</v>
      </c>
      <c r="AA112" s="109">
        <f t="shared" si="54"/>
        <v>8</v>
      </c>
      <c r="AB112" s="32">
        <f t="shared" si="55"/>
        <v>18</v>
      </c>
      <c r="AC112" s="32">
        <f t="shared" si="56"/>
        <v>18</v>
      </c>
      <c r="AD112" s="32">
        <f t="shared" si="57"/>
        <v>51</v>
      </c>
      <c r="AE112" s="156">
        <f t="shared" si="59"/>
        <v>0.36868905190617429</v>
      </c>
    </row>
    <row r="113" spans="2:31" x14ac:dyDescent="0.3">
      <c r="B113" s="125">
        <v>12</v>
      </c>
      <c r="C113" s="5">
        <v>4</v>
      </c>
      <c r="D113" s="5">
        <f t="shared" si="58"/>
        <v>2019</v>
      </c>
      <c r="E113" s="126">
        <f t="shared" si="41"/>
        <v>43567</v>
      </c>
      <c r="F113" s="10">
        <f t="shared" si="60"/>
        <v>7041</v>
      </c>
      <c r="G113" s="21">
        <f t="shared" si="42"/>
        <v>20.403343399999358</v>
      </c>
      <c r="H113" s="21">
        <f t="shared" si="43"/>
        <v>97.139712299999701</v>
      </c>
      <c r="I113" s="21">
        <f t="shared" si="44"/>
        <v>22.298561527274252</v>
      </c>
      <c r="J113" s="21">
        <f t="shared" si="38"/>
        <v>0.38918331710947102</v>
      </c>
      <c r="K113" s="21">
        <f t="shared" si="39"/>
        <v>0.37626073688559025</v>
      </c>
      <c r="L113" s="21">
        <f t="shared" si="45"/>
        <v>0.35987551544576485</v>
      </c>
      <c r="M113" s="21">
        <f t="shared" si="46"/>
        <v>20.619348185137394</v>
      </c>
      <c r="N113" s="21">
        <f t="shared" si="47"/>
        <v>0.21600478513803623</v>
      </c>
      <c r="O113" s="21">
        <f t="shared" si="48"/>
        <v>0.21600478513803623</v>
      </c>
      <c r="P113" s="137">
        <f t="shared" si="34"/>
        <v>0.8640191405521449</v>
      </c>
      <c r="Q113" s="24">
        <f t="shared" si="40"/>
        <v>0.8640191405521449</v>
      </c>
      <c r="R113" s="24">
        <f t="shared" si="49"/>
        <v>0</v>
      </c>
      <c r="S113" s="76">
        <f t="shared" si="35"/>
        <v>0</v>
      </c>
      <c r="T113" s="24">
        <f t="shared" si="50"/>
        <v>51.841148433128694</v>
      </c>
      <c r="U113" s="108">
        <f t="shared" si="36"/>
        <v>51.841148433128694</v>
      </c>
      <c r="V113" s="138">
        <f t="shared" si="37"/>
        <v>-0.26138158263185574</v>
      </c>
      <c r="W113" s="32">
        <f t="shared" si="61"/>
        <v>0.15092798340488031</v>
      </c>
      <c r="X113" s="150">
        <f t="shared" si="51"/>
        <v>8.6807083729225543</v>
      </c>
      <c r="Y113" s="32">
        <f t="shared" si="52"/>
        <v>8.6807083729225543</v>
      </c>
      <c r="Z113" s="32">
        <f t="shared" si="53"/>
        <v>8</v>
      </c>
      <c r="AA113" s="109">
        <f t="shared" si="54"/>
        <v>8</v>
      </c>
      <c r="AB113" s="32">
        <f t="shared" si="55"/>
        <v>40</v>
      </c>
      <c r="AC113" s="32">
        <f t="shared" si="56"/>
        <v>40</v>
      </c>
      <c r="AD113" s="32">
        <f t="shared" si="57"/>
        <v>50</v>
      </c>
      <c r="AE113" s="156">
        <f t="shared" si="59"/>
        <v>0.36636769257544444</v>
      </c>
    </row>
    <row r="114" spans="2:31" x14ac:dyDescent="0.3">
      <c r="B114" s="125">
        <v>13</v>
      </c>
      <c r="C114" s="5">
        <v>4</v>
      </c>
      <c r="D114" s="5">
        <f t="shared" si="58"/>
        <v>2019</v>
      </c>
      <c r="E114" s="126">
        <f t="shared" si="41"/>
        <v>43568</v>
      </c>
      <c r="F114" s="10">
        <f t="shared" si="60"/>
        <v>7042</v>
      </c>
      <c r="G114" s="21">
        <f t="shared" si="42"/>
        <v>21.388990800000101</v>
      </c>
      <c r="H114" s="21">
        <f t="shared" si="43"/>
        <v>98.125312600000143</v>
      </c>
      <c r="I114" s="21">
        <f t="shared" si="44"/>
        <v>23.279169923832146</v>
      </c>
      <c r="J114" s="21">
        <f t="shared" si="38"/>
        <v>0.40629816230210852</v>
      </c>
      <c r="K114" s="21">
        <f t="shared" si="39"/>
        <v>0.39473571287891235</v>
      </c>
      <c r="L114" s="21">
        <f t="shared" si="45"/>
        <v>0.37595997687700999</v>
      </c>
      <c r="M114" s="21">
        <f t="shared" si="46"/>
        <v>21.540919940888692</v>
      </c>
      <c r="N114" s="21">
        <f t="shared" si="47"/>
        <v>0.15192914088859055</v>
      </c>
      <c r="O114" s="21">
        <f t="shared" si="48"/>
        <v>0.15192914088859055</v>
      </c>
      <c r="P114" s="137">
        <f t="shared" si="34"/>
        <v>0.60771656355436221</v>
      </c>
      <c r="Q114" s="24">
        <f t="shared" si="40"/>
        <v>0.60771656355436221</v>
      </c>
      <c r="R114" s="24">
        <f t="shared" si="49"/>
        <v>0</v>
      </c>
      <c r="S114" s="76">
        <f t="shared" si="35"/>
        <v>0</v>
      </c>
      <c r="T114" s="24">
        <f t="shared" si="50"/>
        <v>36.462993813261733</v>
      </c>
      <c r="U114" s="108">
        <f t="shared" si="36"/>
        <v>36.462993813261733</v>
      </c>
      <c r="V114" s="138">
        <f t="shared" si="37"/>
        <v>-0.25630257699778269</v>
      </c>
      <c r="W114" s="32">
        <f t="shared" si="61"/>
        <v>0.15720429283210841</v>
      </c>
      <c r="X114" s="150">
        <f t="shared" si="51"/>
        <v>9.0446604550697174</v>
      </c>
      <c r="Y114" s="32">
        <f t="shared" si="52"/>
        <v>9.0446604550697174</v>
      </c>
      <c r="Z114" s="32">
        <f t="shared" si="53"/>
        <v>9</v>
      </c>
      <c r="AA114" s="109">
        <f t="shared" si="54"/>
        <v>9</v>
      </c>
      <c r="AB114" s="32">
        <f t="shared" si="55"/>
        <v>2</v>
      </c>
      <c r="AC114" s="32">
        <f t="shared" si="56"/>
        <v>2</v>
      </c>
      <c r="AD114" s="32">
        <f t="shared" si="57"/>
        <v>40</v>
      </c>
      <c r="AE114" s="156">
        <f t="shared" si="59"/>
        <v>0.36395208214716313</v>
      </c>
    </row>
    <row r="115" spans="2:31" x14ac:dyDescent="0.3">
      <c r="B115" s="125">
        <v>14</v>
      </c>
      <c r="C115" s="5">
        <v>4</v>
      </c>
      <c r="D115" s="5">
        <f t="shared" si="58"/>
        <v>2019</v>
      </c>
      <c r="E115" s="126">
        <f t="shared" si="41"/>
        <v>43569</v>
      </c>
      <c r="F115" s="10">
        <f t="shared" si="60"/>
        <v>7043</v>
      </c>
      <c r="G115" s="21">
        <f t="shared" si="42"/>
        <v>22.374638199999936</v>
      </c>
      <c r="H115" s="21">
        <f t="shared" si="43"/>
        <v>99.110912900000585</v>
      </c>
      <c r="I115" s="21">
        <f t="shared" si="44"/>
        <v>24.259223983254326</v>
      </c>
      <c r="J115" s="21">
        <f t="shared" si="38"/>
        <v>0.4234033324865617</v>
      </c>
      <c r="K115" s="21">
        <f t="shared" si="39"/>
        <v>0.41347413343385209</v>
      </c>
      <c r="L115" s="21">
        <f t="shared" si="45"/>
        <v>0.3920677746632889</v>
      </c>
      <c r="M115" s="21">
        <f t="shared" si="46"/>
        <v>22.463828771292647</v>
      </c>
      <c r="N115" s="21">
        <f t="shared" si="47"/>
        <v>8.919057129271124E-2</v>
      </c>
      <c r="O115" s="21">
        <f t="shared" si="48"/>
        <v>8.919057129271124E-2</v>
      </c>
      <c r="P115" s="137">
        <f t="shared" si="34"/>
        <v>0.35676228517084496</v>
      </c>
      <c r="Q115" s="24">
        <f t="shared" si="40"/>
        <v>0.35676228517084496</v>
      </c>
      <c r="R115" s="24">
        <f t="shared" si="49"/>
        <v>0</v>
      </c>
      <c r="S115" s="76">
        <f t="shared" si="35"/>
        <v>0</v>
      </c>
      <c r="T115" s="24">
        <f t="shared" si="50"/>
        <v>21.405737110250698</v>
      </c>
      <c r="U115" s="108">
        <f t="shared" si="36"/>
        <v>21.405737110250698</v>
      </c>
      <c r="V115" s="138">
        <f t="shared" si="37"/>
        <v>-0.25095427838351725</v>
      </c>
      <c r="W115" s="32">
        <f t="shared" si="61"/>
        <v>0.16343104681751108</v>
      </c>
      <c r="X115" s="150">
        <f t="shared" si="51"/>
        <v>9.4061029046039693</v>
      </c>
      <c r="Y115" s="32">
        <f t="shared" si="52"/>
        <v>9.4061029046039693</v>
      </c>
      <c r="Z115" s="32">
        <f t="shared" si="53"/>
        <v>9</v>
      </c>
      <c r="AA115" s="109">
        <f t="shared" si="54"/>
        <v>9</v>
      </c>
      <c r="AB115" s="32">
        <f t="shared" si="55"/>
        <v>24</v>
      </c>
      <c r="AC115" s="32">
        <f t="shared" si="56"/>
        <v>24</v>
      </c>
      <c r="AD115" s="32">
        <f t="shared" si="57"/>
        <v>21</v>
      </c>
      <c r="AE115" s="156">
        <f t="shared" si="59"/>
        <v>0.36144244953425186</v>
      </c>
    </row>
    <row r="116" spans="2:31" x14ac:dyDescent="0.3">
      <c r="B116" s="125">
        <v>15</v>
      </c>
      <c r="C116" s="5">
        <v>4</v>
      </c>
      <c r="D116" s="5">
        <f t="shared" si="58"/>
        <v>2019</v>
      </c>
      <c r="E116" s="126">
        <f t="shared" si="41"/>
        <v>43570</v>
      </c>
      <c r="F116" s="10">
        <f t="shared" si="60"/>
        <v>7044</v>
      </c>
      <c r="G116" s="21">
        <f t="shared" si="42"/>
        <v>23.36028559999977</v>
      </c>
      <c r="H116" s="21">
        <f t="shared" si="43"/>
        <v>100.09651320000012</v>
      </c>
      <c r="I116" s="21">
        <f t="shared" si="44"/>
        <v>25.2387259439055</v>
      </c>
      <c r="J116" s="21">
        <f t="shared" si="38"/>
        <v>0.44049886672966465</v>
      </c>
      <c r="K116" s="21">
        <f t="shared" si="39"/>
        <v>0.43249291661955547</v>
      </c>
      <c r="L116" s="21">
        <f t="shared" si="45"/>
        <v>0.40820005823360694</v>
      </c>
      <c r="M116" s="21">
        <f t="shared" si="46"/>
        <v>23.388140533780106</v>
      </c>
      <c r="N116" s="21">
        <f t="shared" si="47"/>
        <v>2.7854933780336211E-2</v>
      </c>
      <c r="O116" s="21">
        <f t="shared" si="48"/>
        <v>2.7854933780336211E-2</v>
      </c>
      <c r="P116" s="137">
        <f t="shared" si="34"/>
        <v>0.11141973512134484</v>
      </c>
      <c r="Q116" s="24">
        <f t="shared" si="40"/>
        <v>0.11141973512134484</v>
      </c>
      <c r="R116" s="24">
        <f t="shared" si="49"/>
        <v>0</v>
      </c>
      <c r="S116" s="76">
        <f t="shared" si="35"/>
        <v>0</v>
      </c>
      <c r="T116" s="24">
        <f t="shared" si="50"/>
        <v>6.6851841072806906</v>
      </c>
      <c r="U116" s="108">
        <f t="shared" si="36"/>
        <v>6.6851841072806906</v>
      </c>
      <c r="V116" s="138">
        <f t="shared" si="37"/>
        <v>-0.24534255004950012</v>
      </c>
      <c r="W116" s="32">
        <f t="shared" si="61"/>
        <v>0.16960651718296729</v>
      </c>
      <c r="X116" s="150">
        <f t="shared" si="51"/>
        <v>9.7649419297790843</v>
      </c>
      <c r="Y116" s="32">
        <f t="shared" si="52"/>
        <v>9.7649419297790843</v>
      </c>
      <c r="Z116" s="32">
        <f t="shared" si="53"/>
        <v>9</v>
      </c>
      <c r="AA116" s="109">
        <f t="shared" si="54"/>
        <v>9</v>
      </c>
      <c r="AB116" s="32">
        <f t="shared" si="55"/>
        <v>45</v>
      </c>
      <c r="AC116" s="32">
        <f t="shared" si="56"/>
        <v>45</v>
      </c>
      <c r="AD116" s="32">
        <f t="shared" si="57"/>
        <v>53</v>
      </c>
      <c r="AE116" s="156">
        <f t="shared" si="59"/>
        <v>0.35883902517511501</v>
      </c>
    </row>
    <row r="117" spans="2:31" x14ac:dyDescent="0.3">
      <c r="B117" s="125">
        <v>16</v>
      </c>
      <c r="C117" s="5">
        <v>4</v>
      </c>
      <c r="D117" s="5">
        <f t="shared" si="58"/>
        <v>2019</v>
      </c>
      <c r="E117" s="126">
        <f t="shared" si="41"/>
        <v>43571</v>
      </c>
      <c r="F117" s="10">
        <f t="shared" si="60"/>
        <v>7045</v>
      </c>
      <c r="G117" s="21">
        <f t="shared" si="42"/>
        <v>24.345932999999604</v>
      </c>
      <c r="H117" s="21">
        <f t="shared" si="43"/>
        <v>101.08211350000056</v>
      </c>
      <c r="I117" s="21">
        <f t="shared" si="44"/>
        <v>26.217678200945951</v>
      </c>
      <c r="J117" s="21">
        <f t="shared" si="38"/>
        <v>0.45758480683485037</v>
      </c>
      <c r="K117" s="21">
        <f t="shared" si="39"/>
        <v>0.45180981536385117</v>
      </c>
      <c r="L117" s="21">
        <f t="shared" si="45"/>
        <v>0.42435795032957457</v>
      </c>
      <c r="M117" s="21">
        <f t="shared" si="46"/>
        <v>24.313919556706843</v>
      </c>
      <c r="N117" s="21">
        <f t="shared" si="47"/>
        <v>359.96798655670722</v>
      </c>
      <c r="O117" s="21">
        <f t="shared" si="48"/>
        <v>-3.2013443292782995E-2</v>
      </c>
      <c r="P117" s="137">
        <f t="shared" si="34"/>
        <v>-0.12805377317113198</v>
      </c>
      <c r="Q117" s="24">
        <f t="shared" si="40"/>
        <v>0.12805377317113198</v>
      </c>
      <c r="R117" s="24">
        <f t="shared" si="49"/>
        <v>0</v>
      </c>
      <c r="S117" s="76">
        <f t="shared" si="35"/>
        <v>0</v>
      </c>
      <c r="T117" s="24">
        <f t="shared" si="50"/>
        <v>7.6832263902679188</v>
      </c>
      <c r="U117" s="108">
        <f t="shared" si="36"/>
        <v>-7.6832263902679188</v>
      </c>
      <c r="V117" s="138">
        <f t="shared" si="37"/>
        <v>-0.23947350829247682</v>
      </c>
      <c r="W117" s="32">
        <f t="shared" si="61"/>
        <v>0.17572899634959496</v>
      </c>
      <c r="X117" s="150">
        <f t="shared" si="51"/>
        <v>10.121083972091808</v>
      </c>
      <c r="Y117" s="32">
        <f t="shared" si="52"/>
        <v>10.121083972091808</v>
      </c>
      <c r="Z117" s="32">
        <f t="shared" si="53"/>
        <v>10</v>
      </c>
      <c r="AA117" s="109">
        <f t="shared" si="54"/>
        <v>10</v>
      </c>
      <c r="AB117" s="32">
        <f t="shared" si="55"/>
        <v>7</v>
      </c>
      <c r="AC117" s="32">
        <f t="shared" si="56"/>
        <v>7</v>
      </c>
      <c r="AD117" s="32">
        <f t="shared" si="57"/>
        <v>15</v>
      </c>
      <c r="AE117" s="156">
        <f t="shared" si="59"/>
        <v>0.35614204231272417</v>
      </c>
    </row>
    <row r="118" spans="2:31" x14ac:dyDescent="0.3">
      <c r="B118" s="125">
        <v>17</v>
      </c>
      <c r="C118" s="5">
        <v>4</v>
      </c>
      <c r="D118" s="5">
        <f t="shared" si="58"/>
        <v>2019</v>
      </c>
      <c r="E118" s="126">
        <f t="shared" si="41"/>
        <v>43572</v>
      </c>
      <c r="F118" s="10">
        <f t="shared" si="60"/>
        <v>7046</v>
      </c>
      <c r="G118" s="21">
        <f t="shared" si="42"/>
        <v>25.331580399999439</v>
      </c>
      <c r="H118" s="21">
        <f t="shared" si="43"/>
        <v>102.06771380000009</v>
      </c>
      <c r="I118" s="21">
        <f t="shared" si="44"/>
        <v>27.196083304941215</v>
      </c>
      <c r="J118" s="21">
        <f t="shared" si="38"/>
        <v>0.47466119731788525</v>
      </c>
      <c r="K118" s="21">
        <f t="shared" si="39"/>
        <v>0.47144348934548297</v>
      </c>
      <c r="L118" s="21">
        <f t="shared" si="45"/>
        <v>0.44054254588822206</v>
      </c>
      <c r="M118" s="21">
        <f t="shared" si="46"/>
        <v>25.24122857534352</v>
      </c>
      <c r="N118" s="21">
        <f t="shared" si="47"/>
        <v>359.9096481753441</v>
      </c>
      <c r="O118" s="21">
        <f t="shared" si="48"/>
        <v>-9.0351824655897417E-2</v>
      </c>
      <c r="P118" s="137">
        <f t="shared" si="34"/>
        <v>-0.36140729862358967</v>
      </c>
      <c r="Q118" s="24">
        <f t="shared" si="40"/>
        <v>0.36140729862358967</v>
      </c>
      <c r="R118" s="24">
        <f t="shared" si="49"/>
        <v>0</v>
      </c>
      <c r="S118" s="76">
        <f t="shared" si="35"/>
        <v>0</v>
      </c>
      <c r="T118" s="24">
        <f t="shared" si="50"/>
        <v>21.68443791741538</v>
      </c>
      <c r="U118" s="108">
        <f t="shared" si="36"/>
        <v>-21.68443791741538</v>
      </c>
      <c r="V118" s="138">
        <f t="shared" si="37"/>
        <v>-0.23335352545245769</v>
      </c>
      <c r="W118" s="32">
        <f t="shared" si="61"/>
        <v>0.18179679768567023</v>
      </c>
      <c r="X118" s="150">
        <f t="shared" si="51"/>
        <v>10.474435710424411</v>
      </c>
      <c r="Y118" s="32">
        <f t="shared" si="52"/>
        <v>10.474435710424411</v>
      </c>
      <c r="Z118" s="32">
        <f t="shared" si="53"/>
        <v>10</v>
      </c>
      <c r="AA118" s="109">
        <f t="shared" si="54"/>
        <v>10</v>
      </c>
      <c r="AB118" s="32">
        <f t="shared" si="55"/>
        <v>28</v>
      </c>
      <c r="AC118" s="32">
        <f t="shared" si="56"/>
        <v>28</v>
      </c>
      <c r="AD118" s="32">
        <f t="shared" si="57"/>
        <v>27</v>
      </c>
      <c r="AE118" s="156">
        <f t="shared" si="59"/>
        <v>0.35335173833260214</v>
      </c>
    </row>
    <row r="119" spans="2:31" x14ac:dyDescent="0.3">
      <c r="B119" s="125">
        <v>18</v>
      </c>
      <c r="C119" s="5">
        <v>4</v>
      </c>
      <c r="D119" s="5">
        <f t="shared" si="58"/>
        <v>2019</v>
      </c>
      <c r="E119" s="126">
        <f t="shared" si="41"/>
        <v>43573</v>
      </c>
      <c r="F119" s="10">
        <f t="shared" si="60"/>
        <v>7047</v>
      </c>
      <c r="G119" s="21">
        <f t="shared" si="42"/>
        <v>26.317227799999273</v>
      </c>
      <c r="H119" s="21">
        <f t="shared" si="43"/>
        <v>103.05331410000053</v>
      </c>
      <c r="I119" s="21">
        <f t="shared" si="44"/>
        <v>28.173943960433341</v>
      </c>
      <c r="J119" s="21">
        <f t="shared" si="38"/>
        <v>0.4917280853819328</v>
      </c>
      <c r="K119" s="21">
        <f t="shared" si="39"/>
        <v>0.49141358319989592</v>
      </c>
      <c r="L119" s="21">
        <f t="shared" si="45"/>
        <v>0.45675491091214465</v>
      </c>
      <c r="M119" s="21">
        <f t="shared" si="46"/>
        <v>26.170128667139799</v>
      </c>
      <c r="N119" s="21">
        <f t="shared" si="47"/>
        <v>359.85290086714053</v>
      </c>
      <c r="O119" s="21">
        <f t="shared" si="48"/>
        <v>-0.14709913285946641</v>
      </c>
      <c r="P119" s="137">
        <f t="shared" si="34"/>
        <v>-0.58839653143786563</v>
      </c>
      <c r="Q119" s="24">
        <f t="shared" si="40"/>
        <v>0.58839653143786563</v>
      </c>
      <c r="R119" s="24">
        <f t="shared" si="49"/>
        <v>0</v>
      </c>
      <c r="S119" s="76">
        <f t="shared" si="35"/>
        <v>0</v>
      </c>
      <c r="T119" s="24">
        <f t="shared" si="50"/>
        <v>35.303791886271938</v>
      </c>
      <c r="U119" s="108">
        <f t="shared" si="36"/>
        <v>-35.303791886271938</v>
      </c>
      <c r="V119" s="138">
        <f t="shared" si="37"/>
        <v>-0.22698923281427597</v>
      </c>
      <c r="W119" s="32">
        <f t="shared" si="61"/>
        <v>0.18780825584297164</v>
      </c>
      <c r="X119" s="150">
        <f t="shared" si="51"/>
        <v>10.824904066575638</v>
      </c>
      <c r="Y119" s="32">
        <f t="shared" si="52"/>
        <v>10.824904066575638</v>
      </c>
      <c r="Z119" s="32">
        <f t="shared" si="53"/>
        <v>10</v>
      </c>
      <c r="AA119" s="109">
        <f t="shared" si="54"/>
        <v>10</v>
      </c>
      <c r="AB119" s="32">
        <f t="shared" si="55"/>
        <v>49</v>
      </c>
      <c r="AC119" s="32">
        <f t="shared" si="56"/>
        <v>49</v>
      </c>
      <c r="AD119" s="32">
        <f t="shared" si="57"/>
        <v>29</v>
      </c>
      <c r="AE119" s="156">
        <f t="shared" si="59"/>
        <v>0.35046835615122696</v>
      </c>
    </row>
    <row r="120" spans="2:31" x14ac:dyDescent="0.3">
      <c r="B120" s="125">
        <v>19</v>
      </c>
      <c r="C120" s="5">
        <v>4</v>
      </c>
      <c r="D120" s="5">
        <f t="shared" si="58"/>
        <v>2019</v>
      </c>
      <c r="E120" s="126">
        <f t="shared" si="41"/>
        <v>43574</v>
      </c>
      <c r="F120" s="10">
        <f t="shared" si="60"/>
        <v>7048</v>
      </c>
      <c r="G120" s="21">
        <f t="shared" si="42"/>
        <v>27.302875200000017</v>
      </c>
      <c r="H120" s="21">
        <f t="shared" si="43"/>
        <v>104.03891440000007</v>
      </c>
      <c r="I120" s="21">
        <f t="shared" si="44"/>
        <v>29.151263024476965</v>
      </c>
      <c r="J120" s="21">
        <f t="shared" si="38"/>
        <v>0.50878552089200335</v>
      </c>
      <c r="K120" s="21">
        <f t="shared" si="39"/>
        <v>0.51174081176272479</v>
      </c>
      <c r="L120" s="21">
        <f t="shared" si="45"/>
        <v>0.47299608132765147</v>
      </c>
      <c r="M120" s="21">
        <f t="shared" si="46"/>
        <v>27.100679186301072</v>
      </c>
      <c r="N120" s="21">
        <f t="shared" si="47"/>
        <v>359.79780398630106</v>
      </c>
      <c r="O120" s="21">
        <f t="shared" si="48"/>
        <v>-0.2021960136989378</v>
      </c>
      <c r="P120" s="137">
        <f t="shared" si="34"/>
        <v>-0.80878405479575122</v>
      </c>
      <c r="Q120" s="24">
        <f t="shared" si="40"/>
        <v>0.80878405479575122</v>
      </c>
      <c r="R120" s="24">
        <f t="shared" si="49"/>
        <v>0</v>
      </c>
      <c r="S120" s="76">
        <f t="shared" si="35"/>
        <v>0</v>
      </c>
      <c r="T120" s="24">
        <f t="shared" si="50"/>
        <v>48.527043287745073</v>
      </c>
      <c r="U120" s="108">
        <f t="shared" si="36"/>
        <v>-48.527043287745073</v>
      </c>
      <c r="V120" s="138">
        <f t="shared" si="37"/>
        <v>-0.22038752335788558</v>
      </c>
      <c r="W120" s="32">
        <f t="shared" si="61"/>
        <v>0.19376172708169065</v>
      </c>
      <c r="X120" s="150">
        <f t="shared" si="51"/>
        <v>11.172396212231767</v>
      </c>
      <c r="Y120" s="32">
        <f t="shared" si="52"/>
        <v>11.172396212231767</v>
      </c>
      <c r="Z120" s="32">
        <f t="shared" si="53"/>
        <v>11</v>
      </c>
      <c r="AA120" s="109">
        <f t="shared" si="54"/>
        <v>11</v>
      </c>
      <c r="AB120" s="32">
        <f t="shared" si="55"/>
        <v>10</v>
      </c>
      <c r="AC120" s="32">
        <f t="shared" si="56"/>
        <v>10</v>
      </c>
      <c r="AD120" s="32">
        <f t="shared" si="57"/>
        <v>20</v>
      </c>
      <c r="AE120" s="156">
        <f t="shared" si="59"/>
        <v>0.34749214565612974</v>
      </c>
    </row>
    <row r="121" spans="2:31" x14ac:dyDescent="0.3">
      <c r="B121" s="125">
        <v>20</v>
      </c>
      <c r="C121" s="5">
        <v>4</v>
      </c>
      <c r="D121" s="5">
        <f t="shared" si="58"/>
        <v>2019</v>
      </c>
      <c r="E121" s="126">
        <f t="shared" si="41"/>
        <v>43575</v>
      </c>
      <c r="F121" s="10">
        <f t="shared" si="60"/>
        <v>7049</v>
      </c>
      <c r="G121" s="21">
        <f t="shared" si="42"/>
        <v>28.288522599999851</v>
      </c>
      <c r="H121" s="21">
        <f t="shared" si="43"/>
        <v>105.02451470000051</v>
      </c>
      <c r="I121" s="21">
        <f t="shared" si="44"/>
        <v>30.128043505135825</v>
      </c>
      <c r="J121" s="21">
        <f t="shared" si="38"/>
        <v>0.52583355634871332</v>
      </c>
      <c r="K121" s="21">
        <f t="shared" si="39"/>
        <v>0.53244705316650909</v>
      </c>
      <c r="L121" s="21">
        <f t="shared" si="45"/>
        <v>0.48926706183163693</v>
      </c>
      <c r="M121" s="21">
        <f t="shared" si="46"/>
        <v>28.032937697719085</v>
      </c>
      <c r="N121" s="21">
        <f t="shared" si="47"/>
        <v>359.74441509771924</v>
      </c>
      <c r="O121" s="21">
        <f t="shared" si="48"/>
        <v>-0.25558490228075925</v>
      </c>
      <c r="P121" s="137">
        <f t="shared" si="34"/>
        <v>-1.022339609123037</v>
      </c>
      <c r="Q121" s="24">
        <f t="shared" si="40"/>
        <v>1.022339609123037</v>
      </c>
      <c r="R121" s="24">
        <f t="shared" si="49"/>
        <v>1</v>
      </c>
      <c r="S121" s="76">
        <f t="shared" si="35"/>
        <v>-1</v>
      </c>
      <c r="T121" s="24">
        <f t="shared" si="50"/>
        <v>1.3403765473822205</v>
      </c>
      <c r="U121" s="108">
        <f t="shared" si="36"/>
        <v>1.3403765473822205</v>
      </c>
      <c r="V121" s="138">
        <f t="shared" si="37"/>
        <v>-0.21355555432728579</v>
      </c>
      <c r="W121" s="32">
        <f t="shared" si="61"/>
        <v>0.19965558958401111</v>
      </c>
      <c r="X121" s="150">
        <f t="shared" si="51"/>
        <v>11.516819577425322</v>
      </c>
      <c r="Y121" s="32">
        <f t="shared" si="52"/>
        <v>11.516819577425322</v>
      </c>
      <c r="Z121" s="32">
        <f t="shared" si="53"/>
        <v>11</v>
      </c>
      <c r="AA121" s="109">
        <f t="shared" si="54"/>
        <v>11</v>
      </c>
      <c r="AB121" s="32">
        <f t="shared" si="55"/>
        <v>31</v>
      </c>
      <c r="AC121" s="32">
        <f t="shared" si="56"/>
        <v>31</v>
      </c>
      <c r="AD121" s="32">
        <f t="shared" si="57"/>
        <v>0</v>
      </c>
      <c r="AE121" s="156">
        <f t="shared" si="59"/>
        <v>0.34442336519355443</v>
      </c>
    </row>
    <row r="122" spans="2:31" x14ac:dyDescent="0.3">
      <c r="B122" s="125">
        <v>21</v>
      </c>
      <c r="C122" s="5">
        <v>4</v>
      </c>
      <c r="D122" s="5">
        <f t="shared" si="58"/>
        <v>2019</v>
      </c>
      <c r="E122" s="126">
        <f t="shared" si="41"/>
        <v>43576</v>
      </c>
      <c r="F122" s="10">
        <f t="shared" si="60"/>
        <v>7050</v>
      </c>
      <c r="G122" s="21">
        <f t="shared" si="42"/>
        <v>29.274169999999685</v>
      </c>
      <c r="H122" s="21">
        <f t="shared" si="43"/>
        <v>106.01011500000004</v>
      </c>
      <c r="I122" s="21">
        <f t="shared" si="44"/>
        <v>31.104288559954664</v>
      </c>
      <c r="J122" s="21">
        <f t="shared" si="38"/>
        <v>0.5428722468616145</v>
      </c>
      <c r="K122" s="21">
        <f t="shared" si="39"/>
        <v>0.55355545071169299</v>
      </c>
      <c r="L122" s="21">
        <f t="shared" si="45"/>
        <v>0.50556882472840026</v>
      </c>
      <c r="M122" s="21">
        <f t="shared" si="46"/>
        <v>28.96695991032658</v>
      </c>
      <c r="N122" s="21">
        <f t="shared" si="47"/>
        <v>359.69278991032689</v>
      </c>
      <c r="O122" s="21">
        <f t="shared" si="48"/>
        <v>-0.30721008967310581</v>
      </c>
      <c r="P122" s="137">
        <f t="shared" si="34"/>
        <v>-1.2288403586924233</v>
      </c>
      <c r="Q122" s="24">
        <f t="shared" si="40"/>
        <v>1.2288403586924233</v>
      </c>
      <c r="R122" s="24">
        <f t="shared" si="49"/>
        <v>1</v>
      </c>
      <c r="S122" s="76">
        <f t="shared" si="35"/>
        <v>-1</v>
      </c>
      <c r="T122" s="24">
        <f t="shared" si="50"/>
        <v>13.730421521545395</v>
      </c>
      <c r="U122" s="108">
        <f t="shared" si="36"/>
        <v>13.730421521545395</v>
      </c>
      <c r="V122" s="138">
        <f t="shared" si="37"/>
        <v>-0.20650074956938624</v>
      </c>
      <c r="W122" s="32">
        <f t="shared" si="61"/>
        <v>0.20548824375658348</v>
      </c>
      <c r="X122" s="150">
        <f t="shared" si="51"/>
        <v>11.858081860533867</v>
      </c>
      <c r="Y122" s="32">
        <f t="shared" si="52"/>
        <v>11.858081860533867</v>
      </c>
      <c r="Z122" s="32">
        <f t="shared" si="53"/>
        <v>11</v>
      </c>
      <c r="AA122" s="109">
        <f t="shared" si="54"/>
        <v>11</v>
      </c>
      <c r="AB122" s="32">
        <f t="shared" si="55"/>
        <v>51</v>
      </c>
      <c r="AC122" s="32">
        <f t="shared" si="56"/>
        <v>51</v>
      </c>
      <c r="AD122" s="32">
        <f t="shared" si="57"/>
        <v>29</v>
      </c>
      <c r="AE122" s="156">
        <f t="shared" si="59"/>
        <v>0.34126228310854501</v>
      </c>
    </row>
    <row r="123" spans="2:31" x14ac:dyDescent="0.3">
      <c r="B123" s="125">
        <v>22</v>
      </c>
      <c r="C123" s="5">
        <v>4</v>
      </c>
      <c r="D123" s="5">
        <f t="shared" si="58"/>
        <v>2019</v>
      </c>
      <c r="E123" s="126">
        <f t="shared" si="41"/>
        <v>43577</v>
      </c>
      <c r="F123" s="10">
        <f t="shared" si="60"/>
        <v>7051</v>
      </c>
      <c r="G123" s="21">
        <f t="shared" si="42"/>
        <v>30.25981739999952</v>
      </c>
      <c r="H123" s="21">
        <f t="shared" si="43"/>
        <v>106.99571530000048</v>
      </c>
      <c r="I123" s="21">
        <f t="shared" si="44"/>
        <v>32.08000149438945</v>
      </c>
      <c r="J123" s="21">
        <f t="shared" si="38"/>
        <v>0.55990165012179716</v>
      </c>
      <c r="K123" s="21">
        <f t="shared" si="39"/>
        <v>0.57509052455327592</v>
      </c>
      <c r="L123" s="21">
        <f t="shared" si="45"/>
        <v>0.52190230875729038</v>
      </c>
      <c r="M123" s="21">
        <f t="shared" si="46"/>
        <v>29.902799609926323</v>
      </c>
      <c r="N123" s="21">
        <f t="shared" si="47"/>
        <v>359.6429822099268</v>
      </c>
      <c r="O123" s="21">
        <f t="shared" si="48"/>
        <v>-0.35701779007320056</v>
      </c>
      <c r="P123" s="137">
        <f t="shared" si="34"/>
        <v>-1.4280711602928022</v>
      </c>
      <c r="Q123" s="24">
        <f t="shared" si="40"/>
        <v>1.4280711602928022</v>
      </c>
      <c r="R123" s="24">
        <f t="shared" si="49"/>
        <v>1</v>
      </c>
      <c r="S123" s="76">
        <f t="shared" si="35"/>
        <v>-1</v>
      </c>
      <c r="T123" s="24">
        <f t="shared" si="50"/>
        <v>25.684269617568134</v>
      </c>
      <c r="U123" s="108">
        <f t="shared" si="36"/>
        <v>25.684269617568134</v>
      </c>
      <c r="V123" s="138">
        <f t="shared" si="37"/>
        <v>-0.19923080160037898</v>
      </c>
      <c r="W123" s="32">
        <f t="shared" si="61"/>
        <v>0.2112581125219323</v>
      </c>
      <c r="X123" s="150">
        <f t="shared" si="51"/>
        <v>12.19609103985824</v>
      </c>
      <c r="Y123" s="32">
        <f t="shared" si="52"/>
        <v>12.19609103985824</v>
      </c>
      <c r="Z123" s="32">
        <f t="shared" si="53"/>
        <v>12</v>
      </c>
      <c r="AA123" s="109">
        <f t="shared" si="54"/>
        <v>12</v>
      </c>
      <c r="AB123" s="32">
        <f t="shared" si="55"/>
        <v>11</v>
      </c>
      <c r="AC123" s="32">
        <f t="shared" si="56"/>
        <v>11</v>
      </c>
      <c r="AD123" s="32">
        <f t="shared" si="57"/>
        <v>45</v>
      </c>
      <c r="AE123" s="156">
        <f t="shared" si="59"/>
        <v>0.33800917932437358</v>
      </c>
    </row>
    <row r="124" spans="2:31" x14ac:dyDescent="0.3">
      <c r="B124" s="125">
        <v>23</v>
      </c>
      <c r="C124" s="5">
        <v>4</v>
      </c>
      <c r="D124" s="5">
        <f t="shared" si="58"/>
        <v>2019</v>
      </c>
      <c r="E124" s="126">
        <f t="shared" si="41"/>
        <v>43578</v>
      </c>
      <c r="F124" s="10">
        <f t="shared" si="60"/>
        <v>7052</v>
      </c>
      <c r="G124" s="21">
        <f t="shared" si="42"/>
        <v>31.245464799999354</v>
      </c>
      <c r="H124" s="21">
        <f t="shared" si="43"/>
        <v>107.98131560000002</v>
      </c>
      <c r="I124" s="21">
        <f t="shared" si="44"/>
        <v>33.055185760210925</v>
      </c>
      <c r="J124" s="21">
        <f t="shared" si="38"/>
        <v>0.57692182637402545</v>
      </c>
      <c r="K124" s="21">
        <f t="shared" si="39"/>
        <v>0.59707829438463378</v>
      </c>
      <c r="L124" s="21">
        <f t="shared" si="45"/>
        <v>0.53826841791278124</v>
      </c>
      <c r="M124" s="21">
        <f t="shared" si="46"/>
        <v>30.840508591586367</v>
      </c>
      <c r="N124" s="21">
        <f t="shared" si="47"/>
        <v>359.59504379158699</v>
      </c>
      <c r="O124" s="21">
        <f t="shared" si="48"/>
        <v>-0.40495620841301161</v>
      </c>
      <c r="P124" s="137">
        <f t="shared" si="34"/>
        <v>-1.6198248336520464</v>
      </c>
      <c r="Q124" s="24">
        <f t="shared" si="40"/>
        <v>1.6198248336520464</v>
      </c>
      <c r="R124" s="24">
        <f t="shared" si="49"/>
        <v>1</v>
      </c>
      <c r="S124" s="76">
        <f t="shared" si="35"/>
        <v>-1</v>
      </c>
      <c r="T124" s="24">
        <f t="shared" si="50"/>
        <v>37.189490019122786</v>
      </c>
      <c r="U124" s="108">
        <f t="shared" si="36"/>
        <v>37.189490019122786</v>
      </c>
      <c r="V124" s="138">
        <f t="shared" si="37"/>
        <v>-0.1917536733592442</v>
      </c>
      <c r="W124" s="32">
        <f t="shared" si="61"/>
        <v>0.21696364159903442</v>
      </c>
      <c r="X124" s="150">
        <f t="shared" si="51"/>
        <v>12.530755386828424</v>
      </c>
      <c r="Y124" s="32">
        <f t="shared" si="52"/>
        <v>12.530755386828424</v>
      </c>
      <c r="Z124" s="32">
        <f t="shared" si="53"/>
        <v>12</v>
      </c>
      <c r="AA124" s="109">
        <f t="shared" si="54"/>
        <v>12</v>
      </c>
      <c r="AB124" s="32">
        <f t="shared" si="55"/>
        <v>31</v>
      </c>
      <c r="AC124" s="32">
        <f t="shared" si="56"/>
        <v>31</v>
      </c>
      <c r="AD124" s="32">
        <f t="shared" si="57"/>
        <v>50</v>
      </c>
      <c r="AE124" s="156">
        <f t="shared" si="59"/>
        <v>0.33466434697018421</v>
      </c>
    </row>
    <row r="125" spans="2:31" x14ac:dyDescent="0.3">
      <c r="B125" s="125">
        <v>24</v>
      </c>
      <c r="C125" s="5">
        <v>4</v>
      </c>
      <c r="D125" s="5">
        <f t="shared" si="58"/>
        <v>2019</v>
      </c>
      <c r="E125" s="126">
        <f t="shared" si="41"/>
        <v>43579</v>
      </c>
      <c r="F125" s="10">
        <f t="shared" si="60"/>
        <v>7053</v>
      </c>
      <c r="G125" s="21">
        <f t="shared" si="42"/>
        <v>32.231112200000098</v>
      </c>
      <c r="H125" s="21">
        <f t="shared" si="43"/>
        <v>108.96691590000046</v>
      </c>
      <c r="I125" s="21">
        <f t="shared" si="44"/>
        <v>34.029844953877941</v>
      </c>
      <c r="J125" s="21">
        <f t="shared" si="38"/>
        <v>0.59393283838834787</v>
      </c>
      <c r="K125" s="21">
        <f t="shared" si="39"/>
        <v>0.61954641446083014</v>
      </c>
      <c r="L125" s="21">
        <f t="shared" si="45"/>
        <v>0.55466802025847106</v>
      </c>
      <c r="M125" s="21">
        <f t="shared" si="46"/>
        <v>31.780136591687238</v>
      </c>
      <c r="N125" s="21">
        <f t="shared" si="47"/>
        <v>359.54902439168711</v>
      </c>
      <c r="O125" s="21">
        <f t="shared" si="48"/>
        <v>-0.45097560831288774</v>
      </c>
      <c r="P125" s="137">
        <f t="shared" si="34"/>
        <v>-1.803902433251551</v>
      </c>
      <c r="Q125" s="24">
        <f t="shared" si="40"/>
        <v>1.803902433251551</v>
      </c>
      <c r="R125" s="24">
        <f t="shared" si="49"/>
        <v>1</v>
      </c>
      <c r="S125" s="76">
        <f t="shared" si="35"/>
        <v>-1</v>
      </c>
      <c r="T125" s="24">
        <f t="shared" si="50"/>
        <v>48.234145995093058</v>
      </c>
      <c r="U125" s="108">
        <f t="shared" si="36"/>
        <v>48.234145995093058</v>
      </c>
      <c r="V125" s="138">
        <f t="shared" si="37"/>
        <v>-0.18407759959950454</v>
      </c>
      <c r="W125" s="32">
        <f t="shared" si="61"/>
        <v>0.22260329977320029</v>
      </c>
      <c r="X125" s="150">
        <f t="shared" si="51"/>
        <v>12.861983480876521</v>
      </c>
      <c r="Y125" s="32">
        <f t="shared" si="52"/>
        <v>12.861983480876521</v>
      </c>
      <c r="Z125" s="32">
        <f t="shared" si="53"/>
        <v>12</v>
      </c>
      <c r="AA125" s="109">
        <f t="shared" si="54"/>
        <v>12</v>
      </c>
      <c r="AB125" s="32">
        <f t="shared" si="55"/>
        <v>51</v>
      </c>
      <c r="AC125" s="32">
        <f t="shared" si="56"/>
        <v>51</v>
      </c>
      <c r="AD125" s="32">
        <f t="shared" si="57"/>
        <v>43</v>
      </c>
      <c r="AE125" s="156">
        <f t="shared" si="59"/>
        <v>0.33122809404809672</v>
      </c>
    </row>
    <row r="126" spans="2:31" x14ac:dyDescent="0.3">
      <c r="B126" s="125">
        <v>25</v>
      </c>
      <c r="C126" s="5">
        <v>4</v>
      </c>
      <c r="D126" s="5">
        <f t="shared" si="58"/>
        <v>2019</v>
      </c>
      <c r="E126" s="126">
        <f t="shared" si="41"/>
        <v>43580</v>
      </c>
      <c r="F126" s="10">
        <f t="shared" si="60"/>
        <v>7054</v>
      </c>
      <c r="G126" s="21">
        <f t="shared" si="42"/>
        <v>33.216759599999932</v>
      </c>
      <c r="H126" s="21">
        <f t="shared" si="43"/>
        <v>109.95251619999999</v>
      </c>
      <c r="I126" s="21">
        <f t="shared" si="44"/>
        <v>35.003982814877418</v>
      </c>
      <c r="J126" s="21">
        <f t="shared" si="38"/>
        <v>0.61093475143112375</v>
      </c>
      <c r="K126" s="21">
        <f t="shared" si="39"/>
        <v>0.64252432249037039</v>
      </c>
      <c r="L126" s="21">
        <f t="shared" si="45"/>
        <v>0.57110194673670334</v>
      </c>
      <c r="M126" s="21">
        <f t="shared" si="46"/>
        <v>32.721731219718237</v>
      </c>
      <c r="N126" s="21">
        <f t="shared" si="47"/>
        <v>359.50497161971828</v>
      </c>
      <c r="O126" s="21">
        <f t="shared" si="48"/>
        <v>-0.49502838028172391</v>
      </c>
      <c r="P126" s="137">
        <f t="shared" si="34"/>
        <v>-1.9801135211268956</v>
      </c>
      <c r="Q126" s="24">
        <f t="shared" si="40"/>
        <v>1.9801135211268956</v>
      </c>
      <c r="R126" s="24">
        <f t="shared" si="49"/>
        <v>1</v>
      </c>
      <c r="S126" s="76">
        <f t="shared" si="35"/>
        <v>-1</v>
      </c>
      <c r="T126" s="24">
        <f t="shared" si="50"/>
        <v>58.806811267613739</v>
      </c>
      <c r="U126" s="108">
        <f t="shared" si="36"/>
        <v>58.806811267613739</v>
      </c>
      <c r="V126" s="138">
        <f t="shared" si="37"/>
        <v>-0.17621108787534467</v>
      </c>
      <c r="W126" s="32">
        <f t="shared" si="61"/>
        <v>0.22817557915539818</v>
      </c>
      <c r="X126" s="150">
        <f t="shared" si="51"/>
        <v>13.189684226013757</v>
      </c>
      <c r="Y126" s="32">
        <f t="shared" si="52"/>
        <v>13.189684226013757</v>
      </c>
      <c r="Z126" s="32">
        <f t="shared" si="53"/>
        <v>13</v>
      </c>
      <c r="AA126" s="109">
        <f t="shared" si="54"/>
        <v>13</v>
      </c>
      <c r="AB126" s="32">
        <f t="shared" si="55"/>
        <v>11</v>
      </c>
      <c r="AC126" s="32">
        <f t="shared" si="56"/>
        <v>11</v>
      </c>
      <c r="AD126" s="32">
        <f t="shared" si="57"/>
        <v>22</v>
      </c>
      <c r="AE126" s="156">
        <f t="shared" si="59"/>
        <v>0.32770074513723557</v>
      </c>
    </row>
    <row r="127" spans="2:31" x14ac:dyDescent="0.3">
      <c r="B127" s="125">
        <v>26</v>
      </c>
      <c r="C127" s="5">
        <v>4</v>
      </c>
      <c r="D127" s="5">
        <f t="shared" si="58"/>
        <v>2019</v>
      </c>
      <c r="E127" s="126">
        <f t="shared" si="41"/>
        <v>43581</v>
      </c>
      <c r="F127" s="10">
        <f t="shared" si="60"/>
        <v>7055</v>
      </c>
      <c r="G127" s="21">
        <f t="shared" si="42"/>
        <v>34.202406999999766</v>
      </c>
      <c r="H127" s="21">
        <f t="shared" si="43"/>
        <v>110.93811650000043</v>
      </c>
      <c r="I127" s="21">
        <f t="shared" si="44"/>
        <v>35.977603224045602</v>
      </c>
      <c r="J127" s="21">
        <f t="shared" si="38"/>
        <v>0.62792763323572287</v>
      </c>
      <c r="K127" s="21">
        <f t="shared" si="39"/>
        <v>0.66604340414143026</v>
      </c>
      <c r="L127" s="21">
        <f t="shared" si="45"/>
        <v>0.58757098997601431</v>
      </c>
      <c r="M127" s="21">
        <f t="shared" si="46"/>
        <v>33.665337889949221</v>
      </c>
      <c r="N127" s="21">
        <f t="shared" si="47"/>
        <v>359.46293088994946</v>
      </c>
      <c r="O127" s="21">
        <f t="shared" si="48"/>
        <v>-0.53706911005053826</v>
      </c>
      <c r="P127" s="137">
        <f t="shared" si="34"/>
        <v>-2.148276440202153</v>
      </c>
      <c r="Q127" s="24">
        <f t="shared" si="40"/>
        <v>2.148276440202153</v>
      </c>
      <c r="R127" s="24">
        <f t="shared" si="49"/>
        <v>2</v>
      </c>
      <c r="S127" s="76">
        <f t="shared" si="35"/>
        <v>-2</v>
      </c>
      <c r="T127" s="24">
        <f t="shared" si="50"/>
        <v>8.8965864121291816</v>
      </c>
      <c r="U127" s="108">
        <f t="shared" si="36"/>
        <v>8.8965864121291816</v>
      </c>
      <c r="V127" s="138">
        <f t="shared" si="37"/>
        <v>-0.16816291907525738</v>
      </c>
      <c r="W127" s="32">
        <f t="shared" si="61"/>
        <v>0.23367899543126888</v>
      </c>
      <c r="X127" s="150">
        <f t="shared" si="51"/>
        <v>13.513766869151496</v>
      </c>
      <c r="Y127" s="32">
        <f t="shared" si="52"/>
        <v>13.513766869151496</v>
      </c>
      <c r="Z127" s="32">
        <f t="shared" si="53"/>
        <v>13</v>
      </c>
      <c r="AA127" s="109">
        <f t="shared" si="54"/>
        <v>13</v>
      </c>
      <c r="AB127" s="32">
        <f t="shared" si="55"/>
        <v>30</v>
      </c>
      <c r="AC127" s="32">
        <f t="shared" si="56"/>
        <v>30</v>
      </c>
      <c r="AD127" s="32">
        <f t="shared" si="57"/>
        <v>49</v>
      </c>
      <c r="AE127" s="156">
        <f t="shared" si="59"/>
        <v>0.32408264313773927</v>
      </c>
    </row>
    <row r="128" spans="2:31" x14ac:dyDescent="0.3">
      <c r="B128" s="125">
        <v>27</v>
      </c>
      <c r="C128" s="5">
        <v>4</v>
      </c>
      <c r="D128" s="5">
        <f t="shared" si="58"/>
        <v>2019</v>
      </c>
      <c r="E128" s="126">
        <f t="shared" si="41"/>
        <v>43582</v>
      </c>
      <c r="F128" s="10">
        <f t="shared" si="60"/>
        <v>7056</v>
      </c>
      <c r="G128" s="21">
        <f t="shared" si="42"/>
        <v>35.188054399999601</v>
      </c>
      <c r="H128" s="21">
        <f t="shared" si="43"/>
        <v>111.92371679999997</v>
      </c>
      <c r="I128" s="21">
        <f t="shared" si="44"/>
        <v>36.950710201853809</v>
      </c>
      <c r="J128" s="21">
        <f t="shared" si="38"/>
        <v>0.64491155397260747</v>
      </c>
      <c r="K128" s="21">
        <f t="shared" si="39"/>
        <v>0.69013717515994566</v>
      </c>
      <c r="L128" s="21">
        <f t="shared" si="45"/>
        <v>0.60407590309828907</v>
      </c>
      <c r="M128" s="21">
        <f t="shared" si="46"/>
        <v>34.61099975308565</v>
      </c>
      <c r="N128" s="21">
        <f t="shared" si="47"/>
        <v>359.42294535308605</v>
      </c>
      <c r="O128" s="21">
        <f t="shared" si="48"/>
        <v>-0.57705464691395036</v>
      </c>
      <c r="P128" s="137">
        <f t="shared" si="34"/>
        <v>-2.3082185876558015</v>
      </c>
      <c r="Q128" s="24">
        <f t="shared" si="40"/>
        <v>2.3082185876558015</v>
      </c>
      <c r="R128" s="24">
        <f t="shared" si="49"/>
        <v>2</v>
      </c>
      <c r="S128" s="76">
        <f t="shared" si="35"/>
        <v>-2</v>
      </c>
      <c r="T128" s="24">
        <f t="shared" si="50"/>
        <v>18.493115259348087</v>
      </c>
      <c r="U128" s="108">
        <f t="shared" si="36"/>
        <v>18.493115259348087</v>
      </c>
      <c r="V128" s="138">
        <f t="shared" si="37"/>
        <v>-0.15994214745364843</v>
      </c>
      <c r="W128" s="32">
        <f t="shared" si="61"/>
        <v>0.23911208809990156</v>
      </c>
      <c r="X128" s="150">
        <f t="shared" si="51"/>
        <v>13.834141020192455</v>
      </c>
      <c r="Y128" s="32">
        <f t="shared" si="52"/>
        <v>13.834141020192455</v>
      </c>
      <c r="Z128" s="32">
        <f t="shared" si="53"/>
        <v>13</v>
      </c>
      <c r="AA128" s="109">
        <f t="shared" si="54"/>
        <v>13</v>
      </c>
      <c r="AB128" s="32">
        <f t="shared" si="55"/>
        <v>50</v>
      </c>
      <c r="AC128" s="32">
        <f t="shared" si="56"/>
        <v>50</v>
      </c>
      <c r="AD128" s="32">
        <f t="shared" si="57"/>
        <v>2</v>
      </c>
      <c r="AE128" s="156">
        <f t="shared" si="59"/>
        <v>0.32037415104095857</v>
      </c>
    </row>
    <row r="129" spans="2:31" x14ac:dyDescent="0.3">
      <c r="B129" s="125">
        <v>28</v>
      </c>
      <c r="C129" s="5">
        <v>4</v>
      </c>
      <c r="D129" s="5">
        <f t="shared" si="58"/>
        <v>2019</v>
      </c>
      <c r="E129" s="126">
        <f t="shared" si="41"/>
        <v>43583</v>
      </c>
      <c r="F129" s="10">
        <f t="shared" si="60"/>
        <v>7057</v>
      </c>
      <c r="G129" s="21">
        <f t="shared" si="42"/>
        <v>36.173701799999435</v>
      </c>
      <c r="H129" s="21">
        <f t="shared" si="43"/>
        <v>112.90931710000041</v>
      </c>
      <c r="I129" s="21">
        <f t="shared" si="44"/>
        <v>37.923307906673159</v>
      </c>
      <c r="J129" s="21">
        <f t="shared" si="38"/>
        <v>0.66188658621904506</v>
      </c>
      <c r="K129" s="21">
        <f t="shared" si="39"/>
        <v>0.71484148339172837</v>
      </c>
      <c r="L129" s="21">
        <f t="shared" si="45"/>
        <v>0.62061739852824083</v>
      </c>
      <c r="M129" s="21">
        <f t="shared" si="46"/>
        <v>35.558757628056824</v>
      </c>
      <c r="N129" s="21">
        <f t="shared" si="47"/>
        <v>359.38505582805738</v>
      </c>
      <c r="O129" s="21">
        <f t="shared" si="48"/>
        <v>-0.61494417194262496</v>
      </c>
      <c r="P129" s="137">
        <f t="shared" si="34"/>
        <v>-2.4597766877704998</v>
      </c>
      <c r="Q129" s="24">
        <f t="shared" si="40"/>
        <v>2.4597766877704998</v>
      </c>
      <c r="R129" s="24">
        <f t="shared" si="49"/>
        <v>2</v>
      </c>
      <c r="S129" s="76">
        <f t="shared" si="35"/>
        <v>-2</v>
      </c>
      <c r="T129" s="24">
        <f t="shared" si="50"/>
        <v>27.586601266229991</v>
      </c>
      <c r="U129" s="108">
        <f t="shared" si="36"/>
        <v>27.586601266229991</v>
      </c>
      <c r="V129" s="138">
        <f t="shared" si="37"/>
        <v>-0.15155810011469839</v>
      </c>
      <c r="W129" s="32">
        <f t="shared" si="61"/>
        <v>0.24447342070262584</v>
      </c>
      <c r="X129" s="150">
        <f t="shared" si="51"/>
        <v>14.150716673925453</v>
      </c>
      <c r="Y129" s="32">
        <f t="shared" si="52"/>
        <v>14.150716673925453</v>
      </c>
      <c r="Z129" s="32">
        <f t="shared" si="53"/>
        <v>14</v>
      </c>
      <c r="AA129" s="109">
        <f t="shared" si="54"/>
        <v>14</v>
      </c>
      <c r="AB129" s="32">
        <f t="shared" si="55"/>
        <v>9</v>
      </c>
      <c r="AC129" s="32">
        <f t="shared" si="56"/>
        <v>9</v>
      </c>
      <c r="AD129" s="32">
        <f t="shared" si="57"/>
        <v>2</v>
      </c>
      <c r="AE129" s="156">
        <f t="shared" si="59"/>
        <v>0.31657565373299867</v>
      </c>
    </row>
    <row r="130" spans="2:31" x14ac:dyDescent="0.3">
      <c r="B130" s="125">
        <v>29</v>
      </c>
      <c r="C130" s="5">
        <v>4</v>
      </c>
      <c r="D130" s="5">
        <f t="shared" si="58"/>
        <v>2019</v>
      </c>
      <c r="E130" s="126">
        <f t="shared" si="41"/>
        <v>43584</v>
      </c>
      <c r="F130" s="10">
        <f t="shared" si="60"/>
        <v>7058</v>
      </c>
      <c r="G130" s="21">
        <f t="shared" si="42"/>
        <v>37.159349199999269</v>
      </c>
      <c r="H130" s="21">
        <f t="shared" si="43"/>
        <v>113.89491739999994</v>
      </c>
      <c r="I130" s="21">
        <f t="shared" si="44"/>
        <v>38.895400633014411</v>
      </c>
      <c r="J130" s="21">
        <f t="shared" si="38"/>
        <v>0.67885280492838818</v>
      </c>
      <c r="K130" s="21">
        <f t="shared" si="39"/>
        <v>0.74019473334427133</v>
      </c>
      <c r="L130" s="21">
        <f t="shared" si="45"/>
        <v>0.63719614680773373</v>
      </c>
      <c r="M130" s="21">
        <f t="shared" si="46"/>
        <v>36.508649934081546</v>
      </c>
      <c r="N130" s="21">
        <f t="shared" si="47"/>
        <v>359.34930073408225</v>
      </c>
      <c r="O130" s="21">
        <f t="shared" si="48"/>
        <v>-0.65069926591775129</v>
      </c>
      <c r="P130" s="137">
        <f t="shared" si="34"/>
        <v>-2.6027970636710052</v>
      </c>
      <c r="Q130" s="24">
        <f t="shared" si="40"/>
        <v>2.6027970636710052</v>
      </c>
      <c r="R130" s="24">
        <f t="shared" si="49"/>
        <v>2</v>
      </c>
      <c r="S130" s="76">
        <f t="shared" si="35"/>
        <v>-2</v>
      </c>
      <c r="T130" s="24">
        <f t="shared" si="50"/>
        <v>36.16782382026031</v>
      </c>
      <c r="U130" s="108">
        <f t="shared" si="36"/>
        <v>36.16782382026031</v>
      </c>
      <c r="V130" s="138">
        <f t="shared" si="37"/>
        <v>-0.14302037590050531</v>
      </c>
      <c r="W130" s="32">
        <f t="shared" si="61"/>
        <v>0.24976158104197274</v>
      </c>
      <c r="X130" s="150">
        <f t="shared" si="51"/>
        <v>14.463404233747001</v>
      </c>
      <c r="Y130" s="32">
        <f t="shared" si="52"/>
        <v>14.463404233747001</v>
      </c>
      <c r="Z130" s="32">
        <f t="shared" si="53"/>
        <v>14</v>
      </c>
      <c r="AA130" s="109">
        <f t="shared" si="54"/>
        <v>14</v>
      </c>
      <c r="AB130" s="32">
        <f t="shared" si="55"/>
        <v>27</v>
      </c>
      <c r="AC130" s="32">
        <f t="shared" si="56"/>
        <v>27</v>
      </c>
      <c r="AD130" s="32">
        <f t="shared" si="57"/>
        <v>48</v>
      </c>
      <c r="AE130" s="156">
        <f t="shared" si="59"/>
        <v>0.31268755982154772</v>
      </c>
    </row>
    <row r="131" spans="2:31" x14ac:dyDescent="0.3">
      <c r="B131" s="125">
        <v>30</v>
      </c>
      <c r="C131" s="5">
        <v>4</v>
      </c>
      <c r="D131" s="5">
        <f t="shared" si="58"/>
        <v>2019</v>
      </c>
      <c r="E131" s="126">
        <f t="shared" si="41"/>
        <v>43585</v>
      </c>
      <c r="F131" s="10">
        <f t="shared" si="60"/>
        <v>7059</v>
      </c>
      <c r="G131" s="21">
        <f t="shared" si="42"/>
        <v>38.144996600000013</v>
      </c>
      <c r="H131" s="21">
        <f t="shared" si="43"/>
        <v>114.88051770000038</v>
      </c>
      <c r="I131" s="21">
        <f t="shared" si="44"/>
        <v>39.866992809745469</v>
      </c>
      <c r="J131" s="21">
        <f t="shared" si="38"/>
        <v>0.69581028739896378</v>
      </c>
      <c r="K131" s="21">
        <f t="shared" si="39"/>
        <v>0.7662381363273848</v>
      </c>
      <c r="L131" s="21">
        <f t="shared" si="45"/>
        <v>0.65381277541778471</v>
      </c>
      <c r="M131" s="21">
        <f t="shared" si="46"/>
        <v>37.460712623173805</v>
      </c>
      <c r="N131" s="21">
        <f t="shared" si="47"/>
        <v>359.31571602317376</v>
      </c>
      <c r="O131" s="21">
        <f t="shared" si="48"/>
        <v>-0.68428397682623654</v>
      </c>
      <c r="P131" s="137">
        <f t="shared" si="34"/>
        <v>-2.7371359073049462</v>
      </c>
      <c r="Q131" s="24">
        <f t="shared" si="40"/>
        <v>2.7371359073049462</v>
      </c>
      <c r="R131" s="24">
        <f t="shared" si="49"/>
        <v>2</v>
      </c>
      <c r="S131" s="76">
        <f t="shared" si="35"/>
        <v>-2</v>
      </c>
      <c r="T131" s="24">
        <f t="shared" si="50"/>
        <v>44.22815443829677</v>
      </c>
      <c r="U131" s="108">
        <f t="shared" si="36"/>
        <v>44.22815443829677</v>
      </c>
      <c r="V131" s="138">
        <f t="shared" si="37"/>
        <v>-0.134338843633941</v>
      </c>
      <c r="W131" s="32">
        <f t="shared" si="61"/>
        <v>0.25497518139099679</v>
      </c>
      <c r="X131" s="150">
        <f t="shared" si="51"/>
        <v>14.77211453723114</v>
      </c>
      <c r="Y131" s="32">
        <f t="shared" si="52"/>
        <v>14.77211453723114</v>
      </c>
      <c r="Z131" s="32">
        <f t="shared" si="53"/>
        <v>14</v>
      </c>
      <c r="AA131" s="109">
        <f t="shared" si="54"/>
        <v>14</v>
      </c>
      <c r="AB131" s="32">
        <f t="shared" si="55"/>
        <v>46</v>
      </c>
      <c r="AC131" s="32">
        <f t="shared" si="56"/>
        <v>46</v>
      </c>
      <c r="AD131" s="32">
        <f t="shared" si="57"/>
        <v>19</v>
      </c>
      <c r="AE131" s="156">
        <f t="shared" si="59"/>
        <v>0.30871030348413875</v>
      </c>
    </row>
    <row r="132" spans="2:31" x14ac:dyDescent="0.3">
      <c r="B132" s="125">
        <v>1</v>
      </c>
      <c r="C132" s="5">
        <v>5</v>
      </c>
      <c r="D132" s="5">
        <f t="shared" si="58"/>
        <v>2019</v>
      </c>
      <c r="E132" s="126">
        <f t="shared" si="41"/>
        <v>43586</v>
      </c>
      <c r="F132" s="10">
        <f t="shared" si="60"/>
        <v>7060</v>
      </c>
      <c r="G132" s="21">
        <f t="shared" si="42"/>
        <v>39.130643999999847</v>
      </c>
      <c r="H132" s="21">
        <f t="shared" si="43"/>
        <v>115.86611799999991</v>
      </c>
      <c r="I132" s="21">
        <f t="shared" si="44"/>
        <v>40.838088998282558</v>
      </c>
      <c r="J132" s="21">
        <f t="shared" si="38"/>
        <v>0.71275911324250352</v>
      </c>
      <c r="K132" s="21">
        <f t="shared" si="39"/>
        <v>0.79301598968597975</v>
      </c>
      <c r="L132" s="21">
        <f t="shared" si="45"/>
        <v>0.67046786761117572</v>
      </c>
      <c r="M132" s="21">
        <f t="shared" si="46"/>
        <v>38.414979113256393</v>
      </c>
      <c r="N132" s="21">
        <f t="shared" si="47"/>
        <v>359.28433511325653</v>
      </c>
      <c r="O132" s="21">
        <f t="shared" si="48"/>
        <v>-0.71566488674346829</v>
      </c>
      <c r="P132" s="137">
        <f t="shared" si="34"/>
        <v>-2.8626595469738731</v>
      </c>
      <c r="Q132" s="24">
        <f t="shared" si="40"/>
        <v>2.8626595469738731</v>
      </c>
      <c r="R132" s="24">
        <f t="shared" si="49"/>
        <v>2</v>
      </c>
      <c r="S132" s="76">
        <f t="shared" si="35"/>
        <v>-2</v>
      </c>
      <c r="T132" s="24">
        <f t="shared" si="50"/>
        <v>51.759572818432389</v>
      </c>
      <c r="U132" s="108">
        <f t="shared" si="36"/>
        <v>51.759572818432389</v>
      </c>
      <c r="V132" s="138">
        <f t="shared" si="37"/>
        <v>-0.12552363966892699</v>
      </c>
      <c r="W132" s="32">
        <f t="shared" si="61"/>
        <v>0.26011285869312045</v>
      </c>
      <c r="X132" s="150">
        <f t="shared" si="51"/>
        <v>15.076758883562594</v>
      </c>
      <c r="Y132" s="32">
        <f t="shared" si="52"/>
        <v>15.076758883562594</v>
      </c>
      <c r="Z132" s="32">
        <f t="shared" si="53"/>
        <v>15</v>
      </c>
      <c r="AA132" s="109">
        <f t="shared" si="54"/>
        <v>15</v>
      </c>
      <c r="AB132" s="32">
        <f t="shared" si="55"/>
        <v>4</v>
      </c>
      <c r="AC132" s="32">
        <f t="shared" si="56"/>
        <v>4</v>
      </c>
      <c r="AD132" s="32">
        <f t="shared" si="57"/>
        <v>36</v>
      </c>
      <c r="AE132" s="156">
        <f t="shared" si="59"/>
        <v>0.30464434633145387</v>
      </c>
    </row>
    <row r="133" spans="2:31" x14ac:dyDescent="0.3">
      <c r="B133" s="125">
        <v>2</v>
      </c>
      <c r="C133" s="5">
        <v>5</v>
      </c>
      <c r="D133" s="5">
        <f t="shared" si="58"/>
        <v>2019</v>
      </c>
      <c r="E133" s="126">
        <f t="shared" si="41"/>
        <v>43587</v>
      </c>
      <c r="F133" s="10">
        <f t="shared" si="60"/>
        <v>7061</v>
      </c>
      <c r="G133" s="21">
        <f t="shared" si="42"/>
        <v>40.116291399999682</v>
      </c>
      <c r="H133" s="21">
        <f t="shared" si="43"/>
        <v>116.85171830000036</v>
      </c>
      <c r="I133" s="21">
        <f t="shared" si="44"/>
        <v>41.808693890769554</v>
      </c>
      <c r="J133" s="21">
        <f t="shared" si="38"/>
        <v>0.72969936435236715</v>
      </c>
      <c r="K133" s="21">
        <f t="shared" si="39"/>
        <v>0.82057598919833963</v>
      </c>
      <c r="L133" s="21">
        <f t="shared" si="45"/>
        <v>0.68716196125913565</v>
      </c>
      <c r="M133" s="21">
        <f t="shared" si="46"/>
        <v>39.371480222080656</v>
      </c>
      <c r="N133" s="21">
        <f t="shared" si="47"/>
        <v>359.25518882208098</v>
      </c>
      <c r="O133" s="21">
        <f t="shared" si="48"/>
        <v>-0.74481117791901852</v>
      </c>
      <c r="P133" s="137">
        <f t="shared" si="34"/>
        <v>-2.9792447116760741</v>
      </c>
      <c r="Q133" s="24">
        <f t="shared" si="40"/>
        <v>2.9792447116760741</v>
      </c>
      <c r="R133" s="24">
        <f t="shared" si="49"/>
        <v>2</v>
      </c>
      <c r="S133" s="76">
        <f t="shared" si="35"/>
        <v>-2</v>
      </c>
      <c r="T133" s="24">
        <f t="shared" si="50"/>
        <v>58.754682700564445</v>
      </c>
      <c r="U133" s="108">
        <f t="shared" si="36"/>
        <v>58.754682700564445</v>
      </c>
      <c r="V133" s="138">
        <f t="shared" si="37"/>
        <v>-0.11658516470220093</v>
      </c>
      <c r="W133" s="32">
        <f t="shared" si="61"/>
        <v>0.26517327475276237</v>
      </c>
      <c r="X133" s="150">
        <f t="shared" si="51"/>
        <v>15.377249062849344</v>
      </c>
      <c r="Y133" s="32">
        <f t="shared" si="52"/>
        <v>15.377249062849344</v>
      </c>
      <c r="Z133" s="32">
        <f t="shared" si="53"/>
        <v>15</v>
      </c>
      <c r="AA133" s="109">
        <f t="shared" si="54"/>
        <v>15</v>
      </c>
      <c r="AB133" s="32">
        <f t="shared" si="55"/>
        <v>22</v>
      </c>
      <c r="AC133" s="32">
        <f t="shared" si="56"/>
        <v>22</v>
      </c>
      <c r="AD133" s="32">
        <f t="shared" si="57"/>
        <v>38</v>
      </c>
      <c r="AE133" s="156">
        <f t="shared" si="59"/>
        <v>0.3004901792867507</v>
      </c>
    </row>
    <row r="134" spans="2:31" x14ac:dyDescent="0.3">
      <c r="B134" s="125">
        <v>3</v>
      </c>
      <c r="C134" s="5">
        <v>5</v>
      </c>
      <c r="D134" s="5">
        <f t="shared" si="58"/>
        <v>2019</v>
      </c>
      <c r="E134" s="126">
        <f t="shared" si="41"/>
        <v>43588</v>
      </c>
      <c r="F134" s="10">
        <f t="shared" si="60"/>
        <v>7062</v>
      </c>
      <c r="G134" s="21">
        <f t="shared" si="42"/>
        <v>41.101938799999516</v>
      </c>
      <c r="H134" s="21">
        <f t="shared" si="43"/>
        <v>117.83731859999989</v>
      </c>
      <c r="I134" s="21">
        <f t="shared" si="44"/>
        <v>42.778812308228673</v>
      </c>
      <c r="J134" s="21">
        <f t="shared" si="38"/>
        <v>0.74663112487126571</v>
      </c>
      <c r="K134" s="21">
        <f t="shared" si="39"/>
        <v>0.84896957937439899</v>
      </c>
      <c r="L134" s="21">
        <f t="shared" si="45"/>
        <v>0.7038955477152109</v>
      </c>
      <c r="M134" s="21">
        <f t="shared" si="46"/>
        <v>40.33024410213104</v>
      </c>
      <c r="N134" s="21">
        <f t="shared" si="47"/>
        <v>359.2283053021315</v>
      </c>
      <c r="O134" s="21">
        <f t="shared" si="48"/>
        <v>-0.77169469786849731</v>
      </c>
      <c r="P134" s="137">
        <f t="shared" si="34"/>
        <v>-3.0867787914739893</v>
      </c>
      <c r="Q134" s="24">
        <f t="shared" si="40"/>
        <v>3.0867787914739893</v>
      </c>
      <c r="R134" s="24">
        <f t="shared" si="49"/>
        <v>3</v>
      </c>
      <c r="S134" s="76">
        <f t="shared" si="35"/>
        <v>-3</v>
      </c>
      <c r="T134" s="24">
        <f t="shared" si="50"/>
        <v>5.2067274884393555</v>
      </c>
      <c r="U134" s="108">
        <f t="shared" si="36"/>
        <v>5.2067274884393555</v>
      </c>
      <c r="V134" s="138">
        <f t="shared" si="37"/>
        <v>-0.10753407979791518</v>
      </c>
      <c r="W134" s="32">
        <f t="shared" si="61"/>
        <v>0.27015511641684525</v>
      </c>
      <c r="X134" s="150">
        <f t="shared" si="51"/>
        <v>15.673497387315891</v>
      </c>
      <c r="Y134" s="32">
        <f t="shared" si="52"/>
        <v>15.673497387315891</v>
      </c>
      <c r="Z134" s="32">
        <f t="shared" si="53"/>
        <v>15</v>
      </c>
      <c r="AA134" s="109">
        <f t="shared" si="54"/>
        <v>15</v>
      </c>
      <c r="AB134" s="32">
        <f t="shared" si="55"/>
        <v>40</v>
      </c>
      <c r="AC134" s="32">
        <f t="shared" si="56"/>
        <v>40</v>
      </c>
      <c r="AD134" s="32">
        <f t="shared" si="57"/>
        <v>24</v>
      </c>
      <c r="AE134" s="156">
        <f t="shared" si="59"/>
        <v>0.29624832446654636</v>
      </c>
    </row>
    <row r="135" spans="2:31" x14ac:dyDescent="0.3">
      <c r="B135" s="125">
        <v>4</v>
      </c>
      <c r="C135" s="5">
        <v>5</v>
      </c>
      <c r="D135" s="5">
        <f t="shared" si="58"/>
        <v>2019</v>
      </c>
      <c r="E135" s="126">
        <f t="shared" si="41"/>
        <v>43589</v>
      </c>
      <c r="F135" s="10">
        <f t="shared" si="60"/>
        <v>7063</v>
      </c>
      <c r="G135" s="21">
        <f t="shared" si="42"/>
        <v>42.08758619999935</v>
      </c>
      <c r="H135" s="21">
        <f t="shared" si="43"/>
        <v>118.82291890000033</v>
      </c>
      <c r="I135" s="21">
        <f t="shared" si="44"/>
        <v>43.748449198696932</v>
      </c>
      <c r="J135" s="21">
        <f t="shared" si="38"/>
        <v>0.76355448115873636</v>
      </c>
      <c r="K135" s="21">
        <f t="shared" si="39"/>
        <v>0.87825234717517942</v>
      </c>
      <c r="L135" s="21">
        <f t="shared" si="45"/>
        <v>0.72066907070018171</v>
      </c>
      <c r="M135" s="21">
        <f t="shared" si="46"/>
        <v>41.291296176735543</v>
      </c>
      <c r="N135" s="21">
        <f t="shared" si="47"/>
        <v>359.20370997673621</v>
      </c>
      <c r="O135" s="21">
        <f t="shared" si="48"/>
        <v>-0.7962900232637935</v>
      </c>
      <c r="P135" s="137">
        <f t="shared" ref="P135:P198" si="62">O135*4</f>
        <v>-3.185160093055174</v>
      </c>
      <c r="Q135" s="24">
        <f t="shared" si="40"/>
        <v>3.185160093055174</v>
      </c>
      <c r="R135" s="24">
        <f t="shared" si="49"/>
        <v>3</v>
      </c>
      <c r="S135" s="76">
        <f t="shared" ref="S135:S198" si="63">SIGN(P135)*R135</f>
        <v>-3</v>
      </c>
      <c r="T135" s="24">
        <f t="shared" si="50"/>
        <v>11.10960558331044</v>
      </c>
      <c r="U135" s="108">
        <f t="shared" ref="U135:U198" si="64">IF(R135=0,SIGN(P135)*T135,T135)</f>
        <v>11.10960558331044</v>
      </c>
      <c r="V135" s="138">
        <f t="shared" si="37"/>
        <v>-9.8381301581184744E-2</v>
      </c>
      <c r="W135" s="32">
        <f t="shared" si="61"/>
        <v>0.27505709574745058</v>
      </c>
      <c r="X135" s="150">
        <f t="shared" si="51"/>
        <v>15.965416724383129</v>
      </c>
      <c r="Y135" s="32">
        <f t="shared" si="52"/>
        <v>15.965416724383129</v>
      </c>
      <c r="Z135" s="32">
        <f t="shared" si="53"/>
        <v>15</v>
      </c>
      <c r="AA135" s="109">
        <f t="shared" si="54"/>
        <v>15</v>
      </c>
      <c r="AB135" s="32">
        <f t="shared" si="55"/>
        <v>57</v>
      </c>
      <c r="AC135" s="32">
        <f t="shared" si="56"/>
        <v>57</v>
      </c>
      <c r="AD135" s="32">
        <f t="shared" si="57"/>
        <v>55</v>
      </c>
      <c r="AE135" s="156">
        <f t="shared" si="59"/>
        <v>0.29191933706723816</v>
      </c>
    </row>
    <row r="136" spans="2:31" x14ac:dyDescent="0.3">
      <c r="B136" s="125">
        <v>5</v>
      </c>
      <c r="C136" s="5">
        <v>5</v>
      </c>
      <c r="D136" s="5">
        <f t="shared" si="58"/>
        <v>2019</v>
      </c>
      <c r="E136" s="126">
        <f t="shared" si="41"/>
        <v>43590</v>
      </c>
      <c r="F136" s="10">
        <f t="shared" si="60"/>
        <v>7064</v>
      </c>
      <c r="G136" s="21">
        <f t="shared" si="42"/>
        <v>43.073233600000094</v>
      </c>
      <c r="H136" s="21">
        <f t="shared" si="43"/>
        <v>119.80851919999986</v>
      </c>
      <c r="I136" s="21">
        <f t="shared" si="44"/>
        <v>44.717609635345198</v>
      </c>
      <c r="J136" s="21">
        <f t="shared" si="38"/>
        <v>0.78046952175831452</v>
      </c>
      <c r="K136" s="21">
        <f t="shared" si="39"/>
        <v>0.90848446560988139</v>
      </c>
      <c r="L136" s="21">
        <f t="shared" si="45"/>
        <v>0.73748292521176984</v>
      </c>
      <c r="M136" s="21">
        <f t="shared" si="46"/>
        <v>42.254659077596543</v>
      </c>
      <c r="N136" s="21">
        <f t="shared" si="47"/>
        <v>359.18142547759646</v>
      </c>
      <c r="O136" s="21">
        <f t="shared" si="48"/>
        <v>-0.81857452240353723</v>
      </c>
      <c r="P136" s="137">
        <f t="shared" si="62"/>
        <v>-3.2742980896141489</v>
      </c>
      <c r="Q136" s="24">
        <f t="shared" si="40"/>
        <v>3.2742980896141489</v>
      </c>
      <c r="R136" s="24">
        <f t="shared" si="49"/>
        <v>3</v>
      </c>
      <c r="S136" s="76">
        <f t="shared" si="63"/>
        <v>-3</v>
      </c>
      <c r="T136" s="24">
        <f t="shared" si="50"/>
        <v>16.457885376848935</v>
      </c>
      <c r="U136" s="108">
        <f t="shared" si="64"/>
        <v>16.457885376848935</v>
      </c>
      <c r="V136" s="138">
        <f t="shared" ref="V136:V199" si="65">P136-P135</f>
        <v>-8.9137996558974919E-2</v>
      </c>
      <c r="W136" s="32">
        <f t="shared" si="61"/>
        <v>0.2798779501857917</v>
      </c>
      <c r="X136" s="150">
        <f t="shared" si="51"/>
        <v>16.252920531629485</v>
      </c>
      <c r="Y136" s="32">
        <f t="shared" si="52"/>
        <v>16.252920531629485</v>
      </c>
      <c r="Z136" s="32">
        <f t="shared" si="53"/>
        <v>16</v>
      </c>
      <c r="AA136" s="109">
        <f t="shared" si="54"/>
        <v>16</v>
      </c>
      <c r="AB136" s="32">
        <f t="shared" si="55"/>
        <v>15</v>
      </c>
      <c r="AC136" s="32">
        <f t="shared" si="56"/>
        <v>15</v>
      </c>
      <c r="AD136" s="32">
        <f t="shared" si="57"/>
        <v>10</v>
      </c>
      <c r="AE136" s="156">
        <f t="shared" si="59"/>
        <v>0.28750380724635605</v>
      </c>
    </row>
    <row r="137" spans="2:31" x14ac:dyDescent="0.3">
      <c r="B137" s="125">
        <v>6</v>
      </c>
      <c r="C137" s="5">
        <v>5</v>
      </c>
      <c r="D137" s="5">
        <f t="shared" si="58"/>
        <v>2019</v>
      </c>
      <c r="E137" s="126">
        <f t="shared" si="41"/>
        <v>43591</v>
      </c>
      <c r="F137" s="10">
        <f t="shared" si="60"/>
        <v>7065</v>
      </c>
      <c r="G137" s="21">
        <f t="shared" si="42"/>
        <v>44.058880999999928</v>
      </c>
      <c r="H137" s="21">
        <f t="shared" si="43"/>
        <v>120.79411950000031</v>
      </c>
      <c r="I137" s="21">
        <f t="shared" si="44"/>
        <v>45.686298814576126</v>
      </c>
      <c r="J137" s="21">
        <f t="shared" si="38"/>
        <v>0.79737633736433566</v>
      </c>
      <c r="K137" s="21">
        <f t="shared" si="39"/>
        <v>0.9397311947854009</v>
      </c>
      <c r="L137" s="21">
        <f t="shared" si="45"/>
        <v>0.75433745646305095</v>
      </c>
      <c r="M137" s="21">
        <f t="shared" si="46"/>
        <v>43.220352583966303</v>
      </c>
      <c r="N137" s="21">
        <f t="shared" si="47"/>
        <v>359.16147158396637</v>
      </c>
      <c r="O137" s="21">
        <f t="shared" si="48"/>
        <v>-0.83852841603362549</v>
      </c>
      <c r="P137" s="137">
        <f t="shared" si="62"/>
        <v>-3.354113664134502</v>
      </c>
      <c r="Q137" s="24">
        <f t="shared" si="40"/>
        <v>3.354113664134502</v>
      </c>
      <c r="R137" s="24">
        <f t="shared" si="49"/>
        <v>3</v>
      </c>
      <c r="S137" s="76">
        <f t="shared" si="63"/>
        <v>-3</v>
      </c>
      <c r="T137" s="24">
        <f t="shared" si="50"/>
        <v>21.246819848070118</v>
      </c>
      <c r="U137" s="108">
        <f t="shared" si="64"/>
        <v>21.246819848070118</v>
      </c>
      <c r="V137" s="138">
        <f t="shared" si="65"/>
        <v>-7.9815574520353039E-2</v>
      </c>
      <c r="W137" s="32">
        <f t="shared" si="61"/>
        <v>0.2846164427076795</v>
      </c>
      <c r="X137" s="150">
        <f t="shared" si="51"/>
        <v>16.535922893621972</v>
      </c>
      <c r="Y137" s="32">
        <f t="shared" si="52"/>
        <v>16.535922893621972</v>
      </c>
      <c r="Z137" s="32">
        <f t="shared" si="53"/>
        <v>16</v>
      </c>
      <c r="AA137" s="109">
        <f t="shared" si="54"/>
        <v>16</v>
      </c>
      <c r="AB137" s="32">
        <f t="shared" si="55"/>
        <v>32</v>
      </c>
      <c r="AC137" s="32">
        <f t="shared" si="56"/>
        <v>32</v>
      </c>
      <c r="AD137" s="32">
        <f t="shared" si="57"/>
        <v>9</v>
      </c>
      <c r="AE137" s="156">
        <f t="shared" si="59"/>
        <v>0.28300236199248729</v>
      </c>
    </row>
    <row r="138" spans="2:31" x14ac:dyDescent="0.3">
      <c r="B138" s="125">
        <v>7</v>
      </c>
      <c r="C138" s="5">
        <v>5</v>
      </c>
      <c r="D138" s="5">
        <f t="shared" si="58"/>
        <v>2019</v>
      </c>
      <c r="E138" s="126">
        <f t="shared" si="41"/>
        <v>43592</v>
      </c>
      <c r="F138" s="10">
        <f t="shared" si="60"/>
        <v>7066</v>
      </c>
      <c r="G138" s="21">
        <f t="shared" si="42"/>
        <v>45.044528399999763</v>
      </c>
      <c r="H138" s="21">
        <f t="shared" si="43"/>
        <v>121.77971979999984</v>
      </c>
      <c r="I138" s="21">
        <f t="shared" si="44"/>
        <v>46.654522054115773</v>
      </c>
      <c r="J138" s="21">
        <f t="shared" si="38"/>
        <v>0.81427502078862835</v>
      </c>
      <c r="K138" s="21">
        <f t="shared" si="39"/>
        <v>0.97206344932488176</v>
      </c>
      <c r="L138" s="21">
        <f t="shared" si="45"/>
        <v>0.77123295885398668</v>
      </c>
      <c r="M138" s="21">
        <f t="shared" si="46"/>
        <v>44.188393563720112</v>
      </c>
      <c r="N138" s="21">
        <f t="shared" si="47"/>
        <v>359.14386516372036</v>
      </c>
      <c r="O138" s="21">
        <f t="shared" si="48"/>
        <v>-0.8561348362796366</v>
      </c>
      <c r="P138" s="137">
        <f t="shared" si="62"/>
        <v>-3.4245393451185464</v>
      </c>
      <c r="Q138" s="24">
        <f t="shared" si="40"/>
        <v>3.4245393451185464</v>
      </c>
      <c r="R138" s="24">
        <f t="shared" si="49"/>
        <v>3</v>
      </c>
      <c r="S138" s="76">
        <f t="shared" si="63"/>
        <v>-3</v>
      </c>
      <c r="T138" s="24">
        <f t="shared" si="50"/>
        <v>25.472360707112784</v>
      </c>
      <c r="U138" s="108">
        <f t="shared" si="64"/>
        <v>25.472360707112784</v>
      </c>
      <c r="V138" s="138">
        <f t="shared" si="65"/>
        <v>-7.0425680984044448E-2</v>
      </c>
      <c r="W138" s="32">
        <f t="shared" si="61"/>
        <v>0.28927136197074665</v>
      </c>
      <c r="X138" s="150">
        <f t="shared" si="51"/>
        <v>16.814338560605155</v>
      </c>
      <c r="Y138" s="32">
        <f t="shared" si="52"/>
        <v>16.814338560605155</v>
      </c>
      <c r="Z138" s="32">
        <f t="shared" si="53"/>
        <v>16</v>
      </c>
      <c r="AA138" s="109">
        <f t="shared" si="54"/>
        <v>16</v>
      </c>
      <c r="AB138" s="32">
        <f t="shared" si="55"/>
        <v>48</v>
      </c>
      <c r="AC138" s="32">
        <f t="shared" si="56"/>
        <v>48</v>
      </c>
      <c r="AD138" s="32">
        <f t="shared" si="57"/>
        <v>51</v>
      </c>
      <c r="AE138" s="156">
        <f t="shared" si="59"/>
        <v>0.27841566698318232</v>
      </c>
    </row>
    <row r="139" spans="2:31" x14ac:dyDescent="0.3">
      <c r="B139" s="125">
        <v>8</v>
      </c>
      <c r="C139" s="5">
        <v>5</v>
      </c>
      <c r="D139" s="5">
        <f t="shared" si="58"/>
        <v>2019</v>
      </c>
      <c r="E139" s="126">
        <f t="shared" si="41"/>
        <v>43593</v>
      </c>
      <c r="F139" s="10">
        <f t="shared" si="60"/>
        <v>7067</v>
      </c>
      <c r="G139" s="21">
        <f t="shared" si="42"/>
        <v>46.030175799999597</v>
      </c>
      <c r="H139" s="21">
        <f t="shared" si="43"/>
        <v>122.76532010000028</v>
      </c>
      <c r="I139" s="21">
        <f t="shared" si="44"/>
        <v>47.622284791081604</v>
      </c>
      <c r="J139" s="21">
        <f t="shared" ref="J139:J202" si="66">I139*PI()/180</f>
        <v>0.83116566692679394</v>
      </c>
      <c r="K139" s="21">
        <f t="shared" ref="K139:K202" si="67">I$2*TAN(J139)</f>
        <v>1.0055584426855517</v>
      </c>
      <c r="L139" s="21">
        <f t="shared" si="45"/>
        <v>0.78816967498008916</v>
      </c>
      <c r="M139" s="21">
        <f t="shared" si="46"/>
        <v>45.158795916556947</v>
      </c>
      <c r="N139" s="21">
        <f t="shared" si="47"/>
        <v>359.12862011655733</v>
      </c>
      <c r="O139" s="21">
        <f t="shared" si="48"/>
        <v>-0.87137988344267114</v>
      </c>
      <c r="P139" s="137">
        <f t="shared" si="62"/>
        <v>-3.4855195337706846</v>
      </c>
      <c r="Q139" s="24">
        <f t="shared" ref="Q139:Q202" si="68">ABS(P139)</f>
        <v>3.4855195337706846</v>
      </c>
      <c r="R139" s="24">
        <f t="shared" si="49"/>
        <v>3</v>
      </c>
      <c r="S139" s="76">
        <f t="shared" si="63"/>
        <v>-3</v>
      </c>
      <c r="T139" s="24">
        <f t="shared" si="50"/>
        <v>29.131172026241074</v>
      </c>
      <c r="U139" s="108">
        <f t="shared" si="64"/>
        <v>29.131172026241074</v>
      </c>
      <c r="V139" s="138">
        <f t="shared" si="65"/>
        <v>-6.0980188652138168E-2</v>
      </c>
      <c r="W139" s="32">
        <f t="shared" si="61"/>
        <v>0.29384152245353828</v>
      </c>
      <c r="X139" s="150">
        <f t="shared" si="51"/>
        <v>17.088082989019963</v>
      </c>
      <c r="Y139" s="32">
        <f t="shared" si="52"/>
        <v>17.088082989019963</v>
      </c>
      <c r="Z139" s="32">
        <f t="shared" si="53"/>
        <v>17</v>
      </c>
      <c r="AA139" s="109">
        <f t="shared" si="54"/>
        <v>17</v>
      </c>
      <c r="AB139" s="32">
        <f t="shared" si="55"/>
        <v>5</v>
      </c>
      <c r="AC139" s="32">
        <f t="shared" si="56"/>
        <v>5</v>
      </c>
      <c r="AD139" s="32">
        <f t="shared" si="57"/>
        <v>17</v>
      </c>
      <c r="AE139" s="156">
        <f t="shared" si="59"/>
        <v>0.27374442841480828</v>
      </c>
    </row>
    <row r="140" spans="2:31" x14ac:dyDescent="0.3">
      <c r="B140" s="125">
        <v>9</v>
      </c>
      <c r="C140" s="5">
        <v>5</v>
      </c>
      <c r="D140" s="5">
        <f t="shared" si="58"/>
        <v>2019</v>
      </c>
      <c r="E140" s="126">
        <f t="shared" ref="E140:E203" si="69">DATE(D140,C140,B140)</f>
        <v>43594</v>
      </c>
      <c r="F140" s="10">
        <f t="shared" si="60"/>
        <v>7068</v>
      </c>
      <c r="G140" s="21">
        <f t="shared" ref="G140:G203" si="70">MOD((280.46+0.9856474*F140),360)</f>
        <v>47.015823199999431</v>
      </c>
      <c r="H140" s="21">
        <f t="shared" ref="H140:H203" si="71">MOD((357.528+0.9856003*F140),360)</f>
        <v>123.75092039999981</v>
      </c>
      <c r="I140" s="21">
        <f t="shared" ref="I140:I203" si="72">MOD((G140+1.915*SIN(H140*PI()/180)+0.02*SIN(2*H140*PI()/180)),360)</f>
        <v>48.589592580041717</v>
      </c>
      <c r="J140" s="21">
        <f t="shared" si="66"/>
        <v>0.84804837272433431</v>
      </c>
      <c r="K140" s="21">
        <f t="shared" si="67"/>
        <v>1.0403004208584985</v>
      </c>
      <c r="L140" s="21">
        <f t="shared" ref="L140:L203" si="73">IF(SIGN(SIN(J140))=SIGN(K140),ATAN(K140),ATAN(K140)+PI())</f>
        <v>0.80514779468293918</v>
      </c>
      <c r="M140" s="21">
        <f t="shared" ref="M140:M203" si="74">MOD((L140*180/PI()),360)</f>
        <v>46.131570519598164</v>
      </c>
      <c r="N140" s="21">
        <f t="shared" ref="N140:N203" si="75">MOD((M140-G140),360)</f>
        <v>359.11574731959871</v>
      </c>
      <c r="O140" s="21">
        <f t="shared" ref="O140:O203" si="76">IF(N140&gt;180,N140-360,N140)</f>
        <v>-0.88425268040128913</v>
      </c>
      <c r="P140" s="137">
        <f t="shared" si="62"/>
        <v>-3.5370107216051565</v>
      </c>
      <c r="Q140" s="24">
        <f t="shared" si="68"/>
        <v>3.5370107216051565</v>
      </c>
      <c r="R140" s="24">
        <f t="shared" ref="R140:R203" si="77">INT(Q140)</f>
        <v>3</v>
      </c>
      <c r="S140" s="76">
        <f t="shared" si="63"/>
        <v>-3</v>
      </c>
      <c r="T140" s="24">
        <f t="shared" ref="T140:T203" si="78">(Q140-R140)*60</f>
        <v>32.22064329630939</v>
      </c>
      <c r="U140" s="108">
        <f t="shared" si="64"/>
        <v>32.22064329630939</v>
      </c>
      <c r="V140" s="138">
        <f t="shared" si="65"/>
        <v>-5.149118783447193E-2</v>
      </c>
      <c r="W140" s="32">
        <f t="shared" si="61"/>
        <v>0.29832576458673682</v>
      </c>
      <c r="X140" s="150">
        <f t="shared" ref="X140:X203" si="79">ASIN(W140)*180/PI()</f>
        <v>17.357072383826953</v>
      </c>
      <c r="Y140" s="32">
        <f t="shared" ref="Y140:Y203" si="80">ABS(X140)</f>
        <v>17.357072383826953</v>
      </c>
      <c r="Z140" s="32">
        <f t="shared" ref="Z140:Z203" si="81">INT(Y140)</f>
        <v>17</v>
      </c>
      <c r="AA140" s="109">
        <f t="shared" ref="AA140:AA203" si="82">SIGN(X140)*Z140</f>
        <v>17</v>
      </c>
      <c r="AB140" s="32">
        <f t="shared" ref="AB140:AB203" si="83">INT((Y140-Z140)*60)</f>
        <v>21</v>
      </c>
      <c r="AC140" s="32">
        <f t="shared" ref="AC140:AC203" si="84">IF(Z140=0,SIGN(X140)*AB140,AB140)</f>
        <v>21</v>
      </c>
      <c r="AD140" s="32">
        <f t="shared" ref="AD140:AD203" si="85">INT((Y140-Z140)*3600-AB140*60)</f>
        <v>25</v>
      </c>
      <c r="AE140" s="156">
        <f t="shared" si="59"/>
        <v>0.26898939480699013</v>
      </c>
    </row>
    <row r="141" spans="2:31" x14ac:dyDescent="0.3">
      <c r="B141" s="125">
        <v>10</v>
      </c>
      <c r="C141" s="5">
        <v>5</v>
      </c>
      <c r="D141" s="5">
        <f t="shared" ref="D141:D204" si="86">$D$6</f>
        <v>2019</v>
      </c>
      <c r="E141" s="126">
        <f t="shared" si="69"/>
        <v>43595</v>
      </c>
      <c r="F141" s="10">
        <f t="shared" si="60"/>
        <v>7069</v>
      </c>
      <c r="G141" s="21">
        <f t="shared" si="70"/>
        <v>48.001470599999266</v>
      </c>
      <c r="H141" s="21">
        <f t="shared" si="71"/>
        <v>124.73652070000026</v>
      </c>
      <c r="I141" s="21">
        <f t="shared" si="72"/>
        <v>49.556451091060481</v>
      </c>
      <c r="J141" s="21">
        <f t="shared" si="66"/>
        <v>0.8649232371425416</v>
      </c>
      <c r="K141" s="21">
        <f t="shared" si="67"/>
        <v>1.0763815003004422</v>
      </c>
      <c r="L141" s="21">
        <f t="shared" si="73"/>
        <v>0.82216745414707104</v>
      </c>
      <c r="M141" s="21">
        <f t="shared" si="74"/>
        <v>47.106725175642808</v>
      </c>
      <c r="N141" s="21">
        <f t="shared" si="75"/>
        <v>359.10525457564353</v>
      </c>
      <c r="O141" s="21">
        <f t="shared" si="76"/>
        <v>-0.89474542435647209</v>
      </c>
      <c r="P141" s="137">
        <f t="shared" si="62"/>
        <v>-3.5789816974258883</v>
      </c>
      <c r="Q141" s="24">
        <f t="shared" si="68"/>
        <v>3.5789816974258883</v>
      </c>
      <c r="R141" s="24">
        <f t="shared" si="77"/>
        <v>3</v>
      </c>
      <c r="S141" s="76">
        <f t="shared" si="63"/>
        <v>-3</v>
      </c>
      <c r="T141" s="24">
        <f t="shared" si="78"/>
        <v>34.738901845553301</v>
      </c>
      <c r="U141" s="108">
        <f t="shared" si="64"/>
        <v>34.738901845553301</v>
      </c>
      <c r="V141" s="138">
        <f t="shared" si="65"/>
        <v>-4.1970975820731837E-2</v>
      </c>
      <c r="W141" s="32">
        <f t="shared" si="61"/>
        <v>0.30272295487669049</v>
      </c>
      <c r="X141" s="150">
        <f t="shared" si="79"/>
        <v>17.621223742595774</v>
      </c>
      <c r="Y141" s="32">
        <f t="shared" si="80"/>
        <v>17.621223742595774</v>
      </c>
      <c r="Z141" s="32">
        <f t="shared" si="81"/>
        <v>17</v>
      </c>
      <c r="AA141" s="109">
        <f t="shared" si="82"/>
        <v>17</v>
      </c>
      <c r="AB141" s="32">
        <f t="shared" si="83"/>
        <v>37</v>
      </c>
      <c r="AC141" s="32">
        <f t="shared" si="84"/>
        <v>37</v>
      </c>
      <c r="AD141" s="32">
        <f t="shared" si="85"/>
        <v>16</v>
      </c>
      <c r="AE141" s="156">
        <f t="shared" ref="AE141:AE204" si="87">(X141-X140)</f>
        <v>0.2641513587688209</v>
      </c>
    </row>
    <row r="142" spans="2:31" x14ac:dyDescent="0.3">
      <c r="B142" s="125">
        <v>11</v>
      </c>
      <c r="C142" s="5">
        <v>5</v>
      </c>
      <c r="D142" s="5">
        <f t="shared" si="86"/>
        <v>2019</v>
      </c>
      <c r="E142" s="126">
        <f t="shared" si="69"/>
        <v>43596</v>
      </c>
      <c r="F142" s="10">
        <f t="shared" si="60"/>
        <v>7070</v>
      </c>
      <c r="G142" s="21">
        <f t="shared" si="70"/>
        <v>48.987118000000009</v>
      </c>
      <c r="H142" s="21">
        <f t="shared" si="71"/>
        <v>125.72212099999979</v>
      </c>
      <c r="I142" s="21">
        <f t="shared" si="72"/>
        <v>50.522866107733734</v>
      </c>
      <c r="J142" s="21">
        <f t="shared" si="66"/>
        <v>0.88179036112420572</v>
      </c>
      <c r="K142" s="21">
        <f t="shared" si="67"/>
        <v>1.1139026278336799</v>
      </c>
      <c r="L142" s="21">
        <f t="shared" si="73"/>
        <v>0.83922873504798845</v>
      </c>
      <c r="M142" s="21">
        <f t="shared" si="74"/>
        <v>48.084264564352523</v>
      </c>
      <c r="N142" s="21">
        <f t="shared" si="75"/>
        <v>359.0971465643525</v>
      </c>
      <c r="O142" s="21">
        <f t="shared" si="76"/>
        <v>-0.90285343564750065</v>
      </c>
      <c r="P142" s="137">
        <f t="shared" si="62"/>
        <v>-3.6114137425900026</v>
      </c>
      <c r="Q142" s="24">
        <f t="shared" si="68"/>
        <v>3.6114137425900026</v>
      </c>
      <c r="R142" s="24">
        <f t="shared" si="77"/>
        <v>3</v>
      </c>
      <c r="S142" s="76">
        <f t="shared" si="63"/>
        <v>-3</v>
      </c>
      <c r="T142" s="24">
        <f t="shared" si="78"/>
        <v>36.684824555400155</v>
      </c>
      <c r="U142" s="108">
        <f t="shared" si="64"/>
        <v>36.684824555400155</v>
      </c>
      <c r="V142" s="138">
        <f t="shared" si="65"/>
        <v>-3.2432045164114243E-2</v>
      </c>
      <c r="W142" s="32">
        <f t="shared" si="61"/>
        <v>0.30703198602145548</v>
      </c>
      <c r="X142" s="150">
        <f t="shared" si="79"/>
        <v>17.880454901317663</v>
      </c>
      <c r="Y142" s="32">
        <f t="shared" si="80"/>
        <v>17.880454901317663</v>
      </c>
      <c r="Z142" s="32">
        <f t="shared" si="81"/>
        <v>17</v>
      </c>
      <c r="AA142" s="109">
        <f t="shared" si="82"/>
        <v>17</v>
      </c>
      <c r="AB142" s="32">
        <f t="shared" si="83"/>
        <v>52</v>
      </c>
      <c r="AC142" s="32">
        <f t="shared" si="84"/>
        <v>52</v>
      </c>
      <c r="AD142" s="32">
        <f t="shared" si="85"/>
        <v>49</v>
      </c>
      <c r="AE142" s="156">
        <f t="shared" si="87"/>
        <v>0.25923115872188873</v>
      </c>
    </row>
    <row r="143" spans="2:31" x14ac:dyDescent="0.3">
      <c r="B143" s="125">
        <v>12</v>
      </c>
      <c r="C143" s="5">
        <v>5</v>
      </c>
      <c r="D143" s="5">
        <f t="shared" si="86"/>
        <v>2019</v>
      </c>
      <c r="E143" s="126">
        <f t="shared" si="69"/>
        <v>43597</v>
      </c>
      <c r="F143" s="10">
        <f t="shared" ref="F143:F206" si="88">E143-F$4</f>
        <v>7071</v>
      </c>
      <c r="G143" s="21">
        <f t="shared" si="70"/>
        <v>49.972765399999844</v>
      </c>
      <c r="H143" s="21">
        <f t="shared" si="71"/>
        <v>126.70772130000023</v>
      </c>
      <c r="I143" s="21">
        <f t="shared" si="72"/>
        <v>51.488843525208665</v>
      </c>
      <c r="J143" s="21">
        <f t="shared" si="66"/>
        <v>0.89864984755905508</v>
      </c>
      <c r="K143" s="21">
        <f t="shared" si="67"/>
        <v>1.1529746837827142</v>
      </c>
      <c r="L143" s="21">
        <f t="shared" si="73"/>
        <v>0.85633166375603254</v>
      </c>
      <c r="M143" s="21">
        <f t="shared" si="74"/>
        <v>49.064190196636595</v>
      </c>
      <c r="N143" s="21">
        <f t="shared" si="75"/>
        <v>359.09142479663677</v>
      </c>
      <c r="O143" s="21">
        <f t="shared" si="76"/>
        <v>-0.9085752033632275</v>
      </c>
      <c r="P143" s="137">
        <f t="shared" si="62"/>
        <v>-3.63430081345291</v>
      </c>
      <c r="Q143" s="24">
        <f t="shared" si="68"/>
        <v>3.63430081345291</v>
      </c>
      <c r="R143" s="24">
        <f t="shared" si="77"/>
        <v>3</v>
      </c>
      <c r="S143" s="76">
        <f t="shared" si="63"/>
        <v>-3</v>
      </c>
      <c r="T143" s="24">
        <f t="shared" si="78"/>
        <v>38.0580488071746</v>
      </c>
      <c r="U143" s="108">
        <f t="shared" si="64"/>
        <v>38.0580488071746</v>
      </c>
      <c r="V143" s="138">
        <f t="shared" si="65"/>
        <v>-2.2887070862907422E-2</v>
      </c>
      <c r="W143" s="32">
        <f t="shared" ref="W143:W206" si="89">J$2*SIN(J143)</f>
        <v>0.31125177701952322</v>
      </c>
      <c r="X143" s="150">
        <f t="shared" si="79"/>
        <v>18.13468458188791</v>
      </c>
      <c r="Y143" s="32">
        <f t="shared" si="80"/>
        <v>18.13468458188791</v>
      </c>
      <c r="Z143" s="32">
        <f t="shared" si="81"/>
        <v>18</v>
      </c>
      <c r="AA143" s="109">
        <f t="shared" si="82"/>
        <v>18</v>
      </c>
      <c r="AB143" s="32">
        <f t="shared" si="83"/>
        <v>8</v>
      </c>
      <c r="AC143" s="32">
        <f t="shared" si="84"/>
        <v>8</v>
      </c>
      <c r="AD143" s="32">
        <f t="shared" si="85"/>
        <v>4</v>
      </c>
      <c r="AE143" s="156">
        <f t="shared" si="87"/>
        <v>0.25422968057024775</v>
      </c>
    </row>
    <row r="144" spans="2:31" x14ac:dyDescent="0.3">
      <c r="B144" s="125">
        <v>13</v>
      </c>
      <c r="C144" s="5">
        <v>5</v>
      </c>
      <c r="D144" s="5">
        <f t="shared" si="86"/>
        <v>2019</v>
      </c>
      <c r="E144" s="126">
        <f t="shared" si="69"/>
        <v>43598</v>
      </c>
      <c r="F144" s="10">
        <f t="shared" si="88"/>
        <v>7072</v>
      </c>
      <c r="G144" s="21">
        <f t="shared" si="70"/>
        <v>50.958412799999678</v>
      </c>
      <c r="H144" s="21">
        <f t="shared" si="71"/>
        <v>127.69332159999976</v>
      </c>
      <c r="I144" s="21">
        <f t="shared" si="72"/>
        <v>52.454389348203179</v>
      </c>
      <c r="J144" s="21">
        <f t="shared" si="66"/>
        <v>0.91550180124918779</v>
      </c>
      <c r="K144" s="21">
        <f t="shared" si="67"/>
        <v>1.1937197539614426</v>
      </c>
      <c r="L144" s="21">
        <f t="shared" si="73"/>
        <v>0.87347621060124503</v>
      </c>
      <c r="M144" s="21">
        <f t="shared" si="74"/>
        <v>50.046500372531597</v>
      </c>
      <c r="N144" s="21">
        <f t="shared" si="75"/>
        <v>359.08808757253189</v>
      </c>
      <c r="O144" s="21">
        <f t="shared" si="76"/>
        <v>-0.91191242746810985</v>
      </c>
      <c r="P144" s="137">
        <f t="shared" si="62"/>
        <v>-3.6476497098724394</v>
      </c>
      <c r="Q144" s="24">
        <f t="shared" si="68"/>
        <v>3.6476497098724394</v>
      </c>
      <c r="R144" s="24">
        <f t="shared" si="77"/>
        <v>3</v>
      </c>
      <c r="S144" s="76">
        <f t="shared" si="63"/>
        <v>-3</v>
      </c>
      <c r="T144" s="24">
        <f t="shared" si="78"/>
        <v>38.858982592346365</v>
      </c>
      <c r="U144" s="108">
        <f t="shared" si="64"/>
        <v>38.858982592346365</v>
      </c>
      <c r="V144" s="138">
        <f t="shared" si="65"/>
        <v>-1.334889641952941E-2</v>
      </c>
      <c r="W144" s="32">
        <f t="shared" si="89"/>
        <v>0.31538127327149224</v>
      </c>
      <c r="X144" s="150">
        <f t="shared" si="79"/>
        <v>18.383832441203026</v>
      </c>
      <c r="Y144" s="32">
        <f t="shared" si="80"/>
        <v>18.383832441203026</v>
      </c>
      <c r="Z144" s="32">
        <f t="shared" si="81"/>
        <v>18</v>
      </c>
      <c r="AA144" s="109">
        <f t="shared" si="82"/>
        <v>18</v>
      </c>
      <c r="AB144" s="32">
        <f t="shared" si="83"/>
        <v>23</v>
      </c>
      <c r="AC144" s="32">
        <f t="shared" si="84"/>
        <v>23</v>
      </c>
      <c r="AD144" s="32">
        <f t="shared" si="85"/>
        <v>1</v>
      </c>
      <c r="AE144" s="156">
        <f t="shared" si="87"/>
        <v>0.24914785931511574</v>
      </c>
    </row>
    <row r="145" spans="2:31" x14ac:dyDescent="0.3">
      <c r="B145" s="125">
        <v>14</v>
      </c>
      <c r="C145" s="5">
        <v>5</v>
      </c>
      <c r="D145" s="5">
        <f t="shared" si="86"/>
        <v>2019</v>
      </c>
      <c r="E145" s="126">
        <f t="shared" si="69"/>
        <v>43599</v>
      </c>
      <c r="F145" s="10">
        <f t="shared" si="88"/>
        <v>7073</v>
      </c>
      <c r="G145" s="21">
        <f t="shared" si="70"/>
        <v>51.944060199999512</v>
      </c>
      <c r="H145" s="21">
        <f t="shared" si="71"/>
        <v>128.6789219000002</v>
      </c>
      <c r="I145" s="21">
        <f t="shared" si="72"/>
        <v>53.419509689007192</v>
      </c>
      <c r="J145" s="21">
        <f t="shared" si="66"/>
        <v>0.93234632887418756</v>
      </c>
      <c r="K145" s="21">
        <f t="shared" si="67"/>
        <v>1.2362726014928442</v>
      </c>
      <c r="L145" s="21">
        <f t="shared" si="73"/>
        <v>0.89066228920384949</v>
      </c>
      <c r="M145" s="21">
        <f t="shared" si="74"/>
        <v>51.031190142840927</v>
      </c>
      <c r="N145" s="21">
        <f t="shared" si="75"/>
        <v>359.08712994284144</v>
      </c>
      <c r="O145" s="21">
        <f t="shared" si="76"/>
        <v>-0.91287005715855685</v>
      </c>
      <c r="P145" s="137">
        <f t="shared" si="62"/>
        <v>-3.6514802286342274</v>
      </c>
      <c r="Q145" s="24">
        <f t="shared" si="68"/>
        <v>3.6514802286342274</v>
      </c>
      <c r="R145" s="24">
        <f t="shared" si="77"/>
        <v>3</v>
      </c>
      <c r="S145" s="76">
        <f t="shared" si="63"/>
        <v>-3</v>
      </c>
      <c r="T145" s="24">
        <f t="shared" si="78"/>
        <v>39.088813718053643</v>
      </c>
      <c r="U145" s="108">
        <f t="shared" si="64"/>
        <v>39.088813718053643</v>
      </c>
      <c r="V145" s="138">
        <f t="shared" si="65"/>
        <v>-3.830518761787971E-3</v>
      </c>
      <c r="W145" s="32">
        <f t="shared" si="89"/>
        <v>0.31941944667479893</v>
      </c>
      <c r="X145" s="150">
        <f t="shared" si="79"/>
        <v>18.627819121800453</v>
      </c>
      <c r="Y145" s="32">
        <f t="shared" si="80"/>
        <v>18.627819121800453</v>
      </c>
      <c r="Z145" s="32">
        <f t="shared" si="81"/>
        <v>18</v>
      </c>
      <c r="AA145" s="109">
        <f t="shared" si="82"/>
        <v>18</v>
      </c>
      <c r="AB145" s="32">
        <f t="shared" si="83"/>
        <v>37</v>
      </c>
      <c r="AC145" s="32">
        <f t="shared" si="84"/>
        <v>37</v>
      </c>
      <c r="AD145" s="32">
        <f t="shared" si="85"/>
        <v>40</v>
      </c>
      <c r="AE145" s="156">
        <f t="shared" si="87"/>
        <v>0.2439866805974269</v>
      </c>
    </row>
    <row r="146" spans="2:31" x14ac:dyDescent="0.3">
      <c r="B146" s="125">
        <v>15</v>
      </c>
      <c r="C146" s="5">
        <v>5</v>
      </c>
      <c r="D146" s="5">
        <f t="shared" si="86"/>
        <v>2019</v>
      </c>
      <c r="E146" s="126">
        <f t="shared" si="69"/>
        <v>43600</v>
      </c>
      <c r="F146" s="10">
        <f t="shared" si="88"/>
        <v>7074</v>
      </c>
      <c r="G146" s="21">
        <f t="shared" si="70"/>
        <v>52.929707599999347</v>
      </c>
      <c r="H146" s="21">
        <f t="shared" si="71"/>
        <v>129.66452219999974</v>
      </c>
      <c r="I146" s="21">
        <f t="shared" si="72"/>
        <v>54.384210765480667</v>
      </c>
      <c r="J146" s="21">
        <f t="shared" si="66"/>
        <v>0.94918353895618324</v>
      </c>
      <c r="K146" s="21">
        <f t="shared" si="67"/>
        <v>1.2807823761141912</v>
      </c>
      <c r="L146" s="21">
        <f t="shared" si="73"/>
        <v>0.90788975587557552</v>
      </c>
      <c r="M146" s="21">
        <f t="shared" si="74"/>
        <v>52.018251274833112</v>
      </c>
      <c r="N146" s="21">
        <f t="shared" si="75"/>
        <v>359.08854367483377</v>
      </c>
      <c r="O146" s="21">
        <f t="shared" si="76"/>
        <v>-0.91145632516622754</v>
      </c>
      <c r="P146" s="137">
        <f t="shared" si="62"/>
        <v>-3.6458253006649102</v>
      </c>
      <c r="Q146" s="24">
        <f t="shared" si="68"/>
        <v>3.6458253006649102</v>
      </c>
      <c r="R146" s="24">
        <f t="shared" si="77"/>
        <v>3</v>
      </c>
      <c r="S146" s="76">
        <f t="shared" si="63"/>
        <v>-3</v>
      </c>
      <c r="T146" s="24">
        <f t="shared" si="78"/>
        <v>38.74951803989461</v>
      </c>
      <c r="U146" s="108">
        <f t="shared" si="64"/>
        <v>38.74951803989461</v>
      </c>
      <c r="V146" s="138">
        <f t="shared" si="65"/>
        <v>5.6549279693172139E-3</v>
      </c>
      <c r="W146" s="32">
        <f t="shared" si="89"/>
        <v>0.32336529571176448</v>
      </c>
      <c r="X146" s="150">
        <f t="shared" si="79"/>
        <v>18.866566303969638</v>
      </c>
      <c r="Y146" s="32">
        <f t="shared" si="80"/>
        <v>18.866566303969638</v>
      </c>
      <c r="Z146" s="32">
        <f t="shared" si="81"/>
        <v>18</v>
      </c>
      <c r="AA146" s="109">
        <f t="shared" si="82"/>
        <v>18</v>
      </c>
      <c r="AB146" s="32">
        <f t="shared" si="83"/>
        <v>51</v>
      </c>
      <c r="AC146" s="32">
        <f t="shared" si="84"/>
        <v>51</v>
      </c>
      <c r="AD146" s="32">
        <f t="shared" si="85"/>
        <v>59</v>
      </c>
      <c r="AE146" s="156">
        <f t="shared" si="87"/>
        <v>0.23874718216918467</v>
      </c>
    </row>
    <row r="147" spans="2:31" x14ac:dyDescent="0.3">
      <c r="B147" s="125">
        <v>16</v>
      </c>
      <c r="C147" s="5">
        <v>5</v>
      </c>
      <c r="D147" s="5">
        <f t="shared" si="86"/>
        <v>2019</v>
      </c>
      <c r="E147" s="126">
        <f t="shared" si="69"/>
        <v>43601</v>
      </c>
      <c r="F147" s="10">
        <f t="shared" si="88"/>
        <v>7075</v>
      </c>
      <c r="G147" s="21">
        <f t="shared" si="70"/>
        <v>53.915355000000091</v>
      </c>
      <c r="H147" s="21">
        <f t="shared" si="71"/>
        <v>130.65012250000018</v>
      </c>
      <c r="I147" s="21">
        <f t="shared" si="72"/>
        <v>55.348498899044216</v>
      </c>
      <c r="J147" s="21">
        <f t="shared" si="66"/>
        <v>0.96601354182477805</v>
      </c>
      <c r="K147" s="21">
        <f t="shared" si="67"/>
        <v>1.3274146069500494</v>
      </c>
      <c r="L147" s="21">
        <f t="shared" si="73"/>
        <v>0.92515840909670977</v>
      </c>
      <c r="M147" s="21">
        <f t="shared" si="74"/>
        <v>53.007672222279105</v>
      </c>
      <c r="N147" s="21">
        <f t="shared" si="75"/>
        <v>359.09231722227901</v>
      </c>
      <c r="O147" s="21">
        <f t="shared" si="76"/>
        <v>-0.90768277772099282</v>
      </c>
      <c r="P147" s="137">
        <f t="shared" si="62"/>
        <v>-3.6307311108839713</v>
      </c>
      <c r="Q147" s="24">
        <f t="shared" si="68"/>
        <v>3.6307311108839713</v>
      </c>
      <c r="R147" s="24">
        <f t="shared" si="77"/>
        <v>3</v>
      </c>
      <c r="S147" s="76">
        <f t="shared" si="63"/>
        <v>-3</v>
      </c>
      <c r="T147" s="24">
        <f t="shared" si="78"/>
        <v>37.843866653038276</v>
      </c>
      <c r="U147" s="108">
        <f t="shared" si="64"/>
        <v>37.843866653038276</v>
      </c>
      <c r="V147" s="138">
        <f t="shared" si="65"/>
        <v>1.5094189780938905E-2</v>
      </c>
      <c r="W147" s="32">
        <f t="shared" si="89"/>
        <v>0.32721784553112898</v>
      </c>
      <c r="X147" s="150">
        <f t="shared" si="79"/>
        <v>19.099996759249819</v>
      </c>
      <c r="Y147" s="32">
        <f t="shared" si="80"/>
        <v>19.099996759249819</v>
      </c>
      <c r="Z147" s="32">
        <f t="shared" si="81"/>
        <v>19</v>
      </c>
      <c r="AA147" s="109">
        <f t="shared" si="82"/>
        <v>19</v>
      </c>
      <c r="AB147" s="32">
        <f t="shared" si="83"/>
        <v>5</v>
      </c>
      <c r="AC147" s="32">
        <f t="shared" si="84"/>
        <v>5</v>
      </c>
      <c r="AD147" s="32">
        <f t="shared" si="85"/>
        <v>59</v>
      </c>
      <c r="AE147" s="156">
        <f t="shared" si="87"/>
        <v>0.2334304552801818</v>
      </c>
    </row>
    <row r="148" spans="2:31" x14ac:dyDescent="0.3">
      <c r="B148" s="125">
        <v>17</v>
      </c>
      <c r="C148" s="5">
        <v>5</v>
      </c>
      <c r="D148" s="5">
        <f t="shared" si="86"/>
        <v>2019</v>
      </c>
      <c r="E148" s="126">
        <f t="shared" si="69"/>
        <v>43602</v>
      </c>
      <c r="F148" s="10">
        <f t="shared" si="88"/>
        <v>7076</v>
      </c>
      <c r="G148" s="21">
        <f t="shared" si="70"/>
        <v>54.901002399999925</v>
      </c>
      <c r="H148" s="21">
        <f t="shared" si="71"/>
        <v>131.63572279999971</v>
      </c>
      <c r="I148" s="21">
        <f t="shared" si="72"/>
        <v>56.312380512659061</v>
      </c>
      <c r="J148" s="21">
        <f t="shared" si="66"/>
        <v>0.98283644958179306</v>
      </c>
      <c r="K148" s="21">
        <f t="shared" si="67"/>
        <v>1.3763535351976446</v>
      </c>
      <c r="L148" s="21">
        <f t="shared" si="73"/>
        <v>0.94246798907375406</v>
      </c>
      <c r="M148" s="21">
        <f t="shared" si="74"/>
        <v>53.999438100107895</v>
      </c>
      <c r="N148" s="21">
        <f t="shared" si="75"/>
        <v>359.09843570010798</v>
      </c>
      <c r="O148" s="21">
        <f t="shared" si="76"/>
        <v>-0.9015642998920157</v>
      </c>
      <c r="P148" s="137">
        <f t="shared" si="62"/>
        <v>-3.6062571995680628</v>
      </c>
      <c r="Q148" s="24">
        <f t="shared" si="68"/>
        <v>3.6062571995680628</v>
      </c>
      <c r="R148" s="24">
        <f t="shared" si="77"/>
        <v>3</v>
      </c>
      <c r="S148" s="76">
        <f t="shared" si="63"/>
        <v>-3</v>
      </c>
      <c r="T148" s="24">
        <f t="shared" si="78"/>
        <v>36.375431974083767</v>
      </c>
      <c r="U148" s="108">
        <f t="shared" si="64"/>
        <v>36.375431974083767</v>
      </c>
      <c r="V148" s="138">
        <f t="shared" si="65"/>
        <v>2.4473911315908481E-2</v>
      </c>
      <c r="W148" s="32">
        <f t="shared" si="89"/>
        <v>0.33097614802324876</v>
      </c>
      <c r="X148" s="150">
        <f t="shared" si="79"/>
        <v>19.328034405222112</v>
      </c>
      <c r="Y148" s="32">
        <f t="shared" si="80"/>
        <v>19.328034405222112</v>
      </c>
      <c r="Z148" s="32">
        <f t="shared" si="81"/>
        <v>19</v>
      </c>
      <c r="AA148" s="109">
        <f t="shared" si="82"/>
        <v>19</v>
      </c>
      <c r="AB148" s="32">
        <f t="shared" si="83"/>
        <v>19</v>
      </c>
      <c r="AC148" s="32">
        <f t="shared" si="84"/>
        <v>19</v>
      </c>
      <c r="AD148" s="32">
        <f t="shared" si="85"/>
        <v>40</v>
      </c>
      <c r="AE148" s="156">
        <f t="shared" si="87"/>
        <v>0.22803764597229303</v>
      </c>
    </row>
    <row r="149" spans="2:31" x14ac:dyDescent="0.3">
      <c r="B149" s="125">
        <v>18</v>
      </c>
      <c r="C149" s="5">
        <v>5</v>
      </c>
      <c r="D149" s="5">
        <f t="shared" si="86"/>
        <v>2019</v>
      </c>
      <c r="E149" s="126">
        <f t="shared" si="69"/>
        <v>43603</v>
      </c>
      <c r="F149" s="10">
        <f t="shared" si="88"/>
        <v>7077</v>
      </c>
      <c r="G149" s="21">
        <f t="shared" si="70"/>
        <v>55.886649799999759</v>
      </c>
      <c r="H149" s="21">
        <f t="shared" si="71"/>
        <v>132.62132310000015</v>
      </c>
      <c r="I149" s="21">
        <f t="shared" si="72"/>
        <v>57.275862128810168</v>
      </c>
      <c r="J149" s="21">
        <f t="shared" si="66"/>
        <v>0.99965237606606605</v>
      </c>
      <c r="K149" s="21">
        <f t="shared" si="67"/>
        <v>1.4278048563889125</v>
      </c>
      <c r="L149" s="21">
        <f t="shared" si="73"/>
        <v>0.95981817738281117</v>
      </c>
      <c r="M149" s="21">
        <f t="shared" si="74"/>
        <v>54.993530663974092</v>
      </c>
      <c r="N149" s="21">
        <f t="shared" si="75"/>
        <v>359.10688086397431</v>
      </c>
      <c r="O149" s="21">
        <f t="shared" si="76"/>
        <v>-0.89311913602568893</v>
      </c>
      <c r="P149" s="137">
        <f t="shared" si="62"/>
        <v>-3.5724765441027557</v>
      </c>
      <c r="Q149" s="24">
        <f t="shared" si="68"/>
        <v>3.5724765441027557</v>
      </c>
      <c r="R149" s="24">
        <f t="shared" si="77"/>
        <v>3</v>
      </c>
      <c r="S149" s="76">
        <f t="shared" si="63"/>
        <v>-3</v>
      </c>
      <c r="T149" s="24">
        <f t="shared" si="78"/>
        <v>34.348592646165343</v>
      </c>
      <c r="U149" s="108">
        <f t="shared" si="64"/>
        <v>34.348592646165343</v>
      </c>
      <c r="V149" s="138">
        <f t="shared" si="65"/>
        <v>3.3780655465307063E-2</v>
      </c>
      <c r="W149" s="32">
        <f t="shared" si="89"/>
        <v>0.33463928188919984</v>
      </c>
      <c r="X149" s="150">
        <f t="shared" si="79"/>
        <v>19.550604361499566</v>
      </c>
      <c r="Y149" s="32">
        <f t="shared" si="80"/>
        <v>19.550604361499566</v>
      </c>
      <c r="Z149" s="32">
        <f t="shared" si="81"/>
        <v>19</v>
      </c>
      <c r="AA149" s="109">
        <f t="shared" si="82"/>
        <v>19</v>
      </c>
      <c r="AB149" s="32">
        <f t="shared" si="83"/>
        <v>33</v>
      </c>
      <c r="AC149" s="32">
        <f t="shared" si="84"/>
        <v>33</v>
      </c>
      <c r="AD149" s="32">
        <f t="shared" si="85"/>
        <v>2</v>
      </c>
      <c r="AE149" s="156">
        <f t="shared" si="87"/>
        <v>0.22256995627745368</v>
      </c>
    </row>
    <row r="150" spans="2:31" x14ac:dyDescent="0.3">
      <c r="B150" s="125">
        <v>19</v>
      </c>
      <c r="C150" s="5">
        <v>5</v>
      </c>
      <c r="D150" s="5">
        <f t="shared" si="86"/>
        <v>2019</v>
      </c>
      <c r="E150" s="126">
        <f t="shared" si="69"/>
        <v>43604</v>
      </c>
      <c r="F150" s="10">
        <f t="shared" si="88"/>
        <v>7078</v>
      </c>
      <c r="G150" s="21">
        <f t="shared" si="70"/>
        <v>56.872297199999593</v>
      </c>
      <c r="H150" s="21">
        <f t="shared" si="71"/>
        <v>133.60692339999969</v>
      </c>
      <c r="I150" s="21">
        <f t="shared" si="72"/>
        <v>58.238950367475773</v>
      </c>
      <c r="J150" s="21">
        <f t="shared" si="66"/>
        <v>1.0164614368180138</v>
      </c>
      <c r="K150" s="21">
        <f t="shared" si="67"/>
        <v>1.4819989586988809</v>
      </c>
      <c r="L150" s="21">
        <f t="shared" si="73"/>
        <v>0.97720859670318716</v>
      </c>
      <c r="M150" s="21">
        <f t="shared" si="74"/>
        <v>55.989928294994399</v>
      </c>
      <c r="N150" s="21">
        <f t="shared" si="75"/>
        <v>359.11763109499481</v>
      </c>
      <c r="O150" s="21">
        <f t="shared" si="76"/>
        <v>-0.88236890500519394</v>
      </c>
      <c r="P150" s="137">
        <f t="shared" si="62"/>
        <v>-3.5294756200207758</v>
      </c>
      <c r="Q150" s="24">
        <f t="shared" si="68"/>
        <v>3.5294756200207758</v>
      </c>
      <c r="R150" s="24">
        <f t="shared" si="77"/>
        <v>3</v>
      </c>
      <c r="S150" s="76">
        <f t="shared" si="63"/>
        <v>-3</v>
      </c>
      <c r="T150" s="24">
        <f t="shared" si="78"/>
        <v>31.768537201246545</v>
      </c>
      <c r="U150" s="108">
        <f t="shared" si="64"/>
        <v>31.768537201246545</v>
      </c>
      <c r="V150" s="138">
        <f t="shared" si="65"/>
        <v>4.3000924081979974E-2</v>
      </c>
      <c r="W150" s="32">
        <f t="shared" si="89"/>
        <v>0.33820635270390448</v>
      </c>
      <c r="X150" s="150">
        <f t="shared" si="79"/>
        <v>19.767633006803059</v>
      </c>
      <c r="Y150" s="32">
        <f t="shared" si="80"/>
        <v>19.767633006803059</v>
      </c>
      <c r="Z150" s="32">
        <f t="shared" si="81"/>
        <v>19</v>
      </c>
      <c r="AA150" s="109">
        <f t="shared" si="82"/>
        <v>19</v>
      </c>
      <c r="AB150" s="32">
        <f t="shared" si="83"/>
        <v>46</v>
      </c>
      <c r="AC150" s="32">
        <f t="shared" si="84"/>
        <v>46</v>
      </c>
      <c r="AD150" s="32">
        <f t="shared" si="85"/>
        <v>3</v>
      </c>
      <c r="AE150" s="156">
        <f t="shared" si="87"/>
        <v>0.21702864530349331</v>
      </c>
    </row>
    <row r="151" spans="2:31" x14ac:dyDescent="0.3">
      <c r="B151" s="125">
        <v>20</v>
      </c>
      <c r="C151" s="5">
        <v>5</v>
      </c>
      <c r="D151" s="5">
        <f t="shared" si="86"/>
        <v>2019</v>
      </c>
      <c r="E151" s="126">
        <f t="shared" si="69"/>
        <v>43605</v>
      </c>
      <c r="F151" s="10">
        <f t="shared" si="88"/>
        <v>7079</v>
      </c>
      <c r="G151" s="21">
        <f t="shared" si="70"/>
        <v>57.857944599999428</v>
      </c>
      <c r="H151" s="21">
        <f t="shared" si="71"/>
        <v>134.59252370000013</v>
      </c>
      <c r="I151" s="21">
        <f t="shared" si="72"/>
        <v>59.201651944096902</v>
      </c>
      <c r="J151" s="21">
        <f t="shared" si="66"/>
        <v>1.0332637490441929</v>
      </c>
      <c r="K151" s="21">
        <f t="shared" si="67"/>
        <v>1.539194765281876</v>
      </c>
      <c r="L151" s="21">
        <f t="shared" si="73"/>
        <v>0.99463881064611714</v>
      </c>
      <c r="M151" s="21">
        <f t="shared" si="74"/>
        <v>56.988605989934364</v>
      </c>
      <c r="N151" s="21">
        <f t="shared" si="75"/>
        <v>359.13066138993491</v>
      </c>
      <c r="O151" s="21">
        <f t="shared" si="76"/>
        <v>-0.8693386100650855</v>
      </c>
      <c r="P151" s="137">
        <f t="shared" si="62"/>
        <v>-3.477354440260342</v>
      </c>
      <c r="Q151" s="24">
        <f t="shared" si="68"/>
        <v>3.477354440260342</v>
      </c>
      <c r="R151" s="24">
        <f t="shared" si="77"/>
        <v>3</v>
      </c>
      <c r="S151" s="76">
        <f t="shared" si="63"/>
        <v>-3</v>
      </c>
      <c r="T151" s="24">
        <f t="shared" si="78"/>
        <v>28.641266415620521</v>
      </c>
      <c r="U151" s="108">
        <f t="shared" si="64"/>
        <v>28.641266415620521</v>
      </c>
      <c r="V151" s="138">
        <f t="shared" si="65"/>
        <v>5.2121179760433733E-2</v>
      </c>
      <c r="W151" s="32">
        <f t="shared" si="89"/>
        <v>0.34167649297351843</v>
      </c>
      <c r="X151" s="150">
        <f t="shared" si="79"/>
        <v>19.979048037010372</v>
      </c>
      <c r="Y151" s="32">
        <f t="shared" si="80"/>
        <v>19.979048037010372</v>
      </c>
      <c r="Z151" s="32">
        <f t="shared" si="81"/>
        <v>19</v>
      </c>
      <c r="AA151" s="109">
        <f t="shared" si="82"/>
        <v>19</v>
      </c>
      <c r="AB151" s="32">
        <f t="shared" si="83"/>
        <v>58</v>
      </c>
      <c r="AC151" s="32">
        <f t="shared" si="84"/>
        <v>58</v>
      </c>
      <c r="AD151" s="32">
        <f t="shared" si="85"/>
        <v>44</v>
      </c>
      <c r="AE151" s="156">
        <f t="shared" si="87"/>
        <v>0.21141503020731278</v>
      </c>
    </row>
    <row r="152" spans="2:31" x14ac:dyDescent="0.3">
      <c r="B152" s="125">
        <v>21</v>
      </c>
      <c r="C152" s="5">
        <v>5</v>
      </c>
      <c r="D152" s="5">
        <f t="shared" si="86"/>
        <v>2019</v>
      </c>
      <c r="E152" s="126">
        <f t="shared" si="69"/>
        <v>43606</v>
      </c>
      <c r="F152" s="10">
        <f t="shared" si="88"/>
        <v>7080</v>
      </c>
      <c r="G152" s="21">
        <f t="shared" si="70"/>
        <v>58.843591999999262</v>
      </c>
      <c r="H152" s="21">
        <f t="shared" si="71"/>
        <v>135.57812400000057</v>
      </c>
      <c r="I152" s="21">
        <f t="shared" si="72"/>
        <v>60.163973667542912</v>
      </c>
      <c r="J152" s="21">
        <f t="shared" si="66"/>
        <v>1.0500594315817922</v>
      </c>
      <c r="K152" s="21">
        <f t="shared" si="67"/>
        <v>1.5996843163397485</v>
      </c>
      <c r="L152" s="21">
        <f t="shared" si="73"/>
        <v>1.0121083236830559</v>
      </c>
      <c r="M152" s="21">
        <f t="shared" si="74"/>
        <v>57.989535357099726</v>
      </c>
      <c r="N152" s="21">
        <f t="shared" si="75"/>
        <v>359.14594335710046</v>
      </c>
      <c r="O152" s="21">
        <f t="shared" si="76"/>
        <v>-0.8540566428995362</v>
      </c>
      <c r="P152" s="137">
        <f t="shared" si="62"/>
        <v>-3.4162265715981448</v>
      </c>
      <c r="Q152" s="24">
        <f t="shared" si="68"/>
        <v>3.4162265715981448</v>
      </c>
      <c r="R152" s="24">
        <f t="shared" si="77"/>
        <v>3</v>
      </c>
      <c r="S152" s="76">
        <f t="shared" si="63"/>
        <v>-3</v>
      </c>
      <c r="T152" s="24">
        <f t="shared" si="78"/>
        <v>24.973594295888688</v>
      </c>
      <c r="U152" s="108">
        <f t="shared" si="64"/>
        <v>24.973594295888688</v>
      </c>
      <c r="V152" s="138">
        <f t="shared" si="65"/>
        <v>6.1127868662197216E-2</v>
      </c>
      <c r="W152" s="32">
        <f t="shared" si="89"/>
        <v>0.34504886218724351</v>
      </c>
      <c r="X152" s="150">
        <f t="shared" si="79"/>
        <v>20.184778524053527</v>
      </c>
      <c r="Y152" s="32">
        <f t="shared" si="80"/>
        <v>20.184778524053527</v>
      </c>
      <c r="Z152" s="32">
        <f t="shared" si="81"/>
        <v>20</v>
      </c>
      <c r="AA152" s="109">
        <f t="shared" si="82"/>
        <v>20</v>
      </c>
      <c r="AB152" s="32">
        <f t="shared" si="83"/>
        <v>11</v>
      </c>
      <c r="AC152" s="32">
        <f t="shared" si="84"/>
        <v>11</v>
      </c>
      <c r="AD152" s="32">
        <f t="shared" si="85"/>
        <v>5</v>
      </c>
      <c r="AE152" s="156">
        <f t="shared" si="87"/>
        <v>0.20573048704315511</v>
      </c>
    </row>
    <row r="153" spans="2:31" x14ac:dyDescent="0.3">
      <c r="B153" s="125">
        <v>22</v>
      </c>
      <c r="C153" s="5">
        <v>5</v>
      </c>
      <c r="D153" s="5">
        <f t="shared" si="86"/>
        <v>2019</v>
      </c>
      <c r="E153" s="126">
        <f t="shared" si="69"/>
        <v>43607</v>
      </c>
      <c r="F153" s="10">
        <f t="shared" si="88"/>
        <v>7081</v>
      </c>
      <c r="G153" s="21">
        <f t="shared" si="70"/>
        <v>59.829239400000006</v>
      </c>
      <c r="H153" s="21">
        <f t="shared" si="71"/>
        <v>136.5637243000001</v>
      </c>
      <c r="I153" s="21">
        <f t="shared" si="72"/>
        <v>61.125922438074845</v>
      </c>
      <c r="J153" s="21">
        <f t="shared" si="66"/>
        <v>1.0668486048630856</v>
      </c>
      <c r="K153" s="21">
        <f t="shared" si="67"/>
        <v>1.6637982626233558</v>
      </c>
      <c r="L153" s="21">
        <f t="shared" si="73"/>
        <v>1.029616581177883</v>
      </c>
      <c r="M153" s="21">
        <f t="shared" si="74"/>
        <v>58.992684618181613</v>
      </c>
      <c r="N153" s="21">
        <f t="shared" si="75"/>
        <v>359.16344521818161</v>
      </c>
      <c r="O153" s="21">
        <f t="shared" si="76"/>
        <v>-0.83655478181839271</v>
      </c>
      <c r="P153" s="137">
        <f t="shared" si="62"/>
        <v>-3.3462191272735708</v>
      </c>
      <c r="Q153" s="24">
        <f t="shared" si="68"/>
        <v>3.3462191272735708</v>
      </c>
      <c r="R153" s="24">
        <f t="shared" si="77"/>
        <v>3</v>
      </c>
      <c r="S153" s="76">
        <f t="shared" si="63"/>
        <v>-3</v>
      </c>
      <c r="T153" s="24">
        <f t="shared" si="78"/>
        <v>20.773147636414251</v>
      </c>
      <c r="U153" s="108">
        <f t="shared" si="64"/>
        <v>20.773147636414251</v>
      </c>
      <c r="V153" s="138">
        <f t="shared" si="65"/>
        <v>7.0007444324573953E-2</v>
      </c>
      <c r="W153" s="32">
        <f t="shared" si="89"/>
        <v>0.34832264686374953</v>
      </c>
      <c r="X153" s="150">
        <f t="shared" si="79"/>
        <v>20.384754975533067</v>
      </c>
      <c r="Y153" s="32">
        <f t="shared" si="80"/>
        <v>20.384754975533067</v>
      </c>
      <c r="Z153" s="32">
        <f t="shared" si="81"/>
        <v>20</v>
      </c>
      <c r="AA153" s="109">
        <f t="shared" si="82"/>
        <v>20</v>
      </c>
      <c r="AB153" s="32">
        <f t="shared" si="83"/>
        <v>23</v>
      </c>
      <c r="AC153" s="32">
        <f t="shared" si="84"/>
        <v>23</v>
      </c>
      <c r="AD153" s="32">
        <f t="shared" si="85"/>
        <v>5</v>
      </c>
      <c r="AE153" s="156">
        <f t="shared" si="87"/>
        <v>0.19997645147953946</v>
      </c>
    </row>
    <row r="154" spans="2:31" x14ac:dyDescent="0.3">
      <c r="B154" s="125">
        <v>23</v>
      </c>
      <c r="C154" s="5">
        <v>5</v>
      </c>
      <c r="D154" s="5">
        <f t="shared" si="86"/>
        <v>2019</v>
      </c>
      <c r="E154" s="126">
        <f t="shared" si="69"/>
        <v>43608</v>
      </c>
      <c r="F154" s="10">
        <f t="shared" si="88"/>
        <v>7082</v>
      </c>
      <c r="G154" s="21">
        <f t="shared" si="70"/>
        <v>60.81488679999984</v>
      </c>
      <c r="H154" s="21">
        <f t="shared" si="71"/>
        <v>137.54932460000055</v>
      </c>
      <c r="I154" s="21">
        <f t="shared" si="72"/>
        <v>62.087505245302097</v>
      </c>
      <c r="J154" s="21">
        <f t="shared" si="66"/>
        <v>1.0836313908797712</v>
      </c>
      <c r="K154" s="21">
        <f t="shared" si="67"/>
        <v>1.7319124891754722</v>
      </c>
      <c r="L154" s="21">
        <f t="shared" si="73"/>
        <v>1.0471629695270388</v>
      </c>
      <c r="M154" s="21">
        <f t="shared" si="74"/>
        <v>59.998018616285755</v>
      </c>
      <c r="N154" s="21">
        <f t="shared" si="75"/>
        <v>359.18313181628594</v>
      </c>
      <c r="O154" s="21">
        <f t="shared" si="76"/>
        <v>-0.81686818371406389</v>
      </c>
      <c r="P154" s="137">
        <f t="shared" si="62"/>
        <v>-3.2674727348562556</v>
      </c>
      <c r="Q154" s="24">
        <f t="shared" si="68"/>
        <v>3.2674727348562556</v>
      </c>
      <c r="R154" s="24">
        <f t="shared" si="77"/>
        <v>3</v>
      </c>
      <c r="S154" s="76">
        <f t="shared" si="63"/>
        <v>-3</v>
      </c>
      <c r="T154" s="24">
        <f t="shared" si="78"/>
        <v>16.048364091375333</v>
      </c>
      <c r="U154" s="108">
        <f t="shared" si="64"/>
        <v>16.048364091375333</v>
      </c>
      <c r="V154" s="138">
        <f t="shared" si="65"/>
        <v>7.8746392417315292E-2</v>
      </c>
      <c r="W154" s="32">
        <f t="shared" si="89"/>
        <v>0.35149706059236663</v>
      </c>
      <c r="X154" s="150">
        <f t="shared" si="79"/>
        <v>20.578909394909335</v>
      </c>
      <c r="Y154" s="32">
        <f t="shared" si="80"/>
        <v>20.578909394909335</v>
      </c>
      <c r="Z154" s="32">
        <f t="shared" si="81"/>
        <v>20</v>
      </c>
      <c r="AA154" s="109">
        <f t="shared" si="82"/>
        <v>20</v>
      </c>
      <c r="AB154" s="32">
        <f t="shared" si="83"/>
        <v>34</v>
      </c>
      <c r="AC154" s="32">
        <f t="shared" si="84"/>
        <v>34</v>
      </c>
      <c r="AD154" s="32">
        <f t="shared" si="85"/>
        <v>44</v>
      </c>
      <c r="AE154" s="156">
        <f t="shared" si="87"/>
        <v>0.19415441937626809</v>
      </c>
    </row>
    <row r="155" spans="2:31" x14ac:dyDescent="0.3">
      <c r="B155" s="125">
        <v>24</v>
      </c>
      <c r="C155" s="5">
        <v>5</v>
      </c>
      <c r="D155" s="5">
        <f t="shared" si="86"/>
        <v>2019</v>
      </c>
      <c r="E155" s="126">
        <f t="shared" si="69"/>
        <v>43609</v>
      </c>
      <c r="F155" s="10">
        <f t="shared" si="88"/>
        <v>7083</v>
      </c>
      <c r="G155" s="21">
        <f t="shared" si="70"/>
        <v>61.800534199999674</v>
      </c>
      <c r="H155" s="21">
        <f t="shared" si="71"/>
        <v>138.53492490000008</v>
      </c>
      <c r="I155" s="21">
        <f t="shared" si="72"/>
        <v>63.048729166146828</v>
      </c>
      <c r="J155" s="21">
        <f t="shared" si="66"/>
        <v>1.1004079131474411</v>
      </c>
      <c r="K155" s="21">
        <f t="shared" si="67"/>
        <v>1.8044561502880989</v>
      </c>
      <c r="L155" s="21">
        <f t="shared" si="73"/>
        <v>1.0647468164116822</v>
      </c>
      <c r="M155" s="21">
        <f t="shared" si="74"/>
        <v>61.005498830380091</v>
      </c>
      <c r="N155" s="21">
        <f t="shared" si="75"/>
        <v>359.2049646303804</v>
      </c>
      <c r="O155" s="21">
        <f t="shared" si="76"/>
        <v>-0.79503536961959753</v>
      </c>
      <c r="P155" s="137">
        <f t="shared" si="62"/>
        <v>-3.1801414784783901</v>
      </c>
      <c r="Q155" s="24">
        <f t="shared" si="68"/>
        <v>3.1801414784783901</v>
      </c>
      <c r="R155" s="24">
        <f t="shared" si="77"/>
        <v>3</v>
      </c>
      <c r="S155" s="76">
        <f t="shared" si="63"/>
        <v>-3</v>
      </c>
      <c r="T155" s="24">
        <f t="shared" si="78"/>
        <v>10.808488708703408</v>
      </c>
      <c r="U155" s="108">
        <f t="shared" si="64"/>
        <v>10.808488708703408</v>
      </c>
      <c r="V155" s="138">
        <f t="shared" si="65"/>
        <v>8.7331256377865429E-2</v>
      </c>
      <c r="W155" s="32">
        <f t="shared" si="89"/>
        <v>0.35457134406926921</v>
      </c>
      <c r="X155" s="150">
        <f t="shared" si="79"/>
        <v>20.767175342127445</v>
      </c>
      <c r="Y155" s="32">
        <f t="shared" si="80"/>
        <v>20.767175342127445</v>
      </c>
      <c r="Z155" s="32">
        <f t="shared" si="81"/>
        <v>20</v>
      </c>
      <c r="AA155" s="109">
        <f t="shared" si="82"/>
        <v>20</v>
      </c>
      <c r="AB155" s="32">
        <f t="shared" si="83"/>
        <v>46</v>
      </c>
      <c r="AC155" s="32">
        <f t="shared" si="84"/>
        <v>46</v>
      </c>
      <c r="AD155" s="32">
        <f t="shared" si="85"/>
        <v>1</v>
      </c>
      <c r="AE155" s="156">
        <f t="shared" si="87"/>
        <v>0.18826594721810963</v>
      </c>
    </row>
    <row r="156" spans="2:31" x14ac:dyDescent="0.3">
      <c r="B156" s="125">
        <v>25</v>
      </c>
      <c r="C156" s="5">
        <v>5</v>
      </c>
      <c r="D156" s="5">
        <f t="shared" si="86"/>
        <v>2019</v>
      </c>
      <c r="E156" s="126">
        <f t="shared" si="69"/>
        <v>43610</v>
      </c>
      <c r="F156" s="10">
        <f t="shared" si="88"/>
        <v>7084</v>
      </c>
      <c r="G156" s="21">
        <f t="shared" si="70"/>
        <v>62.786181599999509</v>
      </c>
      <c r="H156" s="21">
        <f t="shared" si="71"/>
        <v>139.52052520000052</v>
      </c>
      <c r="I156" s="21">
        <f t="shared" si="72"/>
        <v>64.009601362797881</v>
      </c>
      <c r="J156" s="21">
        <f t="shared" si="66"/>
        <v>1.1171782966698725</v>
      </c>
      <c r="K156" s="21">
        <f t="shared" si="67"/>
        <v>1.8819214794085126</v>
      </c>
      <c r="L156" s="21">
        <f t="shared" si="73"/>
        <v>1.0823673911650804</v>
      </c>
      <c r="M156" s="21">
        <f t="shared" si="74"/>
        <v>62.015083396344572</v>
      </c>
      <c r="N156" s="21">
        <f t="shared" si="75"/>
        <v>359.22890179634504</v>
      </c>
      <c r="O156" s="21">
        <f t="shared" si="76"/>
        <v>-0.77109820365495807</v>
      </c>
      <c r="P156" s="137">
        <f t="shared" si="62"/>
        <v>-3.0843928146198323</v>
      </c>
      <c r="Q156" s="24">
        <f t="shared" si="68"/>
        <v>3.0843928146198323</v>
      </c>
      <c r="R156" s="24">
        <f t="shared" si="77"/>
        <v>3</v>
      </c>
      <c r="S156" s="76">
        <f t="shared" si="63"/>
        <v>-3</v>
      </c>
      <c r="T156" s="24">
        <f t="shared" si="78"/>
        <v>5.0635688771899368</v>
      </c>
      <c r="U156" s="108">
        <f t="shared" si="64"/>
        <v>5.0635688771899368</v>
      </c>
      <c r="V156" s="138">
        <f t="shared" si="65"/>
        <v>9.5748663858557848E-2</v>
      </c>
      <c r="W156" s="32">
        <f t="shared" si="89"/>
        <v>0.35754476512875916</v>
      </c>
      <c r="X156" s="150">
        <f t="shared" si="79"/>
        <v>20.94948799451906</v>
      </c>
      <c r="Y156" s="32">
        <f t="shared" si="80"/>
        <v>20.94948799451906</v>
      </c>
      <c r="Z156" s="32">
        <f t="shared" si="81"/>
        <v>20</v>
      </c>
      <c r="AA156" s="109">
        <f t="shared" si="82"/>
        <v>20</v>
      </c>
      <c r="AB156" s="32">
        <f t="shared" si="83"/>
        <v>56</v>
      </c>
      <c r="AC156" s="32">
        <f t="shared" si="84"/>
        <v>56</v>
      </c>
      <c r="AD156" s="32">
        <f t="shared" si="85"/>
        <v>58</v>
      </c>
      <c r="AE156" s="156">
        <f t="shared" si="87"/>
        <v>0.18231265239161587</v>
      </c>
    </row>
    <row r="157" spans="2:31" x14ac:dyDescent="0.3">
      <c r="B157" s="125">
        <v>26</v>
      </c>
      <c r="C157" s="5">
        <v>5</v>
      </c>
      <c r="D157" s="5">
        <f t="shared" si="86"/>
        <v>2019</v>
      </c>
      <c r="E157" s="126">
        <f t="shared" si="69"/>
        <v>43611</v>
      </c>
      <c r="F157" s="10">
        <f t="shared" si="88"/>
        <v>7085</v>
      </c>
      <c r="G157" s="21">
        <f t="shared" si="70"/>
        <v>63.771828999999343</v>
      </c>
      <c r="H157" s="21">
        <f t="shared" si="71"/>
        <v>140.50612550000005</v>
      </c>
      <c r="I157" s="21">
        <f t="shared" si="72"/>
        <v>64.970129080669267</v>
      </c>
      <c r="J157" s="21">
        <f t="shared" si="66"/>
        <v>1.1339426679033953</v>
      </c>
      <c r="K157" s="21">
        <f t="shared" si="67"/>
        <v>1.9648758489689764</v>
      </c>
      <c r="L157" s="21">
        <f t="shared" si="73"/>
        <v>1.1000239052587073</v>
      </c>
      <c r="M157" s="21">
        <f t="shared" si="74"/>
        <v>63.026727134822657</v>
      </c>
      <c r="N157" s="21">
        <f t="shared" si="75"/>
        <v>359.25489813482329</v>
      </c>
      <c r="O157" s="21">
        <f t="shared" si="76"/>
        <v>-0.74510186517670718</v>
      </c>
      <c r="P157" s="137">
        <f t="shared" si="62"/>
        <v>-2.9804074607068287</v>
      </c>
      <c r="Q157" s="24">
        <f t="shared" si="68"/>
        <v>2.9804074607068287</v>
      </c>
      <c r="R157" s="24">
        <f t="shared" si="77"/>
        <v>2</v>
      </c>
      <c r="S157" s="76">
        <f t="shared" si="63"/>
        <v>-2</v>
      </c>
      <c r="T157" s="24">
        <f t="shared" si="78"/>
        <v>58.824447642409723</v>
      </c>
      <c r="U157" s="108">
        <f t="shared" si="64"/>
        <v>58.824447642409723</v>
      </c>
      <c r="V157" s="138">
        <f t="shared" si="65"/>
        <v>0.10398535391300356</v>
      </c>
      <c r="W157" s="32">
        <f t="shared" si="89"/>
        <v>0.36041661876986636</v>
      </c>
      <c r="X157" s="150">
        <f t="shared" si="79"/>
        <v>21.125784207824939</v>
      </c>
      <c r="Y157" s="32">
        <f t="shared" si="80"/>
        <v>21.125784207824939</v>
      </c>
      <c r="Z157" s="32">
        <f t="shared" si="81"/>
        <v>21</v>
      </c>
      <c r="AA157" s="109">
        <f t="shared" si="82"/>
        <v>21</v>
      </c>
      <c r="AB157" s="32">
        <f t="shared" si="83"/>
        <v>7</v>
      </c>
      <c r="AC157" s="32">
        <f t="shared" si="84"/>
        <v>7</v>
      </c>
      <c r="AD157" s="32">
        <f t="shared" si="85"/>
        <v>32</v>
      </c>
      <c r="AE157" s="156">
        <f t="shared" si="87"/>
        <v>0.17629621330587852</v>
      </c>
    </row>
    <row r="158" spans="2:31" x14ac:dyDescent="0.3">
      <c r="B158" s="125">
        <v>27</v>
      </c>
      <c r="C158" s="5">
        <v>5</v>
      </c>
      <c r="D158" s="5">
        <f t="shared" si="86"/>
        <v>2019</v>
      </c>
      <c r="E158" s="126">
        <f t="shared" si="69"/>
        <v>43612</v>
      </c>
      <c r="F158" s="10">
        <f t="shared" si="88"/>
        <v>7086</v>
      </c>
      <c r="G158" s="21">
        <f t="shared" si="70"/>
        <v>64.757476400000087</v>
      </c>
      <c r="H158" s="21">
        <f t="shared" si="71"/>
        <v>141.49172580000049</v>
      </c>
      <c r="I158" s="21">
        <f t="shared" si="72"/>
        <v>65.930319646358171</v>
      </c>
      <c r="J158" s="21">
        <f t="shared" si="66"/>
        <v>1.1507011547212536</v>
      </c>
      <c r="K158" s="21">
        <f t="shared" si="67"/>
        <v>2.053976706145066</v>
      </c>
      <c r="L158" s="21">
        <f t="shared" si="73"/>
        <v>1.1177155129097933</v>
      </c>
      <c r="M158" s="21">
        <f t="shared" si="74"/>
        <v>64.040381586031245</v>
      </c>
      <c r="N158" s="21">
        <f t="shared" si="75"/>
        <v>359.28290518603114</v>
      </c>
      <c r="O158" s="21">
        <f t="shared" si="76"/>
        <v>-0.71709481396885622</v>
      </c>
      <c r="P158" s="137">
        <f t="shared" si="62"/>
        <v>-2.8683792558754249</v>
      </c>
      <c r="Q158" s="24">
        <f t="shared" si="68"/>
        <v>2.8683792558754249</v>
      </c>
      <c r="R158" s="24">
        <f t="shared" si="77"/>
        <v>2</v>
      </c>
      <c r="S158" s="76">
        <f t="shared" si="63"/>
        <v>-2</v>
      </c>
      <c r="T158" s="24">
        <f t="shared" si="78"/>
        <v>52.102755352525492</v>
      </c>
      <c r="U158" s="108">
        <f t="shared" si="64"/>
        <v>52.102755352525492</v>
      </c>
      <c r="V158" s="138">
        <f t="shared" si="65"/>
        <v>0.11202820483140385</v>
      </c>
      <c r="W158" s="32">
        <f t="shared" si="89"/>
        <v>0.36318622717841198</v>
      </c>
      <c r="X158" s="150">
        <f t="shared" si="79"/>
        <v>21.296002577171766</v>
      </c>
      <c r="Y158" s="32">
        <f t="shared" si="80"/>
        <v>21.296002577171766</v>
      </c>
      <c r="Z158" s="32">
        <f t="shared" si="81"/>
        <v>21</v>
      </c>
      <c r="AA158" s="109">
        <f t="shared" si="82"/>
        <v>21</v>
      </c>
      <c r="AB158" s="32">
        <f t="shared" si="83"/>
        <v>17</v>
      </c>
      <c r="AC158" s="32">
        <f t="shared" si="84"/>
        <v>17</v>
      </c>
      <c r="AD158" s="32">
        <f t="shared" si="85"/>
        <v>45</v>
      </c>
      <c r="AE158" s="156">
        <f t="shared" si="87"/>
        <v>0.1702183693468271</v>
      </c>
    </row>
    <row r="159" spans="2:31" x14ac:dyDescent="0.3">
      <c r="B159" s="125">
        <v>28</v>
      </c>
      <c r="C159" s="5">
        <v>5</v>
      </c>
      <c r="D159" s="5">
        <f t="shared" si="86"/>
        <v>2019</v>
      </c>
      <c r="E159" s="126">
        <f t="shared" si="69"/>
        <v>43613</v>
      </c>
      <c r="F159" s="10">
        <f t="shared" si="88"/>
        <v>7087</v>
      </c>
      <c r="G159" s="21">
        <f t="shared" si="70"/>
        <v>65.743123799999921</v>
      </c>
      <c r="H159" s="21">
        <f t="shared" si="71"/>
        <v>142.47732610000003</v>
      </c>
      <c r="I159" s="21">
        <f t="shared" si="72"/>
        <v>66.890180465599428</v>
      </c>
      <c r="J159" s="21">
        <f t="shared" si="66"/>
        <v>1.1674538863779036</v>
      </c>
      <c r="K159" s="21">
        <f t="shared" si="67"/>
        <v>2.1499902178430834</v>
      </c>
      <c r="L159" s="21">
        <f t="shared" si="73"/>
        <v>1.1354413118127129</v>
      </c>
      <c r="M159" s="21">
        <f t="shared" si="74"/>
        <v>65.055995051666144</v>
      </c>
      <c r="N159" s="21">
        <f t="shared" si="75"/>
        <v>359.31287125166625</v>
      </c>
      <c r="O159" s="21">
        <f t="shared" si="76"/>
        <v>-0.68712874833374826</v>
      </c>
      <c r="P159" s="137">
        <f t="shared" si="62"/>
        <v>-2.7485149933349931</v>
      </c>
      <c r="Q159" s="24">
        <f t="shared" si="68"/>
        <v>2.7485149933349931</v>
      </c>
      <c r="R159" s="24">
        <f t="shared" si="77"/>
        <v>2</v>
      </c>
      <c r="S159" s="76">
        <f t="shared" si="63"/>
        <v>-2</v>
      </c>
      <c r="T159" s="24">
        <f t="shared" si="78"/>
        <v>44.910899600099583</v>
      </c>
      <c r="U159" s="108">
        <f t="shared" si="64"/>
        <v>44.910899600099583</v>
      </c>
      <c r="V159" s="138">
        <f t="shared" si="65"/>
        <v>0.11986426254043181</v>
      </c>
      <c r="W159" s="32">
        <f t="shared" si="89"/>
        <v>0.36585293974468652</v>
      </c>
      <c r="X159" s="150">
        <f t="shared" si="79"/>
        <v>21.460083497832613</v>
      </c>
      <c r="Y159" s="32">
        <f t="shared" si="80"/>
        <v>21.460083497832613</v>
      </c>
      <c r="Z159" s="32">
        <f t="shared" si="81"/>
        <v>21</v>
      </c>
      <c r="AA159" s="109">
        <f t="shared" si="82"/>
        <v>21</v>
      </c>
      <c r="AB159" s="32">
        <f t="shared" si="83"/>
        <v>27</v>
      </c>
      <c r="AC159" s="32">
        <f t="shared" si="84"/>
        <v>27</v>
      </c>
      <c r="AD159" s="32">
        <f t="shared" si="85"/>
        <v>36</v>
      </c>
      <c r="AE159" s="156">
        <f t="shared" si="87"/>
        <v>0.16408092066084734</v>
      </c>
    </row>
    <row r="160" spans="2:31" x14ac:dyDescent="0.3">
      <c r="B160" s="125">
        <v>29</v>
      </c>
      <c r="C160" s="5">
        <v>5</v>
      </c>
      <c r="D160" s="5">
        <f t="shared" si="86"/>
        <v>2019</v>
      </c>
      <c r="E160" s="126">
        <f t="shared" si="69"/>
        <v>43614</v>
      </c>
      <c r="F160" s="10">
        <f t="shared" si="88"/>
        <v>7088</v>
      </c>
      <c r="G160" s="21">
        <f t="shared" si="70"/>
        <v>66.728771199999755</v>
      </c>
      <c r="H160" s="21">
        <f t="shared" si="71"/>
        <v>143.46292640000047</v>
      </c>
      <c r="I160" s="21">
        <f t="shared" si="72"/>
        <v>67.849719021229703</v>
      </c>
      <c r="J160" s="21">
        <f t="shared" si="66"/>
        <v>1.1842009934734827</v>
      </c>
      <c r="K160" s="21">
        <f t="shared" si="67"/>
        <v>2.2538147460732278</v>
      </c>
      <c r="L160" s="21">
        <f t="shared" si="73"/>
        <v>1.1532003439964509</v>
      </c>
      <c r="M160" s="21">
        <f t="shared" si="74"/>
        <v>66.073512644031339</v>
      </c>
      <c r="N160" s="21">
        <f t="shared" si="75"/>
        <v>359.34474144403157</v>
      </c>
      <c r="O160" s="21">
        <f t="shared" si="76"/>
        <v>-0.6552585559684303</v>
      </c>
      <c r="P160" s="137">
        <f t="shared" si="62"/>
        <v>-2.6210342238737212</v>
      </c>
      <c r="Q160" s="24">
        <f t="shared" si="68"/>
        <v>2.6210342238737212</v>
      </c>
      <c r="R160" s="24">
        <f t="shared" si="77"/>
        <v>2</v>
      </c>
      <c r="S160" s="76">
        <f t="shared" si="63"/>
        <v>-2</v>
      </c>
      <c r="T160" s="24">
        <f t="shared" si="78"/>
        <v>37.262053432423272</v>
      </c>
      <c r="U160" s="108">
        <f t="shared" si="64"/>
        <v>37.262053432423272</v>
      </c>
      <c r="V160" s="138">
        <f t="shared" si="65"/>
        <v>0.12748076946127185</v>
      </c>
      <c r="W160" s="32">
        <f t="shared" si="89"/>
        <v>0.36841613307693777</v>
      </c>
      <c r="X160" s="150">
        <f t="shared" si="79"/>
        <v>21.617969225598145</v>
      </c>
      <c r="Y160" s="32">
        <f t="shared" si="80"/>
        <v>21.617969225598145</v>
      </c>
      <c r="Z160" s="32">
        <f t="shared" si="81"/>
        <v>21</v>
      </c>
      <c r="AA160" s="109">
        <f t="shared" si="82"/>
        <v>21</v>
      </c>
      <c r="AB160" s="32">
        <f t="shared" si="83"/>
        <v>37</v>
      </c>
      <c r="AC160" s="32">
        <f t="shared" si="84"/>
        <v>37</v>
      </c>
      <c r="AD160" s="32">
        <f t="shared" si="85"/>
        <v>4</v>
      </c>
      <c r="AE160" s="156">
        <f t="shared" si="87"/>
        <v>0.15788572776553167</v>
      </c>
    </row>
    <row r="161" spans="2:31" x14ac:dyDescent="0.3">
      <c r="B161" s="125">
        <v>30</v>
      </c>
      <c r="C161" s="5">
        <v>5</v>
      </c>
      <c r="D161" s="5">
        <f t="shared" si="86"/>
        <v>2019</v>
      </c>
      <c r="E161" s="126">
        <f t="shared" si="69"/>
        <v>43615</v>
      </c>
      <c r="F161" s="10">
        <f t="shared" si="88"/>
        <v>7089</v>
      </c>
      <c r="G161" s="21">
        <f t="shared" si="70"/>
        <v>67.71441859999959</v>
      </c>
      <c r="H161" s="21">
        <f t="shared" si="71"/>
        <v>144.4485267</v>
      </c>
      <c r="I161" s="21">
        <f t="shared" si="72"/>
        <v>68.808942871144339</v>
      </c>
      <c r="J161" s="21">
        <f t="shared" si="66"/>
        <v>1.2009426079181489</v>
      </c>
      <c r="K161" s="21">
        <f t="shared" si="67"/>
        <v>2.3665106796312738</v>
      </c>
      <c r="L161" s="21">
        <f t="shared" si="73"/>
        <v>1.1709915968093747</v>
      </c>
      <c r="M161" s="21">
        <f t="shared" si="74"/>
        <v>67.09287634246212</v>
      </c>
      <c r="N161" s="21">
        <f t="shared" si="75"/>
        <v>359.3784577424625</v>
      </c>
      <c r="O161" s="21">
        <f t="shared" si="76"/>
        <v>-0.6215422575374987</v>
      </c>
      <c r="P161" s="137">
        <f t="shared" si="62"/>
        <v>-2.4861690301499948</v>
      </c>
      <c r="Q161" s="24">
        <f t="shared" si="68"/>
        <v>2.4861690301499948</v>
      </c>
      <c r="R161" s="24">
        <f t="shared" si="77"/>
        <v>2</v>
      </c>
      <c r="S161" s="76">
        <f t="shared" si="63"/>
        <v>-2</v>
      </c>
      <c r="T161" s="24">
        <f t="shared" si="78"/>
        <v>29.170141808999688</v>
      </c>
      <c r="U161" s="108">
        <f t="shared" si="64"/>
        <v>29.170141808999688</v>
      </c>
      <c r="V161" s="138">
        <f t="shared" si="65"/>
        <v>0.13486519372372641</v>
      </c>
      <c r="W161" s="32">
        <f t="shared" si="89"/>
        <v>0.37087521101077109</v>
      </c>
      <c r="X161" s="150">
        <f t="shared" si="79"/>
        <v>21.76960393657663</v>
      </c>
      <c r="Y161" s="32">
        <f t="shared" si="80"/>
        <v>21.76960393657663</v>
      </c>
      <c r="Z161" s="32">
        <f t="shared" si="81"/>
        <v>21</v>
      </c>
      <c r="AA161" s="109">
        <f t="shared" si="82"/>
        <v>21</v>
      </c>
      <c r="AB161" s="32">
        <f t="shared" si="83"/>
        <v>46</v>
      </c>
      <c r="AC161" s="32">
        <f t="shared" si="84"/>
        <v>46</v>
      </c>
      <c r="AD161" s="32">
        <f t="shared" si="85"/>
        <v>10</v>
      </c>
      <c r="AE161" s="156">
        <f t="shared" si="87"/>
        <v>0.15163471097848458</v>
      </c>
    </row>
    <row r="162" spans="2:31" x14ac:dyDescent="0.3">
      <c r="B162" s="125">
        <v>31</v>
      </c>
      <c r="C162" s="5">
        <v>5</v>
      </c>
      <c r="D162" s="5">
        <f t="shared" si="86"/>
        <v>2019</v>
      </c>
      <c r="E162" s="126">
        <f t="shared" si="69"/>
        <v>43616</v>
      </c>
      <c r="F162" s="10">
        <f t="shared" si="88"/>
        <v>7090</v>
      </c>
      <c r="G162" s="21">
        <f t="shared" si="70"/>
        <v>68.700065999999424</v>
      </c>
      <c r="H162" s="21">
        <f t="shared" si="71"/>
        <v>145.43412700000044</v>
      </c>
      <c r="I162" s="21">
        <f t="shared" si="72"/>
        <v>69.767859646260163</v>
      </c>
      <c r="J162" s="21">
        <f t="shared" si="66"/>
        <v>1.217678862896526</v>
      </c>
      <c r="K162" s="21">
        <f t="shared" si="67"/>
        <v>2.4893387249527734</v>
      </c>
      <c r="L162" s="21">
        <f t="shared" si="73"/>
        <v>1.1888140040326027</v>
      </c>
      <c r="M162" s="21">
        <f t="shared" si="74"/>
        <v>68.114025057116564</v>
      </c>
      <c r="N162" s="21">
        <f t="shared" si="75"/>
        <v>359.41395905711715</v>
      </c>
      <c r="O162" s="21">
        <f t="shared" si="76"/>
        <v>-0.58604094288284614</v>
      </c>
      <c r="P162" s="137">
        <f t="shared" si="62"/>
        <v>-2.3441637715313846</v>
      </c>
      <c r="Q162" s="24">
        <f t="shared" si="68"/>
        <v>2.3441637715313846</v>
      </c>
      <c r="R162" s="24">
        <f t="shared" si="77"/>
        <v>2</v>
      </c>
      <c r="S162" s="76">
        <f t="shared" si="63"/>
        <v>-2</v>
      </c>
      <c r="T162" s="24">
        <f t="shared" si="78"/>
        <v>20.649826291883073</v>
      </c>
      <c r="U162" s="108">
        <f t="shared" si="64"/>
        <v>20.649826291883073</v>
      </c>
      <c r="V162" s="138">
        <f t="shared" si="65"/>
        <v>0.14200525861861024</v>
      </c>
      <c r="W162" s="32">
        <f t="shared" si="89"/>
        <v>0.37322960461465132</v>
      </c>
      <c r="X162" s="150">
        <f t="shared" si="79"/>
        <v>21.914933786242997</v>
      </c>
      <c r="Y162" s="32">
        <f t="shared" si="80"/>
        <v>21.914933786242997</v>
      </c>
      <c r="Z162" s="32">
        <f t="shared" si="81"/>
        <v>21</v>
      </c>
      <c r="AA162" s="109">
        <f t="shared" si="82"/>
        <v>21</v>
      </c>
      <c r="AB162" s="32">
        <f t="shared" si="83"/>
        <v>54</v>
      </c>
      <c r="AC162" s="32">
        <f t="shared" si="84"/>
        <v>54</v>
      </c>
      <c r="AD162" s="32">
        <f t="shared" si="85"/>
        <v>53</v>
      </c>
      <c r="AE162" s="156">
        <f t="shared" si="87"/>
        <v>0.14532984966636775</v>
      </c>
    </row>
    <row r="163" spans="2:31" x14ac:dyDescent="0.3">
      <c r="B163" s="125">
        <v>1</v>
      </c>
      <c r="C163" s="5">
        <v>6</v>
      </c>
      <c r="D163" s="5">
        <f t="shared" si="86"/>
        <v>2019</v>
      </c>
      <c r="E163" s="126">
        <f t="shared" si="69"/>
        <v>43617</v>
      </c>
      <c r="F163" s="10">
        <f t="shared" si="88"/>
        <v>7091</v>
      </c>
      <c r="G163" s="21">
        <f t="shared" si="70"/>
        <v>69.685713399999258</v>
      </c>
      <c r="H163" s="21">
        <f t="shared" si="71"/>
        <v>146.41972729999998</v>
      </c>
      <c r="I163" s="21">
        <f t="shared" si="72"/>
        <v>70.726477048480049</v>
      </c>
      <c r="J163" s="21">
        <f t="shared" si="66"/>
        <v>1.2344098928321781</v>
      </c>
      <c r="K163" s="21">
        <f t="shared" si="67"/>
        <v>2.6238095935164605</v>
      </c>
      <c r="L163" s="21">
        <f t="shared" si="73"/>
        <v>1.2066664471224144</v>
      </c>
      <c r="M163" s="21">
        <f t="shared" si="74"/>
        <v>69.136894700160269</v>
      </c>
      <c r="N163" s="21">
        <f t="shared" si="75"/>
        <v>359.45118130016101</v>
      </c>
      <c r="O163" s="21">
        <f t="shared" si="76"/>
        <v>-0.54881869983898923</v>
      </c>
      <c r="P163" s="137">
        <f t="shared" si="62"/>
        <v>-2.1952747993559569</v>
      </c>
      <c r="Q163" s="24">
        <f t="shared" si="68"/>
        <v>2.1952747993559569</v>
      </c>
      <c r="R163" s="24">
        <f t="shared" si="77"/>
        <v>2</v>
      </c>
      <c r="S163" s="76">
        <f t="shared" si="63"/>
        <v>-2</v>
      </c>
      <c r="T163" s="24">
        <f t="shared" si="78"/>
        <v>11.716487961357416</v>
      </c>
      <c r="U163" s="108">
        <f t="shared" si="64"/>
        <v>11.716487961357416</v>
      </c>
      <c r="V163" s="138">
        <f t="shared" si="65"/>
        <v>0.14888897217542763</v>
      </c>
      <c r="W163" s="32">
        <f t="shared" si="89"/>
        <v>0.37547877219163811</v>
      </c>
      <c r="X163" s="150">
        <f t="shared" si="79"/>
        <v>22.053906967551519</v>
      </c>
      <c r="Y163" s="32">
        <f t="shared" si="80"/>
        <v>22.053906967551519</v>
      </c>
      <c r="Z163" s="32">
        <f t="shared" si="81"/>
        <v>22</v>
      </c>
      <c r="AA163" s="109">
        <f t="shared" si="82"/>
        <v>22</v>
      </c>
      <c r="AB163" s="32">
        <f t="shared" si="83"/>
        <v>3</v>
      </c>
      <c r="AC163" s="32">
        <f t="shared" si="84"/>
        <v>3</v>
      </c>
      <c r="AD163" s="32">
        <f t="shared" si="85"/>
        <v>14</v>
      </c>
      <c r="AE163" s="156">
        <f t="shared" si="87"/>
        <v>0.13897318130852199</v>
      </c>
    </row>
    <row r="164" spans="2:31" x14ac:dyDescent="0.3">
      <c r="B164" s="125">
        <v>2</v>
      </c>
      <c r="C164" s="5">
        <v>6</v>
      </c>
      <c r="D164" s="5">
        <f t="shared" si="86"/>
        <v>2019</v>
      </c>
      <c r="E164" s="126">
        <f t="shared" si="69"/>
        <v>43618</v>
      </c>
      <c r="F164" s="10">
        <f t="shared" si="88"/>
        <v>7092</v>
      </c>
      <c r="G164" s="21">
        <f t="shared" si="70"/>
        <v>70.671360800000002</v>
      </c>
      <c r="H164" s="21">
        <f t="shared" si="71"/>
        <v>147.40532760000042</v>
      </c>
      <c r="I164" s="21">
        <f t="shared" si="72"/>
        <v>71.68480284866034</v>
      </c>
      <c r="J164" s="21">
        <f t="shared" si="66"/>
        <v>1.2511358333521334</v>
      </c>
      <c r="K164" s="21">
        <f t="shared" si="67"/>
        <v>2.7717492497059593</v>
      </c>
      <c r="L164" s="21">
        <f t="shared" si="73"/>
        <v>1.2245477565817044</v>
      </c>
      <c r="M164" s="21">
        <f t="shared" si="74"/>
        <v>70.161418264344945</v>
      </c>
      <c r="N164" s="21">
        <f t="shared" si="75"/>
        <v>359.49005746434494</v>
      </c>
      <c r="O164" s="21">
        <f t="shared" si="76"/>
        <v>-0.50994253565505687</v>
      </c>
      <c r="P164" s="137">
        <f t="shared" si="62"/>
        <v>-2.0397701426202275</v>
      </c>
      <c r="Q164" s="24">
        <f t="shared" si="68"/>
        <v>2.0397701426202275</v>
      </c>
      <c r="R164" s="24">
        <f t="shared" si="77"/>
        <v>2</v>
      </c>
      <c r="S164" s="76">
        <f t="shared" si="63"/>
        <v>-2</v>
      </c>
      <c r="T164" s="24">
        <f t="shared" si="78"/>
        <v>2.3862085572136493</v>
      </c>
      <c r="U164" s="108">
        <f t="shared" si="64"/>
        <v>2.3862085572136493</v>
      </c>
      <c r="V164" s="138">
        <f t="shared" si="65"/>
        <v>0.15550465673572944</v>
      </c>
      <c r="W164" s="32">
        <f t="shared" si="89"/>
        <v>0.37762219927749968</v>
      </c>
      <c r="X164" s="150">
        <f t="shared" si="79"/>
        <v>22.186473767926163</v>
      </c>
      <c r="Y164" s="32">
        <f t="shared" si="80"/>
        <v>22.186473767926163</v>
      </c>
      <c r="Z164" s="32">
        <f t="shared" si="81"/>
        <v>22</v>
      </c>
      <c r="AA164" s="109">
        <f t="shared" si="82"/>
        <v>22</v>
      </c>
      <c r="AB164" s="32">
        <f t="shared" si="83"/>
        <v>11</v>
      </c>
      <c r="AC164" s="32">
        <f t="shared" si="84"/>
        <v>11</v>
      </c>
      <c r="AD164" s="32">
        <f t="shared" si="85"/>
        <v>11</v>
      </c>
      <c r="AE164" s="156">
        <f t="shared" si="87"/>
        <v>0.13256680037464363</v>
      </c>
    </row>
    <row r="165" spans="2:31" x14ac:dyDescent="0.3">
      <c r="B165" s="125">
        <v>3</v>
      </c>
      <c r="C165" s="5">
        <v>6</v>
      </c>
      <c r="D165" s="5">
        <f t="shared" si="86"/>
        <v>2019</v>
      </c>
      <c r="E165" s="126">
        <f t="shared" si="69"/>
        <v>43619</v>
      </c>
      <c r="F165" s="10">
        <f t="shared" si="88"/>
        <v>7093</v>
      </c>
      <c r="G165" s="21">
        <f t="shared" si="70"/>
        <v>71.657008199999837</v>
      </c>
      <c r="H165" s="21">
        <f t="shared" si="71"/>
        <v>148.39092789999995</v>
      </c>
      <c r="I165" s="21">
        <f t="shared" si="72"/>
        <v>72.642844884577229</v>
      </c>
      <c r="J165" s="21">
        <f t="shared" si="66"/>
        <v>1.2678568212513928</v>
      </c>
      <c r="K165" s="21">
        <f t="shared" si="67"/>
        <v>2.9353857174692246</v>
      </c>
      <c r="L165" s="21">
        <f t="shared" si="73"/>
        <v>1.2424567134598283</v>
      </c>
      <c r="M165" s="21">
        <f t="shared" si="74"/>
        <v>71.187525908943229</v>
      </c>
      <c r="N165" s="21">
        <f t="shared" si="75"/>
        <v>359.53051770894342</v>
      </c>
      <c r="O165" s="21">
        <f t="shared" si="76"/>
        <v>-0.46948229105657902</v>
      </c>
      <c r="P165" s="137">
        <f t="shared" si="62"/>
        <v>-1.8779291642263161</v>
      </c>
      <c r="Q165" s="24">
        <f t="shared" si="68"/>
        <v>1.8779291642263161</v>
      </c>
      <c r="R165" s="24">
        <f t="shared" si="77"/>
        <v>1</v>
      </c>
      <c r="S165" s="76">
        <f t="shared" si="63"/>
        <v>-1</v>
      </c>
      <c r="T165" s="24">
        <f t="shared" si="78"/>
        <v>52.675749853578964</v>
      </c>
      <c r="U165" s="108">
        <f t="shared" si="64"/>
        <v>52.675749853578964</v>
      </c>
      <c r="V165" s="138">
        <f t="shared" si="65"/>
        <v>0.16184097839391143</v>
      </c>
      <c r="W165" s="32">
        <f t="shared" si="89"/>
        <v>0.37965939863533354</v>
      </c>
      <c r="X165" s="150">
        <f t="shared" si="79"/>
        <v>22.312586624941353</v>
      </c>
      <c r="Y165" s="32">
        <f t="shared" si="80"/>
        <v>22.312586624941353</v>
      </c>
      <c r="Z165" s="32">
        <f t="shared" si="81"/>
        <v>22</v>
      </c>
      <c r="AA165" s="109">
        <f t="shared" si="82"/>
        <v>22</v>
      </c>
      <c r="AB165" s="32">
        <f t="shared" si="83"/>
        <v>18</v>
      </c>
      <c r="AC165" s="32">
        <f t="shared" si="84"/>
        <v>18</v>
      </c>
      <c r="AD165" s="32">
        <f t="shared" si="85"/>
        <v>45</v>
      </c>
      <c r="AE165" s="156">
        <f t="shared" si="87"/>
        <v>0.12611285701519037</v>
      </c>
    </row>
    <row r="166" spans="2:31" x14ac:dyDescent="0.3">
      <c r="B166" s="125">
        <v>4</v>
      </c>
      <c r="C166" s="5">
        <v>6</v>
      </c>
      <c r="D166" s="5">
        <f t="shared" si="86"/>
        <v>2019</v>
      </c>
      <c r="E166" s="126">
        <f t="shared" si="69"/>
        <v>43620</v>
      </c>
      <c r="F166" s="10">
        <f t="shared" si="88"/>
        <v>7094</v>
      </c>
      <c r="G166" s="21">
        <f t="shared" si="70"/>
        <v>72.642655599999671</v>
      </c>
      <c r="H166" s="21">
        <f t="shared" si="71"/>
        <v>149.37652820000039</v>
      </c>
      <c r="I166" s="21">
        <f t="shared" si="72"/>
        <v>73.60061105890459</v>
      </c>
      <c r="J166" s="21">
        <f t="shared" si="66"/>
        <v>1.2845729944576354</v>
      </c>
      <c r="K166" s="21">
        <f t="shared" si="67"/>
        <v>3.1174662407244758</v>
      </c>
      <c r="L166" s="21">
        <f t="shared" si="73"/>
        <v>1.2603920509799051</v>
      </c>
      <c r="M166" s="21">
        <f t="shared" si="74"/>
        <v>72.215145052986259</v>
      </c>
      <c r="N166" s="21">
        <f t="shared" si="75"/>
        <v>359.57248945298659</v>
      </c>
      <c r="O166" s="21">
        <f t="shared" si="76"/>
        <v>-0.42751054701341218</v>
      </c>
      <c r="P166" s="137">
        <f t="shared" si="62"/>
        <v>-1.7100421880536487</v>
      </c>
      <c r="Q166" s="24">
        <f t="shared" si="68"/>
        <v>1.7100421880536487</v>
      </c>
      <c r="R166" s="24">
        <f t="shared" si="77"/>
        <v>1</v>
      </c>
      <c r="S166" s="76">
        <f t="shared" si="63"/>
        <v>-1</v>
      </c>
      <c r="T166" s="24">
        <f t="shared" si="78"/>
        <v>42.602531283218923</v>
      </c>
      <c r="U166" s="108">
        <f t="shared" si="64"/>
        <v>42.602531283218923</v>
      </c>
      <c r="V166" s="138">
        <f t="shared" si="65"/>
        <v>0.16788697617266735</v>
      </c>
      <c r="W166" s="32">
        <f t="shared" si="89"/>
        <v>0.38158991024685668</v>
      </c>
      <c r="X166" s="150">
        <f t="shared" si="79"/>
        <v>22.432200180508168</v>
      </c>
      <c r="Y166" s="32">
        <f t="shared" si="80"/>
        <v>22.432200180508168</v>
      </c>
      <c r="Z166" s="32">
        <f t="shared" si="81"/>
        <v>22</v>
      </c>
      <c r="AA166" s="109">
        <f t="shared" si="82"/>
        <v>22</v>
      </c>
      <c r="AB166" s="32">
        <f t="shared" si="83"/>
        <v>25</v>
      </c>
      <c r="AC166" s="32">
        <f t="shared" si="84"/>
        <v>25</v>
      </c>
      <c r="AD166" s="32">
        <f t="shared" si="85"/>
        <v>55</v>
      </c>
      <c r="AE166" s="156">
        <f t="shared" si="87"/>
        <v>0.11961355556681497</v>
      </c>
    </row>
    <row r="167" spans="2:31" x14ac:dyDescent="0.3">
      <c r="B167" s="125">
        <v>5</v>
      </c>
      <c r="C167" s="5">
        <v>6</v>
      </c>
      <c r="D167" s="5">
        <f t="shared" si="86"/>
        <v>2019</v>
      </c>
      <c r="E167" s="126">
        <f t="shared" si="69"/>
        <v>43621</v>
      </c>
      <c r="F167" s="10">
        <f t="shared" si="88"/>
        <v>7095</v>
      </c>
      <c r="G167" s="21">
        <f t="shared" si="70"/>
        <v>73.628302999999505</v>
      </c>
      <c r="H167" s="21">
        <f t="shared" si="71"/>
        <v>150.36212849999993</v>
      </c>
      <c r="I167" s="21">
        <f t="shared" si="72"/>
        <v>74.558109337186835</v>
      </c>
      <c r="J167" s="21">
        <f t="shared" si="66"/>
        <v>1.3012844919958373</v>
      </c>
      <c r="K167" s="21">
        <f t="shared" si="67"/>
        <v>3.3214179466850444</v>
      </c>
      <c r="L167" s="21">
        <f t="shared" si="73"/>
        <v>1.2783524562915132</v>
      </c>
      <c r="M167" s="21">
        <f t="shared" si="74"/>
        <v>73.244200475685744</v>
      </c>
      <c r="N167" s="21">
        <f t="shared" si="75"/>
        <v>359.61589747568621</v>
      </c>
      <c r="O167" s="21">
        <f t="shared" si="76"/>
        <v>-0.38410252431378922</v>
      </c>
      <c r="P167" s="137">
        <f t="shared" si="62"/>
        <v>-1.5364100972551569</v>
      </c>
      <c r="Q167" s="24">
        <f t="shared" si="68"/>
        <v>1.5364100972551569</v>
      </c>
      <c r="R167" s="24">
        <f t="shared" si="77"/>
        <v>1</v>
      </c>
      <c r="S167" s="76">
        <f t="shared" si="63"/>
        <v>-1</v>
      </c>
      <c r="T167" s="24">
        <f t="shared" si="78"/>
        <v>32.184605835309412</v>
      </c>
      <c r="U167" s="108">
        <f t="shared" si="64"/>
        <v>32.184605835309412</v>
      </c>
      <c r="V167" s="138">
        <f t="shared" si="65"/>
        <v>0.17363209079849184</v>
      </c>
      <c r="W167" s="32">
        <f t="shared" si="89"/>
        <v>0.38341330130045626</v>
      </c>
      <c r="X167" s="150">
        <f t="shared" si="79"/>
        <v>22.545271333378427</v>
      </c>
      <c r="Y167" s="32">
        <f t="shared" si="80"/>
        <v>22.545271333378427</v>
      </c>
      <c r="Z167" s="32">
        <f t="shared" si="81"/>
        <v>22</v>
      </c>
      <c r="AA167" s="109">
        <f t="shared" si="82"/>
        <v>22</v>
      </c>
      <c r="AB167" s="32">
        <f t="shared" si="83"/>
        <v>32</v>
      </c>
      <c r="AC167" s="32">
        <f t="shared" si="84"/>
        <v>32</v>
      </c>
      <c r="AD167" s="32">
        <f t="shared" si="85"/>
        <v>42</v>
      </c>
      <c r="AE167" s="156">
        <f t="shared" si="87"/>
        <v>0.11307115287025837</v>
      </c>
    </row>
    <row r="168" spans="2:31" x14ac:dyDescent="0.3">
      <c r="B168" s="125">
        <v>6</v>
      </c>
      <c r="C168" s="5">
        <v>6</v>
      </c>
      <c r="D168" s="5">
        <f t="shared" si="86"/>
        <v>2019</v>
      </c>
      <c r="E168" s="126">
        <f t="shared" si="69"/>
        <v>43622</v>
      </c>
      <c r="F168" s="10">
        <f t="shared" si="88"/>
        <v>7096</v>
      </c>
      <c r="G168" s="21">
        <f t="shared" si="70"/>
        <v>74.613950399999339</v>
      </c>
      <c r="H168" s="21">
        <f t="shared" si="71"/>
        <v>151.34772880000037</v>
      </c>
      <c r="I168" s="21">
        <f t="shared" si="72"/>
        <v>75.515347745819241</v>
      </c>
      <c r="J168" s="21">
        <f t="shared" si="66"/>
        <v>1.3179914539530238</v>
      </c>
      <c r="K168" s="21">
        <f t="shared" si="67"/>
        <v>3.5515721006584728</v>
      </c>
      <c r="L168" s="21">
        <f t="shared" si="73"/>
        <v>1.2963365723466529</v>
      </c>
      <c r="M168" s="21">
        <f t="shared" si="74"/>
        <v>74.274614423918706</v>
      </c>
      <c r="N168" s="21">
        <f t="shared" si="75"/>
        <v>359.66066402391937</v>
      </c>
      <c r="O168" s="21">
        <f t="shared" si="76"/>
        <v>-0.33933597608063337</v>
      </c>
      <c r="P168" s="137">
        <f t="shared" si="62"/>
        <v>-1.3573439043225335</v>
      </c>
      <c r="Q168" s="24">
        <f t="shared" si="68"/>
        <v>1.3573439043225335</v>
      </c>
      <c r="R168" s="24">
        <f t="shared" si="77"/>
        <v>1</v>
      </c>
      <c r="S168" s="76">
        <f t="shared" si="63"/>
        <v>-1</v>
      </c>
      <c r="T168" s="24">
        <f t="shared" si="78"/>
        <v>21.440634259352009</v>
      </c>
      <c r="U168" s="108">
        <f t="shared" si="64"/>
        <v>21.440634259352009</v>
      </c>
      <c r="V168" s="138">
        <f t="shared" si="65"/>
        <v>0.17906619293262338</v>
      </c>
      <c r="W168" s="32">
        <f t="shared" si="89"/>
        <v>0.38512916617615556</v>
      </c>
      <c r="X168" s="150">
        <f t="shared" si="79"/>
        <v>22.6517592897852</v>
      </c>
      <c r="Y168" s="32">
        <f t="shared" si="80"/>
        <v>22.6517592897852</v>
      </c>
      <c r="Z168" s="32">
        <f t="shared" si="81"/>
        <v>22</v>
      </c>
      <c r="AA168" s="109">
        <f t="shared" si="82"/>
        <v>22</v>
      </c>
      <c r="AB168" s="32">
        <f t="shared" si="83"/>
        <v>39</v>
      </c>
      <c r="AC168" s="32">
        <f t="shared" si="84"/>
        <v>39</v>
      </c>
      <c r="AD168" s="32">
        <f t="shared" si="85"/>
        <v>6</v>
      </c>
      <c r="AE168" s="156">
        <f t="shared" si="87"/>
        <v>0.10648795640677378</v>
      </c>
    </row>
    <row r="169" spans="2:31" x14ac:dyDescent="0.3">
      <c r="B169" s="125">
        <v>7</v>
      </c>
      <c r="C169" s="5">
        <v>6</v>
      </c>
      <c r="D169" s="5">
        <f t="shared" si="86"/>
        <v>2019</v>
      </c>
      <c r="E169" s="126">
        <f t="shared" si="69"/>
        <v>43623</v>
      </c>
      <c r="F169" s="10">
        <f t="shared" si="88"/>
        <v>7097</v>
      </c>
      <c r="G169" s="21">
        <f t="shared" si="70"/>
        <v>75.599597800000083</v>
      </c>
      <c r="H169" s="21">
        <f t="shared" si="71"/>
        <v>152.3333290999999</v>
      </c>
      <c r="I169" s="21">
        <f t="shared" si="72"/>
        <v>76.472334370032684</v>
      </c>
      <c r="J169" s="21">
        <f t="shared" si="66"/>
        <v>1.334694021443094</v>
      </c>
      <c r="K169" s="21">
        <f t="shared" si="67"/>
        <v>3.8134833912136581</v>
      </c>
      <c r="L169" s="21">
        <f t="shared" si="73"/>
        <v>1.3143429998959455</v>
      </c>
      <c r="M169" s="21">
        <f t="shared" si="74"/>
        <v>75.306306726601278</v>
      </c>
      <c r="N169" s="21">
        <f t="shared" si="75"/>
        <v>359.70670892660121</v>
      </c>
      <c r="O169" s="21">
        <f t="shared" si="76"/>
        <v>-0.29329107339879101</v>
      </c>
      <c r="P169" s="137">
        <f t="shared" si="62"/>
        <v>-1.1731642935951641</v>
      </c>
      <c r="Q169" s="24">
        <f t="shared" si="68"/>
        <v>1.1731642935951641</v>
      </c>
      <c r="R169" s="24">
        <f t="shared" si="77"/>
        <v>1</v>
      </c>
      <c r="S169" s="76">
        <f t="shared" si="63"/>
        <v>-1</v>
      </c>
      <c r="T169" s="24">
        <f t="shared" si="78"/>
        <v>10.389857615709843</v>
      </c>
      <c r="U169" s="108">
        <f t="shared" si="64"/>
        <v>10.389857615709843</v>
      </c>
      <c r="V169" s="138">
        <f t="shared" si="65"/>
        <v>0.18417961072736944</v>
      </c>
      <c r="W169" s="32">
        <f t="shared" si="89"/>
        <v>0.3867371264276071</v>
      </c>
      <c r="X169" s="150">
        <f t="shared" si="79"/>
        <v>22.751625612039202</v>
      </c>
      <c r="Y169" s="32">
        <f t="shared" si="80"/>
        <v>22.751625612039202</v>
      </c>
      <c r="Z169" s="32">
        <f t="shared" si="81"/>
        <v>22</v>
      </c>
      <c r="AA169" s="109">
        <f t="shared" si="82"/>
        <v>22</v>
      </c>
      <c r="AB169" s="32">
        <f t="shared" si="83"/>
        <v>45</v>
      </c>
      <c r="AC169" s="32">
        <f t="shared" si="84"/>
        <v>45</v>
      </c>
      <c r="AD169" s="32">
        <f t="shared" si="85"/>
        <v>5</v>
      </c>
      <c r="AE169" s="156">
        <f t="shared" si="87"/>
        <v>9.9866322254001716E-2</v>
      </c>
    </row>
    <row r="170" spans="2:31" x14ac:dyDescent="0.3">
      <c r="B170" s="125">
        <v>8</v>
      </c>
      <c r="C170" s="5">
        <v>6</v>
      </c>
      <c r="D170" s="5">
        <f t="shared" si="86"/>
        <v>2019</v>
      </c>
      <c r="E170" s="126">
        <f t="shared" si="69"/>
        <v>43624</v>
      </c>
      <c r="F170" s="10">
        <f t="shared" si="88"/>
        <v>7098</v>
      </c>
      <c r="G170" s="21">
        <f t="shared" si="70"/>
        <v>76.585245199999918</v>
      </c>
      <c r="H170" s="21">
        <f t="shared" si="71"/>
        <v>153.31892940000034</v>
      </c>
      <c r="I170" s="21">
        <f t="shared" si="72"/>
        <v>77.429077351877197</v>
      </c>
      <c r="J170" s="21">
        <f t="shared" si="66"/>
        <v>1.3513923365716292</v>
      </c>
      <c r="K170" s="21">
        <f t="shared" si="67"/>
        <v>4.1143947979851205</v>
      </c>
      <c r="L170" s="21">
        <f t="shared" si="73"/>
        <v>1.3323702996013884</v>
      </c>
      <c r="M170" s="21">
        <f t="shared" si="74"/>
        <v>76.339194915740592</v>
      </c>
      <c r="N170" s="21">
        <f t="shared" si="75"/>
        <v>359.75394971574065</v>
      </c>
      <c r="O170" s="21">
        <f t="shared" si="76"/>
        <v>-0.24605028425935416</v>
      </c>
      <c r="P170" s="137">
        <f t="shared" si="62"/>
        <v>-0.98420113703741663</v>
      </c>
      <c r="Q170" s="24">
        <f t="shared" si="68"/>
        <v>0.98420113703741663</v>
      </c>
      <c r="R170" s="24">
        <f t="shared" si="77"/>
        <v>0</v>
      </c>
      <c r="S170" s="76">
        <f t="shared" si="63"/>
        <v>0</v>
      </c>
      <c r="T170" s="24">
        <f t="shared" si="78"/>
        <v>59.052068222244998</v>
      </c>
      <c r="U170" s="108">
        <f t="shared" si="64"/>
        <v>-59.052068222244998</v>
      </c>
      <c r="V170" s="138">
        <f t="shared" si="65"/>
        <v>0.18896315655774742</v>
      </c>
      <c r="W170" s="32">
        <f t="shared" si="89"/>
        <v>0.38823683076122201</v>
      </c>
      <c r="X170" s="150">
        <f t="shared" si="79"/>
        <v>22.844834264904872</v>
      </c>
      <c r="Y170" s="32">
        <f t="shared" si="80"/>
        <v>22.844834264904872</v>
      </c>
      <c r="Z170" s="32">
        <f t="shared" si="81"/>
        <v>22</v>
      </c>
      <c r="AA170" s="109">
        <f t="shared" si="82"/>
        <v>22</v>
      </c>
      <c r="AB170" s="32">
        <f t="shared" si="83"/>
        <v>50</v>
      </c>
      <c r="AC170" s="32">
        <f t="shared" si="84"/>
        <v>50</v>
      </c>
      <c r="AD170" s="32">
        <f t="shared" si="85"/>
        <v>41</v>
      </c>
      <c r="AE170" s="156">
        <f t="shared" si="87"/>
        <v>9.3208652865669706E-2</v>
      </c>
    </row>
    <row r="171" spans="2:31" x14ac:dyDescent="0.3">
      <c r="B171" s="125">
        <v>9</v>
      </c>
      <c r="C171" s="5">
        <v>6</v>
      </c>
      <c r="D171" s="5">
        <f t="shared" si="86"/>
        <v>2019</v>
      </c>
      <c r="E171" s="126">
        <f t="shared" si="69"/>
        <v>43625</v>
      </c>
      <c r="F171" s="10">
        <f t="shared" si="88"/>
        <v>7099</v>
      </c>
      <c r="G171" s="21">
        <f t="shared" si="70"/>
        <v>77.570892599999752</v>
      </c>
      <c r="H171" s="21">
        <f t="shared" si="71"/>
        <v>154.30452969999988</v>
      </c>
      <c r="I171" s="21">
        <f t="shared" si="72"/>
        <v>78.385584888219299</v>
      </c>
      <c r="J171" s="21">
        <f t="shared" si="66"/>
        <v>1.3680865424009381</v>
      </c>
      <c r="K171" s="21">
        <f t="shared" si="67"/>
        <v>4.4639318554503387</v>
      </c>
      <c r="L171" s="21">
        <f t="shared" si="73"/>
        <v>1.3504169942617641</v>
      </c>
      <c r="M171" s="21">
        <f t="shared" si="74"/>
        <v>77.3731943539414</v>
      </c>
      <c r="N171" s="21">
        <f t="shared" si="75"/>
        <v>359.80230175394166</v>
      </c>
      <c r="O171" s="21">
        <f t="shared" si="76"/>
        <v>-0.19769824605833719</v>
      </c>
      <c r="P171" s="137">
        <f t="shared" si="62"/>
        <v>-0.79079298423334876</v>
      </c>
      <c r="Q171" s="24">
        <f t="shared" si="68"/>
        <v>0.79079298423334876</v>
      </c>
      <c r="R171" s="24">
        <f t="shared" si="77"/>
        <v>0</v>
      </c>
      <c r="S171" s="76">
        <f t="shared" si="63"/>
        <v>0</v>
      </c>
      <c r="T171" s="24">
        <f t="shared" si="78"/>
        <v>47.447579054000926</v>
      </c>
      <c r="U171" s="108">
        <f t="shared" si="64"/>
        <v>-47.447579054000926</v>
      </c>
      <c r="V171" s="138">
        <f t="shared" si="65"/>
        <v>0.19340815280406787</v>
      </c>
      <c r="W171" s="32">
        <f t="shared" si="89"/>
        <v>0.38962795501257186</v>
      </c>
      <c r="X171" s="150">
        <f t="shared" si="79"/>
        <v>22.93135165958688</v>
      </c>
      <c r="Y171" s="32">
        <f t="shared" si="80"/>
        <v>22.93135165958688</v>
      </c>
      <c r="Z171" s="32">
        <f t="shared" si="81"/>
        <v>22</v>
      </c>
      <c r="AA171" s="109">
        <f t="shared" si="82"/>
        <v>22</v>
      </c>
      <c r="AB171" s="32">
        <f t="shared" si="83"/>
        <v>55</v>
      </c>
      <c r="AC171" s="32">
        <f t="shared" si="84"/>
        <v>55</v>
      </c>
      <c r="AD171" s="32">
        <f t="shared" si="85"/>
        <v>52</v>
      </c>
      <c r="AE171" s="156">
        <f t="shared" si="87"/>
        <v>8.6517394682008586E-2</v>
      </c>
    </row>
    <row r="172" spans="2:31" x14ac:dyDescent="0.3">
      <c r="B172" s="125">
        <v>10</v>
      </c>
      <c r="C172" s="5">
        <v>6</v>
      </c>
      <c r="D172" s="5">
        <f t="shared" si="86"/>
        <v>2019</v>
      </c>
      <c r="E172" s="126">
        <f t="shared" si="69"/>
        <v>43626</v>
      </c>
      <c r="F172" s="10">
        <f t="shared" si="88"/>
        <v>7100</v>
      </c>
      <c r="G172" s="21">
        <f t="shared" si="70"/>
        <v>78.556539999999586</v>
      </c>
      <c r="H172" s="21">
        <f t="shared" si="71"/>
        <v>155.29013000000032</v>
      </c>
      <c r="I172" s="21">
        <f t="shared" si="72"/>
        <v>79.341865228733923</v>
      </c>
      <c r="J172" s="21">
        <f t="shared" si="66"/>
        <v>1.3847767829150108</v>
      </c>
      <c r="K172" s="21">
        <f t="shared" si="67"/>
        <v>4.8751702131313799</v>
      </c>
      <c r="L172" s="21">
        <f t="shared" si="73"/>
        <v>1.3684815711455656</v>
      </c>
      <c r="M172" s="21">
        <f t="shared" si="74"/>
        <v>78.408218368072809</v>
      </c>
      <c r="N172" s="21">
        <f t="shared" si="75"/>
        <v>359.85167836807324</v>
      </c>
      <c r="O172" s="21">
        <f t="shared" si="76"/>
        <v>-0.14832163192676262</v>
      </c>
      <c r="P172" s="137">
        <f t="shared" si="62"/>
        <v>-0.59328652770705048</v>
      </c>
      <c r="Q172" s="24">
        <f t="shared" si="68"/>
        <v>0.59328652770705048</v>
      </c>
      <c r="R172" s="24">
        <f t="shared" si="77"/>
        <v>0</v>
      </c>
      <c r="S172" s="76">
        <f t="shared" si="63"/>
        <v>0</v>
      </c>
      <c r="T172" s="24">
        <f t="shared" si="78"/>
        <v>35.597191662423029</v>
      </c>
      <c r="U172" s="108">
        <f t="shared" si="64"/>
        <v>-35.597191662423029</v>
      </c>
      <c r="V172" s="138">
        <f t="shared" si="65"/>
        <v>0.19750645652629828</v>
      </c>
      <c r="W172" s="32">
        <f t="shared" si="89"/>
        <v>0.39091020212013927</v>
      </c>
      <c r="X172" s="150">
        <f t="shared" si="79"/>
        <v>23.01114669516091</v>
      </c>
      <c r="Y172" s="32">
        <f t="shared" si="80"/>
        <v>23.01114669516091</v>
      </c>
      <c r="Z172" s="32">
        <f t="shared" si="81"/>
        <v>23</v>
      </c>
      <c r="AA172" s="109">
        <f t="shared" si="82"/>
        <v>23</v>
      </c>
      <c r="AB172" s="32">
        <f t="shared" si="83"/>
        <v>0</v>
      </c>
      <c r="AC172" s="32">
        <f t="shared" si="84"/>
        <v>0</v>
      </c>
      <c r="AD172" s="32">
        <f t="shared" si="85"/>
        <v>40</v>
      </c>
      <c r="AE172" s="156">
        <f t="shared" si="87"/>
        <v>7.9795035574029782E-2</v>
      </c>
    </row>
    <row r="173" spans="2:31" x14ac:dyDescent="0.3">
      <c r="B173" s="125">
        <v>11</v>
      </c>
      <c r="C173" s="5">
        <v>6</v>
      </c>
      <c r="D173" s="5">
        <f t="shared" si="86"/>
        <v>2019</v>
      </c>
      <c r="E173" s="126">
        <f t="shared" si="69"/>
        <v>43627</v>
      </c>
      <c r="F173" s="10">
        <f t="shared" si="88"/>
        <v>7101</v>
      </c>
      <c r="G173" s="21">
        <f t="shared" si="70"/>
        <v>79.54218739999942</v>
      </c>
      <c r="H173" s="21">
        <f t="shared" si="71"/>
        <v>156.27573029999985</v>
      </c>
      <c r="I173" s="21">
        <f t="shared" si="72"/>
        <v>80.297926673905778</v>
      </c>
      <c r="J173" s="21">
        <f t="shared" si="66"/>
        <v>1.4014632029846348</v>
      </c>
      <c r="K173" s="21">
        <f t="shared" si="67"/>
        <v>5.3663337123143826</v>
      </c>
      <c r="L173" s="21">
        <f t="shared" si="73"/>
        <v>1.386562484426362</v>
      </c>
      <c r="M173" s="21">
        <f t="shared" si="74"/>
        <v>79.444178388804474</v>
      </c>
      <c r="N173" s="21">
        <f t="shared" si="75"/>
        <v>359.90199098880504</v>
      </c>
      <c r="O173" s="21">
        <f t="shared" si="76"/>
        <v>-9.8009011194960749E-2</v>
      </c>
      <c r="P173" s="137">
        <f t="shared" si="62"/>
        <v>-0.392036044779843</v>
      </c>
      <c r="Q173" s="24">
        <f t="shared" si="68"/>
        <v>0.392036044779843</v>
      </c>
      <c r="R173" s="24">
        <f t="shared" si="77"/>
        <v>0</v>
      </c>
      <c r="S173" s="76">
        <f t="shared" si="63"/>
        <v>0</v>
      </c>
      <c r="T173" s="24">
        <f t="shared" si="78"/>
        <v>23.52216268679058</v>
      </c>
      <c r="U173" s="108">
        <f t="shared" si="64"/>
        <v>-23.52216268679058</v>
      </c>
      <c r="V173" s="138">
        <f t="shared" si="65"/>
        <v>0.20125048292720749</v>
      </c>
      <c r="W173" s="32">
        <f t="shared" si="89"/>
        <v>0.39208330209654552</v>
      </c>
      <c r="X173" s="150">
        <f t="shared" si="79"/>
        <v>23.084190797292862</v>
      </c>
      <c r="Y173" s="32">
        <f t="shared" si="80"/>
        <v>23.084190797292862</v>
      </c>
      <c r="Z173" s="32">
        <f t="shared" si="81"/>
        <v>23</v>
      </c>
      <c r="AA173" s="109">
        <f t="shared" si="82"/>
        <v>23</v>
      </c>
      <c r="AB173" s="32">
        <f t="shared" si="83"/>
        <v>5</v>
      </c>
      <c r="AC173" s="32">
        <f t="shared" si="84"/>
        <v>5</v>
      </c>
      <c r="AD173" s="32">
        <f t="shared" si="85"/>
        <v>3</v>
      </c>
      <c r="AE173" s="156">
        <f t="shared" si="87"/>
        <v>7.3044102131952116E-2</v>
      </c>
    </row>
    <row r="174" spans="2:31" x14ac:dyDescent="0.3">
      <c r="B174" s="125">
        <v>12</v>
      </c>
      <c r="C174" s="5">
        <v>6</v>
      </c>
      <c r="D174" s="5">
        <f t="shared" si="86"/>
        <v>2019</v>
      </c>
      <c r="E174" s="126">
        <f t="shared" si="69"/>
        <v>43628</v>
      </c>
      <c r="F174" s="10">
        <f t="shared" si="88"/>
        <v>7102</v>
      </c>
      <c r="G174" s="21">
        <f t="shared" si="70"/>
        <v>80.527834799999255</v>
      </c>
      <c r="H174" s="21">
        <f t="shared" si="71"/>
        <v>157.26133060000029</v>
      </c>
      <c r="I174" s="21">
        <f t="shared" si="72"/>
        <v>81.253777573033588</v>
      </c>
      <c r="J174" s="21">
        <f t="shared" si="66"/>
        <v>1.4181459483325634</v>
      </c>
      <c r="K174" s="21">
        <f t="shared" si="67"/>
        <v>5.9636048725424686</v>
      </c>
      <c r="L174" s="21">
        <f t="shared" si="73"/>
        <v>1.4046581577145616</v>
      </c>
      <c r="M174" s="21">
        <f t="shared" si="74"/>
        <v>80.480984095665946</v>
      </c>
      <c r="N174" s="21">
        <f t="shared" si="75"/>
        <v>359.95314929566666</v>
      </c>
      <c r="O174" s="21">
        <f t="shared" si="76"/>
        <v>-4.685070433333749E-2</v>
      </c>
      <c r="P174" s="137">
        <f t="shared" si="62"/>
        <v>-0.18740281733334996</v>
      </c>
      <c r="Q174" s="24">
        <f t="shared" si="68"/>
        <v>0.18740281733334996</v>
      </c>
      <c r="R174" s="24">
        <f t="shared" si="77"/>
        <v>0</v>
      </c>
      <c r="S174" s="76">
        <f t="shared" si="63"/>
        <v>0</v>
      </c>
      <c r="T174" s="24">
        <f t="shared" si="78"/>
        <v>11.244169040000997</v>
      </c>
      <c r="U174" s="108">
        <f t="shared" si="64"/>
        <v>-11.244169040000997</v>
      </c>
      <c r="V174" s="138">
        <f t="shared" si="65"/>
        <v>0.20463322744649304</v>
      </c>
      <c r="W174" s="32">
        <f t="shared" si="89"/>
        <v>0.39314701199734392</v>
      </c>
      <c r="X174" s="150">
        <f t="shared" si="79"/>
        <v>23.15045795409706</v>
      </c>
      <c r="Y174" s="32">
        <f t="shared" si="80"/>
        <v>23.15045795409706</v>
      </c>
      <c r="Z174" s="32">
        <f t="shared" si="81"/>
        <v>23</v>
      </c>
      <c r="AA174" s="109">
        <f t="shared" si="82"/>
        <v>23</v>
      </c>
      <c r="AB174" s="32">
        <f t="shared" si="83"/>
        <v>9</v>
      </c>
      <c r="AC174" s="32">
        <f t="shared" si="84"/>
        <v>9</v>
      </c>
      <c r="AD174" s="32">
        <f t="shared" si="85"/>
        <v>1</v>
      </c>
      <c r="AE174" s="156">
        <f t="shared" si="87"/>
        <v>6.6267156804197924E-2</v>
      </c>
    </row>
    <row r="175" spans="2:31" x14ac:dyDescent="0.3">
      <c r="B175" s="125">
        <v>13</v>
      </c>
      <c r="C175" s="5">
        <v>6</v>
      </c>
      <c r="D175" s="5">
        <f t="shared" si="86"/>
        <v>2019</v>
      </c>
      <c r="E175" s="126">
        <f t="shared" si="69"/>
        <v>43629</v>
      </c>
      <c r="F175" s="10">
        <f t="shared" si="88"/>
        <v>7103</v>
      </c>
      <c r="G175" s="21">
        <f t="shared" si="70"/>
        <v>81.513482199999999</v>
      </c>
      <c r="H175" s="21">
        <f t="shared" si="71"/>
        <v>158.24693089999982</v>
      </c>
      <c r="I175" s="21">
        <f t="shared" si="72"/>
        <v>82.209426322240347</v>
      </c>
      <c r="J175" s="21">
        <f t="shared" si="66"/>
        <v>1.4348251654987867</v>
      </c>
      <c r="K175" s="21">
        <f t="shared" si="67"/>
        <v>6.7060021887845904</v>
      </c>
      <c r="L175" s="21">
        <f t="shared" si="73"/>
        <v>1.4227669866791743</v>
      </c>
      <c r="M175" s="21">
        <f t="shared" si="74"/>
        <v>81.518543567262512</v>
      </c>
      <c r="N175" s="21">
        <f t="shared" si="75"/>
        <v>5.0613672625132722E-3</v>
      </c>
      <c r="O175" s="21">
        <f t="shared" si="76"/>
        <v>5.0613672625132722E-3</v>
      </c>
      <c r="P175" s="137">
        <f t="shared" si="62"/>
        <v>2.0245469050053089E-2</v>
      </c>
      <c r="Q175" s="24">
        <f t="shared" si="68"/>
        <v>2.0245469050053089E-2</v>
      </c>
      <c r="R175" s="24">
        <f t="shared" si="77"/>
        <v>0</v>
      </c>
      <c r="S175" s="76">
        <f t="shared" si="63"/>
        <v>0</v>
      </c>
      <c r="T175" s="24">
        <f t="shared" si="78"/>
        <v>1.2147281430031853</v>
      </c>
      <c r="U175" s="108">
        <f t="shared" si="64"/>
        <v>1.2147281430031853</v>
      </c>
      <c r="V175" s="138">
        <f t="shared" si="65"/>
        <v>0.20764828638340305</v>
      </c>
      <c r="W175" s="32">
        <f t="shared" si="89"/>
        <v>0.39410111588747671</v>
      </c>
      <c r="X175" s="150">
        <f t="shared" si="79"/>
        <v>23.209924748993465</v>
      </c>
      <c r="Y175" s="32">
        <f t="shared" si="80"/>
        <v>23.209924748993465</v>
      </c>
      <c r="Z175" s="32">
        <f t="shared" si="81"/>
        <v>23</v>
      </c>
      <c r="AA175" s="109">
        <f t="shared" si="82"/>
        <v>23</v>
      </c>
      <c r="AB175" s="32">
        <f t="shared" si="83"/>
        <v>12</v>
      </c>
      <c r="AC175" s="32">
        <f t="shared" si="84"/>
        <v>12</v>
      </c>
      <c r="AD175" s="32">
        <f t="shared" si="85"/>
        <v>35</v>
      </c>
      <c r="AE175" s="156">
        <f t="shared" si="87"/>
        <v>5.9466794896405162E-2</v>
      </c>
    </row>
    <row r="176" spans="2:31" x14ac:dyDescent="0.3">
      <c r="B176" s="125">
        <v>14</v>
      </c>
      <c r="C176" s="5">
        <v>6</v>
      </c>
      <c r="D176" s="5">
        <f t="shared" si="86"/>
        <v>2019</v>
      </c>
      <c r="E176" s="126">
        <f t="shared" si="69"/>
        <v>43630</v>
      </c>
      <c r="F176" s="10">
        <f t="shared" si="88"/>
        <v>7104</v>
      </c>
      <c r="G176" s="21">
        <f t="shared" si="70"/>
        <v>82.499129599999833</v>
      </c>
      <c r="H176" s="21">
        <f t="shared" si="71"/>
        <v>159.23253120000027</v>
      </c>
      <c r="I176" s="21">
        <f t="shared" si="72"/>
        <v>83.164881362482802</v>
      </c>
      <c r="J176" s="21">
        <f t="shared" si="66"/>
        <v>1.4515010018057928</v>
      </c>
      <c r="K176" s="21">
        <f t="shared" si="67"/>
        <v>7.6543451726654439</v>
      </c>
      <c r="L176" s="21">
        <f t="shared" si="73"/>
        <v>1.4408873417524848</v>
      </c>
      <c r="M176" s="21">
        <f t="shared" si="74"/>
        <v>82.556763436241653</v>
      </c>
      <c r="N176" s="21">
        <f t="shared" si="75"/>
        <v>5.7633836241819836E-2</v>
      </c>
      <c r="O176" s="21">
        <f t="shared" si="76"/>
        <v>5.7633836241819836E-2</v>
      </c>
      <c r="P176" s="137">
        <f t="shared" si="62"/>
        <v>0.23053534496727934</v>
      </c>
      <c r="Q176" s="24">
        <f t="shared" si="68"/>
        <v>0.23053534496727934</v>
      </c>
      <c r="R176" s="24">
        <f t="shared" si="77"/>
        <v>0</v>
      </c>
      <c r="S176" s="76">
        <f t="shared" si="63"/>
        <v>0</v>
      </c>
      <c r="T176" s="24">
        <f t="shared" si="78"/>
        <v>13.832120698036761</v>
      </c>
      <c r="U176" s="108">
        <f t="shared" si="64"/>
        <v>13.832120698036761</v>
      </c>
      <c r="V176" s="138">
        <f t="shared" si="65"/>
        <v>0.21028987591722625</v>
      </c>
      <c r="W176" s="32">
        <f t="shared" si="89"/>
        <v>0.39494542480547901</v>
      </c>
      <c r="X176" s="150">
        <f t="shared" si="79"/>
        <v>23.262570390433801</v>
      </c>
      <c r="Y176" s="32">
        <f t="shared" si="80"/>
        <v>23.262570390433801</v>
      </c>
      <c r="Z176" s="32">
        <f t="shared" si="81"/>
        <v>23</v>
      </c>
      <c r="AA176" s="109">
        <f t="shared" si="82"/>
        <v>23</v>
      </c>
      <c r="AB176" s="32">
        <f t="shared" si="83"/>
        <v>15</v>
      </c>
      <c r="AC176" s="32">
        <f t="shared" si="84"/>
        <v>15</v>
      </c>
      <c r="AD176" s="32">
        <f t="shared" si="85"/>
        <v>45</v>
      </c>
      <c r="AE176" s="156">
        <f t="shared" si="87"/>
        <v>5.2645641440335567E-2</v>
      </c>
    </row>
    <row r="177" spans="2:31" x14ac:dyDescent="0.3">
      <c r="B177" s="125">
        <v>15</v>
      </c>
      <c r="C177" s="5">
        <v>6</v>
      </c>
      <c r="D177" s="5">
        <f t="shared" si="86"/>
        <v>2019</v>
      </c>
      <c r="E177" s="126">
        <f t="shared" si="69"/>
        <v>43631</v>
      </c>
      <c r="F177" s="10">
        <f t="shared" si="88"/>
        <v>7105</v>
      </c>
      <c r="G177" s="21">
        <f t="shared" si="70"/>
        <v>83.484776999999667</v>
      </c>
      <c r="H177" s="21">
        <f t="shared" si="71"/>
        <v>160.2181314999998</v>
      </c>
      <c r="I177" s="21">
        <f t="shared" si="72"/>
        <v>84.120151177575082</v>
      </c>
      <c r="J177" s="21">
        <f t="shared" si="66"/>
        <v>1.4681736053240704</v>
      </c>
      <c r="K177" s="21">
        <f t="shared" si="67"/>
        <v>8.9089531256316956</v>
      </c>
      <c r="L177" s="21">
        <f t="shared" si="73"/>
        <v>1.4590175709104745</v>
      </c>
      <c r="M177" s="21">
        <f t="shared" si="74"/>
        <v>83.595549048599494</v>
      </c>
      <c r="N177" s="21">
        <f t="shared" si="75"/>
        <v>0.11077204859982714</v>
      </c>
      <c r="O177" s="21">
        <f t="shared" si="76"/>
        <v>0.11077204859982714</v>
      </c>
      <c r="P177" s="137">
        <f t="shared" si="62"/>
        <v>0.44308819439930858</v>
      </c>
      <c r="Q177" s="24">
        <f t="shared" si="68"/>
        <v>0.44308819439930858</v>
      </c>
      <c r="R177" s="24">
        <f t="shared" si="77"/>
        <v>0</v>
      </c>
      <c r="S177" s="76">
        <f t="shared" si="63"/>
        <v>0</v>
      </c>
      <c r="T177" s="24">
        <f t="shared" si="78"/>
        <v>26.585291663958515</v>
      </c>
      <c r="U177" s="108">
        <f t="shared" si="64"/>
        <v>26.585291663958515</v>
      </c>
      <c r="V177" s="138">
        <f t="shared" si="65"/>
        <v>0.21255284943202923</v>
      </c>
      <c r="W177" s="32">
        <f t="shared" si="89"/>
        <v>0.39567977672553067</v>
      </c>
      <c r="X177" s="150">
        <f t="shared" si="79"/>
        <v>23.308376738378293</v>
      </c>
      <c r="Y177" s="32">
        <f t="shared" si="80"/>
        <v>23.308376738378293</v>
      </c>
      <c r="Z177" s="32">
        <f t="shared" si="81"/>
        <v>23</v>
      </c>
      <c r="AA177" s="109">
        <f t="shared" si="82"/>
        <v>23</v>
      </c>
      <c r="AB177" s="32">
        <f t="shared" si="83"/>
        <v>18</v>
      </c>
      <c r="AC177" s="32">
        <f t="shared" si="84"/>
        <v>18</v>
      </c>
      <c r="AD177" s="32">
        <f t="shared" si="85"/>
        <v>30</v>
      </c>
      <c r="AE177" s="156">
        <f t="shared" si="87"/>
        <v>4.5806347944491677E-2</v>
      </c>
    </row>
    <row r="178" spans="2:31" x14ac:dyDescent="0.3">
      <c r="B178" s="125">
        <v>16</v>
      </c>
      <c r="C178" s="5">
        <v>6</v>
      </c>
      <c r="D178" s="5">
        <f t="shared" si="86"/>
        <v>2019</v>
      </c>
      <c r="E178" s="126">
        <f t="shared" si="69"/>
        <v>43632</v>
      </c>
      <c r="F178" s="10">
        <f t="shared" si="88"/>
        <v>7106</v>
      </c>
      <c r="G178" s="21">
        <f t="shared" si="70"/>
        <v>84.470424399999501</v>
      </c>
      <c r="H178" s="21">
        <f t="shared" si="71"/>
        <v>161.20373180000024</v>
      </c>
      <c r="I178" s="21">
        <f t="shared" si="72"/>
        <v>85.075244292207273</v>
      </c>
      <c r="J178" s="21">
        <f t="shared" si="66"/>
        <v>1.4848431248375296</v>
      </c>
      <c r="K178" s="21">
        <f t="shared" si="67"/>
        <v>10.647928239560594</v>
      </c>
      <c r="L178" s="21">
        <f t="shared" si="73"/>
        <v>1.4771560025207573</v>
      </c>
      <c r="M178" s="21">
        <f t="shared" si="74"/>
        <v>84.634804626855399</v>
      </c>
      <c r="N178" s="21">
        <f t="shared" si="75"/>
        <v>0.16438022685589715</v>
      </c>
      <c r="O178" s="21">
        <f t="shared" si="76"/>
        <v>0.16438022685589715</v>
      </c>
      <c r="P178" s="137">
        <f t="shared" si="62"/>
        <v>0.6575209074235886</v>
      </c>
      <c r="Q178" s="24">
        <f t="shared" si="68"/>
        <v>0.6575209074235886</v>
      </c>
      <c r="R178" s="24">
        <f t="shared" si="77"/>
        <v>0</v>
      </c>
      <c r="S178" s="76">
        <f t="shared" si="63"/>
        <v>0</v>
      </c>
      <c r="T178" s="24">
        <f t="shared" si="78"/>
        <v>39.451254445415316</v>
      </c>
      <c r="U178" s="108">
        <f t="shared" si="64"/>
        <v>39.451254445415316</v>
      </c>
      <c r="V178" s="138">
        <f t="shared" si="65"/>
        <v>0.21443271302428002</v>
      </c>
      <c r="W178" s="32">
        <f t="shared" si="89"/>
        <v>0.39630403651741719</v>
      </c>
      <c r="X178" s="150">
        <f t="shared" si="79"/>
        <v>23.347328327414367</v>
      </c>
      <c r="Y178" s="32">
        <f t="shared" si="80"/>
        <v>23.347328327414367</v>
      </c>
      <c r="Z178" s="32">
        <f t="shared" si="81"/>
        <v>23</v>
      </c>
      <c r="AA178" s="109">
        <f t="shared" si="82"/>
        <v>23</v>
      </c>
      <c r="AB178" s="32">
        <f t="shared" si="83"/>
        <v>20</v>
      </c>
      <c r="AC178" s="32">
        <f t="shared" si="84"/>
        <v>20</v>
      </c>
      <c r="AD178" s="32">
        <f t="shared" si="85"/>
        <v>50</v>
      </c>
      <c r="AE178" s="156">
        <f t="shared" si="87"/>
        <v>3.8951589036074097E-2</v>
      </c>
    </row>
    <row r="179" spans="2:31" x14ac:dyDescent="0.3">
      <c r="B179" s="125">
        <v>17</v>
      </c>
      <c r="C179" s="5">
        <v>6</v>
      </c>
      <c r="D179" s="5">
        <f t="shared" si="86"/>
        <v>2019</v>
      </c>
      <c r="E179" s="126">
        <f t="shared" si="69"/>
        <v>43633</v>
      </c>
      <c r="F179" s="10">
        <f t="shared" si="88"/>
        <v>7107</v>
      </c>
      <c r="G179" s="21">
        <f t="shared" si="70"/>
        <v>85.456071799999336</v>
      </c>
      <c r="H179" s="21">
        <f t="shared" si="71"/>
        <v>162.18933209999977</v>
      </c>
      <c r="I179" s="21">
        <f t="shared" si="72"/>
        <v>86.030169269973214</v>
      </c>
      <c r="J179" s="21">
        <f t="shared" si="66"/>
        <v>1.5015097098090791</v>
      </c>
      <c r="K179" s="21">
        <f t="shared" si="67"/>
        <v>13.220669214882447</v>
      </c>
      <c r="L179" s="21">
        <f t="shared" si="73"/>
        <v>1.4953009482500192</v>
      </c>
      <c r="M179" s="21">
        <f t="shared" si="74"/>
        <v>85.674433436636022</v>
      </c>
      <c r="N179" s="21">
        <f t="shared" si="75"/>
        <v>0.21836163663668628</v>
      </c>
      <c r="O179" s="21">
        <f t="shared" si="76"/>
        <v>0.21836163663668628</v>
      </c>
      <c r="P179" s="137">
        <f t="shared" si="62"/>
        <v>0.87344654654674514</v>
      </c>
      <c r="Q179" s="24">
        <f t="shared" si="68"/>
        <v>0.87344654654674514</v>
      </c>
      <c r="R179" s="24">
        <f t="shared" si="77"/>
        <v>0</v>
      </c>
      <c r="S179" s="76">
        <f t="shared" si="63"/>
        <v>0</v>
      </c>
      <c r="T179" s="24">
        <f t="shared" si="78"/>
        <v>52.406792792804708</v>
      </c>
      <c r="U179" s="108">
        <f t="shared" si="64"/>
        <v>52.406792792804708</v>
      </c>
      <c r="V179" s="138">
        <f t="shared" si="65"/>
        <v>0.21592563912315654</v>
      </c>
      <c r="W179" s="32">
        <f t="shared" si="89"/>
        <v>0.39681809590448996</v>
      </c>
      <c r="X179" s="150">
        <f t="shared" si="79"/>
        <v>23.379412386422842</v>
      </c>
      <c r="Y179" s="32">
        <f t="shared" si="80"/>
        <v>23.379412386422842</v>
      </c>
      <c r="Z179" s="32">
        <f t="shared" si="81"/>
        <v>23</v>
      </c>
      <c r="AA179" s="109">
        <f t="shared" si="82"/>
        <v>23</v>
      </c>
      <c r="AB179" s="32">
        <f t="shared" si="83"/>
        <v>22</v>
      </c>
      <c r="AC179" s="32">
        <f t="shared" si="84"/>
        <v>22</v>
      </c>
      <c r="AD179" s="32">
        <f t="shared" si="85"/>
        <v>45</v>
      </c>
      <c r="AE179" s="156">
        <f t="shared" si="87"/>
        <v>3.2084059008475663E-2</v>
      </c>
    </row>
    <row r="180" spans="2:31" x14ac:dyDescent="0.3">
      <c r="B180" s="125">
        <v>18</v>
      </c>
      <c r="C180" s="5">
        <v>6</v>
      </c>
      <c r="D180" s="5">
        <f t="shared" si="86"/>
        <v>2019</v>
      </c>
      <c r="E180" s="126">
        <f t="shared" si="69"/>
        <v>43634</v>
      </c>
      <c r="F180" s="10">
        <f t="shared" si="88"/>
        <v>7108</v>
      </c>
      <c r="G180" s="21">
        <f t="shared" si="70"/>
        <v>86.44171920000008</v>
      </c>
      <c r="H180" s="21">
        <f t="shared" si="71"/>
        <v>163.17493240000022</v>
      </c>
      <c r="I180" s="21">
        <f t="shared" si="72"/>
        <v>86.984934711402289</v>
      </c>
      <c r="J180" s="21">
        <f t="shared" si="66"/>
        <v>1.5181735103462735</v>
      </c>
      <c r="K180" s="21">
        <f t="shared" si="67"/>
        <v>17.419003800802283</v>
      </c>
      <c r="L180" s="21">
        <f t="shared" si="73"/>
        <v>1.5134507060222433</v>
      </c>
      <c r="M180" s="21">
        <f t="shared" si="74"/>
        <v>86.714337956169217</v>
      </c>
      <c r="N180" s="21">
        <f t="shared" si="75"/>
        <v>0.27261875616913755</v>
      </c>
      <c r="O180" s="21">
        <f t="shared" si="76"/>
        <v>0.27261875616913755</v>
      </c>
      <c r="P180" s="137">
        <f t="shared" si="62"/>
        <v>1.0904750246765502</v>
      </c>
      <c r="Q180" s="24">
        <f t="shared" si="68"/>
        <v>1.0904750246765502</v>
      </c>
      <c r="R180" s="24">
        <f t="shared" si="77"/>
        <v>1</v>
      </c>
      <c r="S180" s="76">
        <f t="shared" si="63"/>
        <v>1</v>
      </c>
      <c r="T180" s="24">
        <f t="shared" si="78"/>
        <v>5.4285014805930132</v>
      </c>
      <c r="U180" s="108">
        <f t="shared" si="64"/>
        <v>5.4285014805930132</v>
      </c>
      <c r="V180" s="138">
        <f t="shared" si="65"/>
        <v>0.21702847812980508</v>
      </c>
      <c r="W180" s="32">
        <f t="shared" si="89"/>
        <v>0.39722187341969328</v>
      </c>
      <c r="X180" s="150">
        <f t="shared" si="79"/>
        <v>23.404618854709277</v>
      </c>
      <c r="Y180" s="32">
        <f t="shared" si="80"/>
        <v>23.404618854709277</v>
      </c>
      <c r="Z180" s="32">
        <f t="shared" si="81"/>
        <v>23</v>
      </c>
      <c r="AA180" s="109">
        <f t="shared" si="82"/>
        <v>23</v>
      </c>
      <c r="AB180" s="32">
        <f t="shared" si="83"/>
        <v>24</v>
      </c>
      <c r="AC180" s="32">
        <f t="shared" si="84"/>
        <v>24</v>
      </c>
      <c r="AD180" s="32">
        <f t="shared" si="85"/>
        <v>16</v>
      </c>
      <c r="AE180" s="156">
        <f t="shared" si="87"/>
        <v>2.5206468286434358E-2</v>
      </c>
    </row>
    <row r="181" spans="2:31" x14ac:dyDescent="0.3">
      <c r="B181" s="125">
        <v>19</v>
      </c>
      <c r="C181" s="5">
        <v>6</v>
      </c>
      <c r="D181" s="5">
        <f t="shared" si="86"/>
        <v>2019</v>
      </c>
      <c r="E181" s="126">
        <f t="shared" si="69"/>
        <v>43635</v>
      </c>
      <c r="F181" s="10">
        <f t="shared" si="88"/>
        <v>7109</v>
      </c>
      <c r="G181" s="21">
        <f t="shared" si="70"/>
        <v>87.427366599999914</v>
      </c>
      <c r="H181" s="21">
        <f t="shared" si="71"/>
        <v>164.16053269999975</v>
      </c>
      <c r="I181" s="21">
        <f t="shared" si="72"/>
        <v>87.939549251991352</v>
      </c>
      <c r="J181" s="21">
        <f t="shared" si="66"/>
        <v>1.5348346771669656</v>
      </c>
      <c r="K181" s="21">
        <f t="shared" si="67"/>
        <v>25.501848479539522</v>
      </c>
      <c r="L181" s="21">
        <f t="shared" si="73"/>
        <v>1.5316035630187206</v>
      </c>
      <c r="M181" s="21">
        <f t="shared" si="74"/>
        <v>87.754420048171895</v>
      </c>
      <c r="N181" s="21">
        <f t="shared" si="75"/>
        <v>0.32705344817198068</v>
      </c>
      <c r="O181" s="21">
        <f t="shared" si="76"/>
        <v>0.32705344817198068</v>
      </c>
      <c r="P181" s="137">
        <f t="shared" si="62"/>
        <v>1.3082137926879227</v>
      </c>
      <c r="Q181" s="24">
        <f t="shared" si="68"/>
        <v>1.3082137926879227</v>
      </c>
      <c r="R181" s="24">
        <f t="shared" si="77"/>
        <v>1</v>
      </c>
      <c r="S181" s="76">
        <f t="shared" si="63"/>
        <v>1</v>
      </c>
      <c r="T181" s="24">
        <f t="shared" si="78"/>
        <v>18.492827561275362</v>
      </c>
      <c r="U181" s="108">
        <f t="shared" si="64"/>
        <v>18.492827561275362</v>
      </c>
      <c r="V181" s="138">
        <f t="shared" si="65"/>
        <v>0.21773876801137249</v>
      </c>
      <c r="W181" s="32">
        <f t="shared" si="89"/>
        <v>0.39751531435972282</v>
      </c>
      <c r="X181" s="150">
        <f t="shared" si="79"/>
        <v>23.422940394531413</v>
      </c>
      <c r="Y181" s="32">
        <f t="shared" si="80"/>
        <v>23.422940394531413</v>
      </c>
      <c r="Z181" s="32">
        <f t="shared" si="81"/>
        <v>23</v>
      </c>
      <c r="AA181" s="109">
        <f t="shared" si="82"/>
        <v>23</v>
      </c>
      <c r="AB181" s="32">
        <f t="shared" si="83"/>
        <v>25</v>
      </c>
      <c r="AC181" s="32">
        <f t="shared" si="84"/>
        <v>25</v>
      </c>
      <c r="AD181" s="32">
        <f t="shared" si="85"/>
        <v>22</v>
      </c>
      <c r="AE181" s="156">
        <f t="shared" si="87"/>
        <v>1.8321539822135691E-2</v>
      </c>
    </row>
    <row r="182" spans="2:31" x14ac:dyDescent="0.3">
      <c r="B182" s="125">
        <v>20</v>
      </c>
      <c r="C182" s="5">
        <v>6</v>
      </c>
      <c r="D182" s="5">
        <f t="shared" si="86"/>
        <v>2019</v>
      </c>
      <c r="E182" s="126">
        <f t="shared" si="69"/>
        <v>43636</v>
      </c>
      <c r="F182" s="10">
        <f t="shared" si="88"/>
        <v>7110</v>
      </c>
      <c r="G182" s="21">
        <f t="shared" si="70"/>
        <v>88.413013999999748</v>
      </c>
      <c r="H182" s="21">
        <f t="shared" si="71"/>
        <v>165.14613300000019</v>
      </c>
      <c r="I182" s="21">
        <f t="shared" si="72"/>
        <v>88.894021560249399</v>
      </c>
      <c r="J182" s="21">
        <f t="shared" si="66"/>
        <v>1.5514933615651787</v>
      </c>
      <c r="K182" s="21">
        <f t="shared" si="67"/>
        <v>47.524829292555779</v>
      </c>
      <c r="L182" s="21">
        <f t="shared" si="73"/>
        <v>1.5497577987109072</v>
      </c>
      <c r="M182" s="21">
        <f t="shared" si="74"/>
        <v>88.794581133619957</v>
      </c>
      <c r="N182" s="21">
        <f t="shared" si="75"/>
        <v>0.38156713362020866</v>
      </c>
      <c r="O182" s="21">
        <f t="shared" si="76"/>
        <v>0.38156713362020866</v>
      </c>
      <c r="P182" s="137">
        <f t="shared" si="62"/>
        <v>1.5262685344808347</v>
      </c>
      <c r="Q182" s="24">
        <f t="shared" si="68"/>
        <v>1.5262685344808347</v>
      </c>
      <c r="R182" s="24">
        <f t="shared" si="77"/>
        <v>1</v>
      </c>
      <c r="S182" s="76">
        <f t="shared" si="63"/>
        <v>1</v>
      </c>
      <c r="T182" s="24">
        <f t="shared" si="78"/>
        <v>31.57611206885008</v>
      </c>
      <c r="U182" s="108">
        <f t="shared" si="64"/>
        <v>31.57611206885008</v>
      </c>
      <c r="V182" s="138">
        <f t="shared" si="65"/>
        <v>0.21805474179291195</v>
      </c>
      <c r="W182" s="32">
        <f t="shared" si="89"/>
        <v>0.39769839073738444</v>
      </c>
      <c r="X182" s="150">
        <f t="shared" si="79"/>
        <v>23.434372399968449</v>
      </c>
      <c r="Y182" s="32">
        <f t="shared" si="80"/>
        <v>23.434372399968449</v>
      </c>
      <c r="Z182" s="32">
        <f t="shared" si="81"/>
        <v>23</v>
      </c>
      <c r="AA182" s="109">
        <f t="shared" si="82"/>
        <v>23</v>
      </c>
      <c r="AB182" s="32">
        <f t="shared" si="83"/>
        <v>26</v>
      </c>
      <c r="AC182" s="32">
        <f t="shared" si="84"/>
        <v>26</v>
      </c>
      <c r="AD182" s="32">
        <f t="shared" si="85"/>
        <v>3</v>
      </c>
      <c r="AE182" s="156">
        <f t="shared" si="87"/>
        <v>1.1432005437036707E-2</v>
      </c>
    </row>
    <row r="183" spans="2:31" x14ac:dyDescent="0.3">
      <c r="B183" s="125">
        <v>21</v>
      </c>
      <c r="C183" s="5">
        <v>6</v>
      </c>
      <c r="D183" s="5">
        <f t="shared" si="86"/>
        <v>2019</v>
      </c>
      <c r="E183" s="126">
        <f t="shared" si="69"/>
        <v>43637</v>
      </c>
      <c r="F183" s="10">
        <f t="shared" si="88"/>
        <v>7111</v>
      </c>
      <c r="G183" s="21">
        <f t="shared" si="70"/>
        <v>89.398661399999582</v>
      </c>
      <c r="H183" s="21">
        <f t="shared" si="71"/>
        <v>166.13173329999972</v>
      </c>
      <c r="I183" s="21">
        <f t="shared" si="72"/>
        <v>89.848360335737581</v>
      </c>
      <c r="J183" s="21">
        <f t="shared" si="66"/>
        <v>1.5681497153768986</v>
      </c>
      <c r="K183" s="21">
        <f t="shared" si="67"/>
        <v>346.66288170367551</v>
      </c>
      <c r="L183" s="21">
        <f t="shared" si="73"/>
        <v>1.5679116879164272</v>
      </c>
      <c r="M183" s="21">
        <f t="shared" si="74"/>
        <v>89.83472236684436</v>
      </c>
      <c r="N183" s="21">
        <f t="shared" si="75"/>
        <v>0.43606096684477791</v>
      </c>
      <c r="O183" s="21">
        <f t="shared" si="76"/>
        <v>0.43606096684477791</v>
      </c>
      <c r="P183" s="137">
        <f t="shared" si="62"/>
        <v>1.7442438673791116</v>
      </c>
      <c r="Q183" s="24">
        <f t="shared" si="68"/>
        <v>1.7442438673791116</v>
      </c>
      <c r="R183" s="24">
        <f t="shared" si="77"/>
        <v>1</v>
      </c>
      <c r="S183" s="76">
        <f t="shared" si="63"/>
        <v>1</v>
      </c>
      <c r="T183" s="24">
        <f t="shared" si="78"/>
        <v>44.654632042746698</v>
      </c>
      <c r="U183" s="108">
        <f t="shared" si="64"/>
        <v>44.654632042746698</v>
      </c>
      <c r="V183" s="138">
        <f t="shared" si="65"/>
        <v>0.21797533289827697</v>
      </c>
      <c r="W183" s="32">
        <f t="shared" si="89"/>
        <v>0.39777110123220311</v>
      </c>
      <c r="X183" s="150">
        <f t="shared" si="79"/>
        <v>23.438913002091102</v>
      </c>
      <c r="Y183" s="32">
        <f t="shared" si="80"/>
        <v>23.438913002091102</v>
      </c>
      <c r="Z183" s="32">
        <f t="shared" si="81"/>
        <v>23</v>
      </c>
      <c r="AA183" s="109">
        <f t="shared" si="82"/>
        <v>23</v>
      </c>
      <c r="AB183" s="32">
        <f t="shared" si="83"/>
        <v>26</v>
      </c>
      <c r="AC183" s="32">
        <f t="shared" si="84"/>
        <v>26</v>
      </c>
      <c r="AD183" s="32">
        <f t="shared" si="85"/>
        <v>20</v>
      </c>
      <c r="AE183" s="156">
        <f t="shared" si="87"/>
        <v>4.540602122652615E-3</v>
      </c>
    </row>
    <row r="184" spans="2:31" x14ac:dyDescent="0.3">
      <c r="B184" s="125">
        <v>22</v>
      </c>
      <c r="C184" s="5">
        <v>6</v>
      </c>
      <c r="D184" s="5">
        <f t="shared" si="86"/>
        <v>2019</v>
      </c>
      <c r="E184" s="126">
        <f t="shared" si="69"/>
        <v>43638</v>
      </c>
      <c r="F184" s="10">
        <f t="shared" si="88"/>
        <v>7112</v>
      </c>
      <c r="G184" s="21">
        <f t="shared" si="70"/>
        <v>90.384308799999417</v>
      </c>
      <c r="H184" s="21">
        <f t="shared" si="71"/>
        <v>167.11733360000017</v>
      </c>
      <c r="I184" s="21">
        <f t="shared" si="72"/>
        <v>90.802574307117339</v>
      </c>
      <c r="J184" s="21">
        <f t="shared" si="66"/>
        <v>1.584803890946006</v>
      </c>
      <c r="K184" s="21">
        <f t="shared" si="67"/>
        <v>-65.494904419951652</v>
      </c>
      <c r="L184" s="21">
        <f t="shared" si="73"/>
        <v>1.5860635038689466</v>
      </c>
      <c r="M184" s="21">
        <f t="shared" si="74"/>
        <v>90.874744811421948</v>
      </c>
      <c r="N184" s="21">
        <f t="shared" si="75"/>
        <v>0.49043601142253124</v>
      </c>
      <c r="O184" s="21">
        <f t="shared" si="76"/>
        <v>0.49043601142253124</v>
      </c>
      <c r="P184" s="137">
        <f t="shared" si="62"/>
        <v>1.9617440456901249</v>
      </c>
      <c r="Q184" s="24">
        <f t="shared" si="68"/>
        <v>1.9617440456901249</v>
      </c>
      <c r="R184" s="24">
        <f t="shared" si="77"/>
        <v>1</v>
      </c>
      <c r="S184" s="76">
        <f t="shared" si="63"/>
        <v>1</v>
      </c>
      <c r="T184" s="24">
        <f t="shared" si="78"/>
        <v>57.704642741407497</v>
      </c>
      <c r="U184" s="108">
        <f t="shared" si="64"/>
        <v>57.704642741407497</v>
      </c>
      <c r="V184" s="138">
        <f t="shared" si="65"/>
        <v>0.21750017831101331</v>
      </c>
      <c r="W184" s="32">
        <f t="shared" si="89"/>
        <v>0.3977334711393416</v>
      </c>
      <c r="X184" s="150">
        <f t="shared" si="79"/>
        <v>23.436563070407239</v>
      </c>
      <c r="Y184" s="32">
        <f t="shared" si="80"/>
        <v>23.436563070407239</v>
      </c>
      <c r="Z184" s="32">
        <f t="shared" si="81"/>
        <v>23</v>
      </c>
      <c r="AA184" s="109">
        <f t="shared" si="82"/>
        <v>23</v>
      </c>
      <c r="AB184" s="32">
        <f t="shared" si="83"/>
        <v>26</v>
      </c>
      <c r="AC184" s="32">
        <f t="shared" si="84"/>
        <v>26</v>
      </c>
      <c r="AD184" s="32">
        <f t="shared" si="85"/>
        <v>11</v>
      </c>
      <c r="AE184" s="156">
        <f t="shared" si="87"/>
        <v>-2.3499316838631046E-3</v>
      </c>
    </row>
    <row r="185" spans="2:31" x14ac:dyDescent="0.3">
      <c r="B185" s="125">
        <v>23</v>
      </c>
      <c r="C185" s="5">
        <v>6</v>
      </c>
      <c r="D185" s="5">
        <f t="shared" si="86"/>
        <v>2019</v>
      </c>
      <c r="E185" s="126">
        <f t="shared" si="69"/>
        <v>43639</v>
      </c>
      <c r="F185" s="10">
        <f t="shared" si="88"/>
        <v>7113</v>
      </c>
      <c r="G185" s="21">
        <f t="shared" si="70"/>
        <v>91.369956199999251</v>
      </c>
      <c r="H185" s="21">
        <f t="shared" si="71"/>
        <v>168.1029338999997</v>
      </c>
      <c r="I185" s="21">
        <f t="shared" si="72"/>
        <v>91.756672230201502</v>
      </c>
      <c r="J185" s="21">
        <f t="shared" si="66"/>
        <v>1.6014560410902647</v>
      </c>
      <c r="K185" s="21">
        <f t="shared" si="67"/>
        <v>-29.915366215519246</v>
      </c>
      <c r="L185" s="21">
        <f t="shared" si="73"/>
        <v>1.6042115212922328</v>
      </c>
      <c r="M185" s="21">
        <f t="shared" si="74"/>
        <v>91.914549616306132</v>
      </c>
      <c r="N185" s="21">
        <f t="shared" si="75"/>
        <v>0.54459341630688129</v>
      </c>
      <c r="O185" s="21">
        <f t="shared" si="76"/>
        <v>0.54459341630688129</v>
      </c>
      <c r="P185" s="137">
        <f t="shared" si="62"/>
        <v>2.1783736652275252</v>
      </c>
      <c r="Q185" s="24">
        <f t="shared" si="68"/>
        <v>2.1783736652275252</v>
      </c>
      <c r="R185" s="24">
        <f t="shared" si="77"/>
        <v>2</v>
      </c>
      <c r="S185" s="76">
        <f t="shared" si="63"/>
        <v>2</v>
      </c>
      <c r="T185" s="24">
        <f t="shared" si="78"/>
        <v>10.702419913651511</v>
      </c>
      <c r="U185" s="108">
        <f t="shared" si="64"/>
        <v>10.702419913651511</v>
      </c>
      <c r="V185" s="138">
        <f t="shared" si="65"/>
        <v>0.21662961953740023</v>
      </c>
      <c r="W185" s="32">
        <f t="shared" si="89"/>
        <v>0.39758555231687442</v>
      </c>
      <c r="X185" s="150">
        <f t="shared" si="79"/>
        <v>23.42732621057171</v>
      </c>
      <c r="Y185" s="32">
        <f t="shared" si="80"/>
        <v>23.42732621057171</v>
      </c>
      <c r="Z185" s="32">
        <f t="shared" si="81"/>
        <v>23</v>
      </c>
      <c r="AA185" s="109">
        <f t="shared" si="82"/>
        <v>23</v>
      </c>
      <c r="AB185" s="32">
        <f t="shared" si="83"/>
        <v>25</v>
      </c>
      <c r="AC185" s="32">
        <f t="shared" si="84"/>
        <v>25</v>
      </c>
      <c r="AD185" s="32">
        <f t="shared" si="85"/>
        <v>38</v>
      </c>
      <c r="AE185" s="156">
        <f t="shared" si="87"/>
        <v>-9.2368598355285769E-3</v>
      </c>
    </row>
    <row r="186" spans="2:31" x14ac:dyDescent="0.3">
      <c r="B186" s="125">
        <v>24</v>
      </c>
      <c r="C186" s="5">
        <v>6</v>
      </c>
      <c r="D186" s="5">
        <f t="shared" si="86"/>
        <v>2019</v>
      </c>
      <c r="E186" s="126">
        <f t="shared" si="69"/>
        <v>43640</v>
      </c>
      <c r="F186" s="10">
        <f t="shared" si="88"/>
        <v>7114</v>
      </c>
      <c r="G186" s="21">
        <f t="shared" si="70"/>
        <v>92.355603599999995</v>
      </c>
      <c r="H186" s="21">
        <f t="shared" si="71"/>
        <v>169.08853420000014</v>
      </c>
      <c r="I186" s="21">
        <f t="shared" si="72"/>
        <v>92.710662886009715</v>
      </c>
      <c r="J186" s="21">
        <f t="shared" si="66"/>
        <v>1.6181063190673777</v>
      </c>
      <c r="K186" s="21">
        <f t="shared" si="67"/>
        <v>-19.378558773620576</v>
      </c>
      <c r="L186" s="21">
        <f t="shared" si="73"/>
        <v>1.6223540194687895</v>
      </c>
      <c r="M186" s="21">
        <f t="shared" si="74"/>
        <v>92.954038191646632</v>
      </c>
      <c r="N186" s="21">
        <f t="shared" si="75"/>
        <v>0.5984345916466367</v>
      </c>
      <c r="O186" s="21">
        <f t="shared" si="76"/>
        <v>0.5984345916466367</v>
      </c>
      <c r="P186" s="137">
        <f t="shared" si="62"/>
        <v>2.3937383665865468</v>
      </c>
      <c r="Q186" s="24">
        <f t="shared" si="68"/>
        <v>2.3937383665865468</v>
      </c>
      <c r="R186" s="24">
        <f t="shared" si="77"/>
        <v>2</v>
      </c>
      <c r="S186" s="76">
        <f t="shared" si="63"/>
        <v>2</v>
      </c>
      <c r="T186" s="24">
        <f t="shared" si="78"/>
        <v>23.624301995192809</v>
      </c>
      <c r="U186" s="108">
        <f t="shared" si="64"/>
        <v>23.624301995192809</v>
      </c>
      <c r="V186" s="138">
        <f t="shared" si="65"/>
        <v>0.21536470135902164</v>
      </c>
      <c r="W186" s="32">
        <f t="shared" si="89"/>
        <v>0.39732742313146246</v>
      </c>
      <c r="X186" s="150">
        <f t="shared" si="79"/>
        <v>23.411208758364531</v>
      </c>
      <c r="Y186" s="32">
        <f t="shared" si="80"/>
        <v>23.411208758364531</v>
      </c>
      <c r="Z186" s="32">
        <f t="shared" si="81"/>
        <v>23</v>
      </c>
      <c r="AA186" s="109">
        <f t="shared" si="82"/>
        <v>23</v>
      </c>
      <c r="AB186" s="32">
        <f t="shared" si="83"/>
        <v>24</v>
      </c>
      <c r="AC186" s="32">
        <f t="shared" si="84"/>
        <v>24</v>
      </c>
      <c r="AD186" s="32">
        <f t="shared" si="85"/>
        <v>40</v>
      </c>
      <c r="AE186" s="156">
        <f t="shared" si="87"/>
        <v>-1.6117452207179639E-2</v>
      </c>
    </row>
    <row r="187" spans="2:31" x14ac:dyDescent="0.3">
      <c r="B187" s="125">
        <v>25</v>
      </c>
      <c r="C187" s="5">
        <v>6</v>
      </c>
      <c r="D187" s="5">
        <f t="shared" si="86"/>
        <v>2019</v>
      </c>
      <c r="E187" s="126">
        <f t="shared" si="69"/>
        <v>43641</v>
      </c>
      <c r="F187" s="10">
        <f t="shared" si="88"/>
        <v>7115</v>
      </c>
      <c r="G187" s="21">
        <f t="shared" si="70"/>
        <v>93.341250999999829</v>
      </c>
      <c r="H187" s="21">
        <f t="shared" si="71"/>
        <v>170.07413450000058</v>
      </c>
      <c r="I187" s="21">
        <f t="shared" si="72"/>
        <v>93.664555078822872</v>
      </c>
      <c r="J187" s="21">
        <f t="shared" si="66"/>
        <v>1.6347548785410362</v>
      </c>
      <c r="K187" s="21">
        <f t="shared" si="67"/>
        <v>-14.325413368245243</v>
      </c>
      <c r="L187" s="21">
        <f t="shared" si="73"/>
        <v>1.6404892852933983</v>
      </c>
      <c r="M187" s="21">
        <f t="shared" si="74"/>
        <v>93.99311238374456</v>
      </c>
      <c r="N187" s="21">
        <f t="shared" si="75"/>
        <v>0.65186138374473046</v>
      </c>
      <c r="O187" s="21">
        <f t="shared" si="76"/>
        <v>0.65186138374473046</v>
      </c>
      <c r="P187" s="137">
        <f t="shared" si="62"/>
        <v>2.6074455349789218</v>
      </c>
      <c r="Q187" s="24">
        <f t="shared" si="68"/>
        <v>2.6074455349789218</v>
      </c>
      <c r="R187" s="24">
        <f t="shared" si="77"/>
        <v>2</v>
      </c>
      <c r="S187" s="76">
        <f t="shared" si="63"/>
        <v>2</v>
      </c>
      <c r="T187" s="24">
        <f t="shared" si="78"/>
        <v>36.446732098735311</v>
      </c>
      <c r="U187" s="108">
        <f t="shared" si="64"/>
        <v>36.446732098735311</v>
      </c>
      <c r="V187" s="138">
        <f t="shared" si="65"/>
        <v>0.21370716839237502</v>
      </c>
      <c r="W187" s="32">
        <f t="shared" si="89"/>
        <v>0.39695918840246824</v>
      </c>
      <c r="X187" s="150">
        <f t="shared" si="79"/>
        <v>23.388219769956169</v>
      </c>
      <c r="Y187" s="32">
        <f t="shared" si="80"/>
        <v>23.388219769956169</v>
      </c>
      <c r="Z187" s="32">
        <f t="shared" si="81"/>
        <v>23</v>
      </c>
      <c r="AA187" s="109">
        <f t="shared" si="82"/>
        <v>23</v>
      </c>
      <c r="AB187" s="32">
        <f t="shared" si="83"/>
        <v>23</v>
      </c>
      <c r="AC187" s="32">
        <f t="shared" si="84"/>
        <v>23</v>
      </c>
      <c r="AD187" s="32">
        <f t="shared" si="85"/>
        <v>17</v>
      </c>
      <c r="AE187" s="156">
        <f t="shared" si="87"/>
        <v>-2.2988988408361166E-2</v>
      </c>
    </row>
    <row r="188" spans="2:31" x14ac:dyDescent="0.3">
      <c r="B188" s="125">
        <v>26</v>
      </c>
      <c r="C188" s="5">
        <v>6</v>
      </c>
      <c r="D188" s="5">
        <f t="shared" si="86"/>
        <v>2019</v>
      </c>
      <c r="E188" s="126">
        <f t="shared" si="69"/>
        <v>43642</v>
      </c>
      <c r="F188" s="10">
        <f t="shared" si="88"/>
        <v>7116</v>
      </c>
      <c r="G188" s="21">
        <f t="shared" si="70"/>
        <v>94.326898399999664</v>
      </c>
      <c r="H188" s="21">
        <f t="shared" si="71"/>
        <v>171.05973480000011</v>
      </c>
      <c r="I188" s="21">
        <f t="shared" si="72"/>
        <v>94.618357634249506</v>
      </c>
      <c r="J188" s="21">
        <f t="shared" si="66"/>
        <v>1.6514018735471665</v>
      </c>
      <c r="K188" s="21">
        <f t="shared" si="67"/>
        <v>-11.357731773319131</v>
      </c>
      <c r="L188" s="21">
        <f t="shared" si="73"/>
        <v>1.6586156163022929</v>
      </c>
      <c r="M188" s="21">
        <f t="shared" si="74"/>
        <v>95.031674648611315</v>
      </c>
      <c r="N188" s="21">
        <f t="shared" si="75"/>
        <v>0.70477624861165111</v>
      </c>
      <c r="O188" s="21">
        <f t="shared" si="76"/>
        <v>0.70477624861165111</v>
      </c>
      <c r="P188" s="137">
        <f t="shared" si="62"/>
        <v>2.8191049944466045</v>
      </c>
      <c r="Q188" s="24">
        <f t="shared" si="68"/>
        <v>2.8191049944466045</v>
      </c>
      <c r="R188" s="24">
        <f t="shared" si="77"/>
        <v>2</v>
      </c>
      <c r="S188" s="76">
        <f t="shared" si="63"/>
        <v>2</v>
      </c>
      <c r="T188" s="24">
        <f t="shared" si="78"/>
        <v>49.146299666796267</v>
      </c>
      <c r="U188" s="108">
        <f t="shared" si="64"/>
        <v>49.146299666796267</v>
      </c>
      <c r="V188" s="138">
        <f t="shared" si="65"/>
        <v>0.21165945946768261</v>
      </c>
      <c r="W188" s="32">
        <f t="shared" si="89"/>
        <v>0.39648097934454407</v>
      </c>
      <c r="X188" s="150">
        <f t="shared" si="79"/>
        <v>23.35837100849346</v>
      </c>
      <c r="Y188" s="32">
        <f t="shared" si="80"/>
        <v>23.35837100849346</v>
      </c>
      <c r="Z188" s="32">
        <f t="shared" si="81"/>
        <v>23</v>
      </c>
      <c r="AA188" s="109">
        <f t="shared" si="82"/>
        <v>23</v>
      </c>
      <c r="AB188" s="32">
        <f t="shared" si="83"/>
        <v>21</v>
      </c>
      <c r="AC188" s="32">
        <f t="shared" si="84"/>
        <v>21</v>
      </c>
      <c r="AD188" s="32">
        <f t="shared" si="85"/>
        <v>30</v>
      </c>
      <c r="AE188" s="156">
        <f t="shared" si="87"/>
        <v>-2.9848761462709206E-2</v>
      </c>
    </row>
    <row r="189" spans="2:31" x14ac:dyDescent="0.3">
      <c r="B189" s="125">
        <v>27</v>
      </c>
      <c r="C189" s="5">
        <v>6</v>
      </c>
      <c r="D189" s="5">
        <f t="shared" si="86"/>
        <v>2019</v>
      </c>
      <c r="E189" s="126">
        <f t="shared" si="69"/>
        <v>43643</v>
      </c>
      <c r="F189" s="10">
        <f t="shared" si="88"/>
        <v>7117</v>
      </c>
      <c r="G189" s="21">
        <f t="shared" si="70"/>
        <v>95.312545799999498</v>
      </c>
      <c r="H189" s="21">
        <f t="shared" si="71"/>
        <v>172.04533510000056</v>
      </c>
      <c r="I189" s="21">
        <f t="shared" si="72"/>
        <v>95.572079397286245</v>
      </c>
      <c r="J189" s="21">
        <f t="shared" si="66"/>
        <v>1.6680474584600826</v>
      </c>
      <c r="K189" s="21">
        <f t="shared" si="67"/>
        <v>-9.4044129569344896</v>
      </c>
      <c r="L189" s="21">
        <f t="shared" si="73"/>
        <v>1.6767313236683012</v>
      </c>
      <c r="M189" s="21">
        <f t="shared" si="74"/>
        <v>96.069628223577652</v>
      </c>
      <c r="N189" s="21">
        <f t="shared" si="75"/>
        <v>0.75708242357815436</v>
      </c>
      <c r="O189" s="21">
        <f t="shared" si="76"/>
        <v>0.75708242357815436</v>
      </c>
      <c r="P189" s="137">
        <f t="shared" si="62"/>
        <v>3.0283296943126174</v>
      </c>
      <c r="Q189" s="24">
        <f t="shared" si="68"/>
        <v>3.0283296943126174</v>
      </c>
      <c r="R189" s="24">
        <f t="shared" si="77"/>
        <v>3</v>
      </c>
      <c r="S189" s="76">
        <f t="shared" si="63"/>
        <v>3</v>
      </c>
      <c r="T189" s="24">
        <f t="shared" si="78"/>
        <v>1.6997816587570469</v>
      </c>
      <c r="U189" s="108">
        <f t="shared" si="64"/>
        <v>1.6997816587570469</v>
      </c>
      <c r="V189" s="138">
        <f t="shared" si="65"/>
        <v>0.209224699866013</v>
      </c>
      <c r="W189" s="32">
        <f t="shared" si="89"/>
        <v>0.39589295350872711</v>
      </c>
      <c r="X189" s="150">
        <f t="shared" si="79"/>
        <v>23.321676927054273</v>
      </c>
      <c r="Y189" s="32">
        <f t="shared" si="80"/>
        <v>23.321676927054273</v>
      </c>
      <c r="Z189" s="32">
        <f t="shared" si="81"/>
        <v>23</v>
      </c>
      <c r="AA189" s="109">
        <f t="shared" si="82"/>
        <v>23</v>
      </c>
      <c r="AB189" s="32">
        <f t="shared" si="83"/>
        <v>19</v>
      </c>
      <c r="AC189" s="32">
        <f t="shared" si="84"/>
        <v>19</v>
      </c>
      <c r="AD189" s="32">
        <f t="shared" si="85"/>
        <v>18</v>
      </c>
      <c r="AE189" s="156">
        <f t="shared" si="87"/>
        <v>-3.6694081439186732E-2</v>
      </c>
    </row>
    <row r="190" spans="2:31" x14ac:dyDescent="0.3">
      <c r="B190" s="125">
        <v>28</v>
      </c>
      <c r="C190" s="5">
        <v>6</v>
      </c>
      <c r="D190" s="5">
        <f t="shared" si="86"/>
        <v>2019</v>
      </c>
      <c r="E190" s="126">
        <f t="shared" si="69"/>
        <v>43644</v>
      </c>
      <c r="F190" s="10">
        <f t="shared" si="88"/>
        <v>7118</v>
      </c>
      <c r="G190" s="21">
        <f t="shared" si="70"/>
        <v>96.298193199999332</v>
      </c>
      <c r="H190" s="21">
        <f t="shared" si="71"/>
        <v>173.03093540000009</v>
      </c>
      <c r="I190" s="21">
        <f t="shared" si="72"/>
        <v>96.525729230385437</v>
      </c>
      <c r="J190" s="21">
        <f t="shared" si="66"/>
        <v>1.684691787958758</v>
      </c>
      <c r="K190" s="21">
        <f t="shared" si="67"/>
        <v>-8.0206303532282863</v>
      </c>
      <c r="L190" s="21">
        <f t="shared" si="73"/>
        <v>1.6948347351530446</v>
      </c>
      <c r="M190" s="21">
        <f t="shared" si="74"/>
        <v>97.106877296442121</v>
      </c>
      <c r="N190" s="21">
        <f t="shared" si="75"/>
        <v>0.80868409644278927</v>
      </c>
      <c r="O190" s="21">
        <f t="shared" si="76"/>
        <v>0.80868409644278927</v>
      </c>
      <c r="P190" s="137">
        <f t="shared" si="62"/>
        <v>3.2347363857711571</v>
      </c>
      <c r="Q190" s="24">
        <f t="shared" si="68"/>
        <v>3.2347363857711571</v>
      </c>
      <c r="R190" s="24">
        <f t="shared" si="77"/>
        <v>3</v>
      </c>
      <c r="S190" s="76">
        <f t="shared" si="63"/>
        <v>3</v>
      </c>
      <c r="T190" s="24">
        <f t="shared" si="78"/>
        <v>14.084183146269424</v>
      </c>
      <c r="U190" s="108">
        <f t="shared" si="64"/>
        <v>14.084183146269424</v>
      </c>
      <c r="V190" s="138">
        <f t="shared" si="65"/>
        <v>0.20640669145853963</v>
      </c>
      <c r="W190" s="32">
        <f t="shared" si="89"/>
        <v>0.39519529472206549</v>
      </c>
      <c r="X190" s="150">
        <f t="shared" si="79"/>
        <v>23.278154648033325</v>
      </c>
      <c r="Y190" s="32">
        <f t="shared" si="80"/>
        <v>23.278154648033325</v>
      </c>
      <c r="Z190" s="32">
        <f t="shared" si="81"/>
        <v>23</v>
      </c>
      <c r="AA190" s="109">
        <f t="shared" si="82"/>
        <v>23</v>
      </c>
      <c r="AB190" s="32">
        <f t="shared" si="83"/>
        <v>16</v>
      </c>
      <c r="AC190" s="32">
        <f t="shared" si="84"/>
        <v>16</v>
      </c>
      <c r="AD190" s="32">
        <f t="shared" si="85"/>
        <v>41</v>
      </c>
      <c r="AE190" s="156">
        <f t="shared" si="87"/>
        <v>-4.3522279020947963E-2</v>
      </c>
    </row>
    <row r="191" spans="2:31" x14ac:dyDescent="0.3">
      <c r="B191" s="125">
        <v>29</v>
      </c>
      <c r="C191" s="5">
        <v>6</v>
      </c>
      <c r="D191" s="5">
        <f t="shared" si="86"/>
        <v>2019</v>
      </c>
      <c r="E191" s="126">
        <f t="shared" si="69"/>
        <v>43645</v>
      </c>
      <c r="F191" s="10">
        <f t="shared" si="88"/>
        <v>7119</v>
      </c>
      <c r="G191" s="21">
        <f t="shared" si="70"/>
        <v>97.283840600000076</v>
      </c>
      <c r="H191" s="21">
        <f t="shared" si="71"/>
        <v>174.01653570000053</v>
      </c>
      <c r="I191" s="21">
        <f t="shared" si="72"/>
        <v>97.479316011525242</v>
      </c>
      <c r="J191" s="21">
        <f t="shared" si="66"/>
        <v>1.7013350169931423</v>
      </c>
      <c r="K191" s="21">
        <f t="shared" si="67"/>
        <v>-6.9884777860155518</v>
      </c>
      <c r="L191" s="21">
        <f t="shared" si="73"/>
        <v>1.7129241980072261</v>
      </c>
      <c r="M191" s="21">
        <f t="shared" si="74"/>
        <v>98.143327171645382</v>
      </c>
      <c r="N191" s="21">
        <f t="shared" si="75"/>
        <v>0.85948657164530573</v>
      </c>
      <c r="O191" s="21">
        <f t="shared" si="76"/>
        <v>0.85948657164530573</v>
      </c>
      <c r="P191" s="137">
        <f t="shared" si="62"/>
        <v>3.4379462865812229</v>
      </c>
      <c r="Q191" s="24">
        <f t="shared" si="68"/>
        <v>3.4379462865812229</v>
      </c>
      <c r="R191" s="24">
        <f t="shared" si="77"/>
        <v>3</v>
      </c>
      <c r="S191" s="76">
        <f t="shared" si="63"/>
        <v>3</v>
      </c>
      <c r="T191" s="24">
        <f t="shared" si="78"/>
        <v>26.276777194873375</v>
      </c>
      <c r="U191" s="108">
        <f t="shared" si="64"/>
        <v>26.276777194873375</v>
      </c>
      <c r="V191" s="138">
        <f t="shared" si="65"/>
        <v>0.20320990081006585</v>
      </c>
      <c r="W191" s="32">
        <f t="shared" si="89"/>
        <v>0.39438821302579613</v>
      </c>
      <c r="X191" s="150">
        <f t="shared" si="79"/>
        <v>23.227823939035233</v>
      </c>
      <c r="Y191" s="32">
        <f t="shared" si="80"/>
        <v>23.227823939035233</v>
      </c>
      <c r="Z191" s="32">
        <f t="shared" si="81"/>
        <v>23</v>
      </c>
      <c r="AA191" s="109">
        <f t="shared" si="82"/>
        <v>23</v>
      </c>
      <c r="AB191" s="32">
        <f t="shared" si="83"/>
        <v>13</v>
      </c>
      <c r="AC191" s="32">
        <f t="shared" si="84"/>
        <v>13</v>
      </c>
      <c r="AD191" s="32">
        <f t="shared" si="85"/>
        <v>40</v>
      </c>
      <c r="AE191" s="156">
        <f t="shared" si="87"/>
        <v>-5.0330708998092888E-2</v>
      </c>
    </row>
    <row r="192" spans="2:31" x14ac:dyDescent="0.3">
      <c r="B192" s="125">
        <v>30</v>
      </c>
      <c r="C192" s="5">
        <v>6</v>
      </c>
      <c r="D192" s="5">
        <f t="shared" si="86"/>
        <v>2019</v>
      </c>
      <c r="E192" s="126">
        <f t="shared" si="69"/>
        <v>43646</v>
      </c>
      <c r="F192" s="10">
        <f t="shared" si="88"/>
        <v>7120</v>
      </c>
      <c r="G192" s="21">
        <f t="shared" si="70"/>
        <v>98.26948799999991</v>
      </c>
      <c r="H192" s="21">
        <f t="shared" si="71"/>
        <v>175.00213600000006</v>
      </c>
      <c r="I192" s="21">
        <f t="shared" si="72"/>
        <v>98.432848632277413</v>
      </c>
      <c r="J192" s="21">
        <f t="shared" si="66"/>
        <v>1.7179773007504378</v>
      </c>
      <c r="K192" s="21">
        <f t="shared" si="67"/>
        <v>-6.1886366940704782</v>
      </c>
      <c r="L192" s="21">
        <f t="shared" si="73"/>
        <v>1.7309980818103408</v>
      </c>
      <c r="M192" s="21">
        <f t="shared" si="74"/>
        <v>99.178884432973732</v>
      </c>
      <c r="N192" s="21">
        <f t="shared" si="75"/>
        <v>0.90939643297382133</v>
      </c>
      <c r="O192" s="21">
        <f t="shared" si="76"/>
        <v>0.90939643297382133</v>
      </c>
      <c r="P192" s="137">
        <f t="shared" si="62"/>
        <v>3.6375857318952853</v>
      </c>
      <c r="Q192" s="24">
        <f t="shared" si="68"/>
        <v>3.6375857318952853</v>
      </c>
      <c r="R192" s="24">
        <f t="shared" si="77"/>
        <v>3</v>
      </c>
      <c r="S192" s="76">
        <f t="shared" si="63"/>
        <v>3</v>
      </c>
      <c r="T192" s="24">
        <f t="shared" si="78"/>
        <v>38.25514391371712</v>
      </c>
      <c r="U192" s="108">
        <f t="shared" si="64"/>
        <v>38.25514391371712</v>
      </c>
      <c r="V192" s="138">
        <f t="shared" si="65"/>
        <v>0.19963944531406241</v>
      </c>
      <c r="W192" s="32">
        <f t="shared" si="89"/>
        <v>0.39347194461209567</v>
      </c>
      <c r="X192" s="150">
        <f t="shared" si="79"/>
        <v>23.170707185364318</v>
      </c>
      <c r="Y192" s="32">
        <f t="shared" si="80"/>
        <v>23.170707185364318</v>
      </c>
      <c r="Z192" s="32">
        <f t="shared" si="81"/>
        <v>23</v>
      </c>
      <c r="AA192" s="109">
        <f t="shared" si="82"/>
        <v>23</v>
      </c>
      <c r="AB192" s="32">
        <f t="shared" si="83"/>
        <v>10</v>
      </c>
      <c r="AC192" s="32">
        <f t="shared" si="84"/>
        <v>10</v>
      </c>
      <c r="AD192" s="32">
        <f t="shared" si="85"/>
        <v>14</v>
      </c>
      <c r="AE192" s="156">
        <f t="shared" si="87"/>
        <v>-5.7116753670914733E-2</v>
      </c>
    </row>
    <row r="193" spans="2:31" x14ac:dyDescent="0.3">
      <c r="B193" s="125">
        <v>1</v>
      </c>
      <c r="C193" s="5">
        <v>7</v>
      </c>
      <c r="D193" s="5">
        <f t="shared" si="86"/>
        <v>2019</v>
      </c>
      <c r="E193" s="126">
        <f t="shared" si="69"/>
        <v>43647</v>
      </c>
      <c r="F193" s="10">
        <f t="shared" si="88"/>
        <v>7121</v>
      </c>
      <c r="G193" s="21">
        <f t="shared" si="70"/>
        <v>99.255135399999745</v>
      </c>
      <c r="H193" s="21">
        <f t="shared" si="71"/>
        <v>175.98773630000051</v>
      </c>
      <c r="I193" s="21">
        <f t="shared" si="72"/>
        <v>99.386335995886171</v>
      </c>
      <c r="J193" s="21">
        <f t="shared" si="66"/>
        <v>1.734618794621571</v>
      </c>
      <c r="K193" s="21">
        <f t="shared" si="67"/>
        <v>-5.5502863593220049</v>
      </c>
      <c r="L193" s="21">
        <f t="shared" si="73"/>
        <v>1.7490547812418473</v>
      </c>
      <c r="M193" s="21">
        <f t="shared" si="74"/>
        <v>100.21345710233531</v>
      </c>
      <c r="N193" s="21">
        <f t="shared" si="75"/>
        <v>0.95832170233556724</v>
      </c>
      <c r="O193" s="21">
        <f t="shared" si="76"/>
        <v>0.95832170233556724</v>
      </c>
      <c r="P193" s="137">
        <f t="shared" si="62"/>
        <v>3.833286809342269</v>
      </c>
      <c r="Q193" s="24">
        <f t="shared" si="68"/>
        <v>3.833286809342269</v>
      </c>
      <c r="R193" s="24">
        <f t="shared" si="77"/>
        <v>3</v>
      </c>
      <c r="S193" s="76">
        <f t="shared" si="63"/>
        <v>3</v>
      </c>
      <c r="T193" s="24">
        <f t="shared" si="78"/>
        <v>49.997208560536137</v>
      </c>
      <c r="U193" s="108">
        <f t="shared" si="64"/>
        <v>49.997208560536137</v>
      </c>
      <c r="V193" s="138">
        <f t="shared" si="65"/>
        <v>0.19570107744698362</v>
      </c>
      <c r="W193" s="32">
        <f t="shared" si="89"/>
        <v>0.39244675175940641</v>
      </c>
      <c r="X193" s="150">
        <f t="shared" si="79"/>
        <v>23.106829359212931</v>
      </c>
      <c r="Y193" s="32">
        <f t="shared" si="80"/>
        <v>23.106829359212931</v>
      </c>
      <c r="Z193" s="32">
        <f t="shared" si="81"/>
        <v>23</v>
      </c>
      <c r="AA193" s="109">
        <f t="shared" si="82"/>
        <v>23</v>
      </c>
      <c r="AB193" s="32">
        <f t="shared" si="83"/>
        <v>6</v>
      </c>
      <c r="AC193" s="32">
        <f t="shared" si="84"/>
        <v>6</v>
      </c>
      <c r="AD193" s="32">
        <f t="shared" si="85"/>
        <v>24</v>
      </c>
      <c r="AE193" s="156">
        <f t="shared" si="87"/>
        <v>-6.387782615138704E-2</v>
      </c>
    </row>
    <row r="194" spans="2:31" x14ac:dyDescent="0.3">
      <c r="B194" s="125">
        <v>2</v>
      </c>
      <c r="C194" s="5">
        <v>7</v>
      </c>
      <c r="D194" s="5">
        <f t="shared" si="86"/>
        <v>2019</v>
      </c>
      <c r="E194" s="126">
        <f t="shared" si="69"/>
        <v>43648</v>
      </c>
      <c r="F194" s="10">
        <f t="shared" si="88"/>
        <v>7122</v>
      </c>
      <c r="G194" s="21">
        <f t="shared" si="70"/>
        <v>100.24078279999958</v>
      </c>
      <c r="H194" s="21">
        <f t="shared" si="71"/>
        <v>176.97333660000004</v>
      </c>
      <c r="I194" s="21">
        <f t="shared" si="72"/>
        <v>100.33978701533958</v>
      </c>
      <c r="J194" s="21">
        <f t="shared" si="66"/>
        <v>1.7512596541675296</v>
      </c>
      <c r="K194" s="21">
        <f t="shared" si="67"/>
        <v>-5.0287363062935775</v>
      </c>
      <c r="L194" s="21">
        <f t="shared" si="73"/>
        <v>1.7670927187756229</v>
      </c>
      <c r="M194" s="21">
        <f t="shared" si="74"/>
        <v>101.24695479414127</v>
      </c>
      <c r="N194" s="21">
        <f t="shared" si="75"/>
        <v>1.0061719941416953</v>
      </c>
      <c r="O194" s="21">
        <f t="shared" si="76"/>
        <v>1.0061719941416953</v>
      </c>
      <c r="P194" s="137">
        <f t="shared" si="62"/>
        <v>4.0246879765667813</v>
      </c>
      <c r="Q194" s="24">
        <f t="shared" si="68"/>
        <v>4.0246879765667813</v>
      </c>
      <c r="R194" s="24">
        <f t="shared" si="77"/>
        <v>4</v>
      </c>
      <c r="S194" s="76">
        <f t="shared" si="63"/>
        <v>4</v>
      </c>
      <c r="T194" s="24">
        <f t="shared" si="78"/>
        <v>1.4812785940068807</v>
      </c>
      <c r="U194" s="108">
        <f t="shared" si="64"/>
        <v>1.4812785940068807</v>
      </c>
      <c r="V194" s="138">
        <f t="shared" si="65"/>
        <v>0.19140116722451239</v>
      </c>
      <c r="W194" s="32">
        <f t="shared" si="89"/>
        <v>0.39131292276635976</v>
      </c>
      <c r="X194" s="150">
        <f t="shared" si="79"/>
        <v>23.036217985663193</v>
      </c>
      <c r="Y194" s="32">
        <f t="shared" si="80"/>
        <v>23.036217985663193</v>
      </c>
      <c r="Z194" s="32">
        <f t="shared" si="81"/>
        <v>23</v>
      </c>
      <c r="AA194" s="109">
        <f t="shared" si="82"/>
        <v>23</v>
      </c>
      <c r="AB194" s="32">
        <f t="shared" si="83"/>
        <v>2</v>
      </c>
      <c r="AC194" s="32">
        <f t="shared" si="84"/>
        <v>2</v>
      </c>
      <c r="AD194" s="32">
        <f t="shared" si="85"/>
        <v>10</v>
      </c>
      <c r="AE194" s="156">
        <f t="shared" si="87"/>
        <v>-7.0611373549738232E-2</v>
      </c>
    </row>
    <row r="195" spans="2:31" x14ac:dyDescent="0.3">
      <c r="B195" s="125">
        <v>3</v>
      </c>
      <c r="C195" s="5">
        <v>7</v>
      </c>
      <c r="D195" s="5">
        <f t="shared" si="86"/>
        <v>2019</v>
      </c>
      <c r="E195" s="126">
        <f t="shared" si="69"/>
        <v>43649</v>
      </c>
      <c r="F195" s="10">
        <f t="shared" si="88"/>
        <v>7123</v>
      </c>
      <c r="G195" s="21">
        <f t="shared" si="70"/>
        <v>101.22643019999941</v>
      </c>
      <c r="H195" s="21">
        <f t="shared" si="71"/>
        <v>177.95893690000048</v>
      </c>
      <c r="I195" s="21">
        <f t="shared" si="72"/>
        <v>101.29321061144702</v>
      </c>
      <c r="J195" s="21">
        <f t="shared" si="66"/>
        <v>1.7679000350858092</v>
      </c>
      <c r="K195" s="21">
        <f t="shared" si="67"/>
        <v>-4.5943925880664302</v>
      </c>
      <c r="L195" s="21">
        <f t="shared" si="73"/>
        <v>1.7851103472905985</v>
      </c>
      <c r="M195" s="21">
        <f t="shared" si="74"/>
        <v>102.27928886488395</v>
      </c>
      <c r="N195" s="21">
        <f t="shared" si="75"/>
        <v>1.0528586648845391</v>
      </c>
      <c r="O195" s="21">
        <f t="shared" si="76"/>
        <v>1.0528586648845391</v>
      </c>
      <c r="P195" s="137">
        <f t="shared" si="62"/>
        <v>4.2114346595381562</v>
      </c>
      <c r="Q195" s="24">
        <f t="shared" si="68"/>
        <v>4.2114346595381562</v>
      </c>
      <c r="R195" s="24">
        <f t="shared" si="77"/>
        <v>4</v>
      </c>
      <c r="S195" s="76">
        <f t="shared" si="63"/>
        <v>4</v>
      </c>
      <c r="T195" s="24">
        <f t="shared" si="78"/>
        <v>12.686079572289373</v>
      </c>
      <c r="U195" s="108">
        <f t="shared" si="64"/>
        <v>12.686079572289373</v>
      </c>
      <c r="V195" s="138">
        <f t="shared" si="65"/>
        <v>0.18674668297137487</v>
      </c>
      <c r="W195" s="32">
        <f t="shared" si="89"/>
        <v>0.39007077188428912</v>
      </c>
      <c r="X195" s="150">
        <f t="shared" si="79"/>
        <v>22.958903105627012</v>
      </c>
      <c r="Y195" s="32">
        <f t="shared" si="80"/>
        <v>22.958903105627012</v>
      </c>
      <c r="Z195" s="32">
        <f t="shared" si="81"/>
        <v>22</v>
      </c>
      <c r="AA195" s="109">
        <f t="shared" si="82"/>
        <v>22</v>
      </c>
      <c r="AB195" s="32">
        <f t="shared" si="83"/>
        <v>57</v>
      </c>
      <c r="AC195" s="32">
        <f t="shared" si="84"/>
        <v>57</v>
      </c>
      <c r="AD195" s="32">
        <f t="shared" si="85"/>
        <v>32</v>
      </c>
      <c r="AE195" s="156">
        <f t="shared" si="87"/>
        <v>-7.7314880036180256E-2</v>
      </c>
    </row>
    <row r="196" spans="2:31" x14ac:dyDescent="0.3">
      <c r="B196" s="125">
        <v>4</v>
      </c>
      <c r="C196" s="5">
        <v>7</v>
      </c>
      <c r="D196" s="5">
        <f t="shared" si="86"/>
        <v>2019</v>
      </c>
      <c r="E196" s="126">
        <f t="shared" si="69"/>
        <v>43650</v>
      </c>
      <c r="F196" s="10">
        <f t="shared" si="88"/>
        <v>7124</v>
      </c>
      <c r="G196" s="21">
        <f t="shared" si="70"/>
        <v>102.21207759999925</v>
      </c>
      <c r="H196" s="21">
        <f t="shared" si="71"/>
        <v>178.94453720000001</v>
      </c>
      <c r="I196" s="21">
        <f t="shared" si="72"/>
        <v>102.2466157109169</v>
      </c>
      <c r="J196" s="21">
        <f t="shared" si="66"/>
        <v>1.7845400931768625</v>
      </c>
      <c r="K196" s="21">
        <f t="shared" si="67"/>
        <v>-4.2268795744657002</v>
      </c>
      <c r="L196" s="21">
        <f t="shared" si="73"/>
        <v>1.8031061525905674</v>
      </c>
      <c r="M196" s="21">
        <f t="shared" si="74"/>
        <v>103.31037255751131</v>
      </c>
      <c r="N196" s="21">
        <f t="shared" si="75"/>
        <v>1.0982949575120671</v>
      </c>
      <c r="O196" s="21">
        <f t="shared" si="76"/>
        <v>1.0982949575120671</v>
      </c>
      <c r="P196" s="137">
        <f t="shared" si="62"/>
        <v>4.3931798300482683</v>
      </c>
      <c r="Q196" s="24">
        <f t="shared" si="68"/>
        <v>4.3931798300482683</v>
      </c>
      <c r="R196" s="24">
        <f t="shared" si="77"/>
        <v>4</v>
      </c>
      <c r="S196" s="76">
        <f t="shared" si="63"/>
        <v>4</v>
      </c>
      <c r="T196" s="24">
        <f t="shared" si="78"/>
        <v>23.590789802896097</v>
      </c>
      <c r="U196" s="108">
        <f t="shared" si="64"/>
        <v>23.590789802896097</v>
      </c>
      <c r="V196" s="138">
        <f t="shared" si="65"/>
        <v>0.18174517051011208</v>
      </c>
      <c r="W196" s="32">
        <f t="shared" si="89"/>
        <v>0.38872063924833689</v>
      </c>
      <c r="X196" s="150">
        <f t="shared" si="79"/>
        <v>22.874917235860707</v>
      </c>
      <c r="Y196" s="32">
        <f t="shared" si="80"/>
        <v>22.874917235860707</v>
      </c>
      <c r="Z196" s="32">
        <f t="shared" si="81"/>
        <v>22</v>
      </c>
      <c r="AA196" s="109">
        <f t="shared" si="82"/>
        <v>22</v>
      </c>
      <c r="AB196" s="32">
        <f t="shared" si="83"/>
        <v>52</v>
      </c>
      <c r="AC196" s="32">
        <f t="shared" si="84"/>
        <v>52</v>
      </c>
      <c r="AD196" s="32">
        <f t="shared" si="85"/>
        <v>29</v>
      </c>
      <c r="AE196" s="156">
        <f t="shared" si="87"/>
        <v>-8.3985869766305399E-2</v>
      </c>
    </row>
    <row r="197" spans="2:31" x14ac:dyDescent="0.3">
      <c r="B197" s="125">
        <v>5</v>
      </c>
      <c r="C197" s="5">
        <v>7</v>
      </c>
      <c r="D197" s="5">
        <f t="shared" si="86"/>
        <v>2019</v>
      </c>
      <c r="E197" s="126">
        <f t="shared" si="69"/>
        <v>43651</v>
      </c>
      <c r="F197" s="10">
        <f t="shared" si="88"/>
        <v>7125</v>
      </c>
      <c r="G197" s="21">
        <f t="shared" si="70"/>
        <v>103.19772499999999</v>
      </c>
      <c r="H197" s="21">
        <f t="shared" si="71"/>
        <v>179.93013750000046</v>
      </c>
      <c r="I197" s="21">
        <f t="shared" si="72"/>
        <v>103.20001124443597</v>
      </c>
      <c r="J197" s="21">
        <f t="shared" si="66"/>
        <v>1.8011799843105782</v>
      </c>
      <c r="K197" s="21">
        <f t="shared" si="67"/>
        <v>-3.9117098966229511</v>
      </c>
      <c r="L197" s="21">
        <f t="shared" si="73"/>
        <v>1.8210786558268173</v>
      </c>
      <c r="M197" s="21">
        <f t="shared" si="74"/>
        <v>104.34012114023365</v>
      </c>
      <c r="N197" s="21">
        <f t="shared" si="75"/>
        <v>1.1423961402336573</v>
      </c>
      <c r="O197" s="21">
        <f t="shared" si="76"/>
        <v>1.1423961402336573</v>
      </c>
      <c r="P197" s="137">
        <f t="shared" si="62"/>
        <v>4.5695845609346293</v>
      </c>
      <c r="Q197" s="24">
        <f t="shared" si="68"/>
        <v>4.5695845609346293</v>
      </c>
      <c r="R197" s="24">
        <f t="shared" si="77"/>
        <v>4</v>
      </c>
      <c r="S197" s="76">
        <f t="shared" si="63"/>
        <v>4</v>
      </c>
      <c r="T197" s="24">
        <f t="shared" si="78"/>
        <v>34.175073656077757</v>
      </c>
      <c r="U197" s="108">
        <f t="shared" si="64"/>
        <v>34.175073656077757</v>
      </c>
      <c r="V197" s="138">
        <f t="shared" si="65"/>
        <v>0.17640473088636099</v>
      </c>
      <c r="W197" s="32">
        <f t="shared" si="89"/>
        <v>0.38726289080714721</v>
      </c>
      <c r="X197" s="150">
        <f t="shared" si="79"/>
        <v>22.784295326199747</v>
      </c>
      <c r="Y197" s="32">
        <f t="shared" si="80"/>
        <v>22.784295326199747</v>
      </c>
      <c r="Z197" s="32">
        <f t="shared" si="81"/>
        <v>22</v>
      </c>
      <c r="AA197" s="109">
        <f t="shared" si="82"/>
        <v>22</v>
      </c>
      <c r="AB197" s="32">
        <f t="shared" si="83"/>
        <v>47</v>
      </c>
      <c r="AC197" s="32">
        <f t="shared" si="84"/>
        <v>47</v>
      </c>
      <c r="AD197" s="32">
        <f t="shared" si="85"/>
        <v>3</v>
      </c>
      <c r="AE197" s="156">
        <f t="shared" si="87"/>
        <v>-9.0621909660960398E-2</v>
      </c>
    </row>
    <row r="198" spans="2:31" x14ac:dyDescent="0.3">
      <c r="B198" s="125">
        <v>6</v>
      </c>
      <c r="C198" s="5">
        <v>7</v>
      </c>
      <c r="D198" s="5">
        <f t="shared" si="86"/>
        <v>2019</v>
      </c>
      <c r="E198" s="126">
        <f t="shared" si="69"/>
        <v>43652</v>
      </c>
      <c r="F198" s="10">
        <f t="shared" si="88"/>
        <v>7126</v>
      </c>
      <c r="G198" s="21">
        <f t="shared" si="70"/>
        <v>104.18337239999983</v>
      </c>
      <c r="H198" s="21">
        <f t="shared" si="71"/>
        <v>180.91573779999999</v>
      </c>
      <c r="I198" s="21">
        <f t="shared" si="72"/>
        <v>104.15340614474509</v>
      </c>
      <c r="J198" s="21">
        <f t="shared" si="66"/>
        <v>1.8178198643926953</v>
      </c>
      <c r="K198" s="21">
        <f t="shared" si="67"/>
        <v>-3.638300675856871</v>
      </c>
      <c r="L198" s="21">
        <f t="shared" si="73"/>
        <v>1.8390264158176484</v>
      </c>
      <c r="M198" s="21">
        <f t="shared" si="74"/>
        <v>105.36845203942204</v>
      </c>
      <c r="N198" s="21">
        <f t="shared" si="75"/>
        <v>1.1850796394222129</v>
      </c>
      <c r="O198" s="21">
        <f t="shared" si="76"/>
        <v>1.1850796394222129</v>
      </c>
      <c r="P198" s="137">
        <f t="shared" si="62"/>
        <v>4.7403185576888518</v>
      </c>
      <c r="Q198" s="24">
        <f t="shared" si="68"/>
        <v>4.7403185576888518</v>
      </c>
      <c r="R198" s="24">
        <f t="shared" si="77"/>
        <v>4</v>
      </c>
      <c r="S198" s="76">
        <f t="shared" si="63"/>
        <v>4</v>
      </c>
      <c r="T198" s="24">
        <f t="shared" si="78"/>
        <v>44.419113461331108</v>
      </c>
      <c r="U198" s="108">
        <f t="shared" si="64"/>
        <v>44.419113461331108</v>
      </c>
      <c r="V198" s="138">
        <f t="shared" si="65"/>
        <v>0.17073399675422252</v>
      </c>
      <c r="W198" s="32">
        <f t="shared" si="89"/>
        <v>0.38569791825114391</v>
      </c>
      <c r="X198" s="150">
        <f t="shared" si="79"/>
        <v>22.687074714168389</v>
      </c>
      <c r="Y198" s="32">
        <f t="shared" si="80"/>
        <v>22.687074714168389</v>
      </c>
      <c r="Z198" s="32">
        <f t="shared" si="81"/>
        <v>22</v>
      </c>
      <c r="AA198" s="109">
        <f t="shared" si="82"/>
        <v>22</v>
      </c>
      <c r="AB198" s="32">
        <f t="shared" si="83"/>
        <v>41</v>
      </c>
      <c r="AC198" s="32">
        <f t="shared" si="84"/>
        <v>41</v>
      </c>
      <c r="AD198" s="32">
        <f t="shared" si="85"/>
        <v>13</v>
      </c>
      <c r="AE198" s="156">
        <f t="shared" si="87"/>
        <v>-9.7220612031357234E-2</v>
      </c>
    </row>
    <row r="199" spans="2:31" x14ac:dyDescent="0.3">
      <c r="B199" s="125">
        <v>7</v>
      </c>
      <c r="C199" s="5">
        <v>7</v>
      </c>
      <c r="D199" s="5">
        <f t="shared" si="86"/>
        <v>2019</v>
      </c>
      <c r="E199" s="126">
        <f t="shared" si="69"/>
        <v>43653</v>
      </c>
      <c r="F199" s="10">
        <f t="shared" si="88"/>
        <v>7127</v>
      </c>
      <c r="G199" s="21">
        <f t="shared" si="70"/>
        <v>105.16901979999966</v>
      </c>
      <c r="H199" s="21">
        <f t="shared" si="71"/>
        <v>181.90133810000043</v>
      </c>
      <c r="I199" s="21">
        <f t="shared" si="72"/>
        <v>105.1068093447238</v>
      </c>
      <c r="J199" s="21">
        <f t="shared" si="66"/>
        <v>1.8344598893313739</v>
      </c>
      <c r="K199" s="21">
        <f t="shared" si="67"/>
        <v>-3.3987411290274667</v>
      </c>
      <c r="L199" s="21">
        <f t="shared" si="73"/>
        <v>1.8569480312597504</v>
      </c>
      <c r="M199" s="21">
        <f t="shared" si="74"/>
        <v>106.39528496631095</v>
      </c>
      <c r="N199" s="21">
        <f t="shared" si="75"/>
        <v>1.2262651663112933</v>
      </c>
      <c r="O199" s="21">
        <f t="shared" si="76"/>
        <v>1.2262651663112933</v>
      </c>
      <c r="P199" s="137">
        <f t="shared" ref="P199:P262" si="90">O199*4</f>
        <v>4.9050606652451734</v>
      </c>
      <c r="Q199" s="24">
        <f t="shared" si="68"/>
        <v>4.9050606652451734</v>
      </c>
      <c r="R199" s="24">
        <f t="shared" si="77"/>
        <v>4</v>
      </c>
      <c r="S199" s="76">
        <f t="shared" ref="S199:S262" si="91">SIGN(P199)*R199</f>
        <v>4</v>
      </c>
      <c r="T199" s="24">
        <f t="shared" si="78"/>
        <v>54.303639914710402</v>
      </c>
      <c r="U199" s="108">
        <f t="shared" ref="U199:U262" si="92">IF(R199=0,SIGN(P199)*T199,T199)</f>
        <v>54.303639914710402</v>
      </c>
      <c r="V199" s="138">
        <f t="shared" si="65"/>
        <v>0.16474210755632157</v>
      </c>
      <c r="W199" s="32">
        <f t="shared" si="89"/>
        <v>0.38402613893935866</v>
      </c>
      <c r="X199" s="150">
        <f t="shared" si="79"/>
        <v>22.583295077125278</v>
      </c>
      <c r="Y199" s="32">
        <f t="shared" si="80"/>
        <v>22.583295077125278</v>
      </c>
      <c r="Z199" s="32">
        <f t="shared" si="81"/>
        <v>22</v>
      </c>
      <c r="AA199" s="109">
        <f t="shared" si="82"/>
        <v>22</v>
      </c>
      <c r="AB199" s="32">
        <f t="shared" si="83"/>
        <v>34</v>
      </c>
      <c r="AC199" s="32">
        <f t="shared" si="84"/>
        <v>34</v>
      </c>
      <c r="AD199" s="32">
        <f t="shared" si="85"/>
        <v>59</v>
      </c>
      <c r="AE199" s="156">
        <f t="shared" si="87"/>
        <v>-0.10377963704311099</v>
      </c>
    </row>
    <row r="200" spans="2:31" x14ac:dyDescent="0.3">
      <c r="B200" s="125">
        <v>8</v>
      </c>
      <c r="C200" s="5">
        <v>7</v>
      </c>
      <c r="D200" s="5">
        <f t="shared" si="86"/>
        <v>2019</v>
      </c>
      <c r="E200" s="126">
        <f t="shared" si="69"/>
        <v>43654</v>
      </c>
      <c r="F200" s="10">
        <f t="shared" si="88"/>
        <v>7128</v>
      </c>
      <c r="G200" s="21">
        <f t="shared" si="70"/>
        <v>106.15466719999949</v>
      </c>
      <c r="H200" s="21">
        <f t="shared" si="71"/>
        <v>182.88693839999996</v>
      </c>
      <c r="I200" s="21">
        <f t="shared" si="72"/>
        <v>106.06022977546647</v>
      </c>
      <c r="J200" s="21">
        <f t="shared" si="66"/>
        <v>1.851100215003616</v>
      </c>
      <c r="K200" s="21">
        <f t="shared" si="67"/>
        <v>-3.1869992407427974</v>
      </c>
      <c r="L200" s="21">
        <f t="shared" si="73"/>
        <v>1.8748421428264137</v>
      </c>
      <c r="M200" s="21">
        <f t="shared" si="74"/>
        <v>107.42054203721699</v>
      </c>
      <c r="N200" s="21">
        <f t="shared" si="75"/>
        <v>1.2658748372174955</v>
      </c>
      <c r="O200" s="21">
        <f t="shared" si="76"/>
        <v>1.2658748372174955</v>
      </c>
      <c r="P200" s="137">
        <f t="shared" si="90"/>
        <v>5.063499348869982</v>
      </c>
      <c r="Q200" s="24">
        <f t="shared" si="68"/>
        <v>5.063499348869982</v>
      </c>
      <c r="R200" s="24">
        <f t="shared" si="77"/>
        <v>5</v>
      </c>
      <c r="S200" s="76">
        <f t="shared" si="91"/>
        <v>5</v>
      </c>
      <c r="T200" s="24">
        <f t="shared" si="78"/>
        <v>3.8099609321989192</v>
      </c>
      <c r="U200" s="108">
        <f t="shared" si="92"/>
        <v>3.8099609321989192</v>
      </c>
      <c r="V200" s="138">
        <f t="shared" ref="V200:V263" si="93">P200-P199</f>
        <v>0.15843868362480862</v>
      </c>
      <c r="W200" s="32">
        <f t="shared" si="89"/>
        <v>0.38224799582481844</v>
      </c>
      <c r="X200" s="150">
        <f t="shared" si="79"/>
        <v>22.472998382115492</v>
      </c>
      <c r="Y200" s="32">
        <f t="shared" si="80"/>
        <v>22.472998382115492</v>
      </c>
      <c r="Z200" s="32">
        <f t="shared" si="81"/>
        <v>22</v>
      </c>
      <c r="AA200" s="109">
        <f t="shared" si="82"/>
        <v>22</v>
      </c>
      <c r="AB200" s="32">
        <f t="shared" si="83"/>
        <v>28</v>
      </c>
      <c r="AC200" s="32">
        <f t="shared" si="84"/>
        <v>28</v>
      </c>
      <c r="AD200" s="32">
        <f t="shared" si="85"/>
        <v>22</v>
      </c>
      <c r="AE200" s="156">
        <f t="shared" si="87"/>
        <v>-0.11029669500978656</v>
      </c>
    </row>
    <row r="201" spans="2:31" x14ac:dyDescent="0.3">
      <c r="B201" s="125">
        <v>9</v>
      </c>
      <c r="C201" s="5">
        <v>7</v>
      </c>
      <c r="D201" s="5">
        <f t="shared" si="86"/>
        <v>2019</v>
      </c>
      <c r="E201" s="126">
        <f t="shared" si="69"/>
        <v>43655</v>
      </c>
      <c r="F201" s="10">
        <f t="shared" si="88"/>
        <v>7129</v>
      </c>
      <c r="G201" s="21">
        <f t="shared" si="70"/>
        <v>107.14031459999933</v>
      </c>
      <c r="H201" s="21">
        <f t="shared" si="71"/>
        <v>183.8725387000004</v>
      </c>
      <c r="I201" s="21">
        <f t="shared" si="72"/>
        <v>107.01367636436218</v>
      </c>
      <c r="J201" s="21">
        <f t="shared" si="66"/>
        <v>1.8677409972217551</v>
      </c>
      <c r="K201" s="21">
        <f t="shared" si="67"/>
        <v>-2.9983952333692154</v>
      </c>
      <c r="L201" s="21">
        <f t="shared" si="73"/>
        <v>1.8927074351487281</v>
      </c>
      <c r="M201" s="21">
        <f t="shared" si="74"/>
        <v>108.44414788705308</v>
      </c>
      <c r="N201" s="21">
        <f t="shared" si="75"/>
        <v>1.3038332870537488</v>
      </c>
      <c r="O201" s="21">
        <f t="shared" si="76"/>
        <v>1.3038332870537488</v>
      </c>
      <c r="P201" s="137">
        <f t="shared" si="90"/>
        <v>5.2153331482149952</v>
      </c>
      <c r="Q201" s="24">
        <f t="shared" si="68"/>
        <v>5.2153331482149952</v>
      </c>
      <c r="R201" s="24">
        <f t="shared" si="77"/>
        <v>5</v>
      </c>
      <c r="S201" s="76">
        <f t="shared" si="91"/>
        <v>5</v>
      </c>
      <c r="T201" s="24">
        <f t="shared" si="78"/>
        <v>12.91998889289971</v>
      </c>
      <c r="U201" s="108">
        <f t="shared" si="92"/>
        <v>12.91998889289971</v>
      </c>
      <c r="V201" s="138">
        <f t="shared" si="93"/>
        <v>0.15183379934501318</v>
      </c>
      <c r="W201" s="32">
        <f t="shared" si="89"/>
        <v>0.38036395737844964</v>
      </c>
      <c r="X201" s="150">
        <f t="shared" si="79"/>
        <v>22.356228833602639</v>
      </c>
      <c r="Y201" s="32">
        <f t="shared" si="80"/>
        <v>22.356228833602639</v>
      </c>
      <c r="Z201" s="32">
        <f t="shared" si="81"/>
        <v>22</v>
      </c>
      <c r="AA201" s="109">
        <f t="shared" si="82"/>
        <v>22</v>
      </c>
      <c r="AB201" s="32">
        <f t="shared" si="83"/>
        <v>21</v>
      </c>
      <c r="AC201" s="32">
        <f t="shared" si="84"/>
        <v>21</v>
      </c>
      <c r="AD201" s="32">
        <f t="shared" si="85"/>
        <v>22</v>
      </c>
      <c r="AE201" s="156">
        <f t="shared" si="87"/>
        <v>-0.11676954851285259</v>
      </c>
    </row>
    <row r="202" spans="2:31" x14ac:dyDescent="0.3">
      <c r="B202" s="125">
        <v>10</v>
      </c>
      <c r="C202" s="5">
        <v>7</v>
      </c>
      <c r="D202" s="5">
        <f t="shared" si="86"/>
        <v>2019</v>
      </c>
      <c r="E202" s="126">
        <f t="shared" si="69"/>
        <v>43656</v>
      </c>
      <c r="F202" s="10">
        <f t="shared" si="88"/>
        <v>7130</v>
      </c>
      <c r="G202" s="21">
        <f t="shared" si="70"/>
        <v>108.12596200000007</v>
      </c>
      <c r="H202" s="21">
        <f t="shared" si="71"/>
        <v>184.85813899999994</v>
      </c>
      <c r="I202" s="21">
        <f t="shared" si="72"/>
        <v>107.96715803317451</v>
      </c>
      <c r="J202" s="21">
        <f t="shared" si="66"/>
        <v>1.8843823916999403</v>
      </c>
      <c r="K202" s="21">
        <f t="shared" si="67"/>
        <v>-2.8292427118968817</v>
      </c>
      <c r="L202" s="21">
        <f t="shared" si="73"/>
        <v>1.9105426386761997</v>
      </c>
      <c r="M202" s="21">
        <f t="shared" si="74"/>
        <v>109.46602977593405</v>
      </c>
      <c r="N202" s="21">
        <f t="shared" si="75"/>
        <v>1.3400677759339743</v>
      </c>
      <c r="O202" s="21">
        <f t="shared" si="76"/>
        <v>1.3400677759339743</v>
      </c>
      <c r="P202" s="137">
        <f t="shared" si="90"/>
        <v>5.3602711037358972</v>
      </c>
      <c r="Q202" s="24">
        <f t="shared" si="68"/>
        <v>5.3602711037358972</v>
      </c>
      <c r="R202" s="24">
        <f t="shared" si="77"/>
        <v>5</v>
      </c>
      <c r="S202" s="76">
        <f t="shared" si="91"/>
        <v>5</v>
      </c>
      <c r="T202" s="24">
        <f t="shared" si="78"/>
        <v>21.616266224153833</v>
      </c>
      <c r="U202" s="108">
        <f t="shared" si="92"/>
        <v>21.616266224153833</v>
      </c>
      <c r="V202" s="138">
        <f t="shared" si="93"/>
        <v>0.14493795552090205</v>
      </c>
      <c r="W202" s="32">
        <f t="shared" si="89"/>
        <v>0.3783745175114781</v>
      </c>
      <c r="X202" s="150">
        <f t="shared" si="79"/>
        <v>22.233032819260984</v>
      </c>
      <c r="Y202" s="32">
        <f t="shared" si="80"/>
        <v>22.233032819260984</v>
      </c>
      <c r="Z202" s="32">
        <f t="shared" si="81"/>
        <v>22</v>
      </c>
      <c r="AA202" s="109">
        <f t="shared" si="82"/>
        <v>22</v>
      </c>
      <c r="AB202" s="32">
        <f t="shared" si="83"/>
        <v>13</v>
      </c>
      <c r="AC202" s="32">
        <f t="shared" si="84"/>
        <v>13</v>
      </c>
      <c r="AD202" s="32">
        <f t="shared" si="85"/>
        <v>58</v>
      </c>
      <c r="AE202" s="156">
        <f t="shared" si="87"/>
        <v>-0.12319601434165506</v>
      </c>
    </row>
    <row r="203" spans="2:31" x14ac:dyDescent="0.3">
      <c r="B203" s="125">
        <v>11</v>
      </c>
      <c r="C203" s="5">
        <v>7</v>
      </c>
      <c r="D203" s="5">
        <f t="shared" si="86"/>
        <v>2019</v>
      </c>
      <c r="E203" s="126">
        <f t="shared" si="69"/>
        <v>43657</v>
      </c>
      <c r="F203" s="10">
        <f t="shared" si="88"/>
        <v>7131</v>
      </c>
      <c r="G203" s="21">
        <f t="shared" si="70"/>
        <v>109.11160939999991</v>
      </c>
      <c r="H203" s="21">
        <f t="shared" si="71"/>
        <v>185.84373930000038</v>
      </c>
      <c r="I203" s="21">
        <f t="shared" si="72"/>
        <v>108.92068369611542</v>
      </c>
      <c r="J203" s="21">
        <f t="shared" ref="J203:J266" si="94">I203*PI()/180</f>
        <v>1.9010245540205208</v>
      </c>
      <c r="K203" s="21">
        <f t="shared" ref="K203:K266" si="95">I$2*TAN(J203)</f>
        <v>-2.6765983274412837</v>
      </c>
      <c r="L203" s="21">
        <f t="shared" si="73"/>
        <v>1.9283465314138153</v>
      </c>
      <c r="M203" s="21">
        <f t="shared" si="74"/>
        <v>110.48611768870305</v>
      </c>
      <c r="N203" s="21">
        <f t="shared" si="75"/>
        <v>1.3745082887031401</v>
      </c>
      <c r="O203" s="21">
        <f t="shared" si="76"/>
        <v>1.3745082887031401</v>
      </c>
      <c r="P203" s="137">
        <f t="shared" si="90"/>
        <v>5.4980331548125605</v>
      </c>
      <c r="Q203" s="24">
        <f t="shared" ref="Q203:Q266" si="96">ABS(P203)</f>
        <v>5.4980331548125605</v>
      </c>
      <c r="R203" s="24">
        <f t="shared" si="77"/>
        <v>5</v>
      </c>
      <c r="S203" s="76">
        <f t="shared" si="91"/>
        <v>5</v>
      </c>
      <c r="T203" s="24">
        <f t="shared" si="78"/>
        <v>29.88198928875363</v>
      </c>
      <c r="U203" s="108">
        <f t="shared" si="92"/>
        <v>29.88198928875363</v>
      </c>
      <c r="V203" s="138">
        <f t="shared" si="93"/>
        <v>0.13776205107666328</v>
      </c>
      <c r="W203" s="32">
        <f t="shared" si="89"/>
        <v>0.37628019549630443</v>
      </c>
      <c r="X203" s="150">
        <f t="shared" si="79"/>
        <v>22.103458854011436</v>
      </c>
      <c r="Y203" s="32">
        <f t="shared" si="80"/>
        <v>22.103458854011436</v>
      </c>
      <c r="Z203" s="32">
        <f t="shared" si="81"/>
        <v>22</v>
      </c>
      <c r="AA203" s="109">
        <f t="shared" si="82"/>
        <v>22</v>
      </c>
      <c r="AB203" s="32">
        <f t="shared" si="83"/>
        <v>6</v>
      </c>
      <c r="AC203" s="32">
        <f t="shared" si="84"/>
        <v>6</v>
      </c>
      <c r="AD203" s="32">
        <f t="shared" si="85"/>
        <v>12</v>
      </c>
      <c r="AE203" s="156">
        <f t="shared" si="87"/>
        <v>-0.12957396524954845</v>
      </c>
    </row>
    <row r="204" spans="2:31" x14ac:dyDescent="0.3">
      <c r="B204" s="125">
        <v>12</v>
      </c>
      <c r="C204" s="5">
        <v>7</v>
      </c>
      <c r="D204" s="5">
        <f t="shared" si="86"/>
        <v>2019</v>
      </c>
      <c r="E204" s="126">
        <f t="shared" ref="E204:E267" si="97">DATE(D204,C204,B204)</f>
        <v>43658</v>
      </c>
      <c r="F204" s="10">
        <f t="shared" si="88"/>
        <v>7132</v>
      </c>
      <c r="G204" s="21">
        <f t="shared" ref="G204:G267" si="98">MOD((280.46+0.9856474*F204),360)</f>
        <v>110.09725679999974</v>
      </c>
      <c r="H204" s="21">
        <f t="shared" ref="H204:H267" si="99">MOD((357.528+0.9856003*F204),360)</f>
        <v>186.82933959999991</v>
      </c>
      <c r="I204" s="21">
        <f t="shared" ref="I204:I267" si="100">MOD((G204+1.915*SIN(H204*PI()/180)+0.02*SIN(2*H204*PI()/180)),360)</f>
        <v>109.8742622579277</v>
      </c>
      <c r="J204" s="21">
        <f t="shared" si="94"/>
        <v>1.9176676396005774</v>
      </c>
      <c r="K204" s="21">
        <f t="shared" si="95"/>
        <v>-2.5380835106891682</v>
      </c>
      <c r="L204" s="21">
        <f t="shared" ref="L204:L267" si="101">IF(SIGN(SIN(J204))=SIGN(K204),ATAN(K204),ATAN(K204)+PI())</f>
        <v>1.94611794053355</v>
      </c>
      <c r="M204" s="21">
        <f t="shared" ref="M204:M267" si="102">MOD((L204*180/PI()),360)</f>
        <v>111.50434442726414</v>
      </c>
      <c r="N204" s="21">
        <f t="shared" ref="N204:N267" si="103">MOD((M204-G204),360)</f>
        <v>1.4070876272644028</v>
      </c>
      <c r="O204" s="21">
        <f t="shared" ref="O204:O267" si="104">IF(N204&gt;180,N204-360,N204)</f>
        <v>1.4070876272644028</v>
      </c>
      <c r="P204" s="137">
        <f t="shared" si="90"/>
        <v>5.6283505090576114</v>
      </c>
      <c r="Q204" s="24">
        <f t="shared" si="96"/>
        <v>5.6283505090576114</v>
      </c>
      <c r="R204" s="24">
        <f t="shared" ref="R204:R267" si="105">INT(Q204)</f>
        <v>5</v>
      </c>
      <c r="S204" s="76">
        <f t="shared" si="91"/>
        <v>5</v>
      </c>
      <c r="T204" s="24">
        <f t="shared" ref="T204:T267" si="106">(Q204-R204)*60</f>
        <v>37.701030543456682</v>
      </c>
      <c r="U204" s="108">
        <f t="shared" si="92"/>
        <v>37.701030543456682</v>
      </c>
      <c r="V204" s="138">
        <f t="shared" si="93"/>
        <v>0.13031735424505086</v>
      </c>
      <c r="W204" s="32">
        <f t="shared" si="89"/>
        <v>0.37408153588579007</v>
      </c>
      <c r="X204" s="150">
        <f t="shared" ref="X204:X267" si="107">ASIN(W204)*180/PI()</f>
        <v>21.967557522485855</v>
      </c>
      <c r="Y204" s="32">
        <f t="shared" ref="Y204:Y267" si="108">ABS(X204)</f>
        <v>21.967557522485855</v>
      </c>
      <c r="Z204" s="32">
        <f t="shared" ref="Z204:Z267" si="109">INT(Y204)</f>
        <v>21</v>
      </c>
      <c r="AA204" s="109">
        <f t="shared" ref="AA204:AA267" si="110">SIGN(X204)*Z204</f>
        <v>21</v>
      </c>
      <c r="AB204" s="32">
        <f t="shared" ref="AB204:AB267" si="111">INT((Y204-Z204)*60)</f>
        <v>58</v>
      </c>
      <c r="AC204" s="32">
        <f t="shared" ref="AC204:AC267" si="112">IF(Z204=0,SIGN(X204)*AB204,AB204)</f>
        <v>58</v>
      </c>
      <c r="AD204" s="32">
        <f t="shared" ref="AD204:AD267" si="113">INT((Y204-Z204)*3600-AB204*60)</f>
        <v>3</v>
      </c>
      <c r="AE204" s="156">
        <f t="shared" si="87"/>
        <v>-0.13590133152558082</v>
      </c>
    </row>
    <row r="205" spans="2:31" x14ac:dyDescent="0.3">
      <c r="B205" s="125">
        <v>13</v>
      </c>
      <c r="C205" s="5">
        <v>7</v>
      </c>
      <c r="D205" s="5">
        <f t="shared" ref="D205:D268" si="114">$D$6</f>
        <v>2019</v>
      </c>
      <c r="E205" s="126">
        <f t="shared" si="97"/>
        <v>43659</v>
      </c>
      <c r="F205" s="10">
        <f t="shared" si="88"/>
        <v>7133</v>
      </c>
      <c r="G205" s="21">
        <f t="shared" si="98"/>
        <v>111.08290419999958</v>
      </c>
      <c r="H205" s="21">
        <f t="shared" si="99"/>
        <v>187.81493990000035</v>
      </c>
      <c r="I205" s="21">
        <f t="shared" si="100"/>
        <v>110.82790261195643</v>
      </c>
      <c r="J205" s="21">
        <f t="shared" si="94"/>
        <v>1.9343118036582632</v>
      </c>
      <c r="K205" s="21">
        <f t="shared" si="95"/>
        <v>-2.4117551771030747</v>
      </c>
      <c r="L205" s="21">
        <f t="shared" si="101"/>
        <v>1.9638557438582989</v>
      </c>
      <c r="M205" s="21">
        <f t="shared" si="102"/>
        <v>112.52064569560537</v>
      </c>
      <c r="N205" s="21">
        <f t="shared" si="103"/>
        <v>1.4377414956057919</v>
      </c>
      <c r="O205" s="21">
        <f t="shared" si="104"/>
        <v>1.4377414956057919</v>
      </c>
      <c r="P205" s="137">
        <f t="shared" si="90"/>
        <v>5.7509659824231676</v>
      </c>
      <c r="Q205" s="24">
        <f t="shared" si="96"/>
        <v>5.7509659824231676</v>
      </c>
      <c r="R205" s="24">
        <f t="shared" si="105"/>
        <v>5</v>
      </c>
      <c r="S205" s="76">
        <f t="shared" si="91"/>
        <v>5</v>
      </c>
      <c r="T205" s="24">
        <f t="shared" si="106"/>
        <v>45.057958945390055</v>
      </c>
      <c r="U205" s="108">
        <f t="shared" si="92"/>
        <v>45.057958945390055</v>
      </c>
      <c r="V205" s="138">
        <f t="shared" si="93"/>
        <v>0.12261547336555623</v>
      </c>
      <c r="W205" s="32">
        <f t="shared" si="89"/>
        <v>0.37177910843095363</v>
      </c>
      <c r="X205" s="150">
        <f t="shared" si="107"/>
        <v>21.82538142010991</v>
      </c>
      <c r="Y205" s="32">
        <f t="shared" si="108"/>
        <v>21.82538142010991</v>
      </c>
      <c r="Z205" s="32">
        <f t="shared" si="109"/>
        <v>21</v>
      </c>
      <c r="AA205" s="109">
        <f t="shared" si="110"/>
        <v>21</v>
      </c>
      <c r="AB205" s="32">
        <f t="shared" si="111"/>
        <v>49</v>
      </c>
      <c r="AC205" s="32">
        <f t="shared" si="112"/>
        <v>49</v>
      </c>
      <c r="AD205" s="32">
        <f t="shared" si="113"/>
        <v>31</v>
      </c>
      <c r="AE205" s="156">
        <f t="shared" ref="AE205:AE268" si="115">(X205-X204)</f>
        <v>-0.14217610237594513</v>
      </c>
    </row>
    <row r="206" spans="2:31" x14ac:dyDescent="0.3">
      <c r="B206" s="125">
        <v>14</v>
      </c>
      <c r="C206" s="5">
        <v>7</v>
      </c>
      <c r="D206" s="5">
        <f t="shared" si="114"/>
        <v>2019</v>
      </c>
      <c r="E206" s="126">
        <f t="shared" si="97"/>
        <v>43660</v>
      </c>
      <c r="F206" s="10">
        <f t="shared" si="88"/>
        <v>7134</v>
      </c>
      <c r="G206" s="21">
        <f t="shared" si="98"/>
        <v>112.06855159999941</v>
      </c>
      <c r="H206" s="21">
        <f t="shared" si="99"/>
        <v>188.80054019999989</v>
      </c>
      <c r="I206" s="21">
        <f t="shared" si="100"/>
        <v>111.78161363822369</v>
      </c>
      <c r="J206" s="21">
        <f t="shared" si="94"/>
        <v>1.9509572011792011</v>
      </c>
      <c r="K206" s="21">
        <f t="shared" si="95"/>
        <v>-2.2960103957395455</v>
      </c>
      <c r="L206" s="21">
        <f t="shared" si="101"/>
        <v>1.9815588712174252</v>
      </c>
      <c r="M206" s="21">
        <f t="shared" si="102"/>
        <v>113.53496017746589</v>
      </c>
      <c r="N206" s="21">
        <f t="shared" si="103"/>
        <v>1.4664085774664812</v>
      </c>
      <c r="O206" s="21">
        <f t="shared" si="104"/>
        <v>1.4664085774664812</v>
      </c>
      <c r="P206" s="137">
        <f t="shared" si="90"/>
        <v>5.8656343098659249</v>
      </c>
      <c r="Q206" s="24">
        <f t="shared" si="96"/>
        <v>5.8656343098659249</v>
      </c>
      <c r="R206" s="24">
        <f t="shared" si="105"/>
        <v>5</v>
      </c>
      <c r="S206" s="76">
        <f t="shared" si="91"/>
        <v>5</v>
      </c>
      <c r="T206" s="24">
        <f t="shared" si="106"/>
        <v>51.938058591955496</v>
      </c>
      <c r="U206" s="108">
        <f t="shared" si="92"/>
        <v>51.938058591955496</v>
      </c>
      <c r="V206" s="138">
        <f t="shared" si="93"/>
        <v>0.11466832744275735</v>
      </c>
      <c r="W206" s="32">
        <f t="shared" si="89"/>
        <v>0.36937350799700497</v>
      </c>
      <c r="X206" s="150">
        <f t="shared" si="107"/>
        <v>21.676985092991185</v>
      </c>
      <c r="Y206" s="32">
        <f t="shared" si="108"/>
        <v>21.676985092991185</v>
      </c>
      <c r="Z206" s="32">
        <f t="shared" si="109"/>
        <v>21</v>
      </c>
      <c r="AA206" s="109">
        <f t="shared" si="110"/>
        <v>21</v>
      </c>
      <c r="AB206" s="32">
        <f t="shared" si="111"/>
        <v>40</v>
      </c>
      <c r="AC206" s="32">
        <f t="shared" si="112"/>
        <v>40</v>
      </c>
      <c r="AD206" s="32">
        <f t="shared" si="113"/>
        <v>37</v>
      </c>
      <c r="AE206" s="156">
        <f t="shared" si="115"/>
        <v>-0.14839632711872497</v>
      </c>
    </row>
    <row r="207" spans="2:31" x14ac:dyDescent="0.3">
      <c r="B207" s="125">
        <v>15</v>
      </c>
      <c r="C207" s="5">
        <v>7</v>
      </c>
      <c r="D207" s="5">
        <f t="shared" si="114"/>
        <v>2019</v>
      </c>
      <c r="E207" s="126">
        <f t="shared" si="97"/>
        <v>43661</v>
      </c>
      <c r="F207" s="10">
        <f t="shared" ref="F207:F270" si="116">E207-F$4</f>
        <v>7135</v>
      </c>
      <c r="G207" s="21">
        <f t="shared" si="98"/>
        <v>113.05419899999924</v>
      </c>
      <c r="H207" s="21">
        <f t="shared" si="99"/>
        <v>189.78614050000033</v>
      </c>
      <c r="I207" s="21">
        <f t="shared" si="100"/>
        <v>112.73540420150009</v>
      </c>
      <c r="J207" s="21">
        <f t="shared" si="94"/>
        <v>1.9676039868828252</v>
      </c>
      <c r="K207" s="21">
        <f t="shared" si="95"/>
        <v>-2.1895150495980471</v>
      </c>
      <c r="L207" s="21">
        <f t="shared" si="101"/>
        <v>1.9992263056733237</v>
      </c>
      <c r="M207" s="21">
        <f t="shared" si="102"/>
        <v>114.54722960661287</v>
      </c>
      <c r="N207" s="21">
        <f t="shared" si="103"/>
        <v>1.4930306066136296</v>
      </c>
      <c r="O207" s="21">
        <f t="shared" si="104"/>
        <v>1.4930306066136296</v>
      </c>
      <c r="P207" s="137">
        <f t="shared" si="90"/>
        <v>5.9721224264545185</v>
      </c>
      <c r="Q207" s="24">
        <f t="shared" si="96"/>
        <v>5.9721224264545185</v>
      </c>
      <c r="R207" s="24">
        <f t="shared" si="105"/>
        <v>5</v>
      </c>
      <c r="S207" s="76">
        <f t="shared" si="91"/>
        <v>5</v>
      </c>
      <c r="T207" s="24">
        <f t="shared" si="106"/>
        <v>58.327345587271111</v>
      </c>
      <c r="U207" s="108">
        <f t="shared" si="92"/>
        <v>58.327345587271111</v>
      </c>
      <c r="V207" s="138">
        <f t="shared" si="93"/>
        <v>0.10648811658859358</v>
      </c>
      <c r="W207" s="32">
        <f t="shared" ref="W207:W270" si="117">J$2*SIN(J207)</f>
        <v>0.36686535447768154</v>
      </c>
      <c r="X207" s="150">
        <f t="shared" si="107"/>
        <v>21.522424976802142</v>
      </c>
      <c r="Y207" s="32">
        <f t="shared" si="108"/>
        <v>21.522424976802142</v>
      </c>
      <c r="Z207" s="32">
        <f t="shared" si="109"/>
        <v>21</v>
      </c>
      <c r="AA207" s="109">
        <f t="shared" si="110"/>
        <v>21</v>
      </c>
      <c r="AB207" s="32">
        <f t="shared" si="111"/>
        <v>31</v>
      </c>
      <c r="AC207" s="32">
        <f t="shared" si="112"/>
        <v>31</v>
      </c>
      <c r="AD207" s="32">
        <f t="shared" si="113"/>
        <v>20</v>
      </c>
      <c r="AE207" s="156">
        <f t="shared" si="115"/>
        <v>-0.15456011618904242</v>
      </c>
    </row>
    <row r="208" spans="2:31" x14ac:dyDescent="0.3">
      <c r="B208" s="125">
        <v>16</v>
      </c>
      <c r="C208" s="5">
        <v>7</v>
      </c>
      <c r="D208" s="5">
        <f t="shared" si="114"/>
        <v>2019</v>
      </c>
      <c r="E208" s="126">
        <f t="shared" si="97"/>
        <v>43662</v>
      </c>
      <c r="F208" s="10">
        <f t="shared" si="116"/>
        <v>7136</v>
      </c>
      <c r="G208" s="21">
        <f t="shared" si="98"/>
        <v>114.03984639999999</v>
      </c>
      <c r="H208" s="21">
        <f t="shared" si="99"/>
        <v>190.77174079999986</v>
      </c>
      <c r="I208" s="21">
        <f t="shared" si="100"/>
        <v>113.68928314937541</v>
      </c>
      <c r="J208" s="21">
        <f t="shared" si="94"/>
        <v>1.9842523151887093</v>
      </c>
      <c r="K208" s="21">
        <f t="shared" si="95"/>
        <v>-2.0911497268959818</v>
      </c>
      <c r="L208" s="21">
        <f t="shared" si="101"/>
        <v>2.0168570846191147</v>
      </c>
      <c r="M208" s="21">
        <f t="shared" si="102"/>
        <v>115.55739882973481</v>
      </c>
      <c r="N208" s="21">
        <f t="shared" si="103"/>
        <v>1.5175524297348204</v>
      </c>
      <c r="O208" s="21">
        <f t="shared" si="104"/>
        <v>1.5175524297348204</v>
      </c>
      <c r="P208" s="137">
        <f t="shared" si="90"/>
        <v>6.0702097189392816</v>
      </c>
      <c r="Q208" s="24">
        <f t="shared" si="96"/>
        <v>6.0702097189392816</v>
      </c>
      <c r="R208" s="24">
        <f t="shared" si="105"/>
        <v>6</v>
      </c>
      <c r="S208" s="76">
        <f t="shared" si="91"/>
        <v>6</v>
      </c>
      <c r="T208" s="24">
        <f t="shared" si="106"/>
        <v>4.2125831363568977</v>
      </c>
      <c r="U208" s="108">
        <f t="shared" si="92"/>
        <v>4.2125831363568977</v>
      </c>
      <c r="V208" s="138">
        <f t="shared" si="93"/>
        <v>9.8087292484763111E-2</v>
      </c>
      <c r="W208" s="32">
        <f t="shared" si="117"/>
        <v>0.36425529270782869</v>
      </c>
      <c r="X208" s="150">
        <f t="shared" si="107"/>
        <v>21.361759334844525</v>
      </c>
      <c r="Y208" s="32">
        <f t="shared" si="108"/>
        <v>21.361759334844525</v>
      </c>
      <c r="Z208" s="32">
        <f t="shared" si="109"/>
        <v>21</v>
      </c>
      <c r="AA208" s="109">
        <f t="shared" si="110"/>
        <v>21</v>
      </c>
      <c r="AB208" s="32">
        <f t="shared" si="111"/>
        <v>21</v>
      </c>
      <c r="AC208" s="32">
        <f t="shared" si="112"/>
        <v>21</v>
      </c>
      <c r="AD208" s="32">
        <f t="shared" si="113"/>
        <v>42</v>
      </c>
      <c r="AE208" s="156">
        <f t="shared" si="115"/>
        <v>-0.16066564195761757</v>
      </c>
    </row>
    <row r="209" spans="2:31" x14ac:dyDescent="0.3">
      <c r="B209" s="125">
        <v>17</v>
      </c>
      <c r="C209" s="5">
        <v>7</v>
      </c>
      <c r="D209" s="5">
        <f t="shared" si="114"/>
        <v>2019</v>
      </c>
      <c r="E209" s="126">
        <f t="shared" si="97"/>
        <v>43663</v>
      </c>
      <c r="F209" s="10">
        <f t="shared" si="116"/>
        <v>7137</v>
      </c>
      <c r="G209" s="21">
        <f t="shared" si="98"/>
        <v>115.02549379999982</v>
      </c>
      <c r="H209" s="21">
        <f t="shared" si="99"/>
        <v>191.7573411000003</v>
      </c>
      <c r="I209" s="21">
        <f t="shared" si="100"/>
        <v>114.64325931032184</v>
      </c>
      <c r="J209" s="21">
        <f t="shared" si="94"/>
        <v>2.0009023401827597</v>
      </c>
      <c r="K209" s="21">
        <f t="shared" si="95"/>
        <v>-1.9999681756438261</v>
      </c>
      <c r="L209" s="21">
        <f t="shared" si="101"/>
        <v>2.0344503007479613</v>
      </c>
      <c r="M209" s="21">
        <f t="shared" si="102"/>
        <v>116.5654158619792</v>
      </c>
      <c r="N209" s="21">
        <f t="shared" si="103"/>
        <v>1.5399220619793823</v>
      </c>
      <c r="O209" s="21">
        <f t="shared" si="104"/>
        <v>1.5399220619793823</v>
      </c>
      <c r="P209" s="137">
        <f t="shared" si="90"/>
        <v>6.1596882479175292</v>
      </c>
      <c r="Q209" s="24">
        <f t="shared" si="96"/>
        <v>6.1596882479175292</v>
      </c>
      <c r="R209" s="24">
        <f t="shared" si="105"/>
        <v>6</v>
      </c>
      <c r="S209" s="76">
        <f t="shared" si="91"/>
        <v>6</v>
      </c>
      <c r="T209" s="24">
        <f t="shared" si="106"/>
        <v>9.5812948750517535</v>
      </c>
      <c r="U209" s="108">
        <f t="shared" si="92"/>
        <v>9.5812948750517535</v>
      </c>
      <c r="V209" s="138">
        <f t="shared" si="93"/>
        <v>8.9478528978247596E-2</v>
      </c>
      <c r="W209" s="32">
        <f t="shared" si="117"/>
        <v>0.36154399237418761</v>
      </c>
      <c r="X209" s="150">
        <f t="shared" si="107"/>
        <v>21.195048195482226</v>
      </c>
      <c r="Y209" s="32">
        <f t="shared" si="108"/>
        <v>21.195048195482226</v>
      </c>
      <c r="Z209" s="32">
        <f t="shared" si="109"/>
        <v>21</v>
      </c>
      <c r="AA209" s="109">
        <f t="shared" si="110"/>
        <v>21</v>
      </c>
      <c r="AB209" s="32">
        <f t="shared" si="111"/>
        <v>11</v>
      </c>
      <c r="AC209" s="32">
        <f t="shared" si="112"/>
        <v>11</v>
      </c>
      <c r="AD209" s="32">
        <f t="shared" si="113"/>
        <v>42</v>
      </c>
      <c r="AE209" s="156">
        <f t="shared" si="115"/>
        <v>-0.16671113936229887</v>
      </c>
    </row>
    <row r="210" spans="2:31" x14ac:dyDescent="0.3">
      <c r="B210" s="125">
        <v>18</v>
      </c>
      <c r="C210" s="5">
        <v>7</v>
      </c>
      <c r="D210" s="5">
        <f t="shared" si="114"/>
        <v>2019</v>
      </c>
      <c r="E210" s="126">
        <f t="shared" si="97"/>
        <v>43664</v>
      </c>
      <c r="F210" s="10">
        <f t="shared" si="116"/>
        <v>7138</v>
      </c>
      <c r="G210" s="21">
        <f t="shared" si="98"/>
        <v>116.01114119999966</v>
      </c>
      <c r="H210" s="21">
        <f t="shared" si="99"/>
        <v>192.74294139999984</v>
      </c>
      <c r="I210" s="21">
        <f t="shared" si="100"/>
        <v>115.59734149176401</v>
      </c>
      <c r="J210" s="21">
        <f t="shared" si="94"/>
        <v>2.0175542155835355</v>
      </c>
      <c r="K210" s="21">
        <f t="shared" si="95"/>
        <v>-1.9151650450802142</v>
      </c>
      <c r="L210" s="21">
        <f t="shared" si="101"/>
        <v>2.0520051028954209</v>
      </c>
      <c r="M210" s="21">
        <f t="shared" si="102"/>
        <v>117.57123193521585</v>
      </c>
      <c r="N210" s="21">
        <f t="shared" si="103"/>
        <v>1.5600907352161926</v>
      </c>
      <c r="O210" s="21">
        <f t="shared" si="104"/>
        <v>1.5600907352161926</v>
      </c>
      <c r="P210" s="137">
        <f t="shared" si="90"/>
        <v>6.2403629408647703</v>
      </c>
      <c r="Q210" s="24">
        <f t="shared" si="96"/>
        <v>6.2403629408647703</v>
      </c>
      <c r="R210" s="24">
        <f t="shared" si="105"/>
        <v>6</v>
      </c>
      <c r="S210" s="76">
        <f t="shared" si="91"/>
        <v>6</v>
      </c>
      <c r="T210" s="24">
        <f t="shared" si="106"/>
        <v>14.421776451886217</v>
      </c>
      <c r="U210" s="108">
        <f t="shared" si="92"/>
        <v>14.421776451886217</v>
      </c>
      <c r="V210" s="138">
        <f t="shared" si="93"/>
        <v>8.0674692947241056E-2</v>
      </c>
      <c r="W210" s="32">
        <f t="shared" si="117"/>
        <v>0.35873214792428787</v>
      </c>
      <c r="X210" s="150">
        <f t="shared" si="107"/>
        <v>21.022353289122453</v>
      </c>
      <c r="Y210" s="32">
        <f t="shared" si="108"/>
        <v>21.022353289122453</v>
      </c>
      <c r="Z210" s="32">
        <f t="shared" si="109"/>
        <v>21</v>
      </c>
      <c r="AA210" s="109">
        <f t="shared" si="110"/>
        <v>21</v>
      </c>
      <c r="AB210" s="32">
        <f t="shared" si="111"/>
        <v>1</v>
      </c>
      <c r="AC210" s="32">
        <f t="shared" si="112"/>
        <v>1</v>
      </c>
      <c r="AD210" s="32">
        <f t="shared" si="113"/>
        <v>20</v>
      </c>
      <c r="AE210" s="156">
        <f t="shared" si="115"/>
        <v>-0.17269490635977292</v>
      </c>
    </row>
    <row r="211" spans="2:31" x14ac:dyDescent="0.3">
      <c r="B211" s="125">
        <v>19</v>
      </c>
      <c r="C211" s="5">
        <v>7</v>
      </c>
      <c r="D211" s="5">
        <f t="shared" si="114"/>
        <v>2019</v>
      </c>
      <c r="E211" s="126">
        <f t="shared" si="97"/>
        <v>43665</v>
      </c>
      <c r="F211" s="10">
        <f t="shared" si="116"/>
        <v>7139</v>
      </c>
      <c r="G211" s="21">
        <f t="shared" si="98"/>
        <v>116.99678859999949</v>
      </c>
      <c r="H211" s="21">
        <f t="shared" si="99"/>
        <v>193.72854170000028</v>
      </c>
      <c r="I211" s="21">
        <f t="shared" si="100"/>
        <v>116.55153847813682</v>
      </c>
      <c r="J211" s="21">
        <f t="shared" si="94"/>
        <v>2.0342080947083483</v>
      </c>
      <c r="K211" s="21">
        <f t="shared" si="95"/>
        <v>-1.8360505789985535</v>
      </c>
      <c r="L211" s="21">
        <f t="shared" si="101"/>
        <v>2.0695206967560913</v>
      </c>
      <c r="M211" s="21">
        <f t="shared" si="102"/>
        <v>118.57480153909751</v>
      </c>
      <c r="N211" s="21">
        <f t="shared" si="103"/>
        <v>1.5780129390980164</v>
      </c>
      <c r="O211" s="21">
        <f t="shared" si="104"/>
        <v>1.5780129390980164</v>
      </c>
      <c r="P211" s="137">
        <f t="shared" si="90"/>
        <v>6.3120517563920657</v>
      </c>
      <c r="Q211" s="24">
        <f t="shared" si="96"/>
        <v>6.3120517563920657</v>
      </c>
      <c r="R211" s="24">
        <f t="shared" si="105"/>
        <v>6</v>
      </c>
      <c r="S211" s="76">
        <f t="shared" si="91"/>
        <v>6</v>
      </c>
      <c r="T211" s="24">
        <f t="shared" si="106"/>
        <v>18.723105383523944</v>
      </c>
      <c r="U211" s="108">
        <f t="shared" si="92"/>
        <v>18.723105383523944</v>
      </c>
      <c r="V211" s="138">
        <f t="shared" si="93"/>
        <v>7.1688815527295446E-2</v>
      </c>
      <c r="W211" s="32">
        <f t="shared" si="117"/>
        <v>0.35582047847343623</v>
      </c>
      <c r="X211" s="150">
        <f t="shared" si="107"/>
        <v>20.843737984927813</v>
      </c>
      <c r="Y211" s="32">
        <f t="shared" si="108"/>
        <v>20.843737984927813</v>
      </c>
      <c r="Z211" s="32">
        <f t="shared" si="109"/>
        <v>20</v>
      </c>
      <c r="AA211" s="109">
        <f t="shared" si="110"/>
        <v>20</v>
      </c>
      <c r="AB211" s="32">
        <f t="shared" si="111"/>
        <v>50</v>
      </c>
      <c r="AC211" s="32">
        <f t="shared" si="112"/>
        <v>50</v>
      </c>
      <c r="AD211" s="32">
        <f t="shared" si="113"/>
        <v>37</v>
      </c>
      <c r="AE211" s="156">
        <f t="shared" si="115"/>
        <v>-0.17861530419463989</v>
      </c>
    </row>
    <row r="212" spans="2:31" x14ac:dyDescent="0.3">
      <c r="B212" s="125">
        <v>20</v>
      </c>
      <c r="C212" s="5">
        <v>7</v>
      </c>
      <c r="D212" s="5">
        <f t="shared" si="114"/>
        <v>2019</v>
      </c>
      <c r="E212" s="126">
        <f t="shared" si="97"/>
        <v>43666</v>
      </c>
      <c r="F212" s="10">
        <f t="shared" si="116"/>
        <v>7140</v>
      </c>
      <c r="G212" s="21">
        <f t="shared" si="98"/>
        <v>117.98243599999932</v>
      </c>
      <c r="H212" s="21">
        <f t="shared" si="99"/>
        <v>194.71414199999981</v>
      </c>
      <c r="I212" s="21">
        <f t="shared" si="100"/>
        <v>117.50585902894471</v>
      </c>
      <c r="J212" s="21">
        <f t="shared" si="94"/>
        <v>2.050864130439392</v>
      </c>
      <c r="K212" s="21">
        <f t="shared" si="95"/>
        <v>-1.762030573671765</v>
      </c>
      <c r="L212" s="21">
        <f t="shared" si="101"/>
        <v>2.0869963454769049</v>
      </c>
      <c r="M212" s="21">
        <f t="shared" si="102"/>
        <v>119.57608245505332</v>
      </c>
      <c r="N212" s="21">
        <f t="shared" si="103"/>
        <v>1.5936464550539995</v>
      </c>
      <c r="O212" s="21">
        <f t="shared" si="104"/>
        <v>1.5936464550539995</v>
      </c>
      <c r="P212" s="137">
        <f t="shared" si="90"/>
        <v>6.374585820215998</v>
      </c>
      <c r="Q212" s="24">
        <f t="shared" si="96"/>
        <v>6.374585820215998</v>
      </c>
      <c r="R212" s="24">
        <f t="shared" si="105"/>
        <v>6</v>
      </c>
      <c r="S212" s="76">
        <f t="shared" si="91"/>
        <v>6</v>
      </c>
      <c r="T212" s="24">
        <f t="shared" si="106"/>
        <v>22.475149212959877</v>
      </c>
      <c r="U212" s="108">
        <f t="shared" si="92"/>
        <v>22.475149212959877</v>
      </c>
      <c r="V212" s="138">
        <f t="shared" si="93"/>
        <v>6.2534063823932229E-2</v>
      </c>
      <c r="W212" s="32">
        <f t="shared" si="117"/>
        <v>0.35280972770969299</v>
      </c>
      <c r="X212" s="150">
        <f t="shared" si="107"/>
        <v>20.659267227431616</v>
      </c>
      <c r="Y212" s="32">
        <f t="shared" si="108"/>
        <v>20.659267227431616</v>
      </c>
      <c r="Z212" s="32">
        <f t="shared" si="109"/>
        <v>20</v>
      </c>
      <c r="AA212" s="109">
        <f t="shared" si="110"/>
        <v>20</v>
      </c>
      <c r="AB212" s="32">
        <f t="shared" si="111"/>
        <v>39</v>
      </c>
      <c r="AC212" s="32">
        <f t="shared" si="112"/>
        <v>39</v>
      </c>
      <c r="AD212" s="32">
        <f t="shared" si="113"/>
        <v>33</v>
      </c>
      <c r="AE212" s="156">
        <f t="shared" si="115"/>
        <v>-0.18447075749619657</v>
      </c>
    </row>
    <row r="213" spans="2:31" x14ac:dyDescent="0.3">
      <c r="B213" s="125">
        <v>21</v>
      </c>
      <c r="C213" s="5">
        <v>7</v>
      </c>
      <c r="D213" s="5">
        <f t="shared" si="114"/>
        <v>2019</v>
      </c>
      <c r="E213" s="126">
        <f t="shared" si="97"/>
        <v>43667</v>
      </c>
      <c r="F213" s="10">
        <f t="shared" si="116"/>
        <v>7141</v>
      </c>
      <c r="G213" s="21">
        <f t="shared" si="98"/>
        <v>118.96808340000007</v>
      </c>
      <c r="H213" s="21">
        <f t="shared" si="99"/>
        <v>195.69974230000025</v>
      </c>
      <c r="I213" s="21">
        <f t="shared" si="100"/>
        <v>118.46031187681764</v>
      </c>
      <c r="J213" s="21">
        <f t="shared" si="94"/>
        <v>2.0675224751898114</v>
      </c>
      <c r="K213" s="21">
        <f t="shared" si="95"/>
        <v>-1.6925903654240824</v>
      </c>
      <c r="L213" s="21">
        <f t="shared" si="101"/>
        <v>2.1044313701294937</v>
      </c>
      <c r="M213" s="21">
        <f t="shared" si="102"/>
        <v>120.57503578335321</v>
      </c>
      <c r="N213" s="21">
        <f t="shared" si="103"/>
        <v>1.6069523833531463</v>
      </c>
      <c r="O213" s="21">
        <f t="shared" si="104"/>
        <v>1.6069523833531463</v>
      </c>
      <c r="P213" s="137">
        <f t="shared" si="90"/>
        <v>6.4278095334125851</v>
      </c>
      <c r="Q213" s="24">
        <f t="shared" si="96"/>
        <v>6.4278095334125851</v>
      </c>
      <c r="R213" s="24">
        <f t="shared" si="105"/>
        <v>6</v>
      </c>
      <c r="S213" s="76">
        <f t="shared" si="91"/>
        <v>6</v>
      </c>
      <c r="T213" s="24">
        <f t="shared" si="106"/>
        <v>25.668572004755106</v>
      </c>
      <c r="U213" s="108">
        <f t="shared" si="92"/>
        <v>25.668572004755106</v>
      </c>
      <c r="V213" s="138">
        <f t="shared" si="93"/>
        <v>5.3223713196587141E-2</v>
      </c>
      <c r="W213" s="32">
        <f t="shared" si="117"/>
        <v>0.34970066379677889</v>
      </c>
      <c r="X213" s="150">
        <f t="shared" si="107"/>
        <v>20.469007473227219</v>
      </c>
      <c r="Y213" s="32">
        <f t="shared" si="108"/>
        <v>20.469007473227219</v>
      </c>
      <c r="Z213" s="32">
        <f t="shared" si="109"/>
        <v>20</v>
      </c>
      <c r="AA213" s="109">
        <f t="shared" si="110"/>
        <v>20</v>
      </c>
      <c r="AB213" s="32">
        <f t="shared" si="111"/>
        <v>28</v>
      </c>
      <c r="AC213" s="32">
        <f t="shared" si="112"/>
        <v>28</v>
      </c>
      <c r="AD213" s="32">
        <f t="shared" si="113"/>
        <v>8</v>
      </c>
      <c r="AE213" s="156">
        <f t="shared" si="115"/>
        <v>-0.19025975420439778</v>
      </c>
    </row>
    <row r="214" spans="2:31" x14ac:dyDescent="0.3">
      <c r="B214" s="125">
        <v>22</v>
      </c>
      <c r="C214" s="5">
        <v>7</v>
      </c>
      <c r="D214" s="5">
        <f t="shared" si="114"/>
        <v>2019</v>
      </c>
      <c r="E214" s="126">
        <f t="shared" si="97"/>
        <v>43668</v>
      </c>
      <c r="F214" s="10">
        <f t="shared" si="116"/>
        <v>7142</v>
      </c>
      <c r="G214" s="21">
        <f t="shared" si="98"/>
        <v>119.9537307999999</v>
      </c>
      <c r="H214" s="21">
        <f t="shared" si="99"/>
        <v>196.68534259999979</v>
      </c>
      <c r="I214" s="21">
        <f t="shared" si="100"/>
        <v>119.41490572555911</v>
      </c>
      <c r="J214" s="21">
        <f t="shared" si="94"/>
        <v>2.0841832808696346</v>
      </c>
      <c r="K214" s="21">
        <f t="shared" si="95"/>
        <v>-1.6272819332375792</v>
      </c>
      <c r="L214" s="21">
        <f t="shared" si="101"/>
        <v>2.1218251500644678</v>
      </c>
      <c r="M214" s="21">
        <f t="shared" si="102"/>
        <v>121.57162596340656</v>
      </c>
      <c r="N214" s="21">
        <f t="shared" si="103"/>
        <v>1.6178951634066578</v>
      </c>
      <c r="O214" s="21">
        <f t="shared" si="104"/>
        <v>1.6178951634066578</v>
      </c>
      <c r="P214" s="137">
        <f t="shared" si="90"/>
        <v>6.4715806536266314</v>
      </c>
      <c r="Q214" s="24">
        <f t="shared" si="96"/>
        <v>6.4715806536266314</v>
      </c>
      <c r="R214" s="24">
        <f t="shared" si="105"/>
        <v>6</v>
      </c>
      <c r="S214" s="76">
        <f t="shared" si="91"/>
        <v>6</v>
      </c>
      <c r="T214" s="24">
        <f t="shared" si="106"/>
        <v>28.294839217597882</v>
      </c>
      <c r="U214" s="108">
        <f t="shared" si="92"/>
        <v>28.294839217597882</v>
      </c>
      <c r="V214" s="138">
        <f t="shared" si="93"/>
        <v>4.3771120214046277E-2</v>
      </c>
      <c r="W214" s="32">
        <f t="shared" si="117"/>
        <v>0.34649407927485021</v>
      </c>
      <c r="X214" s="150">
        <f t="shared" si="107"/>
        <v>20.27302662789652</v>
      </c>
      <c r="Y214" s="32">
        <f t="shared" si="108"/>
        <v>20.27302662789652</v>
      </c>
      <c r="Z214" s="32">
        <f t="shared" si="109"/>
        <v>20</v>
      </c>
      <c r="AA214" s="109">
        <f t="shared" si="110"/>
        <v>20</v>
      </c>
      <c r="AB214" s="32">
        <f t="shared" si="111"/>
        <v>16</v>
      </c>
      <c r="AC214" s="32">
        <f t="shared" si="112"/>
        <v>16</v>
      </c>
      <c r="AD214" s="32">
        <f t="shared" si="113"/>
        <v>22</v>
      </c>
      <c r="AE214" s="156">
        <f t="shared" si="115"/>
        <v>-0.19598084533069837</v>
      </c>
    </row>
    <row r="215" spans="2:31" x14ac:dyDescent="0.3">
      <c r="B215" s="125">
        <v>23</v>
      </c>
      <c r="C215" s="5">
        <v>7</v>
      </c>
      <c r="D215" s="5">
        <f t="shared" si="114"/>
        <v>2019</v>
      </c>
      <c r="E215" s="126">
        <f t="shared" si="97"/>
        <v>43669</v>
      </c>
      <c r="F215" s="10">
        <f t="shared" si="116"/>
        <v>7143</v>
      </c>
      <c r="G215" s="21">
        <f t="shared" si="98"/>
        <v>120.93937819999974</v>
      </c>
      <c r="H215" s="21">
        <f t="shared" si="99"/>
        <v>197.67094290000023</v>
      </c>
      <c r="I215" s="21">
        <f t="shared" si="100"/>
        <v>120.36964924819934</v>
      </c>
      <c r="J215" s="21">
        <f t="shared" si="94"/>
        <v>2.1008466988517958</v>
      </c>
      <c r="K215" s="21">
        <f t="shared" si="95"/>
        <v>-1.5657134315739329</v>
      </c>
      <c r="L215" s="21">
        <f t="shared" si="101"/>
        <v>2.139177123151117</v>
      </c>
      <c r="M215" s="21">
        <f t="shared" si="102"/>
        <v>122.56582078749614</v>
      </c>
      <c r="N215" s="21">
        <f t="shared" si="103"/>
        <v>1.626442587496399</v>
      </c>
      <c r="O215" s="21">
        <f t="shared" si="104"/>
        <v>1.626442587496399</v>
      </c>
      <c r="P215" s="137">
        <f t="shared" si="90"/>
        <v>6.5057703499855961</v>
      </c>
      <c r="Q215" s="24">
        <f t="shared" si="96"/>
        <v>6.5057703499855961</v>
      </c>
      <c r="R215" s="24">
        <f t="shared" si="105"/>
        <v>6</v>
      </c>
      <c r="S215" s="76">
        <f t="shared" si="91"/>
        <v>6</v>
      </c>
      <c r="T215" s="24">
        <f t="shared" si="106"/>
        <v>30.346220999135767</v>
      </c>
      <c r="U215" s="108">
        <f t="shared" si="92"/>
        <v>30.346220999135767</v>
      </c>
      <c r="V215" s="138">
        <f t="shared" si="93"/>
        <v>3.4189696358964738E-2</v>
      </c>
      <c r="W215" s="32">
        <f t="shared" si="117"/>
        <v>0.34319079095902094</v>
      </c>
      <c r="X215" s="150">
        <f t="shared" si="107"/>
        <v>20.071393983333422</v>
      </c>
      <c r="Y215" s="32">
        <f t="shared" si="108"/>
        <v>20.071393983333422</v>
      </c>
      <c r="Z215" s="32">
        <f t="shared" si="109"/>
        <v>20</v>
      </c>
      <c r="AA215" s="109">
        <f t="shared" si="110"/>
        <v>20</v>
      </c>
      <c r="AB215" s="32">
        <f t="shared" si="111"/>
        <v>4</v>
      </c>
      <c r="AC215" s="32">
        <f t="shared" si="112"/>
        <v>4</v>
      </c>
      <c r="AD215" s="32">
        <f t="shared" si="113"/>
        <v>17</v>
      </c>
      <c r="AE215" s="156">
        <f t="shared" si="115"/>
        <v>-0.20163264456309804</v>
      </c>
    </row>
    <row r="216" spans="2:31" x14ac:dyDescent="0.3">
      <c r="B216" s="125">
        <v>24</v>
      </c>
      <c r="C216" s="5">
        <v>7</v>
      </c>
      <c r="D216" s="5">
        <f t="shared" si="114"/>
        <v>2019</v>
      </c>
      <c r="E216" s="126">
        <f t="shared" si="97"/>
        <v>43670</v>
      </c>
      <c r="F216" s="10">
        <f t="shared" si="116"/>
        <v>7144</v>
      </c>
      <c r="G216" s="21">
        <f t="shared" si="98"/>
        <v>121.92502559999957</v>
      </c>
      <c r="H216" s="21">
        <f t="shared" si="99"/>
        <v>198.65654319999976</v>
      </c>
      <c r="I216" s="21">
        <f t="shared" si="100"/>
        <v>121.32455108503576</v>
      </c>
      <c r="J216" s="21">
        <f t="shared" si="94"/>
        <v>2.1175128799379328</v>
      </c>
      <c r="K216" s="21">
        <f t="shared" si="95"/>
        <v>-1.5075406354138325</v>
      </c>
      <c r="L216" s="21">
        <f t="shared" si="101"/>
        <v>2.1564867859058321</v>
      </c>
      <c r="M216" s="21">
        <f t="shared" si="102"/>
        <v>123.55759140813612</v>
      </c>
      <c r="N216" s="21">
        <f t="shared" si="103"/>
        <v>1.6325658081365475</v>
      </c>
      <c r="O216" s="21">
        <f t="shared" si="104"/>
        <v>1.6325658081365475</v>
      </c>
      <c r="P216" s="137">
        <f t="shared" si="90"/>
        <v>6.53026323254619</v>
      </c>
      <c r="Q216" s="24">
        <f t="shared" si="96"/>
        <v>6.53026323254619</v>
      </c>
      <c r="R216" s="24">
        <f t="shared" si="105"/>
        <v>6</v>
      </c>
      <c r="S216" s="76">
        <f t="shared" si="91"/>
        <v>6</v>
      </c>
      <c r="T216" s="24">
        <f t="shared" si="106"/>
        <v>31.815793952771401</v>
      </c>
      <c r="U216" s="108">
        <f t="shared" si="92"/>
        <v>31.815793952771401</v>
      </c>
      <c r="V216" s="138">
        <f t="shared" si="93"/>
        <v>2.4492882560593898E-2</v>
      </c>
      <c r="W216" s="32">
        <f t="shared" si="117"/>
        <v>0.33979163983560678</v>
      </c>
      <c r="X216" s="150">
        <f t="shared" si="107"/>
        <v>19.864180155617273</v>
      </c>
      <c r="Y216" s="32">
        <f t="shared" si="108"/>
        <v>19.864180155617273</v>
      </c>
      <c r="Z216" s="32">
        <f t="shared" si="109"/>
        <v>19</v>
      </c>
      <c r="AA216" s="109">
        <f t="shared" si="110"/>
        <v>19</v>
      </c>
      <c r="AB216" s="32">
        <f t="shared" si="111"/>
        <v>51</v>
      </c>
      <c r="AC216" s="32">
        <f t="shared" si="112"/>
        <v>51</v>
      </c>
      <c r="AD216" s="32">
        <f t="shared" si="113"/>
        <v>51</v>
      </c>
      <c r="AE216" s="156">
        <f t="shared" si="115"/>
        <v>-0.20721382771614927</v>
      </c>
    </row>
    <row r="217" spans="2:31" x14ac:dyDescent="0.3">
      <c r="B217" s="125">
        <v>25</v>
      </c>
      <c r="C217" s="5">
        <v>7</v>
      </c>
      <c r="D217" s="5">
        <f t="shared" si="114"/>
        <v>2019</v>
      </c>
      <c r="E217" s="126">
        <f t="shared" si="97"/>
        <v>43671</v>
      </c>
      <c r="F217" s="10">
        <f t="shared" si="116"/>
        <v>7145</v>
      </c>
      <c r="G217" s="21">
        <f t="shared" si="98"/>
        <v>122.91067299999941</v>
      </c>
      <c r="H217" s="21">
        <f t="shared" si="99"/>
        <v>199.6421435000002</v>
      </c>
      <c r="I217" s="21">
        <f t="shared" si="100"/>
        <v>122.27961984167392</v>
      </c>
      <c r="J217" s="21">
        <f t="shared" si="94"/>
        <v>2.1341819743241972</v>
      </c>
      <c r="K217" s="21">
        <f t="shared" si="95"/>
        <v>-1.4524599019683138</v>
      </c>
      <c r="L217" s="21">
        <f t="shared" si="101"/>
        <v>2.1737536935133797</v>
      </c>
      <c r="M217" s="21">
        <f t="shared" si="102"/>
        <v>124.54691233929093</v>
      </c>
      <c r="N217" s="21">
        <f t="shared" si="103"/>
        <v>1.6362393392915209</v>
      </c>
      <c r="O217" s="21">
        <f t="shared" si="104"/>
        <v>1.6362393392915209</v>
      </c>
      <c r="P217" s="137">
        <f t="shared" si="90"/>
        <v>6.5449573571660835</v>
      </c>
      <c r="Q217" s="24">
        <f t="shared" si="96"/>
        <v>6.5449573571660835</v>
      </c>
      <c r="R217" s="24">
        <f t="shared" si="105"/>
        <v>6</v>
      </c>
      <c r="S217" s="76">
        <f t="shared" si="91"/>
        <v>6</v>
      </c>
      <c r="T217" s="24">
        <f t="shared" si="106"/>
        <v>32.697441429965011</v>
      </c>
      <c r="U217" s="108">
        <f t="shared" si="92"/>
        <v>32.697441429965011</v>
      </c>
      <c r="V217" s="138">
        <f t="shared" si="93"/>
        <v>1.46941246198935E-2</v>
      </c>
      <c r="W217" s="32">
        <f t="shared" si="117"/>
        <v>0.33629749095596023</v>
      </c>
      <c r="X217" s="150">
        <f t="shared" si="107"/>
        <v>19.651457023578459</v>
      </c>
      <c r="Y217" s="32">
        <f t="shared" si="108"/>
        <v>19.651457023578459</v>
      </c>
      <c r="Z217" s="32">
        <f t="shared" si="109"/>
        <v>19</v>
      </c>
      <c r="AA217" s="109">
        <f t="shared" si="110"/>
        <v>19</v>
      </c>
      <c r="AB217" s="32">
        <f t="shared" si="111"/>
        <v>39</v>
      </c>
      <c r="AC217" s="32">
        <f t="shared" si="112"/>
        <v>39</v>
      </c>
      <c r="AD217" s="32">
        <f t="shared" si="113"/>
        <v>5</v>
      </c>
      <c r="AE217" s="156">
        <f t="shared" si="115"/>
        <v>-0.2127231320388141</v>
      </c>
    </row>
    <row r="218" spans="2:31" x14ac:dyDescent="0.3">
      <c r="B218" s="125">
        <v>26</v>
      </c>
      <c r="C218" s="5">
        <v>7</v>
      </c>
      <c r="D218" s="5">
        <f t="shared" si="114"/>
        <v>2019</v>
      </c>
      <c r="E218" s="126">
        <f t="shared" si="97"/>
        <v>43672</v>
      </c>
      <c r="F218" s="10">
        <f t="shared" si="116"/>
        <v>7146</v>
      </c>
      <c r="G218" s="21">
        <f t="shared" si="98"/>
        <v>123.89632039999924</v>
      </c>
      <c r="H218" s="21">
        <f t="shared" si="99"/>
        <v>200.62774379999973</v>
      </c>
      <c r="I218" s="21">
        <f t="shared" si="100"/>
        <v>123.2348640870634</v>
      </c>
      <c r="J218" s="21">
        <f t="shared" si="94"/>
        <v>2.1508541315669722</v>
      </c>
      <c r="K218" s="21">
        <f t="shared" si="95"/>
        <v>-1.4002023443400411</v>
      </c>
      <c r="L218" s="21">
        <f t="shared" si="101"/>
        <v>2.1909774597451044</v>
      </c>
      <c r="M218" s="21">
        <f t="shared" si="102"/>
        <v>125.5337614516887</v>
      </c>
      <c r="N218" s="21">
        <f t="shared" si="103"/>
        <v>1.6374410516894642</v>
      </c>
      <c r="O218" s="21">
        <f t="shared" si="104"/>
        <v>1.6374410516894642</v>
      </c>
      <c r="P218" s="137">
        <f t="shared" si="90"/>
        <v>6.5497642067578568</v>
      </c>
      <c r="Q218" s="24">
        <f t="shared" si="96"/>
        <v>6.5497642067578568</v>
      </c>
      <c r="R218" s="24">
        <f t="shared" si="105"/>
        <v>6</v>
      </c>
      <c r="S218" s="76">
        <f t="shared" si="91"/>
        <v>6</v>
      </c>
      <c r="T218" s="24">
        <f t="shared" si="106"/>
        <v>32.985852405471405</v>
      </c>
      <c r="U218" s="108">
        <f t="shared" si="92"/>
        <v>32.985852405471405</v>
      </c>
      <c r="V218" s="138">
        <f t="shared" si="93"/>
        <v>4.8068495917732434E-3</v>
      </c>
      <c r="W218" s="32">
        <f t="shared" si="117"/>
        <v>0.3327092333278257</v>
      </c>
      <c r="X218" s="150">
        <f t="shared" si="107"/>
        <v>19.433297668194534</v>
      </c>
      <c r="Y218" s="32">
        <f t="shared" si="108"/>
        <v>19.433297668194534</v>
      </c>
      <c r="Z218" s="32">
        <f t="shared" si="109"/>
        <v>19</v>
      </c>
      <c r="AA218" s="109">
        <f t="shared" si="110"/>
        <v>19</v>
      </c>
      <c r="AB218" s="32">
        <f t="shared" si="111"/>
        <v>25</v>
      </c>
      <c r="AC218" s="32">
        <f t="shared" si="112"/>
        <v>25</v>
      </c>
      <c r="AD218" s="32">
        <f t="shared" si="113"/>
        <v>59</v>
      </c>
      <c r="AE218" s="156">
        <f t="shared" si="115"/>
        <v>-0.21815935538392495</v>
      </c>
    </row>
    <row r="219" spans="2:31" x14ac:dyDescent="0.3">
      <c r="B219" s="125">
        <v>27</v>
      </c>
      <c r="C219" s="5">
        <v>7</v>
      </c>
      <c r="D219" s="5">
        <f t="shared" si="114"/>
        <v>2019</v>
      </c>
      <c r="E219" s="126">
        <f t="shared" si="97"/>
        <v>43673</v>
      </c>
      <c r="F219" s="10">
        <f t="shared" si="116"/>
        <v>7147</v>
      </c>
      <c r="G219" s="21">
        <f t="shared" si="98"/>
        <v>124.88196779999998</v>
      </c>
      <c r="H219" s="21">
        <f t="shared" si="99"/>
        <v>201.61334410000018</v>
      </c>
      <c r="I219" s="21">
        <f t="shared" si="100"/>
        <v>124.19029235153036</v>
      </c>
      <c r="J219" s="21">
        <f t="shared" si="94"/>
        <v>2.1675295005485355</v>
      </c>
      <c r="K219" s="21">
        <f t="shared" si="95"/>
        <v>-1.3505289804280587</v>
      </c>
      <c r="L219" s="21">
        <f t="shared" si="101"/>
        <v>2.2081577567784603</v>
      </c>
      <c r="M219" s="21">
        <f t="shared" si="102"/>
        <v>126.51811996248112</v>
      </c>
      <c r="N219" s="21">
        <f t="shared" si="103"/>
        <v>1.6361521624811388</v>
      </c>
      <c r="O219" s="21">
        <f t="shared" si="104"/>
        <v>1.6361521624811388</v>
      </c>
      <c r="P219" s="137">
        <f t="shared" si="90"/>
        <v>6.5446086499245553</v>
      </c>
      <c r="Q219" s="24">
        <f t="shared" si="96"/>
        <v>6.5446086499245553</v>
      </c>
      <c r="R219" s="24">
        <f t="shared" si="105"/>
        <v>6</v>
      </c>
      <c r="S219" s="76">
        <f t="shared" si="91"/>
        <v>6</v>
      </c>
      <c r="T219" s="24">
        <f t="shared" si="106"/>
        <v>32.676518995473316</v>
      </c>
      <c r="U219" s="108">
        <f t="shared" si="92"/>
        <v>32.676518995473316</v>
      </c>
      <c r="V219" s="138">
        <f t="shared" si="93"/>
        <v>-5.155556833301489E-3</v>
      </c>
      <c r="W219" s="32">
        <f t="shared" si="117"/>
        <v>0.32902777980411269</v>
      </c>
      <c r="X219" s="150">
        <f t="shared" si="107"/>
        <v>19.209776312946083</v>
      </c>
      <c r="Y219" s="32">
        <f t="shared" si="108"/>
        <v>19.209776312946083</v>
      </c>
      <c r="Z219" s="32">
        <f t="shared" si="109"/>
        <v>19</v>
      </c>
      <c r="AA219" s="109">
        <f t="shared" si="110"/>
        <v>19</v>
      </c>
      <c r="AB219" s="32">
        <f t="shared" si="111"/>
        <v>12</v>
      </c>
      <c r="AC219" s="32">
        <f t="shared" si="112"/>
        <v>12</v>
      </c>
      <c r="AD219" s="32">
        <f t="shared" si="113"/>
        <v>35</v>
      </c>
      <c r="AE219" s="156">
        <f t="shared" si="115"/>
        <v>-0.22352135524845096</v>
      </c>
    </row>
    <row r="220" spans="2:31" x14ac:dyDescent="0.3">
      <c r="B220" s="125">
        <v>28</v>
      </c>
      <c r="C220" s="5">
        <v>7</v>
      </c>
      <c r="D220" s="5">
        <f t="shared" si="114"/>
        <v>2019</v>
      </c>
      <c r="E220" s="126">
        <f t="shared" si="97"/>
        <v>43674</v>
      </c>
      <c r="F220" s="10">
        <f t="shared" si="116"/>
        <v>7148</v>
      </c>
      <c r="G220" s="21">
        <f t="shared" si="98"/>
        <v>125.86761519999982</v>
      </c>
      <c r="H220" s="21">
        <f t="shared" si="99"/>
        <v>202.59894439999971</v>
      </c>
      <c r="I220" s="21">
        <f t="shared" si="100"/>
        <v>125.14591312480141</v>
      </c>
      <c r="J220" s="21">
        <f t="shared" si="94"/>
        <v>2.1842082294425702</v>
      </c>
      <c r="K220" s="21">
        <f t="shared" si="95"/>
        <v>-1.3032266717701728</v>
      </c>
      <c r="L220" s="21">
        <f t="shared" si="101"/>
        <v>2.2252943149223658</v>
      </c>
      <c r="M220" s="21">
        <f t="shared" si="102"/>
        <v>127.49997241950744</v>
      </c>
      <c r="N220" s="21">
        <f t="shared" si="103"/>
        <v>1.6323572195076252</v>
      </c>
      <c r="O220" s="21">
        <f t="shared" si="104"/>
        <v>1.6323572195076252</v>
      </c>
      <c r="P220" s="137">
        <f t="shared" si="90"/>
        <v>6.529428878030501</v>
      </c>
      <c r="Q220" s="24">
        <f t="shared" si="96"/>
        <v>6.529428878030501</v>
      </c>
      <c r="R220" s="24">
        <f t="shared" si="105"/>
        <v>6</v>
      </c>
      <c r="S220" s="76">
        <f t="shared" si="91"/>
        <v>6</v>
      </c>
      <c r="T220" s="24">
        <f t="shared" si="106"/>
        <v>31.765732681830059</v>
      </c>
      <c r="U220" s="108">
        <f t="shared" si="92"/>
        <v>31.765732681830059</v>
      </c>
      <c r="V220" s="138">
        <f t="shared" si="93"/>
        <v>-1.5179771894054284E-2</v>
      </c>
      <c r="W220" s="32">
        <f t="shared" si="117"/>
        <v>0.32525406696901171</v>
      </c>
      <c r="X220" s="150">
        <f t="shared" si="107"/>
        <v>18.980968265255481</v>
      </c>
      <c r="Y220" s="32">
        <f t="shared" si="108"/>
        <v>18.980968265255481</v>
      </c>
      <c r="Z220" s="32">
        <f t="shared" si="109"/>
        <v>18</v>
      </c>
      <c r="AA220" s="109">
        <f t="shared" si="110"/>
        <v>18</v>
      </c>
      <c r="AB220" s="32">
        <f t="shared" si="111"/>
        <v>58</v>
      </c>
      <c r="AC220" s="32">
        <f t="shared" si="112"/>
        <v>58</v>
      </c>
      <c r="AD220" s="32">
        <f t="shared" si="113"/>
        <v>51</v>
      </c>
      <c r="AE220" s="156">
        <f t="shared" si="115"/>
        <v>-0.22880804769060248</v>
      </c>
    </row>
    <row r="221" spans="2:31" x14ac:dyDescent="0.3">
      <c r="B221" s="125">
        <v>29</v>
      </c>
      <c r="C221" s="5">
        <v>7</v>
      </c>
      <c r="D221" s="5">
        <f t="shared" si="114"/>
        <v>2019</v>
      </c>
      <c r="E221" s="126">
        <f t="shared" si="97"/>
        <v>43675</v>
      </c>
      <c r="F221" s="10">
        <f t="shared" si="116"/>
        <v>7149</v>
      </c>
      <c r="G221" s="21">
        <f t="shared" si="98"/>
        <v>126.85326259999965</v>
      </c>
      <c r="H221" s="21">
        <f t="shared" si="99"/>
        <v>203.58454470000015</v>
      </c>
      <c r="I221" s="21">
        <f t="shared" si="100"/>
        <v>126.10173485403185</v>
      </c>
      <c r="J221" s="21">
        <f t="shared" si="94"/>
        <v>2.2008904656797466</v>
      </c>
      <c r="K221" s="21">
        <f t="shared" si="95"/>
        <v>-1.2581047061915573</v>
      </c>
      <c r="L221" s="21">
        <f t="shared" si="101"/>
        <v>2.2423869222533153</v>
      </c>
      <c r="M221" s="21">
        <f t="shared" si="102"/>
        <v>128.47930668044521</v>
      </c>
      <c r="N221" s="21">
        <f t="shared" si="103"/>
        <v>1.6260440804455527</v>
      </c>
      <c r="O221" s="21">
        <f t="shared" si="104"/>
        <v>1.6260440804455527</v>
      </c>
      <c r="P221" s="137">
        <f t="shared" si="90"/>
        <v>6.5041763217822108</v>
      </c>
      <c r="Q221" s="24">
        <f t="shared" si="96"/>
        <v>6.5041763217822108</v>
      </c>
      <c r="R221" s="24">
        <f t="shared" si="105"/>
        <v>6</v>
      </c>
      <c r="S221" s="76">
        <f t="shared" si="91"/>
        <v>6</v>
      </c>
      <c r="T221" s="24">
        <f t="shared" si="106"/>
        <v>30.25057930693265</v>
      </c>
      <c r="U221" s="108">
        <f t="shared" si="92"/>
        <v>30.25057930693265</v>
      </c>
      <c r="V221" s="138">
        <f t="shared" si="93"/>
        <v>-2.5252556248290148E-2</v>
      </c>
      <c r="W221" s="32">
        <f t="shared" si="117"/>
        <v>0.32138905502130161</v>
      </c>
      <c r="X221" s="150">
        <f t="shared" si="107"/>
        <v>18.746949859119173</v>
      </c>
      <c r="Y221" s="32">
        <f t="shared" si="108"/>
        <v>18.746949859119173</v>
      </c>
      <c r="Z221" s="32">
        <f t="shared" si="109"/>
        <v>18</v>
      </c>
      <c r="AA221" s="109">
        <f t="shared" si="110"/>
        <v>18</v>
      </c>
      <c r="AB221" s="32">
        <f t="shared" si="111"/>
        <v>44</v>
      </c>
      <c r="AC221" s="32">
        <f t="shared" si="112"/>
        <v>44</v>
      </c>
      <c r="AD221" s="32">
        <f t="shared" si="113"/>
        <v>49</v>
      </c>
      <c r="AE221" s="156">
        <f t="shared" si="115"/>
        <v>-0.23401840613630753</v>
      </c>
    </row>
    <row r="222" spans="2:31" x14ac:dyDescent="0.3">
      <c r="B222" s="125">
        <v>30</v>
      </c>
      <c r="C222" s="5">
        <v>7</v>
      </c>
      <c r="D222" s="5">
        <f t="shared" si="114"/>
        <v>2019</v>
      </c>
      <c r="E222" s="126">
        <f t="shared" si="97"/>
        <v>43676</v>
      </c>
      <c r="F222" s="10">
        <f t="shared" si="116"/>
        <v>7150</v>
      </c>
      <c r="G222" s="21">
        <f t="shared" si="98"/>
        <v>127.83890999999949</v>
      </c>
      <c r="H222" s="21">
        <f t="shared" si="99"/>
        <v>204.57014499999968</v>
      </c>
      <c r="I222" s="21">
        <f t="shared" si="100"/>
        <v>127.05776594182078</v>
      </c>
      <c r="J222" s="21">
        <f t="shared" si="94"/>
        <v>2.2175763559130863</v>
      </c>
      <c r="K222" s="21">
        <f t="shared" si="95"/>
        <v>-1.2149919082275695</v>
      </c>
      <c r="L222" s="21">
        <f t="shared" si="101"/>
        <v>2.2594354241668091</v>
      </c>
      <c r="M222" s="21">
        <f t="shared" si="102"/>
        <v>129.45611388710913</v>
      </c>
      <c r="N222" s="21">
        <f t="shared" si="103"/>
        <v>1.617203887109639</v>
      </c>
      <c r="O222" s="21">
        <f t="shared" si="104"/>
        <v>1.617203887109639</v>
      </c>
      <c r="P222" s="137">
        <f t="shared" si="90"/>
        <v>6.4688155484385561</v>
      </c>
      <c r="Q222" s="24">
        <f t="shared" si="96"/>
        <v>6.4688155484385561</v>
      </c>
      <c r="R222" s="24">
        <f t="shared" si="105"/>
        <v>6</v>
      </c>
      <c r="S222" s="76">
        <f t="shared" si="91"/>
        <v>6</v>
      </c>
      <c r="T222" s="24">
        <f t="shared" si="106"/>
        <v>28.128932906313366</v>
      </c>
      <c r="U222" s="108">
        <f t="shared" si="92"/>
        <v>28.128932906313366</v>
      </c>
      <c r="V222" s="138">
        <f t="shared" si="93"/>
        <v>-3.5360773343654728E-2</v>
      </c>
      <c r="W222" s="32">
        <f t="shared" si="117"/>
        <v>0.31743372765480882</v>
      </c>
      <c r="X222" s="150">
        <f t="shared" si="107"/>
        <v>18.507798399043011</v>
      </c>
      <c r="Y222" s="32">
        <f t="shared" si="108"/>
        <v>18.507798399043011</v>
      </c>
      <c r="Z222" s="32">
        <f t="shared" si="109"/>
        <v>18</v>
      </c>
      <c r="AA222" s="109">
        <f t="shared" si="110"/>
        <v>18</v>
      </c>
      <c r="AB222" s="32">
        <f t="shared" si="111"/>
        <v>30</v>
      </c>
      <c r="AC222" s="32">
        <f t="shared" si="112"/>
        <v>30</v>
      </c>
      <c r="AD222" s="32">
        <f t="shared" si="113"/>
        <v>28</v>
      </c>
      <c r="AE222" s="156">
        <f t="shared" si="115"/>
        <v>-0.23915146007616173</v>
      </c>
    </row>
    <row r="223" spans="2:31" x14ac:dyDescent="0.3">
      <c r="B223" s="125">
        <v>31</v>
      </c>
      <c r="C223" s="5">
        <v>7</v>
      </c>
      <c r="D223" s="5">
        <f t="shared" si="114"/>
        <v>2019</v>
      </c>
      <c r="E223" s="126">
        <f t="shared" si="97"/>
        <v>43677</v>
      </c>
      <c r="F223" s="10">
        <f t="shared" si="116"/>
        <v>7151</v>
      </c>
      <c r="G223" s="21">
        <f t="shared" si="98"/>
        <v>128.82455739999932</v>
      </c>
      <c r="H223" s="21">
        <f t="shared" si="99"/>
        <v>205.55574530000013</v>
      </c>
      <c r="I223" s="21">
        <f t="shared" si="100"/>
        <v>128.01401474422593</v>
      </c>
      <c r="J223" s="21">
        <f t="shared" si="94"/>
        <v>2.234266045983309</v>
      </c>
      <c r="K223" s="21">
        <f t="shared" si="95"/>
        <v>-1.1737341845861462</v>
      </c>
      <c r="L223" s="21">
        <f t="shared" si="101"/>
        <v>2.276439722849231</v>
      </c>
      <c r="M223" s="21">
        <f t="shared" si="102"/>
        <v>130.43038843519176</v>
      </c>
      <c r="N223" s="21">
        <f t="shared" si="103"/>
        <v>1.6058310351924376</v>
      </c>
      <c r="O223" s="21">
        <f t="shared" si="104"/>
        <v>1.6058310351924376</v>
      </c>
      <c r="P223" s="137">
        <f t="shared" si="90"/>
        <v>6.4233241407697506</v>
      </c>
      <c r="Q223" s="24">
        <f t="shared" si="96"/>
        <v>6.4233241407697506</v>
      </c>
      <c r="R223" s="24">
        <f t="shared" si="105"/>
        <v>6</v>
      </c>
      <c r="S223" s="76">
        <f t="shared" si="91"/>
        <v>6</v>
      </c>
      <c r="T223" s="24">
        <f t="shared" si="106"/>
        <v>25.399448446185033</v>
      </c>
      <c r="U223" s="108">
        <f t="shared" si="92"/>
        <v>25.399448446185033</v>
      </c>
      <c r="V223" s="138">
        <f t="shared" si="93"/>
        <v>-4.549140766880555E-2</v>
      </c>
      <c r="W223" s="32">
        <f t="shared" si="117"/>
        <v>0.31338909193586639</v>
      </c>
      <c r="X223" s="150">
        <f t="shared" si="107"/>
        <v>18.26359210537511</v>
      </c>
      <c r="Y223" s="32">
        <f t="shared" si="108"/>
        <v>18.26359210537511</v>
      </c>
      <c r="Z223" s="32">
        <f t="shared" si="109"/>
        <v>18</v>
      </c>
      <c r="AA223" s="109">
        <f t="shared" si="110"/>
        <v>18</v>
      </c>
      <c r="AB223" s="32">
        <f t="shared" si="111"/>
        <v>15</v>
      </c>
      <c r="AC223" s="32">
        <f t="shared" si="112"/>
        <v>15</v>
      </c>
      <c r="AD223" s="32">
        <f t="shared" si="113"/>
        <v>48</v>
      </c>
      <c r="AE223" s="156">
        <f t="shared" si="115"/>
        <v>-0.24420629366790081</v>
      </c>
    </row>
    <row r="224" spans="2:31" x14ac:dyDescent="0.3">
      <c r="B224" s="125">
        <v>1</v>
      </c>
      <c r="C224" s="5">
        <v>8</v>
      </c>
      <c r="D224" s="5">
        <f t="shared" si="114"/>
        <v>2019</v>
      </c>
      <c r="E224" s="126">
        <f t="shared" si="97"/>
        <v>43678</v>
      </c>
      <c r="F224" s="10">
        <f t="shared" si="116"/>
        <v>7152</v>
      </c>
      <c r="G224" s="21">
        <f t="shared" si="98"/>
        <v>129.81020480000007</v>
      </c>
      <c r="H224" s="21">
        <f t="shared" si="99"/>
        <v>206.54134560000057</v>
      </c>
      <c r="I224" s="21">
        <f t="shared" si="100"/>
        <v>128.97048956877438</v>
      </c>
      <c r="J224" s="21">
        <f t="shared" si="94"/>
        <v>2.2509596808841148</v>
      </c>
      <c r="K224" s="21">
        <f t="shared" si="95"/>
        <v>-1.1341924300804436</v>
      </c>
      <c r="L224" s="21">
        <f t="shared" si="101"/>
        <v>2.2933997766751135</v>
      </c>
      <c r="M224" s="21">
        <f t="shared" si="102"/>
        <v>131.40212793972955</v>
      </c>
      <c r="N224" s="21">
        <f t="shared" si="103"/>
        <v>1.591923139729488</v>
      </c>
      <c r="O224" s="21">
        <f t="shared" si="104"/>
        <v>1.591923139729488</v>
      </c>
      <c r="P224" s="137">
        <f t="shared" si="90"/>
        <v>6.3676925589179518</v>
      </c>
      <c r="Q224" s="24">
        <f t="shared" si="96"/>
        <v>6.3676925589179518</v>
      </c>
      <c r="R224" s="24">
        <f t="shared" si="105"/>
        <v>6</v>
      </c>
      <c r="S224" s="76">
        <f t="shared" si="91"/>
        <v>6</v>
      </c>
      <c r="T224" s="24">
        <f t="shared" si="106"/>
        <v>22.06155353507711</v>
      </c>
      <c r="U224" s="108">
        <f t="shared" si="92"/>
        <v>22.06155353507711</v>
      </c>
      <c r="V224" s="138">
        <f t="shared" si="93"/>
        <v>-5.5631581851798728E-2</v>
      </c>
      <c r="W224" s="32">
        <f t="shared" si="117"/>
        <v>0.30925617817767259</v>
      </c>
      <c r="X224" s="150">
        <f t="shared" si="107"/>
        <v>18.014410061126075</v>
      </c>
      <c r="Y224" s="32">
        <f t="shared" si="108"/>
        <v>18.014410061126075</v>
      </c>
      <c r="Z224" s="32">
        <f t="shared" si="109"/>
        <v>18</v>
      </c>
      <c r="AA224" s="109">
        <f t="shared" si="110"/>
        <v>18</v>
      </c>
      <c r="AB224" s="32">
        <f t="shared" si="111"/>
        <v>0</v>
      </c>
      <c r="AC224" s="32">
        <f t="shared" si="112"/>
        <v>0</v>
      </c>
      <c r="AD224" s="32">
        <f t="shared" si="113"/>
        <v>51</v>
      </c>
      <c r="AE224" s="156">
        <f t="shared" si="115"/>
        <v>-0.24918204424903578</v>
      </c>
    </row>
    <row r="225" spans="2:31" x14ac:dyDescent="0.3">
      <c r="B225" s="125">
        <v>2</v>
      </c>
      <c r="C225" s="5">
        <v>8</v>
      </c>
      <c r="D225" s="5">
        <f t="shared" si="114"/>
        <v>2019</v>
      </c>
      <c r="E225" s="126">
        <f t="shared" si="97"/>
        <v>43679</v>
      </c>
      <c r="F225" s="10">
        <f t="shared" si="116"/>
        <v>7153</v>
      </c>
      <c r="G225" s="21">
        <f t="shared" si="98"/>
        <v>130.7958521999999</v>
      </c>
      <c r="H225" s="21">
        <f t="shared" si="99"/>
        <v>207.5269459000001</v>
      </c>
      <c r="I225" s="21">
        <f t="shared" si="100"/>
        <v>129.92719867246407</v>
      </c>
      <c r="J225" s="21">
        <f t="shared" si="94"/>
        <v>2.2676574047273039</v>
      </c>
      <c r="K225" s="21">
        <f t="shared" si="95"/>
        <v>-1.0962407337198072</v>
      </c>
      <c r="L225" s="21">
        <f t="shared" si="101"/>
        <v>2.3103155995346976</v>
      </c>
      <c r="M225" s="21">
        <f t="shared" si="102"/>
        <v>132.37133319657462</v>
      </c>
      <c r="N225" s="21">
        <f t="shared" si="103"/>
        <v>1.5754809965747256</v>
      </c>
      <c r="O225" s="21">
        <f t="shared" si="104"/>
        <v>1.5754809965747256</v>
      </c>
      <c r="P225" s="137">
        <f t="shared" si="90"/>
        <v>6.3019239862989025</v>
      </c>
      <c r="Q225" s="24">
        <f t="shared" si="96"/>
        <v>6.3019239862989025</v>
      </c>
      <c r="R225" s="24">
        <f t="shared" si="105"/>
        <v>6</v>
      </c>
      <c r="S225" s="76">
        <f t="shared" si="91"/>
        <v>6</v>
      </c>
      <c r="T225" s="24">
        <f t="shared" si="106"/>
        <v>18.115439177934149</v>
      </c>
      <c r="U225" s="108">
        <f t="shared" si="92"/>
        <v>18.115439177934149</v>
      </c>
      <c r="V225" s="138">
        <f t="shared" si="93"/>
        <v>-6.5768572619049337E-2</v>
      </c>
      <c r="W225" s="32">
        <f t="shared" si="117"/>
        <v>0.30503603981145894</v>
      </c>
      <c r="X225" s="150">
        <f t="shared" si="107"/>
        <v>17.760332160358704</v>
      </c>
      <c r="Y225" s="32">
        <f t="shared" si="108"/>
        <v>17.760332160358704</v>
      </c>
      <c r="Z225" s="32">
        <f t="shared" si="109"/>
        <v>17</v>
      </c>
      <c r="AA225" s="109">
        <f t="shared" si="110"/>
        <v>17</v>
      </c>
      <c r="AB225" s="32">
        <f t="shared" si="111"/>
        <v>45</v>
      </c>
      <c r="AC225" s="32">
        <f t="shared" si="112"/>
        <v>45</v>
      </c>
      <c r="AD225" s="32">
        <f t="shared" si="113"/>
        <v>37</v>
      </c>
      <c r="AE225" s="156">
        <f t="shared" si="115"/>
        <v>-0.25407790076737058</v>
      </c>
    </row>
    <row r="226" spans="2:31" x14ac:dyDescent="0.3">
      <c r="B226" s="125">
        <v>3</v>
      </c>
      <c r="C226" s="5">
        <v>8</v>
      </c>
      <c r="D226" s="5">
        <f t="shared" si="114"/>
        <v>2019</v>
      </c>
      <c r="E226" s="126">
        <f t="shared" si="97"/>
        <v>43680</v>
      </c>
      <c r="F226" s="10">
        <f t="shared" si="116"/>
        <v>7154</v>
      </c>
      <c r="G226" s="21">
        <f t="shared" si="98"/>
        <v>131.78149959999973</v>
      </c>
      <c r="H226" s="21">
        <f t="shared" si="99"/>
        <v>208.51254620000054</v>
      </c>
      <c r="I226" s="21">
        <f t="shared" si="100"/>
        <v>130.88415025976968</v>
      </c>
      <c r="J226" s="21">
        <f t="shared" si="94"/>
        <v>2.2843593607079726</v>
      </c>
      <c r="K226" s="21">
        <f t="shared" si="95"/>
        <v>-1.0597648359085112</v>
      </c>
      <c r="L226" s="21">
        <f t="shared" si="101"/>
        <v>2.3271872600970442</v>
      </c>
      <c r="M226" s="21">
        <f t="shared" si="102"/>
        <v>133.3380081401744</v>
      </c>
      <c r="N226" s="21">
        <f t="shared" si="103"/>
        <v>1.5565085401746614</v>
      </c>
      <c r="O226" s="21">
        <f t="shared" si="104"/>
        <v>1.5565085401746614</v>
      </c>
      <c r="P226" s="137">
        <f t="shared" si="90"/>
        <v>6.2260341606986458</v>
      </c>
      <c r="Q226" s="24">
        <f t="shared" si="96"/>
        <v>6.2260341606986458</v>
      </c>
      <c r="R226" s="24">
        <f t="shared" si="105"/>
        <v>6</v>
      </c>
      <c r="S226" s="76">
        <f t="shared" si="91"/>
        <v>6</v>
      </c>
      <c r="T226" s="24">
        <f t="shared" si="106"/>
        <v>13.562049641918748</v>
      </c>
      <c r="U226" s="108">
        <f t="shared" si="92"/>
        <v>13.562049641918748</v>
      </c>
      <c r="V226" s="138">
        <f t="shared" si="93"/>
        <v>-7.58898256002567E-2</v>
      </c>
      <c r="W226" s="32">
        <f t="shared" si="117"/>
        <v>0.30072975325429302</v>
      </c>
      <c r="X226" s="150">
        <f t="shared" si="107"/>
        <v>17.50143905821643</v>
      </c>
      <c r="Y226" s="32">
        <f t="shared" si="108"/>
        <v>17.50143905821643</v>
      </c>
      <c r="Z226" s="32">
        <f t="shared" si="109"/>
        <v>17</v>
      </c>
      <c r="AA226" s="109">
        <f t="shared" si="110"/>
        <v>17</v>
      </c>
      <c r="AB226" s="32">
        <f t="shared" si="111"/>
        <v>30</v>
      </c>
      <c r="AC226" s="32">
        <f t="shared" si="112"/>
        <v>30</v>
      </c>
      <c r="AD226" s="32">
        <f t="shared" si="113"/>
        <v>5</v>
      </c>
      <c r="AE226" s="156">
        <f t="shared" si="115"/>
        <v>-0.25889310214227379</v>
      </c>
    </row>
    <row r="227" spans="2:31" x14ac:dyDescent="0.3">
      <c r="B227" s="125">
        <v>4</v>
      </c>
      <c r="C227" s="5">
        <v>8</v>
      </c>
      <c r="D227" s="5">
        <f t="shared" si="114"/>
        <v>2019</v>
      </c>
      <c r="E227" s="126">
        <f t="shared" si="97"/>
        <v>43681</v>
      </c>
      <c r="F227" s="10">
        <f t="shared" si="116"/>
        <v>7155</v>
      </c>
      <c r="G227" s="21">
        <f t="shared" si="98"/>
        <v>132.76714699999957</v>
      </c>
      <c r="H227" s="21">
        <f t="shared" si="99"/>
        <v>209.49814650000008</v>
      </c>
      <c r="I227" s="21">
        <f t="shared" si="100"/>
        <v>131.84135248063612</v>
      </c>
      <c r="J227" s="21">
        <f t="shared" si="94"/>
        <v>2.3010656910694935</v>
      </c>
      <c r="K227" s="21">
        <f t="shared" si="95"/>
        <v>-1.0246607966531336</v>
      </c>
      <c r="L227" s="21">
        <f t="shared" si="101"/>
        <v>2.3440148810133783</v>
      </c>
      <c r="M227" s="21">
        <f t="shared" si="102"/>
        <v>134.30215979792641</v>
      </c>
      <c r="N227" s="21">
        <f t="shared" si="103"/>
        <v>1.5350127979268393</v>
      </c>
      <c r="O227" s="21">
        <f t="shared" si="104"/>
        <v>1.5350127979268393</v>
      </c>
      <c r="P227" s="137">
        <f t="shared" si="90"/>
        <v>6.1400511917073572</v>
      </c>
      <c r="Q227" s="24">
        <f t="shared" si="96"/>
        <v>6.1400511917073572</v>
      </c>
      <c r="R227" s="24">
        <f t="shared" si="105"/>
        <v>6</v>
      </c>
      <c r="S227" s="76">
        <f t="shared" si="91"/>
        <v>6</v>
      </c>
      <c r="T227" s="24">
        <f t="shared" si="106"/>
        <v>8.4030715024414349</v>
      </c>
      <c r="U227" s="108">
        <f t="shared" si="92"/>
        <v>8.4030715024414349</v>
      </c>
      <c r="V227" s="138">
        <f t="shared" si="93"/>
        <v>-8.5982968991288544E-2</v>
      </c>
      <c r="W227" s="32">
        <f t="shared" si="117"/>
        <v>0.29633841777346853</v>
      </c>
      <c r="X227" s="150">
        <f t="shared" si="107"/>
        <v>17.237812122659406</v>
      </c>
      <c r="Y227" s="32">
        <f t="shared" si="108"/>
        <v>17.237812122659406</v>
      </c>
      <c r="Z227" s="32">
        <f t="shared" si="109"/>
        <v>17</v>
      </c>
      <c r="AA227" s="109">
        <f t="shared" si="110"/>
        <v>17</v>
      </c>
      <c r="AB227" s="32">
        <f t="shared" si="111"/>
        <v>14</v>
      </c>
      <c r="AC227" s="32">
        <f t="shared" si="112"/>
        <v>14</v>
      </c>
      <c r="AD227" s="32">
        <f t="shared" si="113"/>
        <v>16</v>
      </c>
      <c r="AE227" s="156">
        <f t="shared" si="115"/>
        <v>-0.26362693555702421</v>
      </c>
    </row>
    <row r="228" spans="2:31" x14ac:dyDescent="0.3">
      <c r="B228" s="125">
        <v>5</v>
      </c>
      <c r="C228" s="5">
        <v>8</v>
      </c>
      <c r="D228" s="5">
        <f t="shared" si="114"/>
        <v>2019</v>
      </c>
      <c r="E228" s="126">
        <f t="shared" si="97"/>
        <v>43682</v>
      </c>
      <c r="F228" s="10">
        <f t="shared" si="116"/>
        <v>7156</v>
      </c>
      <c r="G228" s="21">
        <f t="shared" si="98"/>
        <v>133.7527943999994</v>
      </c>
      <c r="H228" s="21">
        <f t="shared" si="99"/>
        <v>210.48374680000052</v>
      </c>
      <c r="I228" s="21">
        <f t="shared" si="100"/>
        <v>132.79881342847094</v>
      </c>
      <c r="J228" s="21">
        <f t="shared" si="94"/>
        <v>2.3177765370684771</v>
      </c>
      <c r="K228" s="21">
        <f t="shared" si="95"/>
        <v>-0.99083384183203738</v>
      </c>
      <c r="L228" s="21">
        <f t="shared" si="101"/>
        <v>2.3607986380657904</v>
      </c>
      <c r="M228" s="21">
        <f t="shared" si="102"/>
        <v>135.26379824140255</v>
      </c>
      <c r="N228" s="21">
        <f t="shared" si="103"/>
        <v>1.5110038414031521</v>
      </c>
      <c r="O228" s="21">
        <f t="shared" si="104"/>
        <v>1.5110038414031521</v>
      </c>
      <c r="P228" s="137">
        <f t="shared" si="90"/>
        <v>6.0440153656126085</v>
      </c>
      <c r="Q228" s="24">
        <f t="shared" si="96"/>
        <v>6.0440153656126085</v>
      </c>
      <c r="R228" s="24">
        <f t="shared" si="105"/>
        <v>6</v>
      </c>
      <c r="S228" s="76">
        <f t="shared" si="91"/>
        <v>6</v>
      </c>
      <c r="T228" s="24">
        <f t="shared" si="106"/>
        <v>2.6409219367565129</v>
      </c>
      <c r="U228" s="108">
        <f t="shared" si="92"/>
        <v>2.6409219367565129</v>
      </c>
      <c r="V228" s="138">
        <f t="shared" si="93"/>
        <v>-9.60358260947487E-2</v>
      </c>
      <c r="W228" s="32">
        <f t="shared" si="117"/>
        <v>0.291863155347311</v>
      </c>
      <c r="X228" s="150">
        <f t="shared" si="107"/>
        <v>16.969533387962091</v>
      </c>
      <c r="Y228" s="32">
        <f t="shared" si="108"/>
        <v>16.969533387962091</v>
      </c>
      <c r="Z228" s="32">
        <f t="shared" si="109"/>
        <v>16</v>
      </c>
      <c r="AA228" s="109">
        <f t="shared" si="110"/>
        <v>16</v>
      </c>
      <c r="AB228" s="32">
        <f t="shared" si="111"/>
        <v>58</v>
      </c>
      <c r="AC228" s="32">
        <f t="shared" si="112"/>
        <v>58</v>
      </c>
      <c r="AD228" s="32">
        <f t="shared" si="113"/>
        <v>10</v>
      </c>
      <c r="AE228" s="156">
        <f t="shared" si="115"/>
        <v>-0.268278734697315</v>
      </c>
    </row>
    <row r="229" spans="2:31" x14ac:dyDescent="0.3">
      <c r="B229" s="125">
        <v>6</v>
      </c>
      <c r="C229" s="5">
        <v>8</v>
      </c>
      <c r="D229" s="5">
        <f t="shared" si="114"/>
        <v>2019</v>
      </c>
      <c r="E229" s="126">
        <f t="shared" si="97"/>
        <v>43683</v>
      </c>
      <c r="F229" s="10">
        <f t="shared" si="116"/>
        <v>7157</v>
      </c>
      <c r="G229" s="21">
        <f t="shared" si="98"/>
        <v>134.73844179999924</v>
      </c>
      <c r="H229" s="21">
        <f t="shared" si="99"/>
        <v>211.46934710000005</v>
      </c>
      <c r="I229" s="21">
        <f t="shared" si="100"/>
        <v>133.75654113813295</v>
      </c>
      <c r="J229" s="21">
        <f t="shared" si="94"/>
        <v>2.3344920389396635</v>
      </c>
      <c r="K229" s="21">
        <f t="shared" si="95"/>
        <v>-0.95819736033026726</v>
      </c>
      <c r="L229" s="21">
        <f t="shared" si="101"/>
        <v>2.3775387592660993</v>
      </c>
      <c r="M229" s="21">
        <f t="shared" si="102"/>
        <v>136.22293653471775</v>
      </c>
      <c r="N229" s="21">
        <f t="shared" si="103"/>
        <v>1.4844947347185098</v>
      </c>
      <c r="O229" s="21">
        <f t="shared" si="104"/>
        <v>1.4844947347185098</v>
      </c>
      <c r="P229" s="137">
        <f t="shared" si="90"/>
        <v>5.9379789388740392</v>
      </c>
      <c r="Q229" s="24">
        <f t="shared" si="96"/>
        <v>5.9379789388740392</v>
      </c>
      <c r="R229" s="24">
        <f t="shared" si="105"/>
        <v>5</v>
      </c>
      <c r="S229" s="76">
        <f t="shared" si="91"/>
        <v>5</v>
      </c>
      <c r="T229" s="24">
        <f t="shared" si="106"/>
        <v>56.27873633244235</v>
      </c>
      <c r="U229" s="108">
        <f t="shared" si="92"/>
        <v>56.27873633244235</v>
      </c>
      <c r="V229" s="138">
        <f t="shared" si="93"/>
        <v>-0.10603642673856939</v>
      </c>
      <c r="W229" s="32">
        <f t="shared" si="117"/>
        <v>0.28730511052228797</v>
      </c>
      <c r="X229" s="150">
        <f t="shared" si="107"/>
        <v>16.696685510022181</v>
      </c>
      <c r="Y229" s="32">
        <f t="shared" si="108"/>
        <v>16.696685510022181</v>
      </c>
      <c r="Z229" s="32">
        <f t="shared" si="109"/>
        <v>16</v>
      </c>
      <c r="AA229" s="109">
        <f t="shared" si="110"/>
        <v>16</v>
      </c>
      <c r="AB229" s="32">
        <f t="shared" si="111"/>
        <v>41</v>
      </c>
      <c r="AC229" s="32">
        <f t="shared" si="112"/>
        <v>41</v>
      </c>
      <c r="AD229" s="32">
        <f t="shared" si="113"/>
        <v>48</v>
      </c>
      <c r="AE229" s="156">
        <f t="shared" si="115"/>
        <v>-0.27284787793990972</v>
      </c>
    </row>
    <row r="230" spans="2:31" x14ac:dyDescent="0.3">
      <c r="B230" s="125">
        <v>7</v>
      </c>
      <c r="C230" s="5">
        <v>8</v>
      </c>
      <c r="D230" s="5">
        <f t="shared" si="114"/>
        <v>2019</v>
      </c>
      <c r="E230" s="126">
        <f t="shared" si="97"/>
        <v>43684</v>
      </c>
      <c r="F230" s="10">
        <f t="shared" si="116"/>
        <v>7158</v>
      </c>
      <c r="G230" s="21">
        <f t="shared" si="98"/>
        <v>135.72408919999998</v>
      </c>
      <c r="H230" s="21">
        <f t="shared" si="99"/>
        <v>212.45494740000049</v>
      </c>
      <c r="I230" s="21">
        <f t="shared" si="100"/>
        <v>134.71454358391674</v>
      </c>
      <c r="J230" s="21">
        <f t="shared" si="94"/>
        <v>2.3512123358607488</v>
      </c>
      <c r="K230" s="21">
        <f t="shared" si="95"/>
        <v>-0.92667202948760963</v>
      </c>
      <c r="L230" s="21">
        <f t="shared" si="101"/>
        <v>2.3942355239096291</v>
      </c>
      <c r="M230" s="21">
        <f t="shared" si="102"/>
        <v>137.17959068031524</v>
      </c>
      <c r="N230" s="21">
        <f t="shared" si="103"/>
        <v>1.4555014803152631</v>
      </c>
      <c r="O230" s="21">
        <f t="shared" si="104"/>
        <v>1.4555014803152631</v>
      </c>
      <c r="P230" s="137">
        <f t="shared" si="90"/>
        <v>5.8220059212610522</v>
      </c>
      <c r="Q230" s="24">
        <f t="shared" si="96"/>
        <v>5.8220059212610522</v>
      </c>
      <c r="R230" s="24">
        <f t="shared" si="105"/>
        <v>5</v>
      </c>
      <c r="S230" s="76">
        <f t="shared" si="91"/>
        <v>5</v>
      </c>
      <c r="T230" s="24">
        <f t="shared" si="106"/>
        <v>49.320355275663132</v>
      </c>
      <c r="U230" s="108">
        <f t="shared" si="92"/>
        <v>49.320355275663132</v>
      </c>
      <c r="V230" s="138">
        <f t="shared" si="93"/>
        <v>-0.11597301761298695</v>
      </c>
      <c r="W230" s="32">
        <f t="shared" si="117"/>
        <v>0.28266545026629353</v>
      </c>
      <c r="X230" s="150">
        <f t="shared" si="107"/>
        <v>16.419351723522375</v>
      </c>
      <c r="Y230" s="32">
        <f t="shared" si="108"/>
        <v>16.419351723522375</v>
      </c>
      <c r="Z230" s="32">
        <f t="shared" si="109"/>
        <v>16</v>
      </c>
      <c r="AA230" s="109">
        <f t="shared" si="110"/>
        <v>16</v>
      </c>
      <c r="AB230" s="32">
        <f t="shared" si="111"/>
        <v>25</v>
      </c>
      <c r="AC230" s="32">
        <f t="shared" si="112"/>
        <v>25</v>
      </c>
      <c r="AD230" s="32">
        <f t="shared" si="113"/>
        <v>9</v>
      </c>
      <c r="AE230" s="156">
        <f t="shared" si="115"/>
        <v>-0.27733378649980622</v>
      </c>
    </row>
    <row r="231" spans="2:31" x14ac:dyDescent="0.3">
      <c r="B231" s="125">
        <v>8</v>
      </c>
      <c r="C231" s="5">
        <v>8</v>
      </c>
      <c r="D231" s="5">
        <f t="shared" si="114"/>
        <v>2019</v>
      </c>
      <c r="E231" s="126">
        <f t="shared" si="97"/>
        <v>43685</v>
      </c>
      <c r="F231" s="10">
        <f t="shared" si="116"/>
        <v>7159</v>
      </c>
      <c r="G231" s="21">
        <f t="shared" si="98"/>
        <v>136.70973659999981</v>
      </c>
      <c r="H231" s="21">
        <f t="shared" si="99"/>
        <v>213.44054770000002</v>
      </c>
      <c r="I231" s="21">
        <f t="shared" si="100"/>
        <v>135.67282867752968</v>
      </c>
      <c r="J231" s="21">
        <f t="shared" si="94"/>
        <v>2.3679375659170772</v>
      </c>
      <c r="K231" s="21">
        <f t="shared" si="95"/>
        <v>-0.89618505007847993</v>
      </c>
      <c r="L231" s="21">
        <f t="shared" si="101"/>
        <v>2.4108892615884789</v>
      </c>
      <c r="M231" s="21">
        <f t="shared" si="102"/>
        <v>138.13377956243133</v>
      </c>
      <c r="N231" s="21">
        <f t="shared" si="103"/>
        <v>1.4240429624315141</v>
      </c>
      <c r="O231" s="21">
        <f t="shared" si="104"/>
        <v>1.4240429624315141</v>
      </c>
      <c r="P231" s="137">
        <f t="shared" si="90"/>
        <v>5.6961718497260563</v>
      </c>
      <c r="Q231" s="24">
        <f t="shared" si="96"/>
        <v>5.6961718497260563</v>
      </c>
      <c r="R231" s="24">
        <f t="shared" si="105"/>
        <v>5</v>
      </c>
      <c r="S231" s="76">
        <f t="shared" si="91"/>
        <v>5</v>
      </c>
      <c r="T231" s="24">
        <f t="shared" si="106"/>
        <v>41.770310983563377</v>
      </c>
      <c r="U231" s="108">
        <f t="shared" si="92"/>
        <v>41.770310983563377</v>
      </c>
      <c r="V231" s="138">
        <f t="shared" si="93"/>
        <v>-0.12583407153499593</v>
      </c>
      <c r="W231" s="32">
        <f t="shared" si="117"/>
        <v>0.27794536381799828</v>
      </c>
      <c r="X231" s="150">
        <f t="shared" si="107"/>
        <v>16.137615800980512</v>
      </c>
      <c r="Y231" s="32">
        <f t="shared" si="108"/>
        <v>16.137615800980512</v>
      </c>
      <c r="Z231" s="32">
        <f t="shared" si="109"/>
        <v>16</v>
      </c>
      <c r="AA231" s="109">
        <f t="shared" si="110"/>
        <v>16</v>
      </c>
      <c r="AB231" s="32">
        <f t="shared" si="111"/>
        <v>8</v>
      </c>
      <c r="AC231" s="32">
        <f t="shared" si="112"/>
        <v>8</v>
      </c>
      <c r="AD231" s="32">
        <f t="shared" si="113"/>
        <v>15</v>
      </c>
      <c r="AE231" s="156">
        <f t="shared" si="115"/>
        <v>-0.28173592254186275</v>
      </c>
    </row>
    <row r="232" spans="2:31" x14ac:dyDescent="0.3">
      <c r="B232" s="125">
        <v>9</v>
      </c>
      <c r="C232" s="5">
        <v>8</v>
      </c>
      <c r="D232" s="5">
        <f t="shared" si="114"/>
        <v>2019</v>
      </c>
      <c r="E232" s="126">
        <f t="shared" si="97"/>
        <v>43686</v>
      </c>
      <c r="F232" s="10">
        <f t="shared" si="116"/>
        <v>7160</v>
      </c>
      <c r="G232" s="21">
        <f t="shared" si="98"/>
        <v>137.69538399999965</v>
      </c>
      <c r="H232" s="21">
        <f t="shared" si="99"/>
        <v>214.42614800000047</v>
      </c>
      <c r="I232" s="21">
        <f t="shared" si="100"/>
        <v>136.63140426607376</v>
      </c>
      <c r="J232" s="21">
        <f t="shared" si="94"/>
        <v>2.3846678660664136</v>
      </c>
      <c r="K232" s="21">
        <f t="shared" si="95"/>
        <v>-0.86666947511770376</v>
      </c>
      <c r="L232" s="21">
        <f t="shared" si="101"/>
        <v>2.4275003511689928</v>
      </c>
      <c r="M232" s="21">
        <f t="shared" si="102"/>
        <v>139.08552488850853</v>
      </c>
      <c r="N232" s="21">
        <f t="shared" si="103"/>
        <v>1.3901408885088813</v>
      </c>
      <c r="O232" s="21">
        <f t="shared" si="104"/>
        <v>1.3901408885088813</v>
      </c>
      <c r="P232" s="137">
        <f t="shared" si="90"/>
        <v>5.5605635540355252</v>
      </c>
      <c r="Q232" s="24">
        <f t="shared" si="96"/>
        <v>5.5605635540355252</v>
      </c>
      <c r="R232" s="24">
        <f t="shared" si="105"/>
        <v>5</v>
      </c>
      <c r="S232" s="76">
        <f t="shared" si="91"/>
        <v>5</v>
      </c>
      <c r="T232" s="24">
        <f t="shared" si="106"/>
        <v>33.633813242131509</v>
      </c>
      <c r="U232" s="108">
        <f t="shared" si="92"/>
        <v>33.633813242131509</v>
      </c>
      <c r="V232" s="138">
        <f t="shared" si="93"/>
        <v>-0.13560829569053112</v>
      </c>
      <c r="W232" s="32">
        <f t="shared" si="117"/>
        <v>0.27314606253207108</v>
      </c>
      <c r="X232" s="150">
        <f t="shared" si="107"/>
        <v>15.851562013711817</v>
      </c>
      <c r="Y232" s="32">
        <f t="shared" si="108"/>
        <v>15.851562013711817</v>
      </c>
      <c r="Z232" s="32">
        <f t="shared" si="109"/>
        <v>15</v>
      </c>
      <c r="AA232" s="109">
        <f t="shared" si="110"/>
        <v>15</v>
      </c>
      <c r="AB232" s="32">
        <f t="shared" si="111"/>
        <v>51</v>
      </c>
      <c r="AC232" s="32">
        <f t="shared" si="112"/>
        <v>51</v>
      </c>
      <c r="AD232" s="32">
        <f t="shared" si="113"/>
        <v>5</v>
      </c>
      <c r="AE232" s="156">
        <f t="shared" si="115"/>
        <v>-0.28605378726869546</v>
      </c>
    </row>
    <row r="233" spans="2:31" x14ac:dyDescent="0.3">
      <c r="B233" s="125">
        <v>10</v>
      </c>
      <c r="C233" s="5">
        <v>8</v>
      </c>
      <c r="D233" s="5">
        <f t="shared" si="114"/>
        <v>2019</v>
      </c>
      <c r="E233" s="126">
        <f t="shared" si="97"/>
        <v>43687</v>
      </c>
      <c r="F233" s="10">
        <f t="shared" si="116"/>
        <v>7161</v>
      </c>
      <c r="G233" s="21">
        <f t="shared" si="98"/>
        <v>138.68103139999948</v>
      </c>
      <c r="H233" s="21">
        <f t="shared" si="99"/>
        <v>215.4117483</v>
      </c>
      <c r="I233" s="21">
        <f t="shared" si="100"/>
        <v>137.59027813001532</v>
      </c>
      <c r="J233" s="21">
        <f t="shared" si="94"/>
        <v>2.401403372103514</v>
      </c>
      <c r="K233" s="21">
        <f t="shared" si="95"/>
        <v>-0.83806361930765094</v>
      </c>
      <c r="L233" s="21">
        <f t="shared" si="101"/>
        <v>2.4440692197375231</v>
      </c>
      <c r="M233" s="21">
        <f t="shared" si="102"/>
        <v>140.03485112879227</v>
      </c>
      <c r="N233" s="21">
        <f t="shared" si="103"/>
        <v>1.3538197287927858</v>
      </c>
      <c r="O233" s="21">
        <f t="shared" si="104"/>
        <v>1.3538197287927858</v>
      </c>
      <c r="P233" s="137">
        <f t="shared" si="90"/>
        <v>5.4152789151711431</v>
      </c>
      <c r="Q233" s="24">
        <f t="shared" si="96"/>
        <v>5.4152789151711431</v>
      </c>
      <c r="R233" s="24">
        <f t="shared" si="105"/>
        <v>5</v>
      </c>
      <c r="S233" s="76">
        <f t="shared" si="91"/>
        <v>5</v>
      </c>
      <c r="T233" s="24">
        <f t="shared" si="106"/>
        <v>24.916734910268588</v>
      </c>
      <c r="U233" s="108">
        <f t="shared" si="92"/>
        <v>24.916734910268588</v>
      </c>
      <c r="V233" s="138">
        <f t="shared" si="93"/>
        <v>-0.14528463886438203</v>
      </c>
      <c r="W233" s="32">
        <f t="shared" si="117"/>
        <v>0.26826877972021768</v>
      </c>
      <c r="X233" s="150">
        <f t="shared" si="107"/>
        <v>15.561275094728719</v>
      </c>
      <c r="Y233" s="32">
        <f t="shared" si="108"/>
        <v>15.561275094728719</v>
      </c>
      <c r="Z233" s="32">
        <f t="shared" si="109"/>
        <v>15</v>
      </c>
      <c r="AA233" s="109">
        <f t="shared" si="110"/>
        <v>15</v>
      </c>
      <c r="AB233" s="32">
        <f t="shared" si="111"/>
        <v>33</v>
      </c>
      <c r="AC233" s="32">
        <f t="shared" si="112"/>
        <v>33</v>
      </c>
      <c r="AD233" s="32">
        <f t="shared" si="113"/>
        <v>40</v>
      </c>
      <c r="AE233" s="156">
        <f t="shared" si="115"/>
        <v>-0.29028691898309766</v>
      </c>
    </row>
    <row r="234" spans="2:31" x14ac:dyDescent="0.3">
      <c r="B234" s="125">
        <v>11</v>
      </c>
      <c r="C234" s="5">
        <v>8</v>
      </c>
      <c r="D234" s="5">
        <f t="shared" si="114"/>
        <v>2019</v>
      </c>
      <c r="E234" s="126">
        <f t="shared" si="97"/>
        <v>43688</v>
      </c>
      <c r="F234" s="10">
        <f t="shared" si="116"/>
        <v>7162</v>
      </c>
      <c r="G234" s="21">
        <f t="shared" si="98"/>
        <v>139.66667879999932</v>
      </c>
      <c r="H234" s="21">
        <f t="shared" si="99"/>
        <v>216.39734860000044</v>
      </c>
      <c r="I234" s="21">
        <f t="shared" si="100"/>
        <v>138.54945798115597</v>
      </c>
      <c r="J234" s="21">
        <f t="shared" si="94"/>
        <v>2.4181442186247075</v>
      </c>
      <c r="K234" s="21">
        <f t="shared" si="95"/>
        <v>-0.81031053801549502</v>
      </c>
      <c r="L234" s="21">
        <f t="shared" si="101"/>
        <v>2.4605963415188827</v>
      </c>
      <c r="M234" s="21">
        <f t="shared" si="102"/>
        <v>140.98178545436292</v>
      </c>
      <c r="N234" s="21">
        <f t="shared" si="103"/>
        <v>1.3151066543636034</v>
      </c>
      <c r="O234" s="21">
        <f t="shared" si="104"/>
        <v>1.3151066543636034</v>
      </c>
      <c r="P234" s="137">
        <f t="shared" si="90"/>
        <v>5.2604266174544136</v>
      </c>
      <c r="Q234" s="24">
        <f t="shared" si="96"/>
        <v>5.2604266174544136</v>
      </c>
      <c r="R234" s="24">
        <f t="shared" si="105"/>
        <v>5</v>
      </c>
      <c r="S234" s="76">
        <f t="shared" si="91"/>
        <v>5</v>
      </c>
      <c r="T234" s="24">
        <f t="shared" si="106"/>
        <v>15.625597047264819</v>
      </c>
      <c r="U234" s="108">
        <f t="shared" si="92"/>
        <v>15.625597047264819</v>
      </c>
      <c r="V234" s="138">
        <f t="shared" si="93"/>
        <v>-0.15485229771672948</v>
      </c>
      <c r="W234" s="32">
        <f t="shared" si="117"/>
        <v>0.26331477048784091</v>
      </c>
      <c r="X234" s="150">
        <f t="shared" si="107"/>
        <v>15.266840203588925</v>
      </c>
      <c r="Y234" s="32">
        <f t="shared" si="108"/>
        <v>15.266840203588925</v>
      </c>
      <c r="Z234" s="32">
        <f t="shared" si="109"/>
        <v>15</v>
      </c>
      <c r="AA234" s="109">
        <f t="shared" si="110"/>
        <v>15</v>
      </c>
      <c r="AB234" s="32">
        <f t="shared" si="111"/>
        <v>16</v>
      </c>
      <c r="AC234" s="32">
        <f t="shared" si="112"/>
        <v>16</v>
      </c>
      <c r="AD234" s="32">
        <f t="shared" si="113"/>
        <v>0</v>
      </c>
      <c r="AE234" s="156">
        <f t="shared" si="115"/>
        <v>-0.29443489113979382</v>
      </c>
    </row>
    <row r="235" spans="2:31" x14ac:dyDescent="0.3">
      <c r="B235" s="125">
        <v>12</v>
      </c>
      <c r="C235" s="5">
        <v>8</v>
      </c>
      <c r="D235" s="5">
        <f t="shared" si="114"/>
        <v>2019</v>
      </c>
      <c r="E235" s="126">
        <f t="shared" si="97"/>
        <v>43689</v>
      </c>
      <c r="F235" s="10">
        <f t="shared" si="116"/>
        <v>7163</v>
      </c>
      <c r="G235" s="21">
        <f t="shared" si="98"/>
        <v>140.65232620000006</v>
      </c>
      <c r="H235" s="21">
        <f t="shared" si="99"/>
        <v>217.38294889999997</v>
      </c>
      <c r="I235" s="21">
        <f t="shared" si="100"/>
        <v>139.50895146060066</v>
      </c>
      <c r="J235" s="21">
        <f t="shared" si="94"/>
        <v>2.4348905389924336</v>
      </c>
      <c r="K235" s="21">
        <f t="shared" si="95"/>
        <v>-0.78335756638401954</v>
      </c>
      <c r="L235" s="21">
        <f t="shared" si="101"/>
        <v>2.4770822367714702</v>
      </c>
      <c r="M235" s="21">
        <f t="shared" si="102"/>
        <v>141.92635767383095</v>
      </c>
      <c r="N235" s="21">
        <f t="shared" si="103"/>
        <v>1.2740314738308882</v>
      </c>
      <c r="O235" s="21">
        <f t="shared" si="104"/>
        <v>1.2740314738308882</v>
      </c>
      <c r="P235" s="137">
        <f t="shared" si="90"/>
        <v>5.0961258953235529</v>
      </c>
      <c r="Q235" s="24">
        <f t="shared" si="96"/>
        <v>5.0961258953235529</v>
      </c>
      <c r="R235" s="24">
        <f t="shared" si="105"/>
        <v>5</v>
      </c>
      <c r="S235" s="76">
        <f t="shared" si="91"/>
        <v>5</v>
      </c>
      <c r="T235" s="24">
        <f t="shared" si="106"/>
        <v>5.7675537194131721</v>
      </c>
      <c r="U235" s="108">
        <f t="shared" si="92"/>
        <v>5.7675537194131721</v>
      </c>
      <c r="V235" s="138">
        <f t="shared" si="93"/>
        <v>-0.16430072213086078</v>
      </c>
      <c r="W235" s="32">
        <f t="shared" si="117"/>
        <v>0.25828531156619799</v>
      </c>
      <c r="X235" s="150">
        <f t="shared" si="107"/>
        <v>14.96834289320088</v>
      </c>
      <c r="Y235" s="32">
        <f t="shared" si="108"/>
        <v>14.96834289320088</v>
      </c>
      <c r="Z235" s="32">
        <f t="shared" si="109"/>
        <v>14</v>
      </c>
      <c r="AA235" s="109">
        <f t="shared" si="110"/>
        <v>14</v>
      </c>
      <c r="AB235" s="32">
        <f t="shared" si="111"/>
        <v>58</v>
      </c>
      <c r="AC235" s="32">
        <f t="shared" si="112"/>
        <v>58</v>
      </c>
      <c r="AD235" s="32">
        <f t="shared" si="113"/>
        <v>6</v>
      </c>
      <c r="AE235" s="156">
        <f t="shared" si="115"/>
        <v>-0.29849731038804528</v>
      </c>
    </row>
    <row r="236" spans="2:31" x14ac:dyDescent="0.3">
      <c r="B236" s="125">
        <v>13</v>
      </c>
      <c r="C236" s="5">
        <v>8</v>
      </c>
      <c r="D236" s="5">
        <f t="shared" si="114"/>
        <v>2019</v>
      </c>
      <c r="E236" s="126">
        <f t="shared" si="97"/>
        <v>43690</v>
      </c>
      <c r="F236" s="10">
        <f t="shared" si="116"/>
        <v>7164</v>
      </c>
      <c r="G236" s="21">
        <f t="shared" si="98"/>
        <v>141.6379735999999</v>
      </c>
      <c r="H236" s="21">
        <f t="shared" si="99"/>
        <v>218.36854920000042</v>
      </c>
      <c r="I236" s="21">
        <f t="shared" si="100"/>
        <v>140.46876613671884</v>
      </c>
      <c r="J236" s="21">
        <f t="shared" si="94"/>
        <v>2.4516424652996589</v>
      </c>
      <c r="K236" s="21">
        <f t="shared" si="95"/>
        <v>-0.75715591060152132</v>
      </c>
      <c r="L236" s="21">
        <f t="shared" si="101"/>
        <v>2.4935274706628272</v>
      </c>
      <c r="M236" s="21">
        <f t="shared" si="102"/>
        <v>142.8686001689112</v>
      </c>
      <c r="N236" s="21">
        <f t="shared" si="103"/>
        <v>1.2306265689113047</v>
      </c>
      <c r="O236" s="21">
        <f t="shared" si="104"/>
        <v>1.2306265689113047</v>
      </c>
      <c r="P236" s="137">
        <f t="shared" si="90"/>
        <v>4.9225062756452189</v>
      </c>
      <c r="Q236" s="24">
        <f t="shared" si="96"/>
        <v>4.9225062756452189</v>
      </c>
      <c r="R236" s="24">
        <f t="shared" si="105"/>
        <v>4</v>
      </c>
      <c r="S236" s="76">
        <f t="shared" si="91"/>
        <v>4</v>
      </c>
      <c r="T236" s="24">
        <f t="shared" si="106"/>
        <v>55.350376538713135</v>
      </c>
      <c r="U236" s="108">
        <f t="shared" si="92"/>
        <v>55.350376538713135</v>
      </c>
      <c r="V236" s="138">
        <f t="shared" si="93"/>
        <v>-0.17361961967833395</v>
      </c>
      <c r="W236" s="32">
        <f t="shared" si="117"/>
        <v>0.2531817011399386</v>
      </c>
      <c r="X236" s="150">
        <f t="shared" si="107"/>
        <v>14.665869078590299</v>
      </c>
      <c r="Y236" s="32">
        <f t="shared" si="108"/>
        <v>14.665869078590299</v>
      </c>
      <c r="Z236" s="32">
        <f t="shared" si="109"/>
        <v>14</v>
      </c>
      <c r="AA236" s="109">
        <f t="shared" si="110"/>
        <v>14</v>
      </c>
      <c r="AB236" s="32">
        <f t="shared" si="111"/>
        <v>39</v>
      </c>
      <c r="AC236" s="32">
        <f t="shared" si="112"/>
        <v>39</v>
      </c>
      <c r="AD236" s="32">
        <f t="shared" si="113"/>
        <v>57</v>
      </c>
      <c r="AE236" s="156">
        <f t="shared" si="115"/>
        <v>-0.30247381461058076</v>
      </c>
    </row>
    <row r="237" spans="2:31" x14ac:dyDescent="0.3">
      <c r="B237" s="125">
        <v>14</v>
      </c>
      <c r="C237" s="5">
        <v>8</v>
      </c>
      <c r="D237" s="5">
        <f t="shared" si="114"/>
        <v>2019</v>
      </c>
      <c r="E237" s="126">
        <f t="shared" si="97"/>
        <v>43691</v>
      </c>
      <c r="F237" s="10">
        <f t="shared" si="116"/>
        <v>7165</v>
      </c>
      <c r="G237" s="21">
        <f t="shared" si="98"/>
        <v>142.62362099999973</v>
      </c>
      <c r="H237" s="21">
        <f t="shared" si="99"/>
        <v>219.35414949999995</v>
      </c>
      <c r="I237" s="21">
        <f t="shared" si="100"/>
        <v>141.42890950311221</v>
      </c>
      <c r="J237" s="21">
        <f t="shared" si="94"/>
        <v>2.4684001283344057</v>
      </c>
      <c r="K237" s="21">
        <f t="shared" si="95"/>
        <v>-0.731660284540258</v>
      </c>
      <c r="L237" s="21">
        <f t="shared" si="101"/>
        <v>2.5099326521295198</v>
      </c>
      <c r="M237" s="21">
        <f t="shared" si="102"/>
        <v>143.80854782909893</v>
      </c>
      <c r="N237" s="21">
        <f t="shared" si="103"/>
        <v>1.1849268290991972</v>
      </c>
      <c r="O237" s="21">
        <f t="shared" si="104"/>
        <v>1.1849268290991972</v>
      </c>
      <c r="P237" s="137">
        <f t="shared" si="90"/>
        <v>4.7397073163967889</v>
      </c>
      <c r="Q237" s="24">
        <f t="shared" si="96"/>
        <v>4.7397073163967889</v>
      </c>
      <c r="R237" s="24">
        <f t="shared" si="105"/>
        <v>4</v>
      </c>
      <c r="S237" s="76">
        <f t="shared" si="91"/>
        <v>4</v>
      </c>
      <c r="T237" s="24">
        <f t="shared" si="106"/>
        <v>44.382438983807333</v>
      </c>
      <c r="U237" s="108">
        <f t="shared" si="92"/>
        <v>44.382438983807333</v>
      </c>
      <c r="V237" s="138">
        <f t="shared" si="93"/>
        <v>-0.18279895924843004</v>
      </c>
      <c r="W237" s="32">
        <f t="shared" si="117"/>
        <v>0.24800525866981235</v>
      </c>
      <c r="X237" s="150">
        <f t="shared" si="107"/>
        <v>14.359505007620745</v>
      </c>
      <c r="Y237" s="32">
        <f t="shared" si="108"/>
        <v>14.359505007620745</v>
      </c>
      <c r="Z237" s="32">
        <f t="shared" si="109"/>
        <v>14</v>
      </c>
      <c r="AA237" s="109">
        <f t="shared" si="110"/>
        <v>14</v>
      </c>
      <c r="AB237" s="32">
        <f t="shared" si="111"/>
        <v>21</v>
      </c>
      <c r="AC237" s="32">
        <f t="shared" si="112"/>
        <v>21</v>
      </c>
      <c r="AD237" s="32">
        <f t="shared" si="113"/>
        <v>34</v>
      </c>
      <c r="AE237" s="156">
        <f t="shared" si="115"/>
        <v>-0.30636407096955409</v>
      </c>
    </row>
    <row r="238" spans="2:31" x14ac:dyDescent="0.3">
      <c r="B238" s="125">
        <v>15</v>
      </c>
      <c r="C238" s="5">
        <v>8</v>
      </c>
      <c r="D238" s="5">
        <f t="shared" si="114"/>
        <v>2019</v>
      </c>
      <c r="E238" s="126">
        <f t="shared" si="97"/>
        <v>43692</v>
      </c>
      <c r="F238" s="10">
        <f t="shared" si="116"/>
        <v>7166</v>
      </c>
      <c r="G238" s="21">
        <f t="shared" si="98"/>
        <v>143.60926839999956</v>
      </c>
      <c r="H238" s="21">
        <f t="shared" si="99"/>
        <v>220.33974980000039</v>
      </c>
      <c r="I238" s="21">
        <f t="shared" si="100"/>
        <v>142.3893889765715</v>
      </c>
      <c r="J238" s="21">
        <f t="shared" si="94"/>
        <v>2.4851636575440916</v>
      </c>
      <c r="K238" s="21">
        <f t="shared" si="95"/>
        <v>-0.70682858596371356</v>
      </c>
      <c r="L238" s="21">
        <f t="shared" si="101"/>
        <v>2.5262984327244999</v>
      </c>
      <c r="M238" s="21">
        <f t="shared" si="102"/>
        <v>144.7462379856284</v>
      </c>
      <c r="N238" s="21">
        <f t="shared" si="103"/>
        <v>1.1369695856288331</v>
      </c>
      <c r="O238" s="21">
        <f t="shared" si="104"/>
        <v>1.1369695856288331</v>
      </c>
      <c r="P238" s="137">
        <f t="shared" si="90"/>
        <v>4.5478783425153324</v>
      </c>
      <c r="Q238" s="24">
        <f t="shared" si="96"/>
        <v>4.5478783425153324</v>
      </c>
      <c r="R238" s="24">
        <f t="shared" si="105"/>
        <v>4</v>
      </c>
      <c r="S238" s="76">
        <f t="shared" si="91"/>
        <v>4</v>
      </c>
      <c r="T238" s="24">
        <f t="shared" si="106"/>
        <v>32.872700550919944</v>
      </c>
      <c r="U238" s="108">
        <f t="shared" si="92"/>
        <v>32.872700550919944</v>
      </c>
      <c r="V238" s="138">
        <f t="shared" si="93"/>
        <v>-0.19182897388145648</v>
      </c>
      <c r="W238" s="32">
        <f t="shared" si="117"/>
        <v>0.24275732471049213</v>
      </c>
      <c r="X238" s="150">
        <f t="shared" si="107"/>
        <v>14.049337233665254</v>
      </c>
      <c r="Y238" s="32">
        <f t="shared" si="108"/>
        <v>14.049337233665254</v>
      </c>
      <c r="Z238" s="32">
        <f t="shared" si="109"/>
        <v>14</v>
      </c>
      <c r="AA238" s="109">
        <f t="shared" si="110"/>
        <v>14</v>
      </c>
      <c r="AB238" s="32">
        <f t="shared" si="111"/>
        <v>2</v>
      </c>
      <c r="AC238" s="32">
        <f t="shared" si="112"/>
        <v>2</v>
      </c>
      <c r="AD238" s="32">
        <f t="shared" si="113"/>
        <v>57</v>
      </c>
      <c r="AE238" s="156">
        <f t="shared" si="115"/>
        <v>-0.31016777395549155</v>
      </c>
    </row>
    <row r="239" spans="2:31" x14ac:dyDescent="0.3">
      <c r="B239" s="125">
        <v>16</v>
      </c>
      <c r="C239" s="5">
        <v>8</v>
      </c>
      <c r="D239" s="5">
        <f t="shared" si="114"/>
        <v>2019</v>
      </c>
      <c r="E239" s="126">
        <f t="shared" si="97"/>
        <v>43693</v>
      </c>
      <c r="F239" s="10">
        <f t="shared" si="116"/>
        <v>7167</v>
      </c>
      <c r="G239" s="21">
        <f t="shared" si="98"/>
        <v>144.5949157999994</v>
      </c>
      <c r="H239" s="21">
        <f t="shared" si="99"/>
        <v>221.32535009999992</v>
      </c>
      <c r="I239" s="21">
        <f t="shared" si="100"/>
        <v>143.35021189503678</v>
      </c>
      <c r="J239" s="21">
        <f t="shared" si="94"/>
        <v>2.5019331809999317</v>
      </c>
      <c r="K239" s="21">
        <f t="shared" si="95"/>
        <v>-0.68262160733245092</v>
      </c>
      <c r="L239" s="21">
        <f t="shared" si="101"/>
        <v>2.5426255054554621</v>
      </c>
      <c r="M239" s="21">
        <f t="shared" si="102"/>
        <v>145.68171034491564</v>
      </c>
      <c r="N239" s="21">
        <f t="shared" si="103"/>
        <v>1.0867945449162448</v>
      </c>
      <c r="O239" s="21">
        <f t="shared" si="104"/>
        <v>1.0867945449162448</v>
      </c>
      <c r="P239" s="137">
        <f t="shared" si="90"/>
        <v>4.3471781796649793</v>
      </c>
      <c r="Q239" s="24">
        <f t="shared" si="96"/>
        <v>4.3471781796649793</v>
      </c>
      <c r="R239" s="24">
        <f t="shared" si="105"/>
        <v>4</v>
      </c>
      <c r="S239" s="76">
        <f t="shared" si="91"/>
        <v>4</v>
      </c>
      <c r="T239" s="24">
        <f t="shared" si="106"/>
        <v>20.83069077989876</v>
      </c>
      <c r="U239" s="108">
        <f t="shared" si="92"/>
        <v>20.83069077989876</v>
      </c>
      <c r="V239" s="138">
        <f t="shared" si="93"/>
        <v>-0.20070016285035308</v>
      </c>
      <c r="W239" s="32">
        <f t="shared" si="117"/>
        <v>0.23743926072329355</v>
      </c>
      <c r="X239" s="150">
        <f t="shared" si="107"/>
        <v>13.735452590211667</v>
      </c>
      <c r="Y239" s="32">
        <f t="shared" si="108"/>
        <v>13.735452590211667</v>
      </c>
      <c r="Z239" s="32">
        <f t="shared" si="109"/>
        <v>13</v>
      </c>
      <c r="AA239" s="109">
        <f t="shared" si="110"/>
        <v>13</v>
      </c>
      <c r="AB239" s="32">
        <f t="shared" si="111"/>
        <v>44</v>
      </c>
      <c r="AC239" s="32">
        <f t="shared" si="112"/>
        <v>44</v>
      </c>
      <c r="AD239" s="32">
        <f t="shared" si="113"/>
        <v>7</v>
      </c>
      <c r="AE239" s="156">
        <f t="shared" si="115"/>
        <v>-0.31388464345358713</v>
      </c>
    </row>
    <row r="240" spans="2:31" x14ac:dyDescent="0.3">
      <c r="B240" s="125">
        <v>17</v>
      </c>
      <c r="C240" s="5">
        <v>8</v>
      </c>
      <c r="D240" s="5">
        <f t="shared" si="114"/>
        <v>2019</v>
      </c>
      <c r="E240" s="126">
        <f t="shared" si="97"/>
        <v>43694</v>
      </c>
      <c r="F240" s="10">
        <f t="shared" si="116"/>
        <v>7168</v>
      </c>
      <c r="G240" s="21">
        <f t="shared" si="98"/>
        <v>145.58056320000014</v>
      </c>
      <c r="H240" s="21">
        <f t="shared" si="99"/>
        <v>222.31095040000037</v>
      </c>
      <c r="I240" s="21">
        <f t="shared" si="100"/>
        <v>144.31138551555603</v>
      </c>
      <c r="J240" s="21">
        <f t="shared" si="94"/>
        <v>2.5187088253613075</v>
      </c>
      <c r="K240" s="21">
        <f t="shared" si="95"/>
        <v>-0.65900277693774489</v>
      </c>
      <c r="L240" s="21">
        <f t="shared" si="101"/>
        <v>2.5589146036171444</v>
      </c>
      <c r="M240" s="21">
        <f t="shared" si="102"/>
        <v>146.61500692165436</v>
      </c>
      <c r="N240" s="21">
        <f t="shared" si="103"/>
        <v>1.0344437216542133</v>
      </c>
      <c r="O240" s="21">
        <f t="shared" si="104"/>
        <v>1.0344437216542133</v>
      </c>
      <c r="P240" s="137">
        <f t="shared" si="90"/>
        <v>4.1377748866168531</v>
      </c>
      <c r="Q240" s="24">
        <f t="shared" si="96"/>
        <v>4.1377748866168531</v>
      </c>
      <c r="R240" s="24">
        <f t="shared" si="105"/>
        <v>4</v>
      </c>
      <c r="S240" s="76">
        <f t="shared" si="91"/>
        <v>4</v>
      </c>
      <c r="T240" s="24">
        <f t="shared" si="106"/>
        <v>8.2664931970111866</v>
      </c>
      <c r="U240" s="108">
        <f t="shared" si="92"/>
        <v>8.2664931970111866</v>
      </c>
      <c r="V240" s="138">
        <f t="shared" si="93"/>
        <v>-0.20940329304812622</v>
      </c>
      <c r="W240" s="32">
        <f t="shared" si="117"/>
        <v>0.23205244888367293</v>
      </c>
      <c r="X240" s="150">
        <f t="shared" si="107"/>
        <v>13.41793816738581</v>
      </c>
      <c r="Y240" s="32">
        <f t="shared" si="108"/>
        <v>13.41793816738581</v>
      </c>
      <c r="Z240" s="32">
        <f t="shared" si="109"/>
        <v>13</v>
      </c>
      <c r="AA240" s="109">
        <f t="shared" si="110"/>
        <v>13</v>
      </c>
      <c r="AB240" s="32">
        <f t="shared" si="111"/>
        <v>25</v>
      </c>
      <c r="AC240" s="32">
        <f t="shared" si="112"/>
        <v>25</v>
      </c>
      <c r="AD240" s="32">
        <f t="shared" si="113"/>
        <v>4</v>
      </c>
      <c r="AE240" s="156">
        <f t="shared" si="115"/>
        <v>-0.31751442282585707</v>
      </c>
    </row>
    <row r="241" spans="2:31" x14ac:dyDescent="0.3">
      <c r="B241" s="125">
        <v>18</v>
      </c>
      <c r="C241" s="5">
        <v>8</v>
      </c>
      <c r="D241" s="5">
        <f t="shared" si="114"/>
        <v>2019</v>
      </c>
      <c r="E241" s="126">
        <f t="shared" si="97"/>
        <v>43695</v>
      </c>
      <c r="F241" s="10">
        <f t="shared" si="116"/>
        <v>7169</v>
      </c>
      <c r="G241" s="21">
        <f t="shared" si="98"/>
        <v>146.56621059999998</v>
      </c>
      <c r="H241" s="21">
        <f t="shared" si="99"/>
        <v>223.2965506999999</v>
      </c>
      <c r="I241" s="21">
        <f t="shared" si="100"/>
        <v>145.27291701223913</v>
      </c>
      <c r="J241" s="21">
        <f t="shared" si="94"/>
        <v>2.5354907158400564</v>
      </c>
      <c r="K241" s="21">
        <f t="shared" si="95"/>
        <v>-0.63593792668216476</v>
      </c>
      <c r="L241" s="21">
        <f t="shared" si="101"/>
        <v>2.5751664996203862</v>
      </c>
      <c r="M241" s="21">
        <f t="shared" si="102"/>
        <v>147.54617197172564</v>
      </c>
      <c r="N241" s="21">
        <f t="shared" si="103"/>
        <v>0.97996137172566478</v>
      </c>
      <c r="O241" s="21">
        <f t="shared" si="104"/>
        <v>0.97996137172566478</v>
      </c>
      <c r="P241" s="137">
        <f t="shared" si="90"/>
        <v>3.9198454869026591</v>
      </c>
      <c r="Q241" s="24">
        <f t="shared" si="96"/>
        <v>3.9198454869026591</v>
      </c>
      <c r="R241" s="24">
        <f t="shared" si="105"/>
        <v>3</v>
      </c>
      <c r="S241" s="76">
        <f t="shared" si="91"/>
        <v>3</v>
      </c>
      <c r="T241" s="24">
        <f t="shared" si="106"/>
        <v>55.190729214159546</v>
      </c>
      <c r="U241" s="108">
        <f t="shared" si="92"/>
        <v>55.190729214159546</v>
      </c>
      <c r="V241" s="138">
        <f t="shared" si="93"/>
        <v>-0.21792939971419401</v>
      </c>
      <c r="W241" s="32">
        <f t="shared" si="117"/>
        <v>0.22659829188337341</v>
      </c>
      <c r="X241" s="150">
        <f t="shared" si="107"/>
        <v>13.096881290371845</v>
      </c>
      <c r="Y241" s="32">
        <f t="shared" si="108"/>
        <v>13.096881290371845</v>
      </c>
      <c r="Z241" s="32">
        <f t="shared" si="109"/>
        <v>13</v>
      </c>
      <c r="AA241" s="109">
        <f t="shared" si="110"/>
        <v>13</v>
      </c>
      <c r="AB241" s="32">
        <f t="shared" si="111"/>
        <v>5</v>
      </c>
      <c r="AC241" s="32">
        <f t="shared" si="112"/>
        <v>5</v>
      </c>
      <c r="AD241" s="32">
        <f t="shared" si="113"/>
        <v>48</v>
      </c>
      <c r="AE241" s="156">
        <f t="shared" si="115"/>
        <v>-0.32105687701396413</v>
      </c>
    </row>
    <row r="242" spans="2:31" x14ac:dyDescent="0.3">
      <c r="B242" s="125">
        <v>19</v>
      </c>
      <c r="C242" s="5">
        <v>8</v>
      </c>
      <c r="D242" s="5">
        <f t="shared" si="114"/>
        <v>2019</v>
      </c>
      <c r="E242" s="126">
        <f t="shared" si="97"/>
        <v>43696</v>
      </c>
      <c r="F242" s="10">
        <f t="shared" si="116"/>
        <v>7170</v>
      </c>
      <c r="G242" s="21">
        <f t="shared" si="98"/>
        <v>147.55185799999981</v>
      </c>
      <c r="H242" s="21">
        <f t="shared" si="99"/>
        <v>224.28215100000034</v>
      </c>
      <c r="I242" s="21">
        <f t="shared" si="100"/>
        <v>146.23481347422057</v>
      </c>
      <c r="J242" s="21">
        <f t="shared" si="94"/>
        <v>2.5522789761649167</v>
      </c>
      <c r="K242" s="21">
        <f t="shared" si="95"/>
        <v>-0.6133950833256675</v>
      </c>
      <c r="L242" s="21">
        <f t="shared" si="101"/>
        <v>2.591382003820804</v>
      </c>
      <c r="M242" s="21">
        <f t="shared" si="102"/>
        <v>148.47525192508624</v>
      </c>
      <c r="N242" s="21">
        <f t="shared" si="103"/>
        <v>0.92339392508642959</v>
      </c>
      <c r="O242" s="21">
        <f t="shared" si="104"/>
        <v>0.92339392508642959</v>
      </c>
      <c r="P242" s="137">
        <f t="shared" si="90"/>
        <v>3.6935757003457184</v>
      </c>
      <c r="Q242" s="24">
        <f t="shared" si="96"/>
        <v>3.6935757003457184</v>
      </c>
      <c r="R242" s="24">
        <f t="shared" si="105"/>
        <v>3</v>
      </c>
      <c r="S242" s="76">
        <f t="shared" si="91"/>
        <v>3</v>
      </c>
      <c r="T242" s="24">
        <f t="shared" si="106"/>
        <v>41.614542020743102</v>
      </c>
      <c r="U242" s="108">
        <f t="shared" si="92"/>
        <v>41.614542020743102</v>
      </c>
      <c r="V242" s="138">
        <f t="shared" si="93"/>
        <v>-0.22626978655694074</v>
      </c>
      <c r="W242" s="32">
        <f t="shared" si="117"/>
        <v>0.22107821272699499</v>
      </c>
      <c r="X242" s="150">
        <f t="shared" si="107"/>
        <v>12.772369499699769</v>
      </c>
      <c r="Y242" s="32">
        <f t="shared" si="108"/>
        <v>12.772369499699769</v>
      </c>
      <c r="Z242" s="32">
        <f t="shared" si="109"/>
        <v>12</v>
      </c>
      <c r="AA242" s="109">
        <f t="shared" si="110"/>
        <v>12</v>
      </c>
      <c r="AB242" s="32">
        <f t="shared" si="111"/>
        <v>46</v>
      </c>
      <c r="AC242" s="32">
        <f t="shared" si="112"/>
        <v>46</v>
      </c>
      <c r="AD242" s="32">
        <f t="shared" si="113"/>
        <v>20</v>
      </c>
      <c r="AE242" s="156">
        <f t="shared" si="115"/>
        <v>-0.32451179067207647</v>
      </c>
    </row>
    <row r="243" spans="2:31" x14ac:dyDescent="0.3">
      <c r="B243" s="125">
        <v>20</v>
      </c>
      <c r="C243" s="5">
        <v>8</v>
      </c>
      <c r="D243" s="5">
        <f t="shared" si="114"/>
        <v>2019</v>
      </c>
      <c r="E243" s="126">
        <f t="shared" si="97"/>
        <v>43697</v>
      </c>
      <c r="F243" s="10">
        <f t="shared" si="116"/>
        <v>7171</v>
      </c>
      <c r="G243" s="21">
        <f t="shared" si="98"/>
        <v>148.53750539999965</v>
      </c>
      <c r="H243" s="21">
        <f t="shared" si="99"/>
        <v>225.26775129999987</v>
      </c>
      <c r="I243" s="21">
        <f t="shared" si="100"/>
        <v>147.19708190361342</v>
      </c>
      <c r="J243" s="21">
        <f t="shared" si="94"/>
        <v>2.5690737285458165</v>
      </c>
      <c r="K243" s="21">
        <f t="shared" si="95"/>
        <v>-0.5913442804410951</v>
      </c>
      <c r="L243" s="21">
        <f t="shared" si="101"/>
        <v>2.6075619633492217</v>
      </c>
      <c r="M243" s="21">
        <f t="shared" si="102"/>
        <v>149.40229531875707</v>
      </c>
      <c r="N243" s="21">
        <f t="shared" si="103"/>
        <v>0.86478991875742395</v>
      </c>
      <c r="O243" s="21">
        <f t="shared" si="104"/>
        <v>0.86478991875742395</v>
      </c>
      <c r="P243" s="137">
        <f t="shared" si="90"/>
        <v>3.4591596750296958</v>
      </c>
      <c r="Q243" s="24">
        <f t="shared" si="96"/>
        <v>3.4591596750296958</v>
      </c>
      <c r="R243" s="24">
        <f t="shared" si="105"/>
        <v>3</v>
      </c>
      <c r="S243" s="76">
        <f t="shared" si="91"/>
        <v>3</v>
      </c>
      <c r="T243" s="24">
        <f t="shared" si="106"/>
        <v>27.549580501781747</v>
      </c>
      <c r="U243" s="108">
        <f t="shared" si="92"/>
        <v>27.549580501781747</v>
      </c>
      <c r="V243" s="138">
        <f t="shared" si="93"/>
        <v>-0.23441602531602257</v>
      </c>
      <c r="W243" s="32">
        <f t="shared" si="117"/>
        <v>0.21549365452294159</v>
      </c>
      <c r="X243" s="150">
        <f t="shared" si="107"/>
        <v>12.444490533376973</v>
      </c>
      <c r="Y243" s="32">
        <f t="shared" si="108"/>
        <v>12.444490533376973</v>
      </c>
      <c r="Z243" s="32">
        <f t="shared" si="109"/>
        <v>12</v>
      </c>
      <c r="AA243" s="109">
        <f t="shared" si="110"/>
        <v>12</v>
      </c>
      <c r="AB243" s="32">
        <f t="shared" si="111"/>
        <v>26</v>
      </c>
      <c r="AC243" s="32">
        <f t="shared" si="112"/>
        <v>26</v>
      </c>
      <c r="AD243" s="32">
        <f t="shared" si="113"/>
        <v>40</v>
      </c>
      <c r="AE243" s="156">
        <f t="shared" si="115"/>
        <v>-0.32787896632279612</v>
      </c>
    </row>
    <row r="244" spans="2:31" x14ac:dyDescent="0.3">
      <c r="B244" s="125">
        <v>21</v>
      </c>
      <c r="C244" s="5">
        <v>8</v>
      </c>
      <c r="D244" s="5">
        <f t="shared" si="114"/>
        <v>2019</v>
      </c>
      <c r="E244" s="126">
        <f t="shared" si="97"/>
        <v>43698</v>
      </c>
      <c r="F244" s="10">
        <f t="shared" si="116"/>
        <v>7172</v>
      </c>
      <c r="G244" s="21">
        <f t="shared" si="98"/>
        <v>149.52315279999948</v>
      </c>
      <c r="H244" s="21">
        <f t="shared" si="99"/>
        <v>226.25335160000031</v>
      </c>
      <c r="I244" s="21">
        <f t="shared" si="100"/>
        <v>148.15972921346886</v>
      </c>
      <c r="J244" s="21">
        <f t="shared" si="94"/>
        <v>2.58587509363826</v>
      </c>
      <c r="K244" s="21">
        <f t="shared" si="95"/>
        <v>-0.56975738868387926</v>
      </c>
      <c r="L244" s="21">
        <f t="shared" si="101"/>
        <v>2.6237072609463232</v>
      </c>
      <c r="M244" s="21">
        <f t="shared" si="102"/>
        <v>150.32735273005366</v>
      </c>
      <c r="N244" s="21">
        <f t="shared" si="103"/>
        <v>0.80419993005418178</v>
      </c>
      <c r="O244" s="21">
        <f t="shared" si="104"/>
        <v>0.80419993005418178</v>
      </c>
      <c r="P244" s="137">
        <f t="shared" si="90"/>
        <v>3.2167997202167271</v>
      </c>
      <c r="Q244" s="24">
        <f t="shared" si="96"/>
        <v>3.2167997202167271</v>
      </c>
      <c r="R244" s="24">
        <f t="shared" si="105"/>
        <v>3</v>
      </c>
      <c r="S244" s="76">
        <f t="shared" si="91"/>
        <v>3</v>
      </c>
      <c r="T244" s="24">
        <f t="shared" si="106"/>
        <v>13.007983213003627</v>
      </c>
      <c r="U244" s="108">
        <f t="shared" si="92"/>
        <v>13.007983213003627</v>
      </c>
      <c r="V244" s="138">
        <f t="shared" si="93"/>
        <v>-0.24235995481296868</v>
      </c>
      <c r="W244" s="32">
        <f t="shared" si="117"/>
        <v>0.20984608026851437</v>
      </c>
      <c r="X244" s="150">
        <f t="shared" si="107"/>
        <v>12.113332310826715</v>
      </c>
      <c r="Y244" s="32">
        <f t="shared" si="108"/>
        <v>12.113332310826715</v>
      </c>
      <c r="Z244" s="32">
        <f t="shared" si="109"/>
        <v>12</v>
      </c>
      <c r="AA244" s="109">
        <f t="shared" si="110"/>
        <v>12</v>
      </c>
      <c r="AB244" s="32">
        <f t="shared" si="111"/>
        <v>6</v>
      </c>
      <c r="AC244" s="32">
        <f t="shared" si="112"/>
        <v>6</v>
      </c>
      <c r="AD244" s="32">
        <f t="shared" si="113"/>
        <v>47</v>
      </c>
      <c r="AE244" s="156">
        <f t="shared" si="115"/>
        <v>-0.33115822255025762</v>
      </c>
    </row>
    <row r="245" spans="2:31" x14ac:dyDescent="0.3">
      <c r="B245" s="125">
        <v>22</v>
      </c>
      <c r="C245" s="5">
        <v>8</v>
      </c>
      <c r="D245" s="5">
        <f t="shared" si="114"/>
        <v>2019</v>
      </c>
      <c r="E245" s="126">
        <f t="shared" si="97"/>
        <v>43699</v>
      </c>
      <c r="F245" s="10">
        <f t="shared" si="116"/>
        <v>7173</v>
      </c>
      <c r="G245" s="21">
        <f t="shared" si="98"/>
        <v>150.50880019999931</v>
      </c>
      <c r="H245" s="21">
        <f t="shared" si="99"/>
        <v>227.23895189999985</v>
      </c>
      <c r="I245" s="21">
        <f t="shared" si="100"/>
        <v>149.12276222573647</v>
      </c>
      <c r="J245" s="21">
        <f t="shared" si="94"/>
        <v>2.602683190507729</v>
      </c>
      <c r="K245" s="21">
        <f t="shared" si="95"/>
        <v>-0.548607962290246</v>
      </c>
      <c r="L245" s="21">
        <f t="shared" si="101"/>
        <v>2.6398188138034717</v>
      </c>
      <c r="M245" s="21">
        <f t="shared" si="102"/>
        <v>151.25047671017023</v>
      </c>
      <c r="N245" s="21">
        <f t="shared" si="103"/>
        <v>0.74167651017091885</v>
      </c>
      <c r="O245" s="21">
        <f t="shared" si="104"/>
        <v>0.74167651017091885</v>
      </c>
      <c r="P245" s="137">
        <f t="shared" si="90"/>
        <v>2.9667060406836754</v>
      </c>
      <c r="Q245" s="24">
        <f t="shared" si="96"/>
        <v>2.9667060406836754</v>
      </c>
      <c r="R245" s="24">
        <f t="shared" si="105"/>
        <v>2</v>
      </c>
      <c r="S245" s="76">
        <f t="shared" si="91"/>
        <v>2</v>
      </c>
      <c r="T245" s="24">
        <f t="shared" si="106"/>
        <v>58.002362441020523</v>
      </c>
      <c r="U245" s="108">
        <f t="shared" si="92"/>
        <v>58.002362441020523</v>
      </c>
      <c r="V245" s="138">
        <f t="shared" si="93"/>
        <v>-0.25009367953305173</v>
      </c>
      <c r="W245" s="32">
        <f t="shared" si="117"/>
        <v>0.20413697262902938</v>
      </c>
      <c r="X245" s="150">
        <f t="shared" si="107"/>
        <v>11.778982918599787</v>
      </c>
      <c r="Y245" s="32">
        <f t="shared" si="108"/>
        <v>11.778982918599787</v>
      </c>
      <c r="Z245" s="32">
        <f t="shared" si="109"/>
        <v>11</v>
      </c>
      <c r="AA245" s="109">
        <f t="shared" si="110"/>
        <v>11</v>
      </c>
      <c r="AB245" s="32">
        <f t="shared" si="111"/>
        <v>46</v>
      </c>
      <c r="AC245" s="32">
        <f t="shared" si="112"/>
        <v>46</v>
      </c>
      <c r="AD245" s="32">
        <f t="shared" si="113"/>
        <v>44</v>
      </c>
      <c r="AE245" s="156">
        <f t="shared" si="115"/>
        <v>-0.33434939222692783</v>
      </c>
    </row>
    <row r="246" spans="2:31" x14ac:dyDescent="0.3">
      <c r="B246" s="125">
        <v>23</v>
      </c>
      <c r="C246" s="5">
        <v>8</v>
      </c>
      <c r="D246" s="5">
        <f t="shared" si="114"/>
        <v>2019</v>
      </c>
      <c r="E246" s="126">
        <f t="shared" si="97"/>
        <v>43700</v>
      </c>
      <c r="F246" s="10">
        <f t="shared" si="116"/>
        <v>7174</v>
      </c>
      <c r="G246" s="21">
        <f t="shared" si="98"/>
        <v>151.49444760000006</v>
      </c>
      <c r="H246" s="21">
        <f t="shared" si="99"/>
        <v>228.22455220000029</v>
      </c>
      <c r="I246" s="21">
        <f t="shared" si="100"/>
        <v>150.08618766922692</v>
      </c>
      <c r="J246" s="21">
        <f t="shared" si="94"/>
        <v>2.6194981365941237</v>
      </c>
      <c r="K246" s="21">
        <f t="shared" si="95"/>
        <v>-0.52787109998276471</v>
      </c>
      <c r="L246" s="21">
        <f t="shared" si="101"/>
        <v>2.6558975724115412</v>
      </c>
      <c r="M246" s="21">
        <f t="shared" si="102"/>
        <v>152.17172171822227</v>
      </c>
      <c r="N246" s="21">
        <f t="shared" si="103"/>
        <v>0.67727411822221484</v>
      </c>
      <c r="O246" s="21">
        <f t="shared" si="104"/>
        <v>0.67727411822221484</v>
      </c>
      <c r="P246" s="137">
        <f t="shared" si="90"/>
        <v>2.7090964728888594</v>
      </c>
      <c r="Q246" s="24">
        <f t="shared" si="96"/>
        <v>2.7090964728888594</v>
      </c>
      <c r="R246" s="24">
        <f t="shared" si="105"/>
        <v>2</v>
      </c>
      <c r="S246" s="76">
        <f t="shared" si="91"/>
        <v>2</v>
      </c>
      <c r="T246" s="24">
        <f t="shared" si="106"/>
        <v>42.545788373331561</v>
      </c>
      <c r="U246" s="108">
        <f t="shared" si="92"/>
        <v>42.545788373331561</v>
      </c>
      <c r="V246" s="138">
        <f t="shared" si="93"/>
        <v>-0.25760956779481603</v>
      </c>
      <c r="W246" s="32">
        <f t="shared" si="117"/>
        <v>0.19836783371080252</v>
      </c>
      <c r="X246" s="150">
        <f t="shared" si="107"/>
        <v>11.441530597820881</v>
      </c>
      <c r="Y246" s="32">
        <f t="shared" si="108"/>
        <v>11.441530597820881</v>
      </c>
      <c r="Z246" s="32">
        <f t="shared" si="109"/>
        <v>11</v>
      </c>
      <c r="AA246" s="109">
        <f t="shared" si="110"/>
        <v>11</v>
      </c>
      <c r="AB246" s="32">
        <f t="shared" si="111"/>
        <v>26</v>
      </c>
      <c r="AC246" s="32">
        <f t="shared" si="112"/>
        <v>26</v>
      </c>
      <c r="AD246" s="32">
        <f t="shared" si="113"/>
        <v>29</v>
      </c>
      <c r="AE246" s="156">
        <f t="shared" si="115"/>
        <v>-0.33745232077890641</v>
      </c>
    </row>
    <row r="247" spans="2:31" x14ac:dyDescent="0.3">
      <c r="B247" s="125">
        <v>24</v>
      </c>
      <c r="C247" s="5">
        <v>8</v>
      </c>
      <c r="D247" s="5">
        <f t="shared" si="114"/>
        <v>2019</v>
      </c>
      <c r="E247" s="126">
        <f t="shared" si="97"/>
        <v>43701</v>
      </c>
      <c r="F247" s="10">
        <f t="shared" si="116"/>
        <v>7175</v>
      </c>
      <c r="G247" s="21">
        <f t="shared" si="98"/>
        <v>152.48009499999989</v>
      </c>
      <c r="H247" s="21">
        <f t="shared" si="99"/>
        <v>229.21015249999982</v>
      </c>
      <c r="I247" s="21">
        <f t="shared" si="100"/>
        <v>151.05001217757382</v>
      </c>
      <c r="J247" s="21">
        <f t="shared" si="94"/>
        <v>2.6363200476761928</v>
      </c>
      <c r="K247" s="21">
        <f t="shared" si="95"/>
        <v>-0.50752331868949108</v>
      </c>
      <c r="L247" s="21">
        <f t="shared" si="101"/>
        <v>2.6719445194193332</v>
      </c>
      <c r="M247" s="21">
        <f t="shared" si="102"/>
        <v>153.09114405583884</v>
      </c>
      <c r="N247" s="21">
        <f t="shared" si="103"/>
        <v>0.6110490558389472</v>
      </c>
      <c r="O247" s="21">
        <f t="shared" si="104"/>
        <v>0.6110490558389472</v>
      </c>
      <c r="P247" s="137">
        <f t="shared" si="90"/>
        <v>2.4441962233557888</v>
      </c>
      <c r="Q247" s="24">
        <f t="shared" si="96"/>
        <v>2.4441962233557888</v>
      </c>
      <c r="R247" s="24">
        <f t="shared" si="105"/>
        <v>2</v>
      </c>
      <c r="S247" s="76">
        <f t="shared" si="91"/>
        <v>2</v>
      </c>
      <c r="T247" s="24">
        <f t="shared" si="106"/>
        <v>26.651773401347327</v>
      </c>
      <c r="U247" s="108">
        <f t="shared" si="92"/>
        <v>26.651773401347327</v>
      </c>
      <c r="V247" s="138">
        <f t="shared" si="93"/>
        <v>-0.26490024953307056</v>
      </c>
      <c r="W247" s="32">
        <f t="shared" si="117"/>
        <v>0.192540184827871</v>
      </c>
      <c r="X247" s="150">
        <f t="shared" si="107"/>
        <v>11.101063733330349</v>
      </c>
      <c r="Y247" s="32">
        <f t="shared" si="108"/>
        <v>11.101063733330349</v>
      </c>
      <c r="Z247" s="32">
        <f t="shared" si="109"/>
        <v>11</v>
      </c>
      <c r="AA247" s="109">
        <f t="shared" si="110"/>
        <v>11</v>
      </c>
      <c r="AB247" s="32">
        <f t="shared" si="111"/>
        <v>6</v>
      </c>
      <c r="AC247" s="32">
        <f t="shared" si="112"/>
        <v>6</v>
      </c>
      <c r="AD247" s="32">
        <f t="shared" si="113"/>
        <v>3</v>
      </c>
      <c r="AE247" s="156">
        <f t="shared" si="115"/>
        <v>-0.34046686449053176</v>
      </c>
    </row>
    <row r="248" spans="2:31" x14ac:dyDescent="0.3">
      <c r="B248" s="125">
        <v>25</v>
      </c>
      <c r="C248" s="5">
        <v>8</v>
      </c>
      <c r="D248" s="5">
        <f t="shared" si="114"/>
        <v>2019</v>
      </c>
      <c r="E248" s="126">
        <f t="shared" si="97"/>
        <v>43702</v>
      </c>
      <c r="F248" s="10">
        <f t="shared" si="116"/>
        <v>7176</v>
      </c>
      <c r="G248" s="21">
        <f t="shared" si="98"/>
        <v>153.46574239999973</v>
      </c>
      <c r="H248" s="21">
        <f t="shared" si="99"/>
        <v>230.19575280000026</v>
      </c>
      <c r="I248" s="21">
        <f t="shared" si="100"/>
        <v>152.01424228720686</v>
      </c>
      <c r="J248" s="21">
        <f t="shared" si="94"/>
        <v>2.6531490378361551</v>
      </c>
      <c r="K248" s="21">
        <f t="shared" si="95"/>
        <v>-0.48754243867835773</v>
      </c>
      <c r="L248" s="21">
        <f t="shared" si="101"/>
        <v>2.6879606685032025</v>
      </c>
      <c r="M248" s="21">
        <f t="shared" si="102"/>
        <v>154.00880180239685</v>
      </c>
      <c r="N248" s="21">
        <f t="shared" si="103"/>
        <v>0.54305940239711958</v>
      </c>
      <c r="O248" s="21">
        <f t="shared" si="104"/>
        <v>0.54305940239711958</v>
      </c>
      <c r="P248" s="137">
        <f t="shared" si="90"/>
        <v>2.1722376095884783</v>
      </c>
      <c r="Q248" s="24">
        <f t="shared" si="96"/>
        <v>2.1722376095884783</v>
      </c>
      <c r="R248" s="24">
        <f t="shared" si="105"/>
        <v>2</v>
      </c>
      <c r="S248" s="76">
        <f t="shared" si="91"/>
        <v>2</v>
      </c>
      <c r="T248" s="24">
        <f t="shared" si="106"/>
        <v>10.3342565753087</v>
      </c>
      <c r="U248" s="108">
        <f t="shared" si="92"/>
        <v>10.3342565753087</v>
      </c>
      <c r="V248" s="138">
        <f t="shared" si="93"/>
        <v>-0.27195861376731045</v>
      </c>
      <c r="W248" s="32">
        <f t="shared" si="117"/>
        <v>0.18665556626223326</v>
      </c>
      <c r="X248" s="150">
        <f t="shared" si="107"/>
        <v>10.75767084447452</v>
      </c>
      <c r="Y248" s="32">
        <f t="shared" si="108"/>
        <v>10.75767084447452</v>
      </c>
      <c r="Z248" s="32">
        <f t="shared" si="109"/>
        <v>10</v>
      </c>
      <c r="AA248" s="109">
        <f t="shared" si="110"/>
        <v>10</v>
      </c>
      <c r="AB248" s="32">
        <f t="shared" si="111"/>
        <v>45</v>
      </c>
      <c r="AC248" s="32">
        <f t="shared" si="112"/>
        <v>45</v>
      </c>
      <c r="AD248" s="32">
        <f t="shared" si="113"/>
        <v>27</v>
      </c>
      <c r="AE248" s="156">
        <f t="shared" si="115"/>
        <v>-0.34339288885582953</v>
      </c>
    </row>
    <row r="249" spans="2:31" x14ac:dyDescent="0.3">
      <c r="B249" s="125">
        <v>26</v>
      </c>
      <c r="C249" s="5">
        <v>8</v>
      </c>
      <c r="D249" s="5">
        <f t="shared" si="114"/>
        <v>2019</v>
      </c>
      <c r="E249" s="126">
        <f t="shared" si="97"/>
        <v>43703</v>
      </c>
      <c r="F249" s="10">
        <f t="shared" si="116"/>
        <v>7177</v>
      </c>
      <c r="G249" s="21">
        <f t="shared" si="98"/>
        <v>154.45138979999956</v>
      </c>
      <c r="H249" s="21">
        <f t="shared" si="99"/>
        <v>231.1813530999998</v>
      </c>
      <c r="I249" s="21">
        <f t="shared" si="100"/>
        <v>152.97888443532099</v>
      </c>
      <c r="J249" s="21">
        <f t="shared" si="94"/>
        <v>2.6699852194242575</v>
      </c>
      <c r="K249" s="21">
        <f t="shared" si="95"/>
        <v>-0.46790747887790413</v>
      </c>
      <c r="L249" s="21">
        <f t="shared" si="101"/>
        <v>2.7039470632488909</v>
      </c>
      <c r="M249" s="21">
        <f t="shared" si="102"/>
        <v>154.92475475095492</v>
      </c>
      <c r="N249" s="21">
        <f t="shared" si="103"/>
        <v>0.47336495095535724</v>
      </c>
      <c r="O249" s="21">
        <f t="shared" si="104"/>
        <v>0.47336495095535724</v>
      </c>
      <c r="P249" s="137">
        <f t="shared" si="90"/>
        <v>1.893459803821429</v>
      </c>
      <c r="Q249" s="24">
        <f t="shared" si="96"/>
        <v>1.893459803821429</v>
      </c>
      <c r="R249" s="24">
        <f t="shared" si="105"/>
        <v>1</v>
      </c>
      <c r="S249" s="76">
        <f t="shared" si="91"/>
        <v>1</v>
      </c>
      <c r="T249" s="24">
        <f t="shared" si="106"/>
        <v>53.607588229285739</v>
      </c>
      <c r="U249" s="108">
        <f t="shared" si="92"/>
        <v>53.607588229285739</v>
      </c>
      <c r="V249" s="138">
        <f t="shared" si="93"/>
        <v>-0.27877780576704936</v>
      </c>
      <c r="W249" s="32">
        <f t="shared" si="117"/>
        <v>0.18071553701754825</v>
      </c>
      <c r="X249" s="150">
        <f t="shared" si="107"/>
        <v>10.411440577505269</v>
      </c>
      <c r="Y249" s="32">
        <f t="shared" si="108"/>
        <v>10.411440577505269</v>
      </c>
      <c r="Z249" s="32">
        <f t="shared" si="109"/>
        <v>10</v>
      </c>
      <c r="AA249" s="109">
        <f t="shared" si="110"/>
        <v>10</v>
      </c>
      <c r="AB249" s="32">
        <f t="shared" si="111"/>
        <v>24</v>
      </c>
      <c r="AC249" s="32">
        <f t="shared" si="112"/>
        <v>24</v>
      </c>
      <c r="AD249" s="32">
        <f t="shared" si="113"/>
        <v>41</v>
      </c>
      <c r="AE249" s="156">
        <f t="shared" si="115"/>
        <v>-0.34623026696925052</v>
      </c>
    </row>
    <row r="250" spans="2:31" x14ac:dyDescent="0.3">
      <c r="B250" s="125">
        <v>27</v>
      </c>
      <c r="C250" s="5">
        <v>8</v>
      </c>
      <c r="D250" s="5">
        <f t="shared" si="114"/>
        <v>2019</v>
      </c>
      <c r="E250" s="126">
        <f t="shared" si="97"/>
        <v>43704</v>
      </c>
      <c r="F250" s="10">
        <f t="shared" si="116"/>
        <v>7178</v>
      </c>
      <c r="G250" s="21">
        <f t="shared" si="98"/>
        <v>155.43703719999939</v>
      </c>
      <c r="H250" s="21">
        <f t="shared" si="99"/>
        <v>232.16695340000024</v>
      </c>
      <c r="I250" s="21">
        <f t="shared" si="100"/>
        <v>153.94394495785414</v>
      </c>
      <c r="J250" s="21">
        <f t="shared" si="94"/>
        <v>2.6868287030234779</v>
      </c>
      <c r="K250" s="21">
        <f t="shared" si="95"/>
        <v>-0.4485985613009299</v>
      </c>
      <c r="L250" s="21">
        <f t="shared" si="101"/>
        <v>2.7199047760468185</v>
      </c>
      <c r="M250" s="21">
        <f t="shared" si="102"/>
        <v>155.83906434495808</v>
      </c>
      <c r="N250" s="21">
        <f t="shared" si="103"/>
        <v>0.40202714495868008</v>
      </c>
      <c r="O250" s="21">
        <f t="shared" si="104"/>
        <v>0.40202714495868008</v>
      </c>
      <c r="P250" s="137">
        <f t="shared" si="90"/>
        <v>1.6081085798347203</v>
      </c>
      <c r="Q250" s="24">
        <f t="shared" si="96"/>
        <v>1.6081085798347203</v>
      </c>
      <c r="R250" s="24">
        <f t="shared" si="105"/>
        <v>1</v>
      </c>
      <c r="S250" s="76">
        <f t="shared" si="91"/>
        <v>1</v>
      </c>
      <c r="T250" s="24">
        <f t="shared" si="106"/>
        <v>36.48651479008322</v>
      </c>
      <c r="U250" s="108">
        <f t="shared" si="92"/>
        <v>36.48651479008322</v>
      </c>
      <c r="V250" s="138">
        <f t="shared" si="93"/>
        <v>-0.28535122398670865</v>
      </c>
      <c r="W250" s="32">
        <f t="shared" si="117"/>
        <v>0.17472167456607504</v>
      </c>
      <c r="X250" s="150">
        <f t="shared" si="107"/>
        <v>10.062461699538247</v>
      </c>
      <c r="Y250" s="32">
        <f t="shared" si="108"/>
        <v>10.062461699538247</v>
      </c>
      <c r="Z250" s="32">
        <f t="shared" si="109"/>
        <v>10</v>
      </c>
      <c r="AA250" s="109">
        <f t="shared" si="110"/>
        <v>10</v>
      </c>
      <c r="AB250" s="32">
        <f t="shared" si="111"/>
        <v>3</v>
      </c>
      <c r="AC250" s="32">
        <f t="shared" si="112"/>
        <v>3</v>
      </c>
      <c r="AD250" s="32">
        <f t="shared" si="113"/>
        <v>44</v>
      </c>
      <c r="AE250" s="156">
        <f t="shared" si="115"/>
        <v>-0.34897887796702243</v>
      </c>
    </row>
    <row r="251" spans="2:31" x14ac:dyDescent="0.3">
      <c r="B251" s="125">
        <v>28</v>
      </c>
      <c r="C251" s="5">
        <v>8</v>
      </c>
      <c r="D251" s="5">
        <f t="shared" si="114"/>
        <v>2019</v>
      </c>
      <c r="E251" s="126">
        <f t="shared" si="97"/>
        <v>43705</v>
      </c>
      <c r="F251" s="10">
        <f t="shared" si="116"/>
        <v>7179</v>
      </c>
      <c r="G251" s="21">
        <f t="shared" si="98"/>
        <v>156.42268460000014</v>
      </c>
      <c r="H251" s="21">
        <f t="shared" si="99"/>
        <v>233.15255369999977</v>
      </c>
      <c r="I251" s="21">
        <f t="shared" si="100"/>
        <v>154.90943008747092</v>
      </c>
      <c r="J251" s="21">
        <f t="shared" si="94"/>
        <v>2.7036795974143351</v>
      </c>
      <c r="K251" s="21">
        <f t="shared" si="95"/>
        <v>-0.42959682361457785</v>
      </c>
      <c r="L251" s="21">
        <f t="shared" si="101"/>
        <v>2.735834907001681</v>
      </c>
      <c r="M251" s="21">
        <f t="shared" si="102"/>
        <v>156.75179361576238</v>
      </c>
      <c r="N251" s="21">
        <f t="shared" si="103"/>
        <v>0.32910901576224205</v>
      </c>
      <c r="O251" s="21">
        <f t="shared" si="104"/>
        <v>0.32910901576224205</v>
      </c>
      <c r="P251" s="137">
        <f t="shared" si="90"/>
        <v>1.3164360630489682</v>
      </c>
      <c r="Q251" s="24">
        <f t="shared" si="96"/>
        <v>1.3164360630489682</v>
      </c>
      <c r="R251" s="24">
        <f t="shared" si="105"/>
        <v>1</v>
      </c>
      <c r="S251" s="76">
        <f t="shared" si="91"/>
        <v>1</v>
      </c>
      <c r="T251" s="24">
        <f t="shared" si="106"/>
        <v>18.986163782938092</v>
      </c>
      <c r="U251" s="108">
        <f t="shared" si="92"/>
        <v>18.986163782938092</v>
      </c>
      <c r="V251" s="138">
        <f t="shared" si="93"/>
        <v>-0.29167251678575212</v>
      </c>
      <c r="W251" s="32">
        <f t="shared" si="117"/>
        <v>0.16867557458872084</v>
      </c>
      <c r="X251" s="150">
        <f t="shared" si="107"/>
        <v>9.7108230940226239</v>
      </c>
      <c r="Y251" s="32">
        <f t="shared" si="108"/>
        <v>9.7108230940226239</v>
      </c>
      <c r="Z251" s="32">
        <f t="shared" si="109"/>
        <v>9</v>
      </c>
      <c r="AA251" s="109">
        <f t="shared" si="110"/>
        <v>9</v>
      </c>
      <c r="AB251" s="32">
        <f t="shared" si="111"/>
        <v>42</v>
      </c>
      <c r="AC251" s="32">
        <f t="shared" si="112"/>
        <v>42</v>
      </c>
      <c r="AD251" s="32">
        <f t="shared" si="113"/>
        <v>38</v>
      </c>
      <c r="AE251" s="156">
        <f t="shared" si="115"/>
        <v>-0.35163860551562287</v>
      </c>
    </row>
    <row r="252" spans="2:31" x14ac:dyDescent="0.3">
      <c r="B252" s="125">
        <v>29</v>
      </c>
      <c r="C252" s="5">
        <v>8</v>
      </c>
      <c r="D252" s="5">
        <f t="shared" si="114"/>
        <v>2019</v>
      </c>
      <c r="E252" s="126">
        <f t="shared" si="97"/>
        <v>43706</v>
      </c>
      <c r="F252" s="10">
        <f t="shared" si="116"/>
        <v>7180</v>
      </c>
      <c r="G252" s="21">
        <f t="shared" si="98"/>
        <v>157.40833199999997</v>
      </c>
      <c r="H252" s="21">
        <f t="shared" si="99"/>
        <v>234.13815400000021</v>
      </c>
      <c r="I252" s="21">
        <f t="shared" si="100"/>
        <v>155.87534595154779</v>
      </c>
      <c r="J252" s="21">
        <f t="shared" si="94"/>
        <v>2.7205380095397227</v>
      </c>
      <c r="K252" s="21">
        <f t="shared" si="95"/>
        <v>-0.41088433901035576</v>
      </c>
      <c r="L252" s="21">
        <f t="shared" si="101"/>
        <v>2.7517385828569743</v>
      </c>
      <c r="M252" s="21">
        <f t="shared" si="102"/>
        <v>157.6630071210148</v>
      </c>
      <c r="N252" s="21">
        <f t="shared" si="103"/>
        <v>0.25467512101482725</v>
      </c>
      <c r="O252" s="21">
        <f t="shared" si="104"/>
        <v>0.25467512101482725</v>
      </c>
      <c r="P252" s="137">
        <f t="shared" si="90"/>
        <v>1.018700484059309</v>
      </c>
      <c r="Q252" s="24">
        <f t="shared" si="96"/>
        <v>1.018700484059309</v>
      </c>
      <c r="R252" s="24">
        <f t="shared" si="105"/>
        <v>1</v>
      </c>
      <c r="S252" s="76">
        <f t="shared" si="91"/>
        <v>1</v>
      </c>
      <c r="T252" s="24">
        <f t="shared" si="106"/>
        <v>1.1220290435585412</v>
      </c>
      <c r="U252" s="108">
        <f t="shared" si="92"/>
        <v>1.1220290435585412</v>
      </c>
      <c r="V252" s="138">
        <f t="shared" si="93"/>
        <v>-0.29773557898965919</v>
      </c>
      <c r="W252" s="32">
        <f t="shared" si="117"/>
        <v>0.16257885070808287</v>
      </c>
      <c r="X252" s="150">
        <f t="shared" si="107"/>
        <v>9.3566137576749941</v>
      </c>
      <c r="Y252" s="32">
        <f t="shared" si="108"/>
        <v>9.3566137576749941</v>
      </c>
      <c r="Z252" s="32">
        <f t="shared" si="109"/>
        <v>9</v>
      </c>
      <c r="AA252" s="109">
        <f t="shared" si="110"/>
        <v>9</v>
      </c>
      <c r="AB252" s="32">
        <f t="shared" si="111"/>
        <v>21</v>
      </c>
      <c r="AC252" s="32">
        <f t="shared" si="112"/>
        <v>21</v>
      </c>
      <c r="AD252" s="32">
        <f t="shared" si="113"/>
        <v>23</v>
      </c>
      <c r="AE252" s="156">
        <f t="shared" si="115"/>
        <v>-0.35420933634762974</v>
      </c>
    </row>
    <row r="253" spans="2:31" x14ac:dyDescent="0.3">
      <c r="B253" s="125">
        <v>30</v>
      </c>
      <c r="C253" s="5">
        <v>8</v>
      </c>
      <c r="D253" s="5">
        <f t="shared" si="114"/>
        <v>2019</v>
      </c>
      <c r="E253" s="126">
        <f t="shared" si="97"/>
        <v>43707</v>
      </c>
      <c r="F253" s="10">
        <f t="shared" si="116"/>
        <v>7181</v>
      </c>
      <c r="G253" s="21">
        <f t="shared" si="98"/>
        <v>158.39397939999981</v>
      </c>
      <c r="H253" s="21">
        <f t="shared" si="99"/>
        <v>235.12375429999975</v>
      </c>
      <c r="I253" s="21">
        <f t="shared" si="100"/>
        <v>156.84169857017437</v>
      </c>
      <c r="J253" s="21">
        <f t="shared" si="94"/>
        <v>2.7374040444700252</v>
      </c>
      <c r="K253" s="21">
        <f t="shared" si="95"/>
        <v>-0.39244404262293375</v>
      </c>
      <c r="L253" s="21">
        <f t="shared" si="101"/>
        <v>2.7676169559352322</v>
      </c>
      <c r="M253" s="21">
        <f t="shared" si="102"/>
        <v>158.57277088393315</v>
      </c>
      <c r="N253" s="21">
        <f t="shared" si="103"/>
        <v>0.17879148393333821</v>
      </c>
      <c r="O253" s="21">
        <f t="shared" si="104"/>
        <v>0.17879148393333821</v>
      </c>
      <c r="P253" s="137">
        <f t="shared" si="90"/>
        <v>0.71516593573335285</v>
      </c>
      <c r="Q253" s="24">
        <f t="shared" si="96"/>
        <v>0.71516593573335285</v>
      </c>
      <c r="R253" s="24">
        <f t="shared" si="105"/>
        <v>0</v>
      </c>
      <c r="S253" s="76">
        <f t="shared" si="91"/>
        <v>0</v>
      </c>
      <c r="T253" s="24">
        <f t="shared" si="106"/>
        <v>42.909956144001171</v>
      </c>
      <c r="U253" s="108">
        <f t="shared" si="92"/>
        <v>42.909956144001171</v>
      </c>
      <c r="V253" s="138">
        <f t="shared" si="93"/>
        <v>-0.30353454832595617</v>
      </c>
      <c r="W253" s="32">
        <f t="shared" si="117"/>
        <v>0.15643313421424893</v>
      </c>
      <c r="X253" s="150">
        <f t="shared" si="107"/>
        <v>8.9999227988214905</v>
      </c>
      <c r="Y253" s="32">
        <f t="shared" si="108"/>
        <v>8.9999227988214905</v>
      </c>
      <c r="Z253" s="32">
        <f t="shared" si="109"/>
        <v>8</v>
      </c>
      <c r="AA253" s="109">
        <f t="shared" si="110"/>
        <v>8</v>
      </c>
      <c r="AB253" s="32">
        <f t="shared" si="111"/>
        <v>59</v>
      </c>
      <c r="AC253" s="32">
        <f t="shared" si="112"/>
        <v>59</v>
      </c>
      <c r="AD253" s="32">
        <f t="shared" si="113"/>
        <v>59</v>
      </c>
      <c r="AE253" s="156">
        <f t="shared" si="115"/>
        <v>-0.35669095885350366</v>
      </c>
    </row>
    <row r="254" spans="2:31" x14ac:dyDescent="0.3">
      <c r="B254" s="125">
        <v>31</v>
      </c>
      <c r="C254" s="5">
        <v>8</v>
      </c>
      <c r="D254" s="5">
        <f t="shared" si="114"/>
        <v>2019</v>
      </c>
      <c r="E254" s="126">
        <f t="shared" si="97"/>
        <v>43708</v>
      </c>
      <c r="F254" s="10">
        <f t="shared" si="116"/>
        <v>7182</v>
      </c>
      <c r="G254" s="21">
        <f t="shared" si="98"/>
        <v>159.37962679999964</v>
      </c>
      <c r="H254" s="21">
        <f t="shared" si="99"/>
        <v>236.10935460000019</v>
      </c>
      <c r="I254" s="21">
        <f t="shared" si="100"/>
        <v>157.8084938541538</v>
      </c>
      <c r="J254" s="21">
        <f t="shared" si="94"/>
        <v>2.7542778053682202</v>
      </c>
      <c r="K254" s="21">
        <f t="shared" si="95"/>
        <v>-0.37425966383062254</v>
      </c>
      <c r="L254" s="21">
        <f t="shared" si="101"/>
        <v>2.7834712030940758</v>
      </c>
      <c r="M254" s="21">
        <f t="shared" si="102"/>
        <v>159.48115233349216</v>
      </c>
      <c r="N254" s="21">
        <f t="shared" si="103"/>
        <v>0.10152553349252003</v>
      </c>
      <c r="O254" s="21">
        <f t="shared" si="104"/>
        <v>0.10152553349252003</v>
      </c>
      <c r="P254" s="137">
        <f t="shared" si="90"/>
        <v>0.4061021339700801</v>
      </c>
      <c r="Q254" s="24">
        <f t="shared" si="96"/>
        <v>0.4061021339700801</v>
      </c>
      <c r="R254" s="24">
        <f t="shared" si="105"/>
        <v>0</v>
      </c>
      <c r="S254" s="76">
        <f t="shared" si="91"/>
        <v>0</v>
      </c>
      <c r="T254" s="24">
        <f t="shared" si="106"/>
        <v>24.366128038204806</v>
      </c>
      <c r="U254" s="108">
        <f t="shared" si="92"/>
        <v>24.366128038204806</v>
      </c>
      <c r="V254" s="138">
        <f t="shared" si="93"/>
        <v>-0.30906380176327275</v>
      </c>
      <c r="W254" s="32">
        <f t="shared" si="117"/>
        <v>0.15024007378332305</v>
      </c>
      <c r="X254" s="150">
        <f t="shared" si="107"/>
        <v>8.6408394371030308</v>
      </c>
      <c r="Y254" s="32">
        <f t="shared" si="108"/>
        <v>8.6408394371030308</v>
      </c>
      <c r="Z254" s="32">
        <f t="shared" si="109"/>
        <v>8</v>
      </c>
      <c r="AA254" s="109">
        <f t="shared" si="110"/>
        <v>8</v>
      </c>
      <c r="AB254" s="32">
        <f t="shared" si="111"/>
        <v>38</v>
      </c>
      <c r="AC254" s="32">
        <f t="shared" si="112"/>
        <v>38</v>
      </c>
      <c r="AD254" s="32">
        <f t="shared" si="113"/>
        <v>27</v>
      </c>
      <c r="AE254" s="156">
        <f t="shared" si="115"/>
        <v>-0.35908336171845967</v>
      </c>
    </row>
    <row r="255" spans="2:31" x14ac:dyDescent="0.3">
      <c r="B255" s="125">
        <v>1</v>
      </c>
      <c r="C255" s="5">
        <v>9</v>
      </c>
      <c r="D255" s="5">
        <f t="shared" si="114"/>
        <v>2019</v>
      </c>
      <c r="E255" s="126">
        <f t="shared" si="97"/>
        <v>43709</v>
      </c>
      <c r="F255" s="10">
        <f t="shared" si="116"/>
        <v>7183</v>
      </c>
      <c r="G255" s="21">
        <f t="shared" si="98"/>
        <v>160.36527419999948</v>
      </c>
      <c r="H255" s="21">
        <f t="shared" si="99"/>
        <v>237.09495489999972</v>
      </c>
      <c r="I255" s="21">
        <f t="shared" si="100"/>
        <v>158.7757376030161</v>
      </c>
      <c r="J255" s="21">
        <f t="shared" si="94"/>
        <v>2.7711593934551999</v>
      </c>
      <c r="K255" s="21">
        <f t="shared" si="95"/>
        <v>-0.35631566384272628</v>
      </c>
      <c r="L255" s="21">
        <f t="shared" si="101"/>
        <v>2.7993025246985157</v>
      </c>
      <c r="M255" s="21">
        <f t="shared" si="102"/>
        <v>160.38822024554085</v>
      </c>
      <c r="N255" s="21">
        <f t="shared" si="103"/>
        <v>2.294604554137436E-2</v>
      </c>
      <c r="O255" s="21">
        <f t="shared" si="104"/>
        <v>2.294604554137436E-2</v>
      </c>
      <c r="P255" s="137">
        <f t="shared" si="90"/>
        <v>9.1784182165497441E-2</v>
      </c>
      <c r="Q255" s="24">
        <f t="shared" si="96"/>
        <v>9.1784182165497441E-2</v>
      </c>
      <c r="R255" s="24">
        <f t="shared" si="105"/>
        <v>0</v>
      </c>
      <c r="S255" s="76">
        <f t="shared" si="91"/>
        <v>0</v>
      </c>
      <c r="T255" s="24">
        <f t="shared" si="106"/>
        <v>5.5070509299298465</v>
      </c>
      <c r="U255" s="108">
        <f t="shared" si="92"/>
        <v>5.5070509299298465</v>
      </c>
      <c r="V255" s="138">
        <f t="shared" si="93"/>
        <v>-0.31431795180458266</v>
      </c>
      <c r="W255" s="32">
        <f t="shared" si="117"/>
        <v>0.1440013351884534</v>
      </c>
      <c r="X255" s="150">
        <f t="shared" si="107"/>
        <v>8.2794530044864594</v>
      </c>
      <c r="Y255" s="32">
        <f t="shared" si="108"/>
        <v>8.2794530044864594</v>
      </c>
      <c r="Z255" s="32">
        <f t="shared" si="109"/>
        <v>8</v>
      </c>
      <c r="AA255" s="109">
        <f t="shared" si="110"/>
        <v>8</v>
      </c>
      <c r="AB255" s="32">
        <f t="shared" si="111"/>
        <v>16</v>
      </c>
      <c r="AC255" s="32">
        <f t="shared" si="112"/>
        <v>16</v>
      </c>
      <c r="AD255" s="32">
        <f t="shared" si="113"/>
        <v>46</v>
      </c>
      <c r="AE255" s="156">
        <f t="shared" si="115"/>
        <v>-0.36138643261657144</v>
      </c>
    </row>
    <row r="256" spans="2:31" x14ac:dyDescent="0.3">
      <c r="B256" s="125">
        <v>2</v>
      </c>
      <c r="C256" s="5">
        <v>9</v>
      </c>
      <c r="D256" s="5">
        <f t="shared" si="114"/>
        <v>2019</v>
      </c>
      <c r="E256" s="126">
        <f t="shared" si="97"/>
        <v>43710</v>
      </c>
      <c r="F256" s="10">
        <f t="shared" si="116"/>
        <v>7184</v>
      </c>
      <c r="G256" s="21">
        <f t="shared" si="98"/>
        <v>161.35092159999931</v>
      </c>
      <c r="H256" s="21">
        <f t="shared" si="99"/>
        <v>238.08055520000016</v>
      </c>
      <c r="I256" s="21">
        <f t="shared" si="100"/>
        <v>159.74343550304027</v>
      </c>
      <c r="J256" s="21">
        <f t="shared" si="94"/>
        <v>2.7880489079752571</v>
      </c>
      <c r="K256" s="21">
        <f t="shared" si="95"/>
        <v>-0.33859717804305606</v>
      </c>
      <c r="L256" s="21">
        <f t="shared" si="101"/>
        <v>2.8151121436095337</v>
      </c>
      <c r="M256" s="21">
        <f t="shared" si="102"/>
        <v>161.29404468485239</v>
      </c>
      <c r="N256" s="21">
        <f t="shared" si="103"/>
        <v>359.94312308485308</v>
      </c>
      <c r="O256" s="21">
        <f t="shared" si="104"/>
        <v>-5.6876915146915508E-2</v>
      </c>
      <c r="P256" s="137">
        <f t="shared" si="90"/>
        <v>-0.22750766058766203</v>
      </c>
      <c r="Q256" s="24">
        <f t="shared" si="96"/>
        <v>0.22750766058766203</v>
      </c>
      <c r="R256" s="24">
        <f t="shared" si="105"/>
        <v>0</v>
      </c>
      <c r="S256" s="76">
        <f t="shared" si="91"/>
        <v>0</v>
      </c>
      <c r="T256" s="24">
        <f t="shared" si="106"/>
        <v>13.650459635259722</v>
      </c>
      <c r="U256" s="108">
        <f t="shared" si="92"/>
        <v>-13.650459635259722</v>
      </c>
      <c r="V256" s="138">
        <f t="shared" si="93"/>
        <v>-0.31929184275315947</v>
      </c>
      <c r="W256" s="32">
        <f t="shared" si="117"/>
        <v>0.13771860100324668</v>
      </c>
      <c r="X256" s="150">
        <f t="shared" si="107"/>
        <v>7.915852947529662</v>
      </c>
      <c r="Y256" s="32">
        <f t="shared" si="108"/>
        <v>7.915852947529662</v>
      </c>
      <c r="Z256" s="32">
        <f t="shared" si="109"/>
        <v>7</v>
      </c>
      <c r="AA256" s="109">
        <f t="shared" si="110"/>
        <v>7</v>
      </c>
      <c r="AB256" s="32">
        <f t="shared" si="111"/>
        <v>54</v>
      </c>
      <c r="AC256" s="32">
        <f t="shared" si="112"/>
        <v>54</v>
      </c>
      <c r="AD256" s="32">
        <f t="shared" si="113"/>
        <v>57</v>
      </c>
      <c r="AE256" s="156">
        <f t="shared" si="115"/>
        <v>-0.36360005695679742</v>
      </c>
    </row>
    <row r="257" spans="2:31" x14ac:dyDescent="0.3">
      <c r="B257" s="125">
        <v>3</v>
      </c>
      <c r="C257" s="5">
        <v>9</v>
      </c>
      <c r="D257" s="5">
        <f t="shared" si="114"/>
        <v>2019</v>
      </c>
      <c r="E257" s="126">
        <f t="shared" si="97"/>
        <v>43711</v>
      </c>
      <c r="F257" s="10">
        <f t="shared" si="116"/>
        <v>7185</v>
      </c>
      <c r="G257" s="21">
        <f t="shared" si="98"/>
        <v>162.33656900000005</v>
      </c>
      <c r="H257" s="21">
        <f t="shared" si="99"/>
        <v>239.0661554999997</v>
      </c>
      <c r="I257" s="21">
        <f t="shared" si="100"/>
        <v>160.711593125288</v>
      </c>
      <c r="J257" s="21">
        <f t="shared" si="94"/>
        <v>2.8049464461617597</v>
      </c>
      <c r="K257" s="21">
        <f t="shared" si="95"/>
        <v>-0.32108996261466832</v>
      </c>
      <c r="L257" s="21">
        <f t="shared" si="101"/>
        <v>2.830901304188906</v>
      </c>
      <c r="M257" s="21">
        <f t="shared" si="102"/>
        <v>162.19869694810473</v>
      </c>
      <c r="N257" s="21">
        <f t="shared" si="103"/>
        <v>359.86212794810467</v>
      </c>
      <c r="O257" s="21">
        <f t="shared" si="104"/>
        <v>-0.1378720518953287</v>
      </c>
      <c r="P257" s="137">
        <f t="shared" si="90"/>
        <v>-0.55148820758131478</v>
      </c>
      <c r="Q257" s="24">
        <f t="shared" si="96"/>
        <v>0.55148820758131478</v>
      </c>
      <c r="R257" s="24">
        <f t="shared" si="105"/>
        <v>0</v>
      </c>
      <c r="S257" s="76">
        <f t="shared" si="91"/>
        <v>0</v>
      </c>
      <c r="T257" s="24">
        <f t="shared" si="106"/>
        <v>33.089292454878887</v>
      </c>
      <c r="U257" s="108">
        <f t="shared" si="92"/>
        <v>-33.089292454878887</v>
      </c>
      <c r="V257" s="138">
        <f t="shared" si="93"/>
        <v>-0.32398054699365275</v>
      </c>
      <c r="W257" s="32">
        <f t="shared" si="117"/>
        <v>0.13139357029742629</v>
      </c>
      <c r="X257" s="150">
        <f t="shared" si="107"/>
        <v>7.5501288308465107</v>
      </c>
      <c r="Y257" s="32">
        <f t="shared" si="108"/>
        <v>7.5501288308465107</v>
      </c>
      <c r="Z257" s="32">
        <f t="shared" si="109"/>
        <v>7</v>
      </c>
      <c r="AA257" s="109">
        <f t="shared" si="110"/>
        <v>7</v>
      </c>
      <c r="AB257" s="32">
        <f t="shared" si="111"/>
        <v>33</v>
      </c>
      <c r="AC257" s="32">
        <f t="shared" si="112"/>
        <v>33</v>
      </c>
      <c r="AD257" s="32">
        <f t="shared" si="113"/>
        <v>0</v>
      </c>
      <c r="AE257" s="156">
        <f t="shared" si="115"/>
        <v>-0.3657241166831513</v>
      </c>
    </row>
    <row r="258" spans="2:31" x14ac:dyDescent="0.3">
      <c r="B258" s="125">
        <v>4</v>
      </c>
      <c r="C258" s="5">
        <v>9</v>
      </c>
      <c r="D258" s="5">
        <f t="shared" si="114"/>
        <v>2019</v>
      </c>
      <c r="E258" s="126">
        <f t="shared" si="97"/>
        <v>43712</v>
      </c>
      <c r="F258" s="10">
        <f t="shared" si="116"/>
        <v>7186</v>
      </c>
      <c r="G258" s="21">
        <f t="shared" si="98"/>
        <v>163.32221639999989</v>
      </c>
      <c r="H258" s="21">
        <f t="shared" si="99"/>
        <v>240.05175580000014</v>
      </c>
      <c r="I258" s="21">
        <f t="shared" si="100"/>
        <v>161.68021592364389</v>
      </c>
      <c r="J258" s="21">
        <f t="shared" si="94"/>
        <v>2.8218521032029509</v>
      </c>
      <c r="K258" s="21">
        <f t="shared" si="95"/>
        <v>-0.3037803450200009</v>
      </c>
      <c r="L258" s="21">
        <f t="shared" si="101"/>
        <v>2.8466712713199973</v>
      </c>
      <c r="M258" s="21">
        <f t="shared" si="102"/>
        <v>163.10224950777632</v>
      </c>
      <c r="N258" s="21">
        <f t="shared" si="103"/>
        <v>359.78003310777643</v>
      </c>
      <c r="O258" s="21">
        <f t="shared" si="104"/>
        <v>-0.21996689222356736</v>
      </c>
      <c r="P258" s="137">
        <f t="shared" si="90"/>
        <v>-0.87986756889426943</v>
      </c>
      <c r="Q258" s="24">
        <f t="shared" si="96"/>
        <v>0.87986756889426943</v>
      </c>
      <c r="R258" s="24">
        <f t="shared" si="105"/>
        <v>0</v>
      </c>
      <c r="S258" s="76">
        <f t="shared" si="91"/>
        <v>0</v>
      </c>
      <c r="T258" s="24">
        <f t="shared" si="106"/>
        <v>52.792054133656166</v>
      </c>
      <c r="U258" s="108">
        <f t="shared" si="92"/>
        <v>-52.792054133656166</v>
      </c>
      <c r="V258" s="138">
        <f t="shared" si="93"/>
        <v>-0.32837936131295464</v>
      </c>
      <c r="W258" s="32">
        <f t="shared" si="117"/>
        <v>0.12502795832462835</v>
      </c>
      <c r="X258" s="150">
        <f t="shared" si="107"/>
        <v>7.1823703417187836</v>
      </c>
      <c r="Y258" s="32">
        <f t="shared" si="108"/>
        <v>7.1823703417187836</v>
      </c>
      <c r="Z258" s="32">
        <f t="shared" si="109"/>
        <v>7</v>
      </c>
      <c r="AA258" s="109">
        <f t="shared" si="110"/>
        <v>7</v>
      </c>
      <c r="AB258" s="32">
        <f t="shared" si="111"/>
        <v>10</v>
      </c>
      <c r="AC258" s="32">
        <f t="shared" si="112"/>
        <v>10</v>
      </c>
      <c r="AD258" s="32">
        <f t="shared" si="113"/>
        <v>56</v>
      </c>
      <c r="AE258" s="156">
        <f t="shared" si="115"/>
        <v>-0.36775848912772702</v>
      </c>
    </row>
    <row r="259" spans="2:31" x14ac:dyDescent="0.3">
      <c r="B259" s="125">
        <v>5</v>
      </c>
      <c r="C259" s="5">
        <v>9</v>
      </c>
      <c r="D259" s="5">
        <f t="shared" si="114"/>
        <v>2019</v>
      </c>
      <c r="E259" s="126">
        <f t="shared" si="97"/>
        <v>43713</v>
      </c>
      <c r="F259" s="10">
        <f t="shared" si="116"/>
        <v>7187</v>
      </c>
      <c r="G259" s="21">
        <f t="shared" si="98"/>
        <v>164.30786379999972</v>
      </c>
      <c r="H259" s="21">
        <f t="shared" si="99"/>
        <v>241.03735610000058</v>
      </c>
      <c r="I259" s="21">
        <f t="shared" si="100"/>
        <v>162.64930923287747</v>
      </c>
      <c r="J259" s="21">
        <f t="shared" si="94"/>
        <v>2.8387659722081242</v>
      </c>
      <c r="K259" s="21">
        <f t="shared" si="95"/>
        <v>-0.28665517795331019</v>
      </c>
      <c r="L259" s="21">
        <f t="shared" si="101"/>
        <v>2.862423329444443</v>
      </c>
      <c r="M259" s="21">
        <f t="shared" si="102"/>
        <v>164.00477595695182</v>
      </c>
      <c r="N259" s="21">
        <f t="shared" si="103"/>
        <v>359.69691215695207</v>
      </c>
      <c r="O259" s="21">
        <f t="shared" si="104"/>
        <v>-0.30308784304793335</v>
      </c>
      <c r="P259" s="137">
        <f t="shared" si="90"/>
        <v>-1.2123513721917334</v>
      </c>
      <c r="Q259" s="24">
        <f t="shared" si="96"/>
        <v>1.2123513721917334</v>
      </c>
      <c r="R259" s="24">
        <f t="shared" si="105"/>
        <v>1</v>
      </c>
      <c r="S259" s="76">
        <f t="shared" si="91"/>
        <v>-1</v>
      </c>
      <c r="T259" s="24">
        <f t="shared" si="106"/>
        <v>12.741082331504003</v>
      </c>
      <c r="U259" s="108">
        <f t="shared" si="92"/>
        <v>12.741082331504003</v>
      </c>
      <c r="V259" s="138">
        <f t="shared" si="93"/>
        <v>-0.33248380329746396</v>
      </c>
      <c r="W259" s="32">
        <f t="shared" si="117"/>
        <v>0.11862349620211453</v>
      </c>
      <c r="X259" s="150">
        <f t="shared" si="107"/>
        <v>6.8126672957949239</v>
      </c>
      <c r="Y259" s="32">
        <f t="shared" si="108"/>
        <v>6.8126672957949239</v>
      </c>
      <c r="Z259" s="32">
        <f t="shared" si="109"/>
        <v>6</v>
      </c>
      <c r="AA259" s="109">
        <f t="shared" si="110"/>
        <v>6</v>
      </c>
      <c r="AB259" s="32">
        <f t="shared" si="111"/>
        <v>48</v>
      </c>
      <c r="AC259" s="32">
        <f t="shared" si="112"/>
        <v>48</v>
      </c>
      <c r="AD259" s="32">
        <f t="shared" si="113"/>
        <v>45</v>
      </c>
      <c r="AE259" s="156">
        <f t="shared" si="115"/>
        <v>-0.36970304592385972</v>
      </c>
    </row>
    <row r="260" spans="2:31" x14ac:dyDescent="0.3">
      <c r="B260" s="125">
        <v>6</v>
      </c>
      <c r="C260" s="5">
        <v>9</v>
      </c>
      <c r="D260" s="5">
        <f t="shared" si="114"/>
        <v>2019</v>
      </c>
      <c r="E260" s="126">
        <f t="shared" si="97"/>
        <v>43714</v>
      </c>
      <c r="F260" s="10">
        <f t="shared" si="116"/>
        <v>7188</v>
      </c>
      <c r="G260" s="21">
        <f t="shared" si="98"/>
        <v>165.29351119999956</v>
      </c>
      <c r="H260" s="21">
        <f t="shared" si="99"/>
        <v>242.02295640000011</v>
      </c>
      <c r="I260" s="21">
        <f t="shared" si="100"/>
        <v>163.61887826670915</v>
      </c>
      <c r="J260" s="21">
        <f t="shared" si="94"/>
        <v>2.8556881441738673</v>
      </c>
      <c r="K260" s="21">
        <f t="shared" si="95"/>
        <v>-0.26970179642074893</v>
      </c>
      <c r="L260" s="21">
        <f t="shared" si="101"/>
        <v>2.8781587816139762</v>
      </c>
      <c r="M260" s="21">
        <f t="shared" si="102"/>
        <v>164.90635095499604</v>
      </c>
      <c r="N260" s="21">
        <f t="shared" si="103"/>
        <v>359.61283975499646</v>
      </c>
      <c r="O260" s="21">
        <f t="shared" si="104"/>
        <v>-0.38716024500354251</v>
      </c>
      <c r="P260" s="137">
        <f t="shared" si="90"/>
        <v>-1.5486409800141701</v>
      </c>
      <c r="Q260" s="24">
        <f t="shared" si="96"/>
        <v>1.5486409800141701</v>
      </c>
      <c r="R260" s="24">
        <f t="shared" si="105"/>
        <v>1</v>
      </c>
      <c r="S260" s="76">
        <f t="shared" si="91"/>
        <v>-1</v>
      </c>
      <c r="T260" s="24">
        <f t="shared" si="106"/>
        <v>32.918458800850203</v>
      </c>
      <c r="U260" s="108">
        <f t="shared" si="92"/>
        <v>32.918458800850203</v>
      </c>
      <c r="V260" s="138">
        <f t="shared" si="93"/>
        <v>-0.33628960782243666</v>
      </c>
      <c r="W260" s="32">
        <f t="shared" si="117"/>
        <v>0.11218193058239354</v>
      </c>
      <c r="X260" s="150">
        <f t="shared" si="107"/>
        <v>6.441109643827315</v>
      </c>
      <c r="Y260" s="32">
        <f t="shared" si="108"/>
        <v>6.441109643827315</v>
      </c>
      <c r="Z260" s="32">
        <f t="shared" si="109"/>
        <v>6</v>
      </c>
      <c r="AA260" s="109">
        <f t="shared" si="110"/>
        <v>6</v>
      </c>
      <c r="AB260" s="32">
        <f t="shared" si="111"/>
        <v>26</v>
      </c>
      <c r="AC260" s="32">
        <f t="shared" si="112"/>
        <v>26</v>
      </c>
      <c r="AD260" s="32">
        <f t="shared" si="113"/>
        <v>27</v>
      </c>
      <c r="AE260" s="156">
        <f t="shared" si="115"/>
        <v>-0.37155765196760893</v>
      </c>
    </row>
    <row r="261" spans="2:31" x14ac:dyDescent="0.3">
      <c r="B261" s="125">
        <v>7</v>
      </c>
      <c r="C261" s="5">
        <v>9</v>
      </c>
      <c r="D261" s="5">
        <f t="shared" si="114"/>
        <v>2019</v>
      </c>
      <c r="E261" s="126">
        <f t="shared" si="97"/>
        <v>43715</v>
      </c>
      <c r="F261" s="10">
        <f t="shared" si="116"/>
        <v>7189</v>
      </c>
      <c r="G261" s="21">
        <f t="shared" si="98"/>
        <v>166.27915859999939</v>
      </c>
      <c r="H261" s="21">
        <f t="shared" si="99"/>
        <v>243.00855670000055</v>
      </c>
      <c r="I261" s="21">
        <f t="shared" si="100"/>
        <v>164.58892811589533</v>
      </c>
      <c r="J261" s="21">
        <f t="shared" si="94"/>
        <v>2.8726187079506404</v>
      </c>
      <c r="K261" s="21">
        <f t="shared" si="95"/>
        <v>-0.25290797763614004</v>
      </c>
      <c r="L261" s="21">
        <f t="shared" si="101"/>
        <v>2.8938789485570799</v>
      </c>
      <c r="M261" s="21">
        <f t="shared" si="102"/>
        <v>165.80705017407695</v>
      </c>
      <c r="N261" s="21">
        <f t="shared" si="103"/>
        <v>359.52789157407756</v>
      </c>
      <c r="O261" s="21">
        <f t="shared" si="104"/>
        <v>-0.47210842592244262</v>
      </c>
      <c r="P261" s="137">
        <f t="shared" si="90"/>
        <v>-1.8884337036897705</v>
      </c>
      <c r="Q261" s="24">
        <f t="shared" si="96"/>
        <v>1.8884337036897705</v>
      </c>
      <c r="R261" s="24">
        <f t="shared" si="105"/>
        <v>1</v>
      </c>
      <c r="S261" s="76">
        <f t="shared" si="91"/>
        <v>-1</v>
      </c>
      <c r="T261" s="24">
        <f t="shared" si="106"/>
        <v>53.306022221386229</v>
      </c>
      <c r="U261" s="108">
        <f t="shared" si="92"/>
        <v>53.306022221386229</v>
      </c>
      <c r="V261" s="138">
        <f t="shared" si="93"/>
        <v>-0.33979272367560043</v>
      </c>
      <c r="W261" s="32">
        <f t="shared" si="117"/>
        <v>0.10570502331653149</v>
      </c>
      <c r="X261" s="150">
        <f t="shared" si="107"/>
        <v>6.0677874793868591</v>
      </c>
      <c r="Y261" s="32">
        <f t="shared" si="108"/>
        <v>6.0677874793868591</v>
      </c>
      <c r="Z261" s="32">
        <f t="shared" si="109"/>
        <v>6</v>
      </c>
      <c r="AA261" s="109">
        <f t="shared" si="110"/>
        <v>6</v>
      </c>
      <c r="AB261" s="32">
        <f t="shared" si="111"/>
        <v>4</v>
      </c>
      <c r="AC261" s="32">
        <f t="shared" si="112"/>
        <v>4</v>
      </c>
      <c r="AD261" s="32">
        <f t="shared" si="113"/>
        <v>4</v>
      </c>
      <c r="AE261" s="156">
        <f t="shared" si="115"/>
        <v>-0.37332216444045585</v>
      </c>
    </row>
    <row r="262" spans="2:31" x14ac:dyDescent="0.3">
      <c r="B262" s="125">
        <v>8</v>
      </c>
      <c r="C262" s="5">
        <v>9</v>
      </c>
      <c r="D262" s="5">
        <f t="shared" si="114"/>
        <v>2019</v>
      </c>
      <c r="E262" s="126">
        <f t="shared" si="97"/>
        <v>43716</v>
      </c>
      <c r="F262" s="10">
        <f t="shared" si="116"/>
        <v>7190</v>
      </c>
      <c r="G262" s="21">
        <f t="shared" si="98"/>
        <v>167.26480600000014</v>
      </c>
      <c r="H262" s="21">
        <f t="shared" si="99"/>
        <v>243.99415700000009</v>
      </c>
      <c r="I262" s="21">
        <f t="shared" si="100"/>
        <v>165.55946374632836</v>
      </c>
      <c r="J262" s="21">
        <f t="shared" si="94"/>
        <v>2.8895577502096161</v>
      </c>
      <c r="K262" s="21">
        <f t="shared" si="95"/>
        <v>-0.23626190345018475</v>
      </c>
      <c r="L262" s="21">
        <f t="shared" si="101"/>
        <v>2.9095851677597246</v>
      </c>
      <c r="M262" s="21">
        <f t="shared" si="102"/>
        <v>166.70695024649581</v>
      </c>
      <c r="N262" s="21">
        <f t="shared" si="103"/>
        <v>359.44214424649567</v>
      </c>
      <c r="O262" s="21">
        <f t="shared" si="104"/>
        <v>-0.55785575350432737</v>
      </c>
      <c r="P262" s="137">
        <f t="shared" si="90"/>
        <v>-2.2314230140173095</v>
      </c>
      <c r="Q262" s="24">
        <f t="shared" si="96"/>
        <v>2.2314230140173095</v>
      </c>
      <c r="R262" s="24">
        <f t="shared" si="105"/>
        <v>2</v>
      </c>
      <c r="S262" s="76">
        <f t="shared" si="91"/>
        <v>-2</v>
      </c>
      <c r="T262" s="24">
        <f t="shared" si="106"/>
        <v>13.885380841038568</v>
      </c>
      <c r="U262" s="108">
        <f t="shared" si="92"/>
        <v>13.885380841038568</v>
      </c>
      <c r="V262" s="138">
        <f t="shared" si="93"/>
        <v>-0.34298931032753899</v>
      </c>
      <c r="W262" s="32">
        <f t="shared" si="117"/>
        <v>9.9194551109063431E-2</v>
      </c>
      <c r="X262" s="150">
        <f t="shared" si="107"/>
        <v>5.6927910475008083</v>
      </c>
      <c r="Y262" s="32">
        <f t="shared" si="108"/>
        <v>5.6927910475008083</v>
      </c>
      <c r="Z262" s="32">
        <f t="shared" si="109"/>
        <v>5</v>
      </c>
      <c r="AA262" s="109">
        <f t="shared" si="110"/>
        <v>5</v>
      </c>
      <c r="AB262" s="32">
        <f t="shared" si="111"/>
        <v>41</v>
      </c>
      <c r="AC262" s="32">
        <f t="shared" si="112"/>
        <v>41</v>
      </c>
      <c r="AD262" s="32">
        <f t="shared" si="113"/>
        <v>34</v>
      </c>
      <c r="AE262" s="156">
        <f t="shared" si="115"/>
        <v>-0.37499643188605081</v>
      </c>
    </row>
    <row r="263" spans="2:31" x14ac:dyDescent="0.3">
      <c r="B263" s="125">
        <v>9</v>
      </c>
      <c r="C263" s="5">
        <v>9</v>
      </c>
      <c r="D263" s="5">
        <f t="shared" si="114"/>
        <v>2019</v>
      </c>
      <c r="E263" s="126">
        <f t="shared" si="97"/>
        <v>43717</v>
      </c>
      <c r="F263" s="10">
        <f t="shared" si="116"/>
        <v>7191</v>
      </c>
      <c r="G263" s="21">
        <f t="shared" si="98"/>
        <v>168.25045339999997</v>
      </c>
      <c r="H263" s="21">
        <f t="shared" si="99"/>
        <v>244.97975730000053</v>
      </c>
      <c r="I263" s="21">
        <f t="shared" si="100"/>
        <v>166.53048999714898</v>
      </c>
      <c r="J263" s="21">
        <f t="shared" si="94"/>
        <v>2.906505355409732</v>
      </c>
      <c r="K263" s="21">
        <f t="shared" si="95"/>
        <v>-0.21975212505663433</v>
      </c>
      <c r="L263" s="21">
        <f t="shared" si="101"/>
        <v>2.9252787925593573</v>
      </c>
      <c r="M263" s="21">
        <f t="shared" si="102"/>
        <v>167.60612871277661</v>
      </c>
      <c r="N263" s="21">
        <f t="shared" si="103"/>
        <v>359.35567531277661</v>
      </c>
      <c r="O263" s="21">
        <f t="shared" si="104"/>
        <v>-0.64432468722338854</v>
      </c>
      <c r="P263" s="137">
        <f t="shared" ref="P263:P326" si="118">O263*4</f>
        <v>-2.5772987488935541</v>
      </c>
      <c r="Q263" s="24">
        <f t="shared" si="96"/>
        <v>2.5772987488935541</v>
      </c>
      <c r="R263" s="24">
        <f t="shared" si="105"/>
        <v>2</v>
      </c>
      <c r="S263" s="76">
        <f t="shared" ref="S263:S326" si="119">SIGN(P263)*R263</f>
        <v>-2</v>
      </c>
      <c r="T263" s="24">
        <f t="shared" si="106"/>
        <v>34.637924933613249</v>
      </c>
      <c r="U263" s="108">
        <f t="shared" ref="U263:U326" si="120">IF(R263=0,SIGN(P263)*T263,T263)</f>
        <v>34.637924933613249</v>
      </c>
      <c r="V263" s="138">
        <f t="shared" si="93"/>
        <v>-0.34587573487624468</v>
      </c>
      <c r="W263" s="32">
        <f t="shared" si="117"/>
        <v>9.2652305164413251E-2</v>
      </c>
      <c r="X263" s="150">
        <f t="shared" si="107"/>
        <v>5.3162107541590196</v>
      </c>
      <c r="Y263" s="32">
        <f t="shared" si="108"/>
        <v>5.3162107541590196</v>
      </c>
      <c r="Z263" s="32">
        <f t="shared" si="109"/>
        <v>5</v>
      </c>
      <c r="AA263" s="109">
        <f t="shared" si="110"/>
        <v>5</v>
      </c>
      <c r="AB263" s="32">
        <f t="shared" si="111"/>
        <v>18</v>
      </c>
      <c r="AC263" s="32">
        <f t="shared" si="112"/>
        <v>18</v>
      </c>
      <c r="AD263" s="32">
        <f t="shared" si="113"/>
        <v>58</v>
      </c>
      <c r="AE263" s="156">
        <f t="shared" si="115"/>
        <v>-0.37658029334178877</v>
      </c>
    </row>
    <row r="264" spans="2:31" x14ac:dyDescent="0.3">
      <c r="B264" s="125">
        <v>10</v>
      </c>
      <c r="C264" s="5">
        <v>9</v>
      </c>
      <c r="D264" s="5">
        <f t="shared" si="114"/>
        <v>2019</v>
      </c>
      <c r="E264" s="126">
        <f t="shared" si="97"/>
        <v>43718</v>
      </c>
      <c r="F264" s="10">
        <f t="shared" si="116"/>
        <v>7192</v>
      </c>
      <c r="G264" s="21">
        <f t="shared" si="98"/>
        <v>169.2361007999998</v>
      </c>
      <c r="H264" s="21">
        <f t="shared" si="99"/>
        <v>245.96535760000006</v>
      </c>
      <c r="I264" s="21">
        <f t="shared" si="100"/>
        <v>167.50201157888449</v>
      </c>
      <c r="J264" s="21">
        <f t="shared" si="94"/>
        <v>2.9234616057652003</v>
      </c>
      <c r="K264" s="21">
        <f t="shared" si="95"/>
        <v>-0.20336752974140709</v>
      </c>
      <c r="L264" s="21">
        <f t="shared" si="101"/>
        <v>2.9409611912514984</v>
      </c>
      <c r="M264" s="21">
        <f t="shared" si="102"/>
        <v>168.50466397047779</v>
      </c>
      <c r="N264" s="21">
        <f t="shared" si="103"/>
        <v>359.26856317047799</v>
      </c>
      <c r="O264" s="21">
        <f t="shared" si="104"/>
        <v>-0.73143682952201061</v>
      </c>
      <c r="P264" s="137">
        <f t="shared" si="118"/>
        <v>-2.9257473180880424</v>
      </c>
      <c r="Q264" s="24">
        <f t="shared" si="96"/>
        <v>2.9257473180880424</v>
      </c>
      <c r="R264" s="24">
        <f t="shared" si="105"/>
        <v>2</v>
      </c>
      <c r="S264" s="76">
        <f t="shared" si="119"/>
        <v>-2</v>
      </c>
      <c r="T264" s="24">
        <f t="shared" si="106"/>
        <v>55.544839085282547</v>
      </c>
      <c r="U264" s="108">
        <f t="shared" si="120"/>
        <v>55.544839085282547</v>
      </c>
      <c r="V264" s="138">
        <f t="shared" ref="V264:V327" si="121">P264-P263</f>
        <v>-0.3484485691944883</v>
      </c>
      <c r="W264" s="32">
        <f t="shared" si="117"/>
        <v>8.6080090824622577E-2</v>
      </c>
      <c r="X264" s="150">
        <f t="shared" si="107"/>
        <v>4.9381371766271283</v>
      </c>
      <c r="Y264" s="32">
        <f t="shared" si="108"/>
        <v>4.9381371766271283</v>
      </c>
      <c r="Z264" s="32">
        <f t="shared" si="109"/>
        <v>4</v>
      </c>
      <c r="AA264" s="109">
        <f t="shared" si="110"/>
        <v>4</v>
      </c>
      <c r="AB264" s="32">
        <f t="shared" si="111"/>
        <v>56</v>
      </c>
      <c r="AC264" s="32">
        <f t="shared" si="112"/>
        <v>56</v>
      </c>
      <c r="AD264" s="32">
        <f t="shared" si="113"/>
        <v>17</v>
      </c>
      <c r="AE264" s="156">
        <f t="shared" si="115"/>
        <v>-0.3780735775318913</v>
      </c>
    </row>
    <row r="265" spans="2:31" x14ac:dyDescent="0.3">
      <c r="B265" s="125">
        <v>11</v>
      </c>
      <c r="C265" s="5">
        <v>9</v>
      </c>
      <c r="D265" s="5">
        <f t="shared" si="114"/>
        <v>2019</v>
      </c>
      <c r="E265" s="126">
        <f t="shared" si="97"/>
        <v>43719</v>
      </c>
      <c r="F265" s="10">
        <f t="shared" si="116"/>
        <v>7193</v>
      </c>
      <c r="G265" s="21">
        <f t="shared" si="98"/>
        <v>170.22174819999964</v>
      </c>
      <c r="H265" s="21">
        <f t="shared" si="99"/>
        <v>246.9509579000005</v>
      </c>
      <c r="I265" s="21">
        <f t="shared" si="100"/>
        <v>168.47403307159695</v>
      </c>
      <c r="J265" s="21">
        <f t="shared" si="94"/>
        <v>2.9404265812131825</v>
      </c>
      <c r="K265" s="21">
        <f t="shared" si="95"/>
        <v>-0.18709730946116221</v>
      </c>
      <c r="L265" s="21">
        <f t="shared" si="101"/>
        <v>2.9566337462076944</v>
      </c>
      <c r="M265" s="21">
        <f t="shared" si="102"/>
        <v>169.40263522365467</v>
      </c>
      <c r="N265" s="21">
        <f t="shared" si="103"/>
        <v>359.18088702365503</v>
      </c>
      <c r="O265" s="21">
        <f t="shared" si="104"/>
        <v>-0.81911297634496805</v>
      </c>
      <c r="P265" s="137">
        <f t="shared" si="118"/>
        <v>-3.2764519053798722</v>
      </c>
      <c r="Q265" s="24">
        <f t="shared" si="96"/>
        <v>3.2764519053798722</v>
      </c>
      <c r="R265" s="24">
        <f t="shared" si="105"/>
        <v>3</v>
      </c>
      <c r="S265" s="76">
        <f t="shared" si="119"/>
        <v>-3</v>
      </c>
      <c r="T265" s="24">
        <f t="shared" si="106"/>
        <v>16.587114322792331</v>
      </c>
      <c r="U265" s="108">
        <f t="shared" si="120"/>
        <v>16.587114322792331</v>
      </c>
      <c r="V265" s="138">
        <f t="shared" si="121"/>
        <v>-0.35070458729182974</v>
      </c>
      <c r="W265" s="32">
        <f t="shared" si="117"/>
        <v>7.9479727198399158E-2</v>
      </c>
      <c r="X265" s="150">
        <f t="shared" si="107"/>
        <v>4.5586610745167295</v>
      </c>
      <c r="Y265" s="32">
        <f t="shared" si="108"/>
        <v>4.5586610745167295</v>
      </c>
      <c r="Z265" s="32">
        <f t="shared" si="109"/>
        <v>4</v>
      </c>
      <c r="AA265" s="109">
        <f t="shared" si="110"/>
        <v>4</v>
      </c>
      <c r="AB265" s="32">
        <f t="shared" si="111"/>
        <v>33</v>
      </c>
      <c r="AC265" s="32">
        <f t="shared" si="112"/>
        <v>33</v>
      </c>
      <c r="AD265" s="32">
        <f t="shared" si="113"/>
        <v>31</v>
      </c>
      <c r="AE265" s="156">
        <f t="shared" si="115"/>
        <v>-0.37947610211039873</v>
      </c>
    </row>
    <row r="266" spans="2:31" x14ac:dyDescent="0.3">
      <c r="B266" s="125">
        <v>12</v>
      </c>
      <c r="C266" s="5">
        <v>9</v>
      </c>
      <c r="D266" s="5">
        <f t="shared" si="114"/>
        <v>2019</v>
      </c>
      <c r="E266" s="126">
        <f t="shared" si="97"/>
        <v>43720</v>
      </c>
      <c r="F266" s="10">
        <f t="shared" si="116"/>
        <v>7194</v>
      </c>
      <c r="G266" s="21">
        <f t="shared" si="98"/>
        <v>171.20739559999947</v>
      </c>
      <c r="H266" s="21">
        <f t="shared" si="99"/>
        <v>247.93655820000004</v>
      </c>
      <c r="I266" s="21">
        <f t="shared" si="100"/>
        <v>169.44655892305491</v>
      </c>
      <c r="J266" s="21">
        <f t="shared" si="94"/>
        <v>2.9574003593818849</v>
      </c>
      <c r="K266" s="21">
        <f t="shared" si="95"/>
        <v>-0.17093093105488186</v>
      </c>
      <c r="L266" s="21">
        <f t="shared" si="101"/>
        <v>2.9722978530040125</v>
      </c>
      <c r="M266" s="21">
        <f t="shared" si="102"/>
        <v>170.30012243292589</v>
      </c>
      <c r="N266" s="21">
        <f t="shared" si="103"/>
        <v>359.09272683292642</v>
      </c>
      <c r="O266" s="21">
        <f t="shared" si="104"/>
        <v>-0.90727316707358341</v>
      </c>
      <c r="P266" s="137">
        <f t="shared" si="118"/>
        <v>-3.6290926682943336</v>
      </c>
      <c r="Q266" s="24">
        <f t="shared" si="96"/>
        <v>3.6290926682943336</v>
      </c>
      <c r="R266" s="24">
        <f t="shared" si="105"/>
        <v>3</v>
      </c>
      <c r="S266" s="76">
        <f t="shared" si="119"/>
        <v>-3</v>
      </c>
      <c r="T266" s="24">
        <f t="shared" si="106"/>
        <v>37.745560097660018</v>
      </c>
      <c r="U266" s="108">
        <f t="shared" si="120"/>
        <v>37.745560097660018</v>
      </c>
      <c r="V266" s="138">
        <f t="shared" si="121"/>
        <v>-0.35264076291446145</v>
      </c>
      <c r="W266" s="32">
        <f t="shared" si="117"/>
        <v>7.2853046781290481E-2</v>
      </c>
      <c r="X266" s="150">
        <f t="shared" si="107"/>
        <v>4.1778734015503707</v>
      </c>
      <c r="Y266" s="32">
        <f t="shared" si="108"/>
        <v>4.1778734015503707</v>
      </c>
      <c r="Z266" s="32">
        <f t="shared" si="109"/>
        <v>4</v>
      </c>
      <c r="AA266" s="109">
        <f t="shared" si="110"/>
        <v>4</v>
      </c>
      <c r="AB266" s="32">
        <f t="shared" si="111"/>
        <v>10</v>
      </c>
      <c r="AC266" s="32">
        <f t="shared" si="112"/>
        <v>10</v>
      </c>
      <c r="AD266" s="32">
        <f t="shared" si="113"/>
        <v>40</v>
      </c>
      <c r="AE266" s="156">
        <f t="shared" si="115"/>
        <v>-0.38078767296635885</v>
      </c>
    </row>
    <row r="267" spans="2:31" x14ac:dyDescent="0.3">
      <c r="B267" s="125">
        <v>13</v>
      </c>
      <c r="C267" s="5">
        <v>9</v>
      </c>
      <c r="D267" s="5">
        <f t="shared" si="114"/>
        <v>2019</v>
      </c>
      <c r="E267" s="126">
        <f t="shared" si="97"/>
        <v>43721</v>
      </c>
      <c r="F267" s="10">
        <f t="shared" si="116"/>
        <v>7195</v>
      </c>
      <c r="G267" s="21">
        <f t="shared" si="98"/>
        <v>172.19304299999931</v>
      </c>
      <c r="H267" s="21">
        <f t="shared" si="99"/>
        <v>248.92215850000048</v>
      </c>
      <c r="I267" s="21">
        <f t="shared" si="100"/>
        <v>170.41959344692532</v>
      </c>
      <c r="J267" s="21">
        <f t="shared" ref="J267:J330" si="122">I267*PI()/180</f>
        <v>2.974383015558999</v>
      </c>
      <c r="K267" s="21">
        <f t="shared" ref="K267:K330" si="123">I$2*TAN(J267)</f>
        <v>-0.15485810790776161</v>
      </c>
      <c r="L267" s="21">
        <f t="shared" si="101"/>
        <v>2.9879549195588595</v>
      </c>
      <c r="M267" s="21">
        <f t="shared" si="102"/>
        <v>171.19720626607403</v>
      </c>
      <c r="N267" s="21">
        <f t="shared" si="103"/>
        <v>359.00416326607473</v>
      </c>
      <c r="O267" s="21">
        <f t="shared" si="104"/>
        <v>-0.99583673392527317</v>
      </c>
      <c r="P267" s="137">
        <f t="shared" si="118"/>
        <v>-3.9833469357010927</v>
      </c>
      <c r="Q267" s="24">
        <f t="shared" ref="Q267:Q330" si="124">ABS(P267)</f>
        <v>3.9833469357010927</v>
      </c>
      <c r="R267" s="24">
        <f t="shared" si="105"/>
        <v>3</v>
      </c>
      <c r="S267" s="76">
        <f t="shared" si="119"/>
        <v>-3</v>
      </c>
      <c r="T267" s="24">
        <f t="shared" si="106"/>
        <v>59.00081614206556</v>
      </c>
      <c r="U267" s="108">
        <f t="shared" si="120"/>
        <v>59.00081614206556</v>
      </c>
      <c r="V267" s="138">
        <f t="shared" si="121"/>
        <v>-0.35425426740675903</v>
      </c>
      <c r="W267" s="32">
        <f t="shared" si="117"/>
        <v>6.6201895066922242E-2</v>
      </c>
      <c r="X267" s="150">
        <f t="shared" si="107"/>
        <v>3.7958653179662867</v>
      </c>
      <c r="Y267" s="32">
        <f t="shared" si="108"/>
        <v>3.7958653179662867</v>
      </c>
      <c r="Z267" s="32">
        <f t="shared" si="109"/>
        <v>3</v>
      </c>
      <c r="AA267" s="109">
        <f t="shared" si="110"/>
        <v>3</v>
      </c>
      <c r="AB267" s="32">
        <f t="shared" si="111"/>
        <v>47</v>
      </c>
      <c r="AC267" s="32">
        <f t="shared" si="112"/>
        <v>47</v>
      </c>
      <c r="AD267" s="32">
        <f t="shared" si="113"/>
        <v>45</v>
      </c>
      <c r="AE267" s="156">
        <f t="shared" si="115"/>
        <v>-0.382008083584084</v>
      </c>
    </row>
    <row r="268" spans="2:31" x14ac:dyDescent="0.3">
      <c r="B268" s="125">
        <v>14</v>
      </c>
      <c r="C268" s="5">
        <v>9</v>
      </c>
      <c r="D268" s="5">
        <f t="shared" si="114"/>
        <v>2019</v>
      </c>
      <c r="E268" s="126">
        <f t="shared" ref="E268:E331" si="125">DATE(D268,C268,B268)</f>
        <v>43722</v>
      </c>
      <c r="F268" s="10">
        <f t="shared" si="116"/>
        <v>7196</v>
      </c>
      <c r="G268" s="21">
        <f t="shared" ref="G268:G331" si="126">MOD((280.46+0.9856474*F268),360)</f>
        <v>173.17869040000005</v>
      </c>
      <c r="H268" s="21">
        <f t="shared" ref="H268:H331" si="127">MOD((357.528+0.9856003*F268),360)</f>
        <v>249.90775880000001</v>
      </c>
      <c r="I268" s="21">
        <f t="shared" ref="I268:I331" si="128">MOD((G268+1.915*SIN(H268*PI()/180)+0.02*SIN(2*H268*PI()/180)),360)</f>
        <v>171.3931408209879</v>
      </c>
      <c r="J268" s="21">
        <f t="shared" si="122"/>
        <v>2.991374622660536</v>
      </c>
      <c r="K268" s="21">
        <f t="shared" si="123"/>
        <v>-0.13886877290006758</v>
      </c>
      <c r="L268" s="21">
        <f t="shared" ref="L268:L331" si="129">IF(SIGN(SIN(J268))=SIGN(K268),ATAN(K268),ATAN(K268)+PI())</f>
        <v>3.0036063652789569</v>
      </c>
      <c r="M268" s="21">
        <f t="shared" ref="M268:M331" si="130">MOD((L268*180/PI()),360)</f>
        <v>172.09396804911373</v>
      </c>
      <c r="N268" s="21">
        <f t="shared" ref="N268:N331" si="131">MOD((M268-G268),360)</f>
        <v>358.9152776491137</v>
      </c>
      <c r="O268" s="21">
        <f t="shared" ref="O268:O331" si="132">IF(N268&gt;180,N268-360,N268)</f>
        <v>-1.0847223508862953</v>
      </c>
      <c r="P268" s="137">
        <f t="shared" si="118"/>
        <v>-4.3388894035451813</v>
      </c>
      <c r="Q268" s="24">
        <f t="shared" si="124"/>
        <v>4.3388894035451813</v>
      </c>
      <c r="R268" s="24">
        <f t="shared" ref="R268:R331" si="133">INT(Q268)</f>
        <v>4</v>
      </c>
      <c r="S268" s="76">
        <f t="shared" si="119"/>
        <v>-4</v>
      </c>
      <c r="T268" s="24">
        <f t="shared" ref="T268:T331" si="134">(Q268-R268)*60</f>
        <v>20.333364212710876</v>
      </c>
      <c r="U268" s="108">
        <f t="shared" si="120"/>
        <v>20.333364212710876</v>
      </c>
      <c r="V268" s="138">
        <f t="shared" si="121"/>
        <v>-0.35554246784408861</v>
      </c>
      <c r="W268" s="32">
        <f t="shared" si="117"/>
        <v>5.952813014919716E-2</v>
      </c>
      <c r="X268" s="150">
        <f t="shared" ref="X268:X331" si="135">ASIN(W268)*180/PI()</f>
        <v>3.4127282035046935</v>
      </c>
      <c r="Y268" s="32">
        <f t="shared" ref="Y268:Y331" si="136">ABS(X268)</f>
        <v>3.4127282035046935</v>
      </c>
      <c r="Z268" s="32">
        <f t="shared" ref="Z268:Z331" si="137">INT(Y268)</f>
        <v>3</v>
      </c>
      <c r="AA268" s="109">
        <f t="shared" ref="AA268:AA331" si="138">SIGN(X268)*Z268</f>
        <v>3</v>
      </c>
      <c r="AB268" s="32">
        <f t="shared" ref="AB268:AB331" si="139">INT((Y268-Z268)*60)</f>
        <v>24</v>
      </c>
      <c r="AC268" s="32">
        <f t="shared" ref="AC268:AC331" si="140">IF(Z268=0,SIGN(X268)*AB268,AB268)</f>
        <v>24</v>
      </c>
      <c r="AD268" s="32">
        <f t="shared" ref="AD268:AD331" si="141">INT((Y268-Z268)*3600-AB268*60)</f>
        <v>45</v>
      </c>
      <c r="AE268" s="156">
        <f t="shared" si="115"/>
        <v>-0.38313711446159315</v>
      </c>
    </row>
    <row r="269" spans="2:31" x14ac:dyDescent="0.3">
      <c r="B269" s="125">
        <v>15</v>
      </c>
      <c r="C269" s="5">
        <v>9</v>
      </c>
      <c r="D269" s="5">
        <f t="shared" ref="D269:D332" si="142">$D$6</f>
        <v>2019</v>
      </c>
      <c r="E269" s="126">
        <f t="shared" si="125"/>
        <v>43723</v>
      </c>
      <c r="F269" s="10">
        <f t="shared" si="116"/>
        <v>7197</v>
      </c>
      <c r="G269" s="21">
        <f t="shared" si="126"/>
        <v>174.16433779999988</v>
      </c>
      <c r="H269" s="21">
        <f t="shared" si="127"/>
        <v>250.89335910000045</v>
      </c>
      <c r="I269" s="21">
        <f t="shared" si="128"/>
        <v>172.36720508536786</v>
      </c>
      <c r="J269" s="21">
        <f t="shared" si="122"/>
        <v>3.0083752511999826</v>
      </c>
      <c r="K269" s="21">
        <f t="shared" si="123"/>
        <v>-0.12295305248548723</v>
      </c>
      <c r="L269" s="21">
        <f t="shared" si="129"/>
        <v>3.0192536202121154</v>
      </c>
      <c r="M269" s="21">
        <f t="shared" si="130"/>
        <v>172.99048971774897</v>
      </c>
      <c r="N269" s="21">
        <f t="shared" si="131"/>
        <v>358.82615191774909</v>
      </c>
      <c r="O269" s="21">
        <f t="shared" si="132"/>
        <v>-1.1738480822509132</v>
      </c>
      <c r="P269" s="137">
        <f t="shared" si="118"/>
        <v>-4.6953923290036528</v>
      </c>
      <c r="Q269" s="24">
        <f t="shared" si="124"/>
        <v>4.6953923290036528</v>
      </c>
      <c r="R269" s="24">
        <f t="shared" si="133"/>
        <v>4</v>
      </c>
      <c r="S269" s="76">
        <f t="shared" si="119"/>
        <v>-4</v>
      </c>
      <c r="T269" s="24">
        <f t="shared" si="134"/>
        <v>41.723539740219167</v>
      </c>
      <c r="U269" s="108">
        <f t="shared" si="120"/>
        <v>41.723539740219167</v>
      </c>
      <c r="V269" s="138">
        <f t="shared" si="121"/>
        <v>-0.35650292545847151</v>
      </c>
      <c r="W269" s="32">
        <f t="shared" si="117"/>
        <v>5.2833622315406226E-2</v>
      </c>
      <c r="X269" s="150">
        <f t="shared" si="135"/>
        <v>3.0285536709200827</v>
      </c>
      <c r="Y269" s="32">
        <f t="shared" si="136"/>
        <v>3.0285536709200827</v>
      </c>
      <c r="Z269" s="32">
        <f t="shared" si="137"/>
        <v>3</v>
      </c>
      <c r="AA269" s="109">
        <f t="shared" si="138"/>
        <v>3</v>
      </c>
      <c r="AB269" s="32">
        <f t="shared" si="139"/>
        <v>1</v>
      </c>
      <c r="AC269" s="32">
        <f t="shared" si="140"/>
        <v>1</v>
      </c>
      <c r="AD269" s="32">
        <f t="shared" si="141"/>
        <v>42</v>
      </c>
      <c r="AE269" s="156">
        <f t="shared" ref="AE269:AE332" si="143">(X269-X268)</f>
        <v>-0.38417453258461087</v>
      </c>
    </row>
    <row r="270" spans="2:31" x14ac:dyDescent="0.3">
      <c r="B270" s="125">
        <v>16</v>
      </c>
      <c r="C270" s="5">
        <v>9</v>
      </c>
      <c r="D270" s="5">
        <f t="shared" si="142"/>
        <v>2019</v>
      </c>
      <c r="E270" s="126">
        <f t="shared" si="125"/>
        <v>43724</v>
      </c>
      <c r="F270" s="10">
        <f t="shared" si="116"/>
        <v>7198</v>
      </c>
      <c r="G270" s="21">
        <f t="shared" si="126"/>
        <v>175.14998519999972</v>
      </c>
      <c r="H270" s="21">
        <f t="shared" si="127"/>
        <v>251.87895939999999</v>
      </c>
      <c r="I270" s="21">
        <f t="shared" si="128"/>
        <v>173.34179014080181</v>
      </c>
      <c r="J270" s="21">
        <f t="shared" si="122"/>
        <v>3.0253849692580363</v>
      </c>
      <c r="K270" s="21">
        <f t="shared" si="123"/>
        <v>-0.10710124175336046</v>
      </c>
      <c r="L270" s="21">
        <f t="shared" si="129"/>
        <v>3.0348981242056907</v>
      </c>
      <c r="M270" s="21">
        <f t="shared" si="130"/>
        <v>173.88685376915637</v>
      </c>
      <c r="N270" s="21">
        <f t="shared" si="131"/>
        <v>358.73686856915663</v>
      </c>
      <c r="O270" s="21">
        <f t="shared" si="132"/>
        <v>-1.263131430843373</v>
      </c>
      <c r="P270" s="137">
        <f t="shared" si="118"/>
        <v>-5.0525257233734919</v>
      </c>
      <c r="Q270" s="24">
        <f t="shared" si="124"/>
        <v>5.0525257233734919</v>
      </c>
      <c r="R270" s="24">
        <f t="shared" si="133"/>
        <v>5</v>
      </c>
      <c r="S270" s="76">
        <f t="shared" si="119"/>
        <v>-5</v>
      </c>
      <c r="T270" s="24">
        <f t="shared" si="134"/>
        <v>3.1515434024095157</v>
      </c>
      <c r="U270" s="108">
        <f t="shared" si="120"/>
        <v>3.1515434024095157</v>
      </c>
      <c r="V270" s="138">
        <f t="shared" si="121"/>
        <v>-0.35713339436983915</v>
      </c>
      <c r="W270" s="32">
        <f t="shared" si="117"/>
        <v>4.6120253630078857E-2</v>
      </c>
      <c r="X270" s="150">
        <f t="shared" si="135"/>
        <v>2.6434335799560711</v>
      </c>
      <c r="Y270" s="32">
        <f t="shared" si="136"/>
        <v>2.6434335799560711</v>
      </c>
      <c r="Z270" s="32">
        <f t="shared" si="137"/>
        <v>2</v>
      </c>
      <c r="AA270" s="109">
        <f t="shared" si="138"/>
        <v>2</v>
      </c>
      <c r="AB270" s="32">
        <f t="shared" si="139"/>
        <v>38</v>
      </c>
      <c r="AC270" s="32">
        <f t="shared" si="140"/>
        <v>38</v>
      </c>
      <c r="AD270" s="32">
        <f t="shared" si="141"/>
        <v>36</v>
      </c>
      <c r="AE270" s="156">
        <f t="shared" si="143"/>
        <v>-0.38512009096401156</v>
      </c>
    </row>
    <row r="271" spans="2:31" x14ac:dyDescent="0.3">
      <c r="B271" s="125">
        <v>17</v>
      </c>
      <c r="C271" s="5">
        <v>9</v>
      </c>
      <c r="D271" s="5">
        <f t="shared" si="142"/>
        <v>2019</v>
      </c>
      <c r="E271" s="126">
        <f t="shared" si="125"/>
        <v>43725</v>
      </c>
      <c r="F271" s="10">
        <f t="shared" ref="F271:F334" si="144">E271-F$4</f>
        <v>7199</v>
      </c>
      <c r="G271" s="21">
        <f t="shared" si="126"/>
        <v>176.13563259999955</v>
      </c>
      <c r="H271" s="21">
        <f t="shared" si="127"/>
        <v>252.86455970000043</v>
      </c>
      <c r="I271" s="21">
        <f t="shared" si="128"/>
        <v>174.31689974691983</v>
      </c>
      <c r="J271" s="21">
        <f t="shared" si="122"/>
        <v>3.0424038424526207</v>
      </c>
      <c r="K271" s="21">
        <f t="shared" si="123"/>
        <v>-9.1303780338453183E-2</v>
      </c>
      <c r="L271" s="21">
        <f t="shared" si="129"/>
        <v>3.0505413260690259</v>
      </c>
      <c r="M271" s="21">
        <f t="shared" si="130"/>
        <v>174.78314321399668</v>
      </c>
      <c r="N271" s="21">
        <f t="shared" si="131"/>
        <v>358.64751061399716</v>
      </c>
      <c r="O271" s="21">
        <f t="shared" si="132"/>
        <v>-1.3524893860028442</v>
      </c>
      <c r="P271" s="137">
        <f t="shared" si="118"/>
        <v>-5.4099575440113767</v>
      </c>
      <c r="Q271" s="24">
        <f t="shared" si="124"/>
        <v>5.4099575440113767</v>
      </c>
      <c r="R271" s="24">
        <f t="shared" si="133"/>
        <v>5</v>
      </c>
      <c r="S271" s="76">
        <f t="shared" si="119"/>
        <v>-5</v>
      </c>
      <c r="T271" s="24">
        <f t="shared" si="134"/>
        <v>24.597452640682604</v>
      </c>
      <c r="U271" s="108">
        <f t="shared" si="120"/>
        <v>24.597452640682604</v>
      </c>
      <c r="V271" s="138">
        <f t="shared" si="121"/>
        <v>-0.35743182063788481</v>
      </c>
      <c r="W271" s="32">
        <f t="shared" ref="W271:W334" si="145">J$2*SIN(J271)</f>
        <v>3.9389917509625526E-2</v>
      </c>
      <c r="X271" s="150">
        <f t="shared" si="135"/>
        <v>2.2574600517316301</v>
      </c>
      <c r="Y271" s="32">
        <f t="shared" si="136"/>
        <v>2.2574600517316301</v>
      </c>
      <c r="Z271" s="32">
        <f t="shared" si="137"/>
        <v>2</v>
      </c>
      <c r="AA271" s="109">
        <f t="shared" si="138"/>
        <v>2</v>
      </c>
      <c r="AB271" s="32">
        <f t="shared" si="139"/>
        <v>15</v>
      </c>
      <c r="AC271" s="32">
        <f t="shared" si="140"/>
        <v>15</v>
      </c>
      <c r="AD271" s="32">
        <f t="shared" si="141"/>
        <v>26</v>
      </c>
      <c r="AE271" s="156">
        <f t="shared" si="143"/>
        <v>-0.38597352822444098</v>
      </c>
    </row>
    <row r="272" spans="2:31" x14ac:dyDescent="0.3">
      <c r="B272" s="125">
        <v>18</v>
      </c>
      <c r="C272" s="5">
        <v>9</v>
      </c>
      <c r="D272" s="5">
        <f t="shared" si="142"/>
        <v>2019</v>
      </c>
      <c r="E272" s="126">
        <f t="shared" si="125"/>
        <v>43726</v>
      </c>
      <c r="F272" s="10">
        <f t="shared" si="144"/>
        <v>7200</v>
      </c>
      <c r="G272" s="21">
        <f t="shared" si="126"/>
        <v>177.12127999999939</v>
      </c>
      <c r="H272" s="21">
        <f t="shared" si="127"/>
        <v>253.85015999999996</v>
      </c>
      <c r="I272" s="21">
        <f t="shared" si="128"/>
        <v>175.29253752055817</v>
      </c>
      <c r="J272" s="21">
        <f t="shared" si="122"/>
        <v>3.0594319339094374</v>
      </c>
      <c r="K272" s="21">
        <f t="shared" si="123"/>
        <v>-7.5551229048849658E-2</v>
      </c>
      <c r="L272" s="21">
        <f t="shared" si="129"/>
        <v>3.0661846827386494</v>
      </c>
      <c r="M272" s="21">
        <f t="shared" si="130"/>
        <v>175.67944152858394</v>
      </c>
      <c r="N272" s="21">
        <f t="shared" si="131"/>
        <v>358.55816152858455</v>
      </c>
      <c r="O272" s="21">
        <f t="shared" si="132"/>
        <v>-1.4418384714154513</v>
      </c>
      <c r="P272" s="137">
        <f t="shared" si="118"/>
        <v>-5.7673538856618052</v>
      </c>
      <c r="Q272" s="24">
        <f t="shared" si="124"/>
        <v>5.7673538856618052</v>
      </c>
      <c r="R272" s="24">
        <f t="shared" si="133"/>
        <v>5</v>
      </c>
      <c r="S272" s="76">
        <f t="shared" si="119"/>
        <v>-5</v>
      </c>
      <c r="T272" s="24">
        <f t="shared" si="134"/>
        <v>46.041233139708311</v>
      </c>
      <c r="U272" s="108">
        <f t="shared" si="120"/>
        <v>46.041233139708311</v>
      </c>
      <c r="V272" s="138">
        <f t="shared" si="121"/>
        <v>-0.35739634165042844</v>
      </c>
      <c r="W272" s="32">
        <f t="shared" si="145"/>
        <v>3.2644518287615158E-2</v>
      </c>
      <c r="X272" s="150">
        <f t="shared" si="135"/>
        <v>1.870725483474593</v>
      </c>
      <c r="Y272" s="32">
        <f t="shared" si="136"/>
        <v>1.870725483474593</v>
      </c>
      <c r="Z272" s="32">
        <f t="shared" si="137"/>
        <v>1</v>
      </c>
      <c r="AA272" s="109">
        <f t="shared" si="138"/>
        <v>1</v>
      </c>
      <c r="AB272" s="32">
        <f t="shared" si="139"/>
        <v>52</v>
      </c>
      <c r="AC272" s="32">
        <f t="shared" si="140"/>
        <v>52</v>
      </c>
      <c r="AD272" s="32">
        <f t="shared" si="141"/>
        <v>14</v>
      </c>
      <c r="AE272" s="156">
        <f t="shared" si="143"/>
        <v>-0.38673456825703711</v>
      </c>
    </row>
    <row r="273" spans="2:31" x14ac:dyDescent="0.3">
      <c r="B273" s="125">
        <v>19</v>
      </c>
      <c r="C273" s="5">
        <v>9</v>
      </c>
      <c r="D273" s="5">
        <f t="shared" si="142"/>
        <v>2019</v>
      </c>
      <c r="E273" s="126">
        <f t="shared" si="125"/>
        <v>43727</v>
      </c>
      <c r="F273" s="10">
        <f t="shared" si="144"/>
        <v>7201</v>
      </c>
      <c r="G273" s="21">
        <f t="shared" si="126"/>
        <v>178.10692740000013</v>
      </c>
      <c r="H273" s="21">
        <f t="shared" si="127"/>
        <v>254.8357603000004</v>
      </c>
      <c r="I273" s="21">
        <f t="shared" si="128"/>
        <v>176.26870693409995</v>
      </c>
      <c r="J273" s="21">
        <f t="shared" si="122"/>
        <v>3.0764693042330036</v>
      </c>
      <c r="K273" s="21">
        <f t="shared" si="123"/>
        <v>-5.9834247089061543E-2</v>
      </c>
      <c r="L273" s="21">
        <f t="shared" si="129"/>
        <v>3.0818296584446476</v>
      </c>
      <c r="M273" s="21">
        <f t="shared" si="130"/>
        <v>176.57583260712232</v>
      </c>
      <c r="N273" s="21">
        <f t="shared" si="131"/>
        <v>358.46890520712219</v>
      </c>
      <c r="O273" s="21">
        <f t="shared" si="132"/>
        <v>-1.5310947928778091</v>
      </c>
      <c r="P273" s="137">
        <f t="shared" si="118"/>
        <v>-6.1243791715112366</v>
      </c>
      <c r="Q273" s="24">
        <f t="shared" si="124"/>
        <v>6.1243791715112366</v>
      </c>
      <c r="R273" s="24">
        <f t="shared" si="133"/>
        <v>6</v>
      </c>
      <c r="S273" s="76">
        <f t="shared" si="119"/>
        <v>-6</v>
      </c>
      <c r="T273" s="24">
        <f t="shared" si="134"/>
        <v>7.4627502906741938</v>
      </c>
      <c r="U273" s="108">
        <f t="shared" si="120"/>
        <v>7.4627502906741938</v>
      </c>
      <c r="V273" s="138">
        <f t="shared" si="121"/>
        <v>-0.35702528584943138</v>
      </c>
      <c r="W273" s="32">
        <f t="shared" si="145"/>
        <v>2.5885970770657442E-2</v>
      </c>
      <c r="X273" s="150">
        <f t="shared" si="135"/>
        <v>1.4833225635448115</v>
      </c>
      <c r="Y273" s="32">
        <f t="shared" si="136"/>
        <v>1.4833225635448115</v>
      </c>
      <c r="Z273" s="32">
        <f t="shared" si="137"/>
        <v>1</v>
      </c>
      <c r="AA273" s="109">
        <f t="shared" si="138"/>
        <v>1</v>
      </c>
      <c r="AB273" s="32">
        <f t="shared" si="139"/>
        <v>28</v>
      </c>
      <c r="AC273" s="32">
        <f t="shared" si="140"/>
        <v>28</v>
      </c>
      <c r="AD273" s="32">
        <f t="shared" si="141"/>
        <v>59</v>
      </c>
      <c r="AE273" s="156">
        <f t="shared" si="143"/>
        <v>-0.38740291992978149</v>
      </c>
    </row>
    <row r="274" spans="2:31" x14ac:dyDescent="0.3">
      <c r="B274" s="125">
        <v>20</v>
      </c>
      <c r="C274" s="5">
        <v>9</v>
      </c>
      <c r="D274" s="5">
        <f t="shared" si="142"/>
        <v>2019</v>
      </c>
      <c r="E274" s="126">
        <f t="shared" si="125"/>
        <v>43728</v>
      </c>
      <c r="F274" s="10">
        <f t="shared" si="144"/>
        <v>7202</v>
      </c>
      <c r="G274" s="21">
        <f t="shared" si="126"/>
        <v>179.09257479999997</v>
      </c>
      <c r="H274" s="21">
        <f t="shared" si="127"/>
        <v>255.82136059999993</v>
      </c>
      <c r="I274" s="21">
        <f t="shared" si="128"/>
        <v>177.24541131383978</v>
      </c>
      <c r="J274" s="21">
        <f t="shared" si="122"/>
        <v>3.0935160114781128</v>
      </c>
      <c r="K274" s="21">
        <f t="shared" si="123"/>
        <v>-4.414356976056949E-2</v>
      </c>
      <c r="L274" s="21">
        <f t="shared" si="129"/>
        <v>3.0974777238765845</v>
      </c>
      <c r="M274" s="21">
        <f t="shared" si="130"/>
        <v>177.4724007139169</v>
      </c>
      <c r="N274" s="21">
        <f t="shared" si="131"/>
        <v>358.37982591391693</v>
      </c>
      <c r="O274" s="21">
        <f t="shared" si="132"/>
        <v>-1.6201740860830682</v>
      </c>
      <c r="P274" s="137">
        <f t="shared" si="118"/>
        <v>-6.4806963443322729</v>
      </c>
      <c r="Q274" s="24">
        <f t="shared" si="124"/>
        <v>6.4806963443322729</v>
      </c>
      <c r="R274" s="24">
        <f t="shared" si="133"/>
        <v>6</v>
      </c>
      <c r="S274" s="76">
        <f t="shared" si="119"/>
        <v>-6</v>
      </c>
      <c r="T274" s="24">
        <f t="shared" si="134"/>
        <v>28.841780659936376</v>
      </c>
      <c r="U274" s="108">
        <f t="shared" si="120"/>
        <v>28.841780659936376</v>
      </c>
      <c r="V274" s="138">
        <f t="shared" si="121"/>
        <v>-0.35631717282103637</v>
      </c>
      <c r="W274" s="32">
        <f t="shared" si="145"/>
        <v>1.9116199784873934E-2</v>
      </c>
      <c r="X274" s="150">
        <f t="shared" si="135"/>
        <v>1.0953442866891097</v>
      </c>
      <c r="Y274" s="32">
        <f t="shared" si="136"/>
        <v>1.0953442866891097</v>
      </c>
      <c r="Z274" s="32">
        <f t="shared" si="137"/>
        <v>1</v>
      </c>
      <c r="AA274" s="109">
        <f t="shared" si="138"/>
        <v>1</v>
      </c>
      <c r="AB274" s="32">
        <f t="shared" si="139"/>
        <v>5</v>
      </c>
      <c r="AC274" s="32">
        <f t="shared" si="140"/>
        <v>5</v>
      </c>
      <c r="AD274" s="32">
        <f t="shared" si="141"/>
        <v>43</v>
      </c>
      <c r="AE274" s="156">
        <f t="shared" si="143"/>
        <v>-0.38797827685570185</v>
      </c>
    </row>
    <row r="275" spans="2:31" x14ac:dyDescent="0.3">
      <c r="B275" s="125">
        <v>21</v>
      </c>
      <c r="C275" s="5">
        <v>9</v>
      </c>
      <c r="D275" s="5">
        <f t="shared" si="142"/>
        <v>2019</v>
      </c>
      <c r="E275" s="126">
        <f t="shared" si="125"/>
        <v>43729</v>
      </c>
      <c r="F275" s="10">
        <f t="shared" si="144"/>
        <v>7203</v>
      </c>
      <c r="G275" s="21">
        <f t="shared" si="126"/>
        <v>180.0782221999998</v>
      </c>
      <c r="H275" s="21">
        <f t="shared" si="127"/>
        <v>256.80696090000038</v>
      </c>
      <c r="I275" s="21">
        <f t="shared" si="128"/>
        <v>178.22265383838737</v>
      </c>
      <c r="J275" s="21">
        <f t="shared" si="122"/>
        <v>3.1105721111219693</v>
      </c>
      <c r="K275" s="21">
        <f t="shared" si="123"/>
        <v>-2.8469986525773837E-2</v>
      </c>
      <c r="L275" s="21">
        <f t="shared" si="129"/>
        <v>3.1131303553475878</v>
      </c>
      <c r="M275" s="21">
        <f t="shared" si="130"/>
        <v>178.36923043547901</v>
      </c>
      <c r="N275" s="21">
        <f t="shared" si="131"/>
        <v>358.29100823547924</v>
      </c>
      <c r="O275" s="21">
        <f t="shared" si="132"/>
        <v>-1.7089917645207606</v>
      </c>
      <c r="P275" s="137">
        <f t="shared" si="118"/>
        <v>-6.8359670580830425</v>
      </c>
      <c r="Q275" s="24">
        <f t="shared" si="124"/>
        <v>6.8359670580830425</v>
      </c>
      <c r="R275" s="24">
        <f t="shared" si="133"/>
        <v>6</v>
      </c>
      <c r="S275" s="76">
        <f t="shared" si="119"/>
        <v>-6</v>
      </c>
      <c r="T275" s="24">
        <f t="shared" si="134"/>
        <v>50.15802348498255</v>
      </c>
      <c r="U275" s="108">
        <f t="shared" si="120"/>
        <v>50.15802348498255</v>
      </c>
      <c r="V275" s="138">
        <f t="shared" si="121"/>
        <v>-0.35527071375076957</v>
      </c>
      <c r="W275" s="32">
        <f t="shared" si="145"/>
        <v>1.2337139712824371E-2</v>
      </c>
      <c r="X275" s="150">
        <f t="shared" si="135"/>
        <v>0.70688396946246035</v>
      </c>
      <c r="Y275" s="32">
        <f t="shared" si="136"/>
        <v>0.70688396946246035</v>
      </c>
      <c r="Z275" s="32">
        <f t="shared" si="137"/>
        <v>0</v>
      </c>
      <c r="AA275" s="109">
        <f t="shared" si="138"/>
        <v>0</v>
      </c>
      <c r="AB275" s="32">
        <f t="shared" si="139"/>
        <v>42</v>
      </c>
      <c r="AC275" s="32">
        <f t="shared" si="140"/>
        <v>42</v>
      </c>
      <c r="AD275" s="32">
        <f t="shared" si="141"/>
        <v>24</v>
      </c>
      <c r="AE275" s="156">
        <f t="shared" si="143"/>
        <v>-0.38846031722664931</v>
      </c>
    </row>
    <row r="276" spans="2:31" x14ac:dyDescent="0.3">
      <c r="B276" s="125">
        <v>22</v>
      </c>
      <c r="C276" s="5">
        <v>9</v>
      </c>
      <c r="D276" s="5">
        <f t="shared" si="142"/>
        <v>2019</v>
      </c>
      <c r="E276" s="126">
        <f t="shared" si="125"/>
        <v>43730</v>
      </c>
      <c r="F276" s="10">
        <f t="shared" si="144"/>
        <v>7204</v>
      </c>
      <c r="G276" s="21">
        <f t="shared" si="126"/>
        <v>181.06386959999963</v>
      </c>
      <c r="H276" s="21">
        <f t="shared" si="127"/>
        <v>257.79256119999991</v>
      </c>
      <c r="I276" s="21">
        <f t="shared" si="128"/>
        <v>179.20043753709334</v>
      </c>
      <c r="J276" s="21">
        <f t="shared" si="122"/>
        <v>3.127637656036717</v>
      </c>
      <c r="K276" s="21">
        <f t="shared" si="123"/>
        <v>-1.280431932487097E-2</v>
      </c>
      <c r="L276" s="21">
        <f t="shared" si="129"/>
        <v>3.1287890339546784</v>
      </c>
      <c r="M276" s="21">
        <f t="shared" si="130"/>
        <v>179.2664066324171</v>
      </c>
      <c r="N276" s="21">
        <f t="shared" si="131"/>
        <v>358.20253703241747</v>
      </c>
      <c r="O276" s="21">
        <f t="shared" si="132"/>
        <v>-1.7974629675825327</v>
      </c>
      <c r="P276" s="137">
        <f t="shared" si="118"/>
        <v>-7.1898518703301306</v>
      </c>
      <c r="Q276" s="24">
        <f t="shared" si="124"/>
        <v>7.1898518703301306</v>
      </c>
      <c r="R276" s="24">
        <f t="shared" si="133"/>
        <v>7</v>
      </c>
      <c r="S276" s="76">
        <f t="shared" si="119"/>
        <v>-7</v>
      </c>
      <c r="T276" s="24">
        <f t="shared" si="134"/>
        <v>11.391112219807837</v>
      </c>
      <c r="U276" s="108">
        <f t="shared" si="120"/>
        <v>11.391112219807837</v>
      </c>
      <c r="V276" s="138">
        <f t="shared" si="121"/>
        <v>-0.35388481224708812</v>
      </c>
      <c r="W276" s="32">
        <f t="shared" si="145"/>
        <v>5.5507340209746594E-3</v>
      </c>
      <c r="X276" s="150">
        <f t="shared" si="135"/>
        <v>0.31803526576123264</v>
      </c>
      <c r="Y276" s="32">
        <f t="shared" si="136"/>
        <v>0.31803526576123264</v>
      </c>
      <c r="Z276" s="32">
        <f t="shared" si="137"/>
        <v>0</v>
      </c>
      <c r="AA276" s="109">
        <f t="shared" si="138"/>
        <v>0</v>
      </c>
      <c r="AB276" s="32">
        <f t="shared" si="139"/>
        <v>19</v>
      </c>
      <c r="AC276" s="32">
        <f t="shared" si="140"/>
        <v>19</v>
      </c>
      <c r="AD276" s="32">
        <f t="shared" si="141"/>
        <v>4</v>
      </c>
      <c r="AE276" s="156">
        <f t="shared" si="143"/>
        <v>-0.3888487037012277</v>
      </c>
    </row>
    <row r="277" spans="2:31" x14ac:dyDescent="0.3">
      <c r="B277" s="125">
        <v>23</v>
      </c>
      <c r="C277" s="5">
        <v>9</v>
      </c>
      <c r="D277" s="5">
        <f t="shared" si="142"/>
        <v>2019</v>
      </c>
      <c r="E277" s="126">
        <f t="shared" si="125"/>
        <v>43731</v>
      </c>
      <c r="F277" s="10">
        <f t="shared" si="144"/>
        <v>7205</v>
      </c>
      <c r="G277" s="21">
        <f t="shared" si="126"/>
        <v>182.04951699999947</v>
      </c>
      <c r="H277" s="21">
        <f t="shared" si="127"/>
        <v>258.77816150000035</v>
      </c>
      <c r="I277" s="21">
        <f t="shared" si="128"/>
        <v>180.17876528851178</v>
      </c>
      <c r="J277" s="21">
        <f t="shared" si="122"/>
        <v>3.1447126964626015</v>
      </c>
      <c r="K277" s="21">
        <f t="shared" si="123"/>
        <v>2.8625989632209965E-3</v>
      </c>
      <c r="L277" s="21">
        <f t="shared" si="129"/>
        <v>3.1444552447338894</v>
      </c>
      <c r="M277" s="21">
        <f t="shared" si="130"/>
        <v>180.16401439102822</v>
      </c>
      <c r="N277" s="21">
        <f t="shared" si="131"/>
        <v>358.11449739102875</v>
      </c>
      <c r="O277" s="21">
        <f t="shared" si="132"/>
        <v>-1.885502608971251</v>
      </c>
      <c r="P277" s="137">
        <f t="shared" si="118"/>
        <v>-7.542010435885004</v>
      </c>
      <c r="Q277" s="24">
        <f t="shared" si="124"/>
        <v>7.542010435885004</v>
      </c>
      <c r="R277" s="24">
        <f t="shared" si="133"/>
        <v>7</v>
      </c>
      <c r="S277" s="76">
        <f t="shared" si="119"/>
        <v>-7</v>
      </c>
      <c r="T277" s="24">
        <f t="shared" si="134"/>
        <v>32.520626153100238</v>
      </c>
      <c r="U277" s="108">
        <f t="shared" si="120"/>
        <v>32.520626153100238</v>
      </c>
      <c r="V277" s="138">
        <f t="shared" si="121"/>
        <v>-0.35215856555487335</v>
      </c>
      <c r="W277" s="32">
        <f t="shared" si="145"/>
        <v>-1.2410652224042619E-3</v>
      </c>
      <c r="X277" s="150">
        <f t="shared" si="135"/>
        <v>-7.1107817598122069E-2</v>
      </c>
      <c r="Y277" s="32">
        <f t="shared" si="136"/>
        <v>7.1107817598122069E-2</v>
      </c>
      <c r="Z277" s="32">
        <f t="shared" si="137"/>
        <v>0</v>
      </c>
      <c r="AA277" s="109">
        <f t="shared" si="138"/>
        <v>0</v>
      </c>
      <c r="AB277" s="32">
        <f t="shared" si="139"/>
        <v>4</v>
      </c>
      <c r="AC277" s="32">
        <f t="shared" si="140"/>
        <v>-4</v>
      </c>
      <c r="AD277" s="32">
        <f t="shared" si="141"/>
        <v>15</v>
      </c>
      <c r="AE277" s="156">
        <f t="shared" si="143"/>
        <v>-0.38914308335935471</v>
      </c>
    </row>
    <row r="278" spans="2:31" x14ac:dyDescent="0.3">
      <c r="B278" s="125">
        <v>24</v>
      </c>
      <c r="C278" s="5">
        <v>9</v>
      </c>
      <c r="D278" s="5">
        <f t="shared" si="142"/>
        <v>2019</v>
      </c>
      <c r="E278" s="126">
        <f t="shared" si="125"/>
        <v>43732</v>
      </c>
      <c r="F278" s="10">
        <f t="shared" si="144"/>
        <v>7206</v>
      </c>
      <c r="G278" s="21">
        <f t="shared" si="126"/>
        <v>183.0351643999993</v>
      </c>
      <c r="H278" s="21">
        <f t="shared" si="127"/>
        <v>259.76376179999988</v>
      </c>
      <c r="I278" s="21">
        <f t="shared" si="128"/>
        <v>181.1576398188958</v>
      </c>
      <c r="J278" s="21">
        <f t="shared" si="122"/>
        <v>3.161797279981716</v>
      </c>
      <c r="K278" s="21">
        <f t="shared" si="123"/>
        <v>1.8539946023348824E-2</v>
      </c>
      <c r="L278" s="21">
        <f t="shared" si="129"/>
        <v>3.160130475808399</v>
      </c>
      <c r="M278" s="21">
        <f t="shared" si="130"/>
        <v>181.06213897448995</v>
      </c>
      <c r="N278" s="21">
        <f t="shared" si="131"/>
        <v>358.02697457449062</v>
      </c>
      <c r="O278" s="21">
        <f t="shared" si="132"/>
        <v>-1.9730254255093769</v>
      </c>
      <c r="P278" s="137">
        <f t="shared" si="118"/>
        <v>-7.8921017020375075</v>
      </c>
      <c r="Q278" s="24">
        <f t="shared" si="124"/>
        <v>7.8921017020375075</v>
      </c>
      <c r="R278" s="24">
        <f t="shared" si="133"/>
        <v>7</v>
      </c>
      <c r="S278" s="76">
        <f t="shared" si="119"/>
        <v>-7</v>
      </c>
      <c r="T278" s="24">
        <f t="shared" si="134"/>
        <v>53.52610212225045</v>
      </c>
      <c r="U278" s="108">
        <f t="shared" si="120"/>
        <v>53.52610212225045</v>
      </c>
      <c r="V278" s="138">
        <f t="shared" si="121"/>
        <v>-0.35009126615250352</v>
      </c>
      <c r="W278" s="32">
        <f t="shared" si="145"/>
        <v>-8.036297838893992E-3</v>
      </c>
      <c r="X278" s="150">
        <f t="shared" si="135"/>
        <v>-0.46045090531584931</v>
      </c>
      <c r="Y278" s="32">
        <f t="shared" si="136"/>
        <v>0.46045090531584931</v>
      </c>
      <c r="Z278" s="32">
        <f t="shared" si="137"/>
        <v>0</v>
      </c>
      <c r="AA278" s="109">
        <f t="shared" si="138"/>
        <v>0</v>
      </c>
      <c r="AB278" s="32">
        <f t="shared" si="139"/>
        <v>27</v>
      </c>
      <c r="AC278" s="32">
        <f t="shared" si="140"/>
        <v>-27</v>
      </c>
      <c r="AD278" s="32">
        <f t="shared" si="141"/>
        <v>37</v>
      </c>
      <c r="AE278" s="156">
        <f t="shared" si="143"/>
        <v>-0.38934308771772724</v>
      </c>
    </row>
    <row r="279" spans="2:31" x14ac:dyDescent="0.3">
      <c r="B279" s="125">
        <v>25</v>
      </c>
      <c r="C279" s="5">
        <v>9</v>
      </c>
      <c r="D279" s="5">
        <f t="shared" si="142"/>
        <v>2019</v>
      </c>
      <c r="E279" s="126">
        <f t="shared" si="125"/>
        <v>43733</v>
      </c>
      <c r="F279" s="10">
        <f t="shared" si="144"/>
        <v>7207</v>
      </c>
      <c r="G279" s="21">
        <f t="shared" si="126"/>
        <v>184.02081180000005</v>
      </c>
      <c r="H279" s="21">
        <f t="shared" si="127"/>
        <v>260.74936210000033</v>
      </c>
      <c r="I279" s="21">
        <f t="shared" si="128"/>
        <v>182.13706370072828</v>
      </c>
      <c r="J279" s="21">
        <f t="shared" si="122"/>
        <v>3.1788914514923565</v>
      </c>
      <c r="K279" s="21">
        <f t="shared" si="123"/>
        <v>3.4236931677328733E-2</v>
      </c>
      <c r="L279" s="21">
        <f t="shared" si="129"/>
        <v>3.1758162175279696</v>
      </c>
      <c r="M279" s="21">
        <f t="shared" si="130"/>
        <v>181.96086577355365</v>
      </c>
      <c r="N279" s="21">
        <f t="shared" si="131"/>
        <v>357.94005397355363</v>
      </c>
      <c r="O279" s="21">
        <f t="shared" si="132"/>
        <v>-2.0599460264463687</v>
      </c>
      <c r="P279" s="137">
        <f t="shared" si="118"/>
        <v>-8.2397841057854748</v>
      </c>
      <c r="Q279" s="24">
        <f t="shared" si="124"/>
        <v>8.2397841057854748</v>
      </c>
      <c r="R279" s="24">
        <f t="shared" si="133"/>
        <v>8</v>
      </c>
      <c r="S279" s="76">
        <f t="shared" si="119"/>
        <v>-8</v>
      </c>
      <c r="T279" s="24">
        <f t="shared" si="134"/>
        <v>14.387046347128489</v>
      </c>
      <c r="U279" s="108">
        <f t="shared" si="120"/>
        <v>14.387046347128489</v>
      </c>
      <c r="V279" s="138">
        <f t="shared" si="121"/>
        <v>-0.34768240374796733</v>
      </c>
      <c r="W279" s="32">
        <f t="shared" si="145"/>
        <v>-1.4832996041151002E-2</v>
      </c>
      <c r="X279" s="150">
        <f t="shared" si="135"/>
        <v>-0.84989923812463974</v>
      </c>
      <c r="Y279" s="32">
        <f t="shared" si="136"/>
        <v>0.84989923812463974</v>
      </c>
      <c r="Z279" s="32">
        <f t="shared" si="137"/>
        <v>0</v>
      </c>
      <c r="AA279" s="109">
        <f t="shared" si="138"/>
        <v>0</v>
      </c>
      <c r="AB279" s="32">
        <f t="shared" si="139"/>
        <v>50</v>
      </c>
      <c r="AC279" s="32">
        <f t="shared" si="140"/>
        <v>-50</v>
      </c>
      <c r="AD279" s="32">
        <f t="shared" si="141"/>
        <v>59</v>
      </c>
      <c r="AE279" s="156">
        <f t="shared" si="143"/>
        <v>-0.38944833280879043</v>
      </c>
    </row>
    <row r="280" spans="2:31" x14ac:dyDescent="0.3">
      <c r="B280" s="125">
        <v>26</v>
      </c>
      <c r="C280" s="5">
        <v>9</v>
      </c>
      <c r="D280" s="5">
        <f t="shared" si="142"/>
        <v>2019</v>
      </c>
      <c r="E280" s="126">
        <f t="shared" si="125"/>
        <v>43734</v>
      </c>
      <c r="F280" s="10">
        <f t="shared" si="144"/>
        <v>7208</v>
      </c>
      <c r="G280" s="21">
        <f t="shared" si="126"/>
        <v>185.00645919999988</v>
      </c>
      <c r="H280" s="21">
        <f t="shared" si="127"/>
        <v>261.73496239999986</v>
      </c>
      <c r="I280" s="21">
        <f t="shared" si="128"/>
        <v>183.1170393512844</v>
      </c>
      <c r="J280" s="21">
        <f t="shared" si="122"/>
        <v>3.1959952531839342</v>
      </c>
      <c r="K280" s="21">
        <f t="shared" si="123"/>
        <v>4.9962819635792334E-2</v>
      </c>
      <c r="L280" s="21">
        <f t="shared" si="129"/>
        <v>3.1915139615978831</v>
      </c>
      <c r="M280" s="21">
        <f t="shared" si="130"/>
        <v>182.8602802566362</v>
      </c>
      <c r="N280" s="21">
        <f t="shared" si="131"/>
        <v>357.85382105663632</v>
      </c>
      <c r="O280" s="21">
        <f t="shared" si="132"/>
        <v>-2.1461789433636795</v>
      </c>
      <c r="P280" s="137">
        <f t="shared" si="118"/>
        <v>-8.5847157734547181</v>
      </c>
      <c r="Q280" s="24">
        <f t="shared" si="124"/>
        <v>8.5847157734547181</v>
      </c>
      <c r="R280" s="24">
        <f t="shared" si="133"/>
        <v>8</v>
      </c>
      <c r="S280" s="76">
        <f t="shared" si="119"/>
        <v>-8</v>
      </c>
      <c r="T280" s="24">
        <f t="shared" si="134"/>
        <v>35.082946407283089</v>
      </c>
      <c r="U280" s="108">
        <f t="shared" si="120"/>
        <v>35.082946407283089</v>
      </c>
      <c r="V280" s="138">
        <f t="shared" si="121"/>
        <v>-0.34493166766924332</v>
      </c>
      <c r="W280" s="32">
        <f t="shared" si="145"/>
        <v>-2.1629184943659664E-2</v>
      </c>
      <c r="X280" s="150">
        <f t="shared" si="135"/>
        <v>-1.2393576574469278</v>
      </c>
      <c r="Y280" s="32">
        <f t="shared" si="136"/>
        <v>1.2393576574469278</v>
      </c>
      <c r="Z280" s="32">
        <f t="shared" si="137"/>
        <v>1</v>
      </c>
      <c r="AA280" s="109">
        <f t="shared" si="138"/>
        <v>-1</v>
      </c>
      <c r="AB280" s="32">
        <f t="shared" si="139"/>
        <v>14</v>
      </c>
      <c r="AC280" s="32">
        <f t="shared" si="140"/>
        <v>14</v>
      </c>
      <c r="AD280" s="32">
        <f t="shared" si="141"/>
        <v>21</v>
      </c>
      <c r="AE280" s="156">
        <f t="shared" si="143"/>
        <v>-0.38945841932228809</v>
      </c>
    </row>
    <row r="281" spans="2:31" x14ac:dyDescent="0.3">
      <c r="B281" s="125">
        <v>27</v>
      </c>
      <c r="C281" s="5">
        <v>9</v>
      </c>
      <c r="D281" s="5">
        <f t="shared" si="142"/>
        <v>2019</v>
      </c>
      <c r="E281" s="126">
        <f t="shared" si="125"/>
        <v>43735</v>
      </c>
      <c r="F281" s="10">
        <f t="shared" si="144"/>
        <v>7209</v>
      </c>
      <c r="G281" s="21">
        <f t="shared" si="126"/>
        <v>185.99210659999972</v>
      </c>
      <c r="H281" s="21">
        <f t="shared" si="127"/>
        <v>262.7205627000003</v>
      </c>
      <c r="I281" s="21">
        <f t="shared" si="128"/>
        <v>184.09756903124057</v>
      </c>
      <c r="J281" s="21">
        <f t="shared" si="122"/>
        <v>3.2131087245126952</v>
      </c>
      <c r="K281" s="21">
        <f t="shared" si="123"/>
        <v>6.5726949538503734E-2</v>
      </c>
      <c r="L281" s="21">
        <f t="shared" si="129"/>
        <v>3.2072252001958241</v>
      </c>
      <c r="M281" s="21">
        <f t="shared" si="130"/>
        <v>183.76046791922124</v>
      </c>
      <c r="N281" s="21">
        <f t="shared" si="131"/>
        <v>357.76836131922153</v>
      </c>
      <c r="O281" s="21">
        <f t="shared" si="132"/>
        <v>-2.2316386807784738</v>
      </c>
      <c r="P281" s="137">
        <f t="shared" si="118"/>
        <v>-8.9265547231138953</v>
      </c>
      <c r="Q281" s="24">
        <f t="shared" si="124"/>
        <v>8.9265547231138953</v>
      </c>
      <c r="R281" s="24">
        <f t="shared" si="133"/>
        <v>8</v>
      </c>
      <c r="S281" s="76">
        <f t="shared" si="119"/>
        <v>-8</v>
      </c>
      <c r="T281" s="24">
        <f t="shared" si="134"/>
        <v>55.593283386833718</v>
      </c>
      <c r="U281" s="108">
        <f t="shared" si="120"/>
        <v>55.593283386833718</v>
      </c>
      <c r="V281" s="138">
        <f t="shared" si="121"/>
        <v>-0.34183894965917716</v>
      </c>
      <c r="W281" s="32">
        <f t="shared" si="145"/>
        <v>-2.8422883083094395E-2</v>
      </c>
      <c r="X281" s="150">
        <f t="shared" si="135"/>
        <v>-1.6287305902643725</v>
      </c>
      <c r="Y281" s="32">
        <f t="shared" si="136"/>
        <v>1.6287305902643725</v>
      </c>
      <c r="Z281" s="32">
        <f t="shared" si="137"/>
        <v>1</v>
      </c>
      <c r="AA281" s="109">
        <f t="shared" si="138"/>
        <v>-1</v>
      </c>
      <c r="AB281" s="32">
        <f t="shared" si="139"/>
        <v>37</v>
      </c>
      <c r="AC281" s="32">
        <f t="shared" si="140"/>
        <v>37</v>
      </c>
      <c r="AD281" s="32">
        <f t="shared" si="141"/>
        <v>43</v>
      </c>
      <c r="AE281" s="156">
        <f t="shared" si="143"/>
        <v>-0.38937293281744467</v>
      </c>
    </row>
    <row r="282" spans="2:31" x14ac:dyDescent="0.3">
      <c r="B282" s="125">
        <v>28</v>
      </c>
      <c r="C282" s="5">
        <v>9</v>
      </c>
      <c r="D282" s="5">
        <f t="shared" si="142"/>
        <v>2019</v>
      </c>
      <c r="E282" s="126">
        <f t="shared" si="125"/>
        <v>43736</v>
      </c>
      <c r="F282" s="10">
        <f t="shared" si="144"/>
        <v>7210</v>
      </c>
      <c r="G282" s="21">
        <f t="shared" si="126"/>
        <v>186.97775399999955</v>
      </c>
      <c r="H282" s="21">
        <f t="shared" si="127"/>
        <v>263.70616299999983</v>
      </c>
      <c r="I282" s="21">
        <f t="shared" si="128"/>
        <v>185.07865484331242</v>
      </c>
      <c r="J282" s="21">
        <f t="shared" si="122"/>
        <v>3.2302319021779518</v>
      </c>
      <c r="K282" s="21">
        <f t="shared" si="123"/>
        <v>8.1538759395046095E-2</v>
      </c>
      <c r="L282" s="21">
        <f t="shared" si="129"/>
        <v>3.2229514250746649</v>
      </c>
      <c r="M282" s="21">
        <f t="shared" si="130"/>
        <v>184.66151423245245</v>
      </c>
      <c r="N282" s="21">
        <f t="shared" si="131"/>
        <v>357.68376023245287</v>
      </c>
      <c r="O282" s="21">
        <f t="shared" si="132"/>
        <v>-2.3162397675471311</v>
      </c>
      <c r="P282" s="137">
        <f t="shared" si="118"/>
        <v>-9.2649590701885245</v>
      </c>
      <c r="Q282" s="24">
        <f t="shared" si="124"/>
        <v>9.2649590701885245</v>
      </c>
      <c r="R282" s="24">
        <f t="shared" si="133"/>
        <v>9</v>
      </c>
      <c r="S282" s="76">
        <f t="shared" si="119"/>
        <v>-9</v>
      </c>
      <c r="T282" s="24">
        <f t="shared" si="134"/>
        <v>15.89754421131147</v>
      </c>
      <c r="U282" s="108">
        <f t="shared" si="120"/>
        <v>15.89754421131147</v>
      </c>
      <c r="V282" s="138">
        <f t="shared" si="121"/>
        <v>-0.33840434707462919</v>
      </c>
      <c r="W282" s="32">
        <f t="shared" si="145"/>
        <v>-3.521210294813993E-2</v>
      </c>
      <c r="X282" s="150">
        <f t="shared" si="135"/>
        <v>-2.017922034258691</v>
      </c>
      <c r="Y282" s="32">
        <f t="shared" si="136"/>
        <v>2.017922034258691</v>
      </c>
      <c r="Z282" s="32">
        <f t="shared" si="137"/>
        <v>2</v>
      </c>
      <c r="AA282" s="109">
        <f t="shared" si="138"/>
        <v>-2</v>
      </c>
      <c r="AB282" s="32">
        <f t="shared" si="139"/>
        <v>1</v>
      </c>
      <c r="AC282" s="32">
        <f t="shared" si="140"/>
        <v>1</v>
      </c>
      <c r="AD282" s="32">
        <f t="shared" si="141"/>
        <v>4</v>
      </c>
      <c r="AE282" s="156">
        <f t="shared" si="143"/>
        <v>-0.38919144399431849</v>
      </c>
    </row>
    <row r="283" spans="2:31" x14ac:dyDescent="0.3">
      <c r="B283" s="125">
        <v>29</v>
      </c>
      <c r="C283" s="5">
        <v>9</v>
      </c>
      <c r="D283" s="5">
        <f t="shared" si="142"/>
        <v>2019</v>
      </c>
      <c r="E283" s="126">
        <f t="shared" si="125"/>
        <v>43737</v>
      </c>
      <c r="F283" s="10">
        <f t="shared" si="144"/>
        <v>7211</v>
      </c>
      <c r="G283" s="21">
        <f t="shared" si="126"/>
        <v>187.96340139999938</v>
      </c>
      <c r="H283" s="21">
        <f t="shared" si="127"/>
        <v>264.69176330000028</v>
      </c>
      <c r="I283" s="21">
        <f t="shared" si="128"/>
        <v>186.06029873093732</v>
      </c>
      <c r="J283" s="21">
        <f t="shared" si="122"/>
        <v>3.2473648200990834</v>
      </c>
      <c r="K283" s="21">
        <f t="shared" si="123"/>
        <v>9.7407808541851798E-2</v>
      </c>
      <c r="L283" s="21">
        <f t="shared" si="129"/>
        <v>3.2386941266495985</v>
      </c>
      <c r="M283" s="21">
        <f t="shared" si="130"/>
        <v>185.56350459083012</v>
      </c>
      <c r="N283" s="21">
        <f t="shared" si="131"/>
        <v>357.60010319083074</v>
      </c>
      <c r="O283" s="21">
        <f t="shared" si="132"/>
        <v>-2.3998968091692632</v>
      </c>
      <c r="P283" s="137">
        <f t="shared" si="118"/>
        <v>-9.5995872366770527</v>
      </c>
      <c r="Q283" s="24">
        <f t="shared" si="124"/>
        <v>9.5995872366770527</v>
      </c>
      <c r="R283" s="24">
        <f t="shared" si="133"/>
        <v>9</v>
      </c>
      <c r="S283" s="76">
        <f t="shared" si="119"/>
        <v>-9</v>
      </c>
      <c r="T283" s="24">
        <f t="shared" si="134"/>
        <v>35.975234200623163</v>
      </c>
      <c r="U283" s="108">
        <f t="shared" si="120"/>
        <v>35.975234200623163</v>
      </c>
      <c r="V283" s="138">
        <f t="shared" si="121"/>
        <v>-0.33462816648852822</v>
      </c>
      <c r="W283" s="32">
        <f t="shared" si="145"/>
        <v>-4.1994851518830374E-2</v>
      </c>
      <c r="X283" s="150">
        <f t="shared" si="135"/>
        <v>-2.4068355432969466</v>
      </c>
      <c r="Y283" s="32">
        <f t="shared" si="136"/>
        <v>2.4068355432969466</v>
      </c>
      <c r="Z283" s="32">
        <f t="shared" si="137"/>
        <v>2</v>
      </c>
      <c r="AA283" s="109">
        <f t="shared" si="138"/>
        <v>-2</v>
      </c>
      <c r="AB283" s="32">
        <f t="shared" si="139"/>
        <v>24</v>
      </c>
      <c r="AC283" s="32">
        <f t="shared" si="140"/>
        <v>24</v>
      </c>
      <c r="AD283" s="32">
        <f t="shared" si="141"/>
        <v>24</v>
      </c>
      <c r="AE283" s="156">
        <f t="shared" si="143"/>
        <v>-0.38891350903825561</v>
      </c>
    </row>
    <row r="284" spans="2:31" x14ac:dyDescent="0.3">
      <c r="B284" s="125">
        <v>30</v>
      </c>
      <c r="C284" s="5">
        <v>9</v>
      </c>
      <c r="D284" s="5">
        <f t="shared" si="142"/>
        <v>2019</v>
      </c>
      <c r="E284" s="126">
        <f t="shared" si="125"/>
        <v>43738</v>
      </c>
      <c r="F284" s="10">
        <f t="shared" si="144"/>
        <v>7212</v>
      </c>
      <c r="G284" s="21">
        <f t="shared" si="126"/>
        <v>188.94904880000013</v>
      </c>
      <c r="H284" s="21">
        <f t="shared" si="127"/>
        <v>265.67736359999981</v>
      </c>
      <c r="I284" s="21">
        <f t="shared" si="128"/>
        <v>187.0425024769973</v>
      </c>
      <c r="J284" s="21">
        <f t="shared" si="122"/>
        <v>3.2645075093932521</v>
      </c>
      <c r="K284" s="21">
        <f t="shared" si="123"/>
        <v>0.1133438012358534</v>
      </c>
      <c r="L284" s="21">
        <f t="shared" si="129"/>
        <v>3.2544547930677883</v>
      </c>
      <c r="M284" s="21">
        <f t="shared" si="130"/>
        <v>186.46652425890596</v>
      </c>
      <c r="N284" s="21">
        <f t="shared" si="131"/>
        <v>357.51747545890584</v>
      </c>
      <c r="O284" s="21">
        <f t="shared" si="132"/>
        <v>-2.4825245410941648</v>
      </c>
      <c r="P284" s="137">
        <f t="shared" si="118"/>
        <v>-9.930098164376659</v>
      </c>
      <c r="Q284" s="24">
        <f t="shared" si="124"/>
        <v>9.930098164376659</v>
      </c>
      <c r="R284" s="24">
        <f t="shared" si="133"/>
        <v>9</v>
      </c>
      <c r="S284" s="76">
        <f t="shared" si="119"/>
        <v>-9</v>
      </c>
      <c r="T284" s="24">
        <f t="shared" si="134"/>
        <v>55.805889862599543</v>
      </c>
      <c r="U284" s="108">
        <f t="shared" si="120"/>
        <v>55.805889862599543</v>
      </c>
      <c r="V284" s="138">
        <f t="shared" si="121"/>
        <v>-0.33051092769960633</v>
      </c>
      <c r="W284" s="32">
        <f t="shared" si="145"/>
        <v>-4.8769130815329992E-2</v>
      </c>
      <c r="X284" s="150">
        <f t="shared" si="135"/>
        <v>-2.7953742133283486</v>
      </c>
      <c r="Y284" s="32">
        <f t="shared" si="136"/>
        <v>2.7953742133283486</v>
      </c>
      <c r="Z284" s="32">
        <f t="shared" si="137"/>
        <v>2</v>
      </c>
      <c r="AA284" s="109">
        <f t="shared" si="138"/>
        <v>-2</v>
      </c>
      <c r="AB284" s="32">
        <f t="shared" si="139"/>
        <v>47</v>
      </c>
      <c r="AC284" s="32">
        <f t="shared" si="140"/>
        <v>47</v>
      </c>
      <c r="AD284" s="32">
        <f t="shared" si="141"/>
        <v>43</v>
      </c>
      <c r="AE284" s="156">
        <f t="shared" si="143"/>
        <v>-0.38853867003140197</v>
      </c>
    </row>
    <row r="285" spans="2:31" x14ac:dyDescent="0.3">
      <c r="B285" s="125">
        <v>1</v>
      </c>
      <c r="C285" s="5">
        <v>10</v>
      </c>
      <c r="D285" s="5">
        <f t="shared" si="142"/>
        <v>2019</v>
      </c>
      <c r="E285" s="126">
        <f t="shared" si="125"/>
        <v>43739</v>
      </c>
      <c r="F285" s="10">
        <f t="shared" si="144"/>
        <v>7213</v>
      </c>
      <c r="G285" s="21">
        <f t="shared" si="126"/>
        <v>189.93469619999996</v>
      </c>
      <c r="H285" s="21">
        <f t="shared" si="127"/>
        <v>266.66296390000025</v>
      </c>
      <c r="I285" s="21">
        <f t="shared" si="128"/>
        <v>188.02526770258021</v>
      </c>
      <c r="J285" s="21">
        <f t="shared" si="122"/>
        <v>3.2816599983537786</v>
      </c>
      <c r="K285" s="21">
        <f t="shared" si="123"/>
        <v>0.12935661101073373</v>
      </c>
      <c r="L285" s="21">
        <f t="shared" si="129"/>
        <v>3.2702349092587091</v>
      </c>
      <c r="M285" s="21">
        <f t="shared" si="130"/>
        <v>187.37065831687178</v>
      </c>
      <c r="N285" s="21">
        <f t="shared" si="131"/>
        <v>357.43596211687179</v>
      </c>
      <c r="O285" s="21">
        <f t="shared" si="132"/>
        <v>-2.5640378831282078</v>
      </c>
      <c r="P285" s="137">
        <f t="shared" si="118"/>
        <v>-10.256151532512831</v>
      </c>
      <c r="Q285" s="24">
        <f t="shared" si="124"/>
        <v>10.256151532512831</v>
      </c>
      <c r="R285" s="24">
        <f t="shared" si="133"/>
        <v>10</v>
      </c>
      <c r="S285" s="76">
        <f t="shared" si="119"/>
        <v>-10</v>
      </c>
      <c r="T285" s="24">
        <f t="shared" si="134"/>
        <v>15.369091950769871</v>
      </c>
      <c r="U285" s="108">
        <f t="shared" si="120"/>
        <v>15.369091950769871</v>
      </c>
      <c r="V285" s="138">
        <f t="shared" si="121"/>
        <v>-0.32605336813617214</v>
      </c>
      <c r="W285" s="32">
        <f t="shared" si="145"/>
        <v>-5.5532938456071206E-2</v>
      </c>
      <c r="X285" s="150">
        <f t="shared" si="135"/>
        <v>-3.1834406687611909</v>
      </c>
      <c r="Y285" s="32">
        <f t="shared" si="136"/>
        <v>3.1834406687611909</v>
      </c>
      <c r="Z285" s="32">
        <f t="shared" si="137"/>
        <v>3</v>
      </c>
      <c r="AA285" s="109">
        <f t="shared" si="138"/>
        <v>-3</v>
      </c>
      <c r="AB285" s="32">
        <f t="shared" si="139"/>
        <v>11</v>
      </c>
      <c r="AC285" s="32">
        <f t="shared" si="140"/>
        <v>11</v>
      </c>
      <c r="AD285" s="32">
        <f t="shared" si="141"/>
        <v>0</v>
      </c>
      <c r="AE285" s="156">
        <f t="shared" si="143"/>
        <v>-0.38806645543284235</v>
      </c>
    </row>
    <row r="286" spans="2:31" x14ac:dyDescent="0.3">
      <c r="B286" s="125">
        <v>2</v>
      </c>
      <c r="C286" s="5">
        <v>10</v>
      </c>
      <c r="D286" s="5">
        <f t="shared" si="142"/>
        <v>2019</v>
      </c>
      <c r="E286" s="126">
        <f t="shared" si="125"/>
        <v>43740</v>
      </c>
      <c r="F286" s="10">
        <f t="shared" si="144"/>
        <v>7214</v>
      </c>
      <c r="G286" s="21">
        <f t="shared" si="126"/>
        <v>190.9203435999998</v>
      </c>
      <c r="H286" s="21">
        <f t="shared" si="127"/>
        <v>267.64856419999978</v>
      </c>
      <c r="I286" s="21">
        <f t="shared" si="128"/>
        <v>189.00859586579276</v>
      </c>
      <c r="J286" s="21">
        <f t="shared" si="122"/>
        <v>3.2988223124294263</v>
      </c>
      <c r="K286" s="21">
        <f t="shared" si="123"/>
        <v>0.14545630592889536</v>
      </c>
      <c r="L286" s="21">
        <f t="shared" si="129"/>
        <v>3.2860359559636514</v>
      </c>
      <c r="M286" s="21">
        <f t="shared" si="130"/>
        <v>188.27599160495404</v>
      </c>
      <c r="N286" s="21">
        <f t="shared" si="131"/>
        <v>357.35564800495422</v>
      </c>
      <c r="O286" s="21">
        <f t="shared" si="132"/>
        <v>-2.6443519950457812</v>
      </c>
      <c r="P286" s="137">
        <f t="shared" si="118"/>
        <v>-10.577407980183125</v>
      </c>
      <c r="Q286" s="24">
        <f t="shared" si="124"/>
        <v>10.577407980183125</v>
      </c>
      <c r="R286" s="24">
        <f t="shared" si="133"/>
        <v>10</v>
      </c>
      <c r="S286" s="76">
        <f t="shared" si="119"/>
        <v>-10</v>
      </c>
      <c r="T286" s="24">
        <f t="shared" si="134"/>
        <v>34.644478810987493</v>
      </c>
      <c r="U286" s="108">
        <f t="shared" si="120"/>
        <v>34.644478810987493</v>
      </c>
      <c r="V286" s="138">
        <f t="shared" si="121"/>
        <v>-0.32125644767029371</v>
      </c>
      <c r="W286" s="32">
        <f t="shared" si="145"/>
        <v>-6.2284268225269723E-2</v>
      </c>
      <c r="X286" s="150">
        <f t="shared" si="135"/>
        <v>-3.5709370493965493</v>
      </c>
      <c r="Y286" s="32">
        <f t="shared" si="136"/>
        <v>3.5709370493965493</v>
      </c>
      <c r="Z286" s="32">
        <f t="shared" si="137"/>
        <v>3</v>
      </c>
      <c r="AA286" s="109">
        <f t="shared" si="138"/>
        <v>-3</v>
      </c>
      <c r="AB286" s="32">
        <f t="shared" si="139"/>
        <v>34</v>
      </c>
      <c r="AC286" s="32">
        <f t="shared" si="140"/>
        <v>34</v>
      </c>
      <c r="AD286" s="32">
        <f t="shared" si="141"/>
        <v>15</v>
      </c>
      <c r="AE286" s="156">
        <f t="shared" si="143"/>
        <v>-0.38749638063535841</v>
      </c>
    </row>
    <row r="287" spans="2:31" x14ac:dyDescent="0.3">
      <c r="B287" s="125">
        <v>3</v>
      </c>
      <c r="C287" s="5">
        <v>10</v>
      </c>
      <c r="D287" s="5">
        <f t="shared" si="142"/>
        <v>2019</v>
      </c>
      <c r="E287" s="126">
        <f t="shared" si="125"/>
        <v>43741</v>
      </c>
      <c r="F287" s="10">
        <f t="shared" si="144"/>
        <v>7215</v>
      </c>
      <c r="G287" s="21">
        <f t="shared" si="126"/>
        <v>191.90599099999963</v>
      </c>
      <c r="H287" s="21">
        <f t="shared" si="127"/>
        <v>268.63416450000022</v>
      </c>
      <c r="I287" s="21">
        <f t="shared" si="128"/>
        <v>189.99248826060892</v>
      </c>
      <c r="J287" s="21">
        <f t="shared" si="122"/>
        <v>3.3159944742042997</v>
      </c>
      <c r="K287" s="21">
        <f t="shared" si="123"/>
        <v>0.16165317486991315</v>
      </c>
      <c r="L287" s="21">
        <f t="shared" si="129"/>
        <v>3.3018594087423767</v>
      </c>
      <c r="M287" s="21">
        <f t="shared" si="130"/>
        <v>189.18260866649956</v>
      </c>
      <c r="N287" s="21">
        <f t="shared" si="131"/>
        <v>357.27661766649993</v>
      </c>
      <c r="O287" s="21">
        <f t="shared" si="132"/>
        <v>-2.7233823335000693</v>
      </c>
      <c r="P287" s="137">
        <f t="shared" si="118"/>
        <v>-10.893529334000277</v>
      </c>
      <c r="Q287" s="24">
        <f t="shared" si="124"/>
        <v>10.893529334000277</v>
      </c>
      <c r="R287" s="24">
        <f t="shared" si="133"/>
        <v>10</v>
      </c>
      <c r="S287" s="76">
        <f t="shared" si="119"/>
        <v>-10</v>
      </c>
      <c r="T287" s="24">
        <f t="shared" si="134"/>
        <v>53.611760040016634</v>
      </c>
      <c r="U287" s="108">
        <f t="shared" si="120"/>
        <v>53.611760040016634</v>
      </c>
      <c r="V287" s="138">
        <f t="shared" si="121"/>
        <v>-0.31612135381715234</v>
      </c>
      <c r="W287" s="32">
        <f t="shared" si="145"/>
        <v>-6.9021110649614928E-2</v>
      </c>
      <c r="X287" s="150">
        <f t="shared" si="135"/>
        <v>-3.9577649979847851</v>
      </c>
      <c r="Y287" s="32">
        <f t="shared" si="136"/>
        <v>3.9577649979847851</v>
      </c>
      <c r="Z287" s="32">
        <f t="shared" si="137"/>
        <v>3</v>
      </c>
      <c r="AA287" s="109">
        <f t="shared" si="138"/>
        <v>-3</v>
      </c>
      <c r="AB287" s="32">
        <f t="shared" si="139"/>
        <v>57</v>
      </c>
      <c r="AC287" s="32">
        <f t="shared" si="140"/>
        <v>57</v>
      </c>
      <c r="AD287" s="32">
        <f t="shared" si="141"/>
        <v>27</v>
      </c>
      <c r="AE287" s="156">
        <f t="shared" si="143"/>
        <v>-0.38682794858823577</v>
      </c>
    </row>
    <row r="288" spans="2:31" x14ac:dyDescent="0.3">
      <c r="B288" s="125">
        <v>4</v>
      </c>
      <c r="C288" s="5">
        <v>10</v>
      </c>
      <c r="D288" s="5">
        <f t="shared" si="142"/>
        <v>2019</v>
      </c>
      <c r="E288" s="126">
        <f t="shared" si="125"/>
        <v>43742</v>
      </c>
      <c r="F288" s="10">
        <f t="shared" si="144"/>
        <v>7216</v>
      </c>
      <c r="G288" s="21">
        <f t="shared" si="126"/>
        <v>192.89163839999947</v>
      </c>
      <c r="H288" s="21">
        <f t="shared" si="127"/>
        <v>269.61976479999976</v>
      </c>
      <c r="I288" s="21">
        <f t="shared" si="128"/>
        <v>190.97694601576896</v>
      </c>
      <c r="J288" s="21">
        <f t="shared" si="122"/>
        <v>3.3331765033786351</v>
      </c>
      <c r="K288" s="21">
        <f t="shared" si="123"/>
        <v>0.17795775500628039</v>
      </c>
      <c r="L288" s="21">
        <f t="shared" si="129"/>
        <v>3.3177067369554747</v>
      </c>
      <c r="M288" s="21">
        <f t="shared" si="130"/>
        <v>190.09059368966868</v>
      </c>
      <c r="N288" s="21">
        <f t="shared" si="131"/>
        <v>357.19895528966924</v>
      </c>
      <c r="O288" s="21">
        <f t="shared" si="132"/>
        <v>-2.801044710330757</v>
      </c>
      <c r="P288" s="137">
        <f t="shared" si="118"/>
        <v>-11.204178841323028</v>
      </c>
      <c r="Q288" s="24">
        <f t="shared" si="124"/>
        <v>11.204178841323028</v>
      </c>
      <c r="R288" s="24">
        <f t="shared" si="133"/>
        <v>11</v>
      </c>
      <c r="S288" s="76">
        <f t="shared" si="119"/>
        <v>-11</v>
      </c>
      <c r="T288" s="24">
        <f t="shared" si="134"/>
        <v>12.250730479381673</v>
      </c>
      <c r="U288" s="108">
        <f t="shared" si="120"/>
        <v>12.250730479381673</v>
      </c>
      <c r="V288" s="138">
        <f t="shared" si="121"/>
        <v>-0.31064950732275065</v>
      </c>
      <c r="W288" s="32">
        <f t="shared" si="145"/>
        <v>-7.5741453584144081E-2</v>
      </c>
      <c r="X288" s="150">
        <f t="shared" si="135"/>
        <v>-4.3438256484851365</v>
      </c>
      <c r="Y288" s="32">
        <f t="shared" si="136"/>
        <v>4.3438256484851365</v>
      </c>
      <c r="Z288" s="32">
        <f t="shared" si="137"/>
        <v>4</v>
      </c>
      <c r="AA288" s="109">
        <f t="shared" si="138"/>
        <v>-4</v>
      </c>
      <c r="AB288" s="32">
        <f t="shared" si="139"/>
        <v>20</v>
      </c>
      <c r="AC288" s="32">
        <f t="shared" si="140"/>
        <v>20</v>
      </c>
      <c r="AD288" s="32">
        <f t="shared" si="141"/>
        <v>37</v>
      </c>
      <c r="AE288" s="156">
        <f t="shared" si="143"/>
        <v>-0.38606065050035143</v>
      </c>
    </row>
    <row r="289" spans="2:31" x14ac:dyDescent="0.3">
      <c r="B289" s="125">
        <v>5</v>
      </c>
      <c r="C289" s="5">
        <v>10</v>
      </c>
      <c r="D289" s="5">
        <f t="shared" si="142"/>
        <v>2019</v>
      </c>
      <c r="E289" s="126">
        <f t="shared" si="125"/>
        <v>43743</v>
      </c>
      <c r="F289" s="10">
        <f t="shared" si="144"/>
        <v>7217</v>
      </c>
      <c r="G289" s="21">
        <f t="shared" si="126"/>
        <v>193.8772857999993</v>
      </c>
      <c r="H289" s="21">
        <f t="shared" si="127"/>
        <v>270.6053651000002</v>
      </c>
      <c r="I289" s="21">
        <f t="shared" si="128"/>
        <v>191.96197009372395</v>
      </c>
      <c r="J289" s="21">
        <f t="shared" si="122"/>
        <v>3.3503684167503707</v>
      </c>
      <c r="K289" s="21">
        <f t="shared" si="123"/>
        <v>0.1943808606279436</v>
      </c>
      <c r="L289" s="21">
        <f t="shared" si="129"/>
        <v>3.3335794027206433</v>
      </c>
      <c r="M289" s="21">
        <f t="shared" si="130"/>
        <v>191.00003044763463</v>
      </c>
      <c r="N289" s="21">
        <f t="shared" si="131"/>
        <v>357.12274464763533</v>
      </c>
      <c r="O289" s="21">
        <f t="shared" si="132"/>
        <v>-2.8772553523646707</v>
      </c>
      <c r="P289" s="137">
        <f t="shared" si="118"/>
        <v>-11.509021409458683</v>
      </c>
      <c r="Q289" s="24">
        <f t="shared" si="124"/>
        <v>11.509021409458683</v>
      </c>
      <c r="R289" s="24">
        <f t="shared" si="133"/>
        <v>11</v>
      </c>
      <c r="S289" s="76">
        <f t="shared" si="119"/>
        <v>-11</v>
      </c>
      <c r="T289" s="24">
        <f t="shared" si="134"/>
        <v>30.541284567520961</v>
      </c>
      <c r="U289" s="108">
        <f t="shared" si="120"/>
        <v>30.541284567520961</v>
      </c>
      <c r="V289" s="138">
        <f t="shared" si="121"/>
        <v>-0.3048425681356548</v>
      </c>
      <c r="W289" s="32">
        <f t="shared" si="145"/>
        <v>-8.2443282807145885E-2</v>
      </c>
      <c r="X289" s="150">
        <f t="shared" si="135"/>
        <v>-4.729019615101584</v>
      </c>
      <c r="Y289" s="32">
        <f t="shared" si="136"/>
        <v>4.729019615101584</v>
      </c>
      <c r="Z289" s="32">
        <f t="shared" si="137"/>
        <v>4</v>
      </c>
      <c r="AA289" s="109">
        <f t="shared" si="138"/>
        <v>-4</v>
      </c>
      <c r="AB289" s="32">
        <f t="shared" si="139"/>
        <v>43</v>
      </c>
      <c r="AC289" s="32">
        <f t="shared" si="140"/>
        <v>43</v>
      </c>
      <c r="AD289" s="32">
        <f t="shared" si="141"/>
        <v>44</v>
      </c>
      <c r="AE289" s="156">
        <f t="shared" si="143"/>
        <v>-0.38519396661644745</v>
      </c>
    </row>
    <row r="290" spans="2:31" x14ac:dyDescent="0.3">
      <c r="B290" s="125">
        <v>6</v>
      </c>
      <c r="C290" s="5">
        <v>10</v>
      </c>
      <c r="D290" s="5">
        <f t="shared" si="142"/>
        <v>2019</v>
      </c>
      <c r="E290" s="126">
        <f t="shared" si="125"/>
        <v>43744</v>
      </c>
      <c r="F290" s="10">
        <f t="shared" si="144"/>
        <v>7218</v>
      </c>
      <c r="G290" s="21">
        <f t="shared" si="126"/>
        <v>194.86293320000004</v>
      </c>
      <c r="H290" s="21">
        <f t="shared" si="127"/>
        <v>271.59096539999973</v>
      </c>
      <c r="I290" s="21">
        <f t="shared" si="128"/>
        <v>192.94756128962956</v>
      </c>
      <c r="J290" s="21">
        <f t="shared" si="122"/>
        <v>3.3675702281975926</v>
      </c>
      <c r="K290" s="21">
        <f t="shared" si="123"/>
        <v>0.21093361349002979</v>
      </c>
      <c r="L290" s="21">
        <f t="shared" si="129"/>
        <v>3.3494788598413558</v>
      </c>
      <c r="M290" s="21">
        <f t="shared" si="130"/>
        <v>191.91100223720068</v>
      </c>
      <c r="N290" s="21">
        <f t="shared" si="131"/>
        <v>357.04806903720066</v>
      </c>
      <c r="O290" s="21">
        <f t="shared" si="132"/>
        <v>-2.951930962799338</v>
      </c>
      <c r="P290" s="137">
        <f t="shared" si="118"/>
        <v>-11.807723851197352</v>
      </c>
      <c r="Q290" s="24">
        <f t="shared" si="124"/>
        <v>11.807723851197352</v>
      </c>
      <c r="R290" s="24">
        <f t="shared" si="133"/>
        <v>11</v>
      </c>
      <c r="S290" s="76">
        <f t="shared" si="119"/>
        <v>-11</v>
      </c>
      <c r="T290" s="24">
        <f t="shared" si="134"/>
        <v>48.463431071841114</v>
      </c>
      <c r="U290" s="108">
        <f t="shared" si="120"/>
        <v>48.463431071841114</v>
      </c>
      <c r="V290" s="138">
        <f t="shared" si="121"/>
        <v>-0.29870244173866922</v>
      </c>
      <c r="W290" s="32">
        <f t="shared" si="145"/>
        <v>-8.9124582624006965E-2</v>
      </c>
      <c r="X290" s="150">
        <f t="shared" si="135"/>
        <v>-5.1132469821743749</v>
      </c>
      <c r="Y290" s="32">
        <f t="shared" si="136"/>
        <v>5.1132469821743749</v>
      </c>
      <c r="Z290" s="32">
        <f t="shared" si="137"/>
        <v>5</v>
      </c>
      <c r="AA290" s="109">
        <f t="shared" si="138"/>
        <v>-5</v>
      </c>
      <c r="AB290" s="32">
        <f t="shared" si="139"/>
        <v>6</v>
      </c>
      <c r="AC290" s="32">
        <f t="shared" si="140"/>
        <v>6</v>
      </c>
      <c r="AD290" s="32">
        <f t="shared" si="141"/>
        <v>47</v>
      </c>
      <c r="AE290" s="156">
        <f t="shared" si="143"/>
        <v>-0.38422736707279093</v>
      </c>
    </row>
    <row r="291" spans="2:31" x14ac:dyDescent="0.3">
      <c r="B291" s="125">
        <v>7</v>
      </c>
      <c r="C291" s="5">
        <v>10</v>
      </c>
      <c r="D291" s="5">
        <f t="shared" si="142"/>
        <v>2019</v>
      </c>
      <c r="E291" s="126">
        <f t="shared" si="125"/>
        <v>43745</v>
      </c>
      <c r="F291" s="10">
        <f t="shared" si="144"/>
        <v>7219</v>
      </c>
      <c r="G291" s="21">
        <f t="shared" si="126"/>
        <v>195.84858059999988</v>
      </c>
      <c r="H291" s="21">
        <f t="shared" si="127"/>
        <v>272.57656570000017</v>
      </c>
      <c r="I291" s="21">
        <f t="shared" si="128"/>
        <v>193.93372023038444</v>
      </c>
      <c r="J291" s="21">
        <f t="shared" si="122"/>
        <v>3.3847819486617445</v>
      </c>
      <c r="K291" s="21">
        <f t="shared" si="123"/>
        <v>0.22762747487255514</v>
      </c>
      <c r="L291" s="21">
        <f t="shared" si="129"/>
        <v>3.3654065527062298</v>
      </c>
      <c r="M291" s="21">
        <f t="shared" si="130"/>
        <v>192.82359181573861</v>
      </c>
      <c r="N291" s="21">
        <f t="shared" si="131"/>
        <v>356.97501121573873</v>
      </c>
      <c r="O291" s="21">
        <f t="shared" si="132"/>
        <v>-3.0249887842612679</v>
      </c>
      <c r="P291" s="137">
        <f t="shared" si="118"/>
        <v>-12.099955137045072</v>
      </c>
      <c r="Q291" s="24">
        <f t="shared" si="124"/>
        <v>12.099955137045072</v>
      </c>
      <c r="R291" s="24">
        <f t="shared" si="133"/>
        <v>12</v>
      </c>
      <c r="S291" s="76">
        <f t="shared" si="119"/>
        <v>-12</v>
      </c>
      <c r="T291" s="24">
        <f t="shared" si="134"/>
        <v>5.9973082227043051</v>
      </c>
      <c r="U291" s="108">
        <f t="shared" si="120"/>
        <v>5.9973082227043051</v>
      </c>
      <c r="V291" s="138">
        <f t="shared" si="121"/>
        <v>-0.29223128584771985</v>
      </c>
      <c r="W291" s="32">
        <f t="shared" si="145"/>
        <v>-9.5783336479821624E-2</v>
      </c>
      <c r="X291" s="150">
        <f t="shared" si="135"/>
        <v>-5.4964072950035661</v>
      </c>
      <c r="Y291" s="32">
        <f t="shared" si="136"/>
        <v>5.4964072950035661</v>
      </c>
      <c r="Z291" s="32">
        <f t="shared" si="137"/>
        <v>5</v>
      </c>
      <c r="AA291" s="109">
        <f t="shared" si="138"/>
        <v>-5</v>
      </c>
      <c r="AB291" s="32">
        <f t="shared" si="139"/>
        <v>29</v>
      </c>
      <c r="AC291" s="32">
        <f t="shared" si="140"/>
        <v>29</v>
      </c>
      <c r="AD291" s="32">
        <f t="shared" si="141"/>
        <v>47</v>
      </c>
      <c r="AE291" s="156">
        <f t="shared" si="143"/>
        <v>-0.38316031282919116</v>
      </c>
    </row>
    <row r="292" spans="2:31" x14ac:dyDescent="0.3">
      <c r="B292" s="125">
        <v>8</v>
      </c>
      <c r="C292" s="5">
        <v>10</v>
      </c>
      <c r="D292" s="5">
        <f t="shared" si="142"/>
        <v>2019</v>
      </c>
      <c r="E292" s="126">
        <f t="shared" si="125"/>
        <v>43746</v>
      </c>
      <c r="F292" s="10">
        <f t="shared" si="144"/>
        <v>7220</v>
      </c>
      <c r="G292" s="21">
        <f t="shared" si="126"/>
        <v>196.83422799999971</v>
      </c>
      <c r="H292" s="21">
        <f t="shared" si="127"/>
        <v>273.56216599999971</v>
      </c>
      <c r="I292" s="21">
        <f t="shared" si="128"/>
        <v>194.92044737372763</v>
      </c>
      <c r="J292" s="21">
        <f t="shared" si="122"/>
        <v>3.4020035861318814</v>
      </c>
      <c r="K292" s="21">
        <f t="shared" si="123"/>
        <v>0.24447427955794224</v>
      </c>
      <c r="L292" s="21">
        <f t="shared" si="129"/>
        <v>3.3813639151578485</v>
      </c>
      <c r="M292" s="21">
        <f t="shared" si="130"/>
        <v>193.73788133637692</v>
      </c>
      <c r="N292" s="21">
        <f t="shared" si="131"/>
        <v>356.9036533363772</v>
      </c>
      <c r="O292" s="21">
        <f t="shared" si="132"/>
        <v>-3.0963466636227963</v>
      </c>
      <c r="P292" s="137">
        <f t="shared" si="118"/>
        <v>-12.385386654491185</v>
      </c>
      <c r="Q292" s="24">
        <f t="shared" si="124"/>
        <v>12.385386654491185</v>
      </c>
      <c r="R292" s="24">
        <f t="shared" si="133"/>
        <v>12</v>
      </c>
      <c r="S292" s="76">
        <f t="shared" si="119"/>
        <v>-12</v>
      </c>
      <c r="T292" s="24">
        <f t="shared" si="134"/>
        <v>23.123199269471115</v>
      </c>
      <c r="U292" s="108">
        <f t="shared" si="120"/>
        <v>23.123199269471115</v>
      </c>
      <c r="V292" s="138">
        <f t="shared" si="121"/>
        <v>-0.2854315174461135</v>
      </c>
      <c r="W292" s="32">
        <f t="shared" si="145"/>
        <v>-0.10241752758072567</v>
      </c>
      <c r="X292" s="150">
        <f t="shared" si="135"/>
        <v>-5.8783995516913867</v>
      </c>
      <c r="Y292" s="32">
        <f t="shared" si="136"/>
        <v>5.8783995516913867</v>
      </c>
      <c r="Z292" s="32">
        <f t="shared" si="137"/>
        <v>5</v>
      </c>
      <c r="AA292" s="109">
        <f t="shared" si="138"/>
        <v>-5</v>
      </c>
      <c r="AB292" s="32">
        <f t="shared" si="139"/>
        <v>52</v>
      </c>
      <c r="AC292" s="32">
        <f t="shared" si="140"/>
        <v>52</v>
      </c>
      <c r="AD292" s="32">
        <f t="shared" si="141"/>
        <v>42</v>
      </c>
      <c r="AE292" s="156">
        <f t="shared" si="143"/>
        <v>-0.38199225668782066</v>
      </c>
    </row>
    <row r="293" spans="2:31" x14ac:dyDescent="0.3">
      <c r="B293" s="125">
        <v>9</v>
      </c>
      <c r="C293" s="5">
        <v>10</v>
      </c>
      <c r="D293" s="5">
        <f t="shared" si="142"/>
        <v>2019</v>
      </c>
      <c r="E293" s="126">
        <f t="shared" si="125"/>
        <v>43747</v>
      </c>
      <c r="F293" s="10">
        <f t="shared" si="144"/>
        <v>7221</v>
      </c>
      <c r="G293" s="21">
        <f t="shared" si="126"/>
        <v>197.81987539999955</v>
      </c>
      <c r="H293" s="21">
        <f t="shared" si="127"/>
        <v>274.54776630000015</v>
      </c>
      <c r="I293" s="21">
        <f t="shared" si="128"/>
        <v>195.90774300737883</v>
      </c>
      <c r="J293" s="21">
        <f t="shared" si="122"/>
        <v>3.4192351456296581</v>
      </c>
      <c r="K293" s="21">
        <f t="shared" si="123"/>
        <v>0.26148627195060026</v>
      </c>
      <c r="L293" s="21">
        <f t="shared" si="129"/>
        <v>3.397352369329306</v>
      </c>
      <c r="M293" s="21">
        <f t="shared" si="130"/>
        <v>194.65395228133971</v>
      </c>
      <c r="N293" s="21">
        <f t="shared" si="131"/>
        <v>356.83407688134014</v>
      </c>
      <c r="O293" s="21">
        <f t="shared" si="132"/>
        <v>-3.1659231186598618</v>
      </c>
      <c r="P293" s="137">
        <f t="shared" si="118"/>
        <v>-12.663692474639447</v>
      </c>
      <c r="Q293" s="24">
        <f t="shared" si="124"/>
        <v>12.663692474639447</v>
      </c>
      <c r="R293" s="24">
        <f t="shared" si="133"/>
        <v>12</v>
      </c>
      <c r="S293" s="76">
        <f t="shared" si="119"/>
        <v>-12</v>
      </c>
      <c r="T293" s="24">
        <f t="shared" si="134"/>
        <v>39.821548478366822</v>
      </c>
      <c r="U293" s="108">
        <f t="shared" si="120"/>
        <v>39.821548478366822</v>
      </c>
      <c r="V293" s="138">
        <f t="shared" si="121"/>
        <v>-0.27830582014826177</v>
      </c>
      <c r="W293" s="32">
        <f t="shared" si="145"/>
        <v>-0.10902513952367363</v>
      </c>
      <c r="X293" s="150">
        <f t="shared" si="135"/>
        <v>-6.2591221960787156</v>
      </c>
      <c r="Y293" s="32">
        <f t="shared" si="136"/>
        <v>6.2591221960787156</v>
      </c>
      <c r="Z293" s="32">
        <f t="shared" si="137"/>
        <v>6</v>
      </c>
      <c r="AA293" s="109">
        <f t="shared" si="138"/>
        <v>-6</v>
      </c>
      <c r="AB293" s="32">
        <f t="shared" si="139"/>
        <v>15</v>
      </c>
      <c r="AC293" s="32">
        <f t="shared" si="140"/>
        <v>15</v>
      </c>
      <c r="AD293" s="32">
        <f t="shared" si="141"/>
        <v>32</v>
      </c>
      <c r="AE293" s="156">
        <f t="shared" si="143"/>
        <v>-0.38072264438732883</v>
      </c>
    </row>
    <row r="294" spans="2:31" x14ac:dyDescent="0.3">
      <c r="B294" s="125">
        <v>10</v>
      </c>
      <c r="C294" s="5">
        <v>10</v>
      </c>
      <c r="D294" s="5">
        <f t="shared" si="142"/>
        <v>2019</v>
      </c>
      <c r="E294" s="126">
        <f t="shared" si="125"/>
        <v>43748</v>
      </c>
      <c r="F294" s="10">
        <f t="shared" si="144"/>
        <v>7222</v>
      </c>
      <c r="G294" s="21">
        <f t="shared" si="126"/>
        <v>198.80552279999938</v>
      </c>
      <c r="H294" s="21">
        <f t="shared" si="127"/>
        <v>275.53336660000059</v>
      </c>
      <c r="I294" s="21">
        <f t="shared" si="128"/>
        <v>196.89560724823545</v>
      </c>
      <c r="J294" s="21">
        <f t="shared" si="122"/>
        <v>3.4364766291953206</v>
      </c>
      <c r="K294" s="21">
        <f t="shared" si="123"/>
        <v>0.27867614458499346</v>
      </c>
      <c r="L294" s="21">
        <f t="shared" si="129"/>
        <v>3.4133733244473556</v>
      </c>
      <c r="M294" s="21">
        <f t="shared" si="130"/>
        <v>195.57188539337253</v>
      </c>
      <c r="N294" s="21">
        <f t="shared" si="131"/>
        <v>356.76636259337317</v>
      </c>
      <c r="O294" s="21">
        <f t="shared" si="132"/>
        <v>-3.2336374066268263</v>
      </c>
      <c r="P294" s="137">
        <f t="shared" si="118"/>
        <v>-12.934549626507305</v>
      </c>
      <c r="Q294" s="24">
        <f t="shared" si="124"/>
        <v>12.934549626507305</v>
      </c>
      <c r="R294" s="24">
        <f t="shared" si="133"/>
        <v>12</v>
      </c>
      <c r="S294" s="76">
        <f t="shared" si="119"/>
        <v>-12</v>
      </c>
      <c r="T294" s="24">
        <f t="shared" si="134"/>
        <v>56.072977590438313</v>
      </c>
      <c r="U294" s="108">
        <f t="shared" si="120"/>
        <v>56.072977590438313</v>
      </c>
      <c r="V294" s="138">
        <f t="shared" si="121"/>
        <v>-0.27085715186785819</v>
      </c>
      <c r="W294" s="32">
        <f t="shared" si="145"/>
        <v>-0.11560415693458789</v>
      </c>
      <c r="X294" s="150">
        <f t="shared" si="135"/>
        <v>-6.6384731118653928</v>
      </c>
      <c r="Y294" s="32">
        <f t="shared" si="136"/>
        <v>6.6384731118653928</v>
      </c>
      <c r="Z294" s="32">
        <f t="shared" si="137"/>
        <v>6</v>
      </c>
      <c r="AA294" s="109">
        <f t="shared" si="138"/>
        <v>-6</v>
      </c>
      <c r="AB294" s="32">
        <f t="shared" si="139"/>
        <v>38</v>
      </c>
      <c r="AC294" s="32">
        <f t="shared" si="140"/>
        <v>38</v>
      </c>
      <c r="AD294" s="32">
        <f t="shared" si="141"/>
        <v>18</v>
      </c>
      <c r="AE294" s="156">
        <f t="shared" si="143"/>
        <v>-0.37935091578667723</v>
      </c>
    </row>
    <row r="295" spans="2:31" x14ac:dyDescent="0.3">
      <c r="B295" s="125">
        <v>11</v>
      </c>
      <c r="C295" s="5">
        <v>10</v>
      </c>
      <c r="D295" s="5">
        <f t="shared" si="142"/>
        <v>2019</v>
      </c>
      <c r="E295" s="126">
        <f t="shared" si="125"/>
        <v>43749</v>
      </c>
      <c r="F295" s="10">
        <f t="shared" si="144"/>
        <v>7223</v>
      </c>
      <c r="G295" s="21">
        <f t="shared" si="126"/>
        <v>199.79117020000012</v>
      </c>
      <c r="H295" s="21">
        <f t="shared" si="127"/>
        <v>276.51896690000012</v>
      </c>
      <c r="I295" s="21">
        <f t="shared" si="128"/>
        <v>197.88404004162331</v>
      </c>
      <c r="J295" s="21">
        <f t="shared" si="122"/>
        <v>3.4537280358746236</v>
      </c>
      <c r="K295" s="21">
        <f t="shared" si="123"/>
        <v>0.2960570792928876</v>
      </c>
      <c r="L295" s="21">
        <f t="shared" si="129"/>
        <v>3.4294281756008322</v>
      </c>
      <c r="M295" s="21">
        <f t="shared" si="130"/>
        <v>196.49176060517746</v>
      </c>
      <c r="N295" s="21">
        <f t="shared" si="131"/>
        <v>356.70059040517731</v>
      </c>
      <c r="O295" s="21">
        <f t="shared" si="132"/>
        <v>-3.2994095948226914</v>
      </c>
      <c r="P295" s="137">
        <f t="shared" si="118"/>
        <v>-13.197638379290765</v>
      </c>
      <c r="Q295" s="24">
        <f t="shared" si="124"/>
        <v>13.197638379290765</v>
      </c>
      <c r="R295" s="24">
        <f t="shared" si="133"/>
        <v>13</v>
      </c>
      <c r="S295" s="76">
        <f t="shared" si="119"/>
        <v>-13</v>
      </c>
      <c r="T295" s="24">
        <f t="shared" si="134"/>
        <v>11.858302757445927</v>
      </c>
      <c r="U295" s="108">
        <f t="shared" si="120"/>
        <v>11.858302757445927</v>
      </c>
      <c r="V295" s="138">
        <f t="shared" si="121"/>
        <v>-0.26308875278346022</v>
      </c>
      <c r="W295" s="32">
        <f t="shared" si="145"/>
        <v>-0.12215256611466528</v>
      </c>
      <c r="X295" s="150">
        <f t="shared" si="135"/>
        <v>-7.0163496179981797</v>
      </c>
      <c r="Y295" s="32">
        <f t="shared" si="136"/>
        <v>7.0163496179981797</v>
      </c>
      <c r="Z295" s="32">
        <f t="shared" si="137"/>
        <v>7</v>
      </c>
      <c r="AA295" s="109">
        <f t="shared" si="138"/>
        <v>-7</v>
      </c>
      <c r="AB295" s="32">
        <f t="shared" si="139"/>
        <v>0</v>
      </c>
      <c r="AC295" s="32">
        <f t="shared" si="140"/>
        <v>0</v>
      </c>
      <c r="AD295" s="32">
        <f t="shared" si="141"/>
        <v>58</v>
      </c>
      <c r="AE295" s="156">
        <f t="shared" si="143"/>
        <v>-0.37787650613278689</v>
      </c>
    </row>
    <row r="296" spans="2:31" x14ac:dyDescent="0.3">
      <c r="B296" s="125">
        <v>12</v>
      </c>
      <c r="C296" s="5">
        <v>10</v>
      </c>
      <c r="D296" s="5">
        <f t="shared" si="142"/>
        <v>2019</v>
      </c>
      <c r="E296" s="126">
        <f t="shared" si="125"/>
        <v>43750</v>
      </c>
      <c r="F296" s="10">
        <f t="shared" si="144"/>
        <v>7224</v>
      </c>
      <c r="G296" s="21">
        <f t="shared" si="126"/>
        <v>200.77681759999996</v>
      </c>
      <c r="H296" s="21">
        <f t="shared" si="127"/>
        <v>277.50456720000057</v>
      </c>
      <c r="I296" s="21">
        <f t="shared" si="128"/>
        <v>198.87304116059772</v>
      </c>
      <c r="J296" s="21">
        <f t="shared" si="122"/>
        <v>3.4709893617066352</v>
      </c>
      <c r="K296" s="21">
        <f t="shared" si="123"/>
        <v>0.31364279132843914</v>
      </c>
      <c r="L296" s="21">
        <f t="shared" si="129"/>
        <v>3.4455183024731317</v>
      </c>
      <c r="M296" s="21">
        <f t="shared" si="130"/>
        <v>197.41365696679023</v>
      </c>
      <c r="N296" s="21">
        <f t="shared" si="131"/>
        <v>356.63683936679024</v>
      </c>
      <c r="O296" s="21">
        <f t="shared" si="132"/>
        <v>-3.363160633209759</v>
      </c>
      <c r="P296" s="137">
        <f t="shared" si="118"/>
        <v>-13.452642532839036</v>
      </c>
      <c r="Q296" s="24">
        <f t="shared" si="124"/>
        <v>13.452642532839036</v>
      </c>
      <c r="R296" s="24">
        <f t="shared" si="133"/>
        <v>13</v>
      </c>
      <c r="S296" s="76">
        <f t="shared" si="119"/>
        <v>-13</v>
      </c>
      <c r="T296" s="24">
        <f t="shared" si="134"/>
        <v>27.15855197034216</v>
      </c>
      <c r="U296" s="108">
        <f t="shared" si="120"/>
        <v>27.15855197034216</v>
      </c>
      <c r="V296" s="138">
        <f t="shared" si="121"/>
        <v>-0.25500415354827055</v>
      </c>
      <c r="W296" s="32">
        <f t="shared" si="145"/>
        <v>-0.1286683556946244</v>
      </c>
      <c r="X296" s="150">
        <f t="shared" si="135"/>
        <v>-7.3926484654124351</v>
      </c>
      <c r="Y296" s="32">
        <f t="shared" si="136"/>
        <v>7.3926484654124351</v>
      </c>
      <c r="Z296" s="32">
        <f t="shared" si="137"/>
        <v>7</v>
      </c>
      <c r="AA296" s="109">
        <f t="shared" si="138"/>
        <v>-7</v>
      </c>
      <c r="AB296" s="32">
        <f t="shared" si="139"/>
        <v>23</v>
      </c>
      <c r="AC296" s="32">
        <f t="shared" si="140"/>
        <v>23</v>
      </c>
      <c r="AD296" s="32">
        <f t="shared" si="141"/>
        <v>33</v>
      </c>
      <c r="AE296" s="156">
        <f t="shared" si="143"/>
        <v>-0.37629884741425546</v>
      </c>
    </row>
    <row r="297" spans="2:31" x14ac:dyDescent="0.3">
      <c r="B297" s="125">
        <v>13</v>
      </c>
      <c r="C297" s="5">
        <v>10</v>
      </c>
      <c r="D297" s="5">
        <f t="shared" si="142"/>
        <v>2019</v>
      </c>
      <c r="E297" s="126">
        <f t="shared" si="125"/>
        <v>43751</v>
      </c>
      <c r="F297" s="10">
        <f t="shared" si="144"/>
        <v>7225</v>
      </c>
      <c r="G297" s="21">
        <f t="shared" si="126"/>
        <v>201.76246499999979</v>
      </c>
      <c r="H297" s="21">
        <f t="shared" si="127"/>
        <v>278.4901675000001</v>
      </c>
      <c r="I297" s="21">
        <f t="shared" si="128"/>
        <v>199.86261020530895</v>
      </c>
      <c r="J297" s="21">
        <f t="shared" si="122"/>
        <v>3.4882605997126612</v>
      </c>
      <c r="K297" s="21">
        <f t="shared" si="123"/>
        <v>0.33144757678185577</v>
      </c>
      <c r="L297" s="21">
        <f t="shared" si="129"/>
        <v>3.4616450680379209</v>
      </c>
      <c r="M297" s="21">
        <f t="shared" si="130"/>
        <v>198.33765257084957</v>
      </c>
      <c r="N297" s="21">
        <f t="shared" si="131"/>
        <v>356.57518757084978</v>
      </c>
      <c r="O297" s="21">
        <f t="shared" si="132"/>
        <v>-3.4248124291502222</v>
      </c>
      <c r="P297" s="137">
        <f t="shared" si="118"/>
        <v>-13.699249716600889</v>
      </c>
      <c r="Q297" s="24">
        <f t="shared" si="124"/>
        <v>13.699249716600889</v>
      </c>
      <c r="R297" s="24">
        <f t="shared" si="133"/>
        <v>13</v>
      </c>
      <c r="S297" s="76">
        <f t="shared" si="119"/>
        <v>-13</v>
      </c>
      <c r="T297" s="24">
        <f t="shared" si="134"/>
        <v>41.954982996053332</v>
      </c>
      <c r="U297" s="108">
        <f t="shared" si="120"/>
        <v>41.954982996053332</v>
      </c>
      <c r="V297" s="138">
        <f t="shared" si="121"/>
        <v>-0.24660718376185287</v>
      </c>
      <c r="W297" s="32">
        <f t="shared" si="145"/>
        <v>-0.13514951729677069</v>
      </c>
      <c r="X297" s="150">
        <f t="shared" si="135"/>
        <v>-7.7672658352212114</v>
      </c>
      <c r="Y297" s="32">
        <f t="shared" si="136"/>
        <v>7.7672658352212114</v>
      </c>
      <c r="Z297" s="32">
        <f t="shared" si="137"/>
        <v>7</v>
      </c>
      <c r="AA297" s="109">
        <f t="shared" si="138"/>
        <v>-7</v>
      </c>
      <c r="AB297" s="32">
        <f t="shared" si="139"/>
        <v>46</v>
      </c>
      <c r="AC297" s="32">
        <f t="shared" si="140"/>
        <v>46</v>
      </c>
      <c r="AD297" s="32">
        <f t="shared" si="141"/>
        <v>2</v>
      </c>
      <c r="AE297" s="156">
        <f t="shared" si="143"/>
        <v>-0.37461736980877625</v>
      </c>
    </row>
    <row r="298" spans="2:31" x14ac:dyDescent="0.3">
      <c r="B298" s="125">
        <v>14</v>
      </c>
      <c r="C298" s="5">
        <v>10</v>
      </c>
      <c r="D298" s="5">
        <f t="shared" si="142"/>
        <v>2019</v>
      </c>
      <c r="E298" s="126">
        <f t="shared" si="125"/>
        <v>43752</v>
      </c>
      <c r="F298" s="10">
        <f t="shared" si="144"/>
        <v>7226</v>
      </c>
      <c r="G298" s="21">
        <f t="shared" si="126"/>
        <v>202.74811239999963</v>
      </c>
      <c r="H298" s="21">
        <f t="shared" si="127"/>
        <v>279.47576780000054</v>
      </c>
      <c r="I298" s="21">
        <f t="shared" si="128"/>
        <v>200.852746602416</v>
      </c>
      <c r="J298" s="21">
        <f t="shared" si="122"/>
        <v>3.5055417398860134</v>
      </c>
      <c r="K298" s="21">
        <f t="shared" si="123"/>
        <v>0.34948636364798225</v>
      </c>
      <c r="L298" s="21">
        <f t="shared" si="129"/>
        <v>3.4778098172168947</v>
      </c>
      <c r="M298" s="21">
        <f t="shared" si="130"/>
        <v>199.26382447569233</v>
      </c>
      <c r="N298" s="21">
        <f t="shared" si="131"/>
        <v>356.5157120756927</v>
      </c>
      <c r="O298" s="21">
        <f t="shared" si="132"/>
        <v>-3.4842879243072957</v>
      </c>
      <c r="P298" s="137">
        <f t="shared" si="118"/>
        <v>-13.937151697229183</v>
      </c>
      <c r="Q298" s="24">
        <f t="shared" si="124"/>
        <v>13.937151697229183</v>
      </c>
      <c r="R298" s="24">
        <f t="shared" si="133"/>
        <v>13</v>
      </c>
      <c r="S298" s="76">
        <f t="shared" si="119"/>
        <v>-13</v>
      </c>
      <c r="T298" s="24">
        <f t="shared" si="134"/>
        <v>56.229101833750974</v>
      </c>
      <c r="U298" s="108">
        <f t="shared" si="120"/>
        <v>56.229101833750974</v>
      </c>
      <c r="V298" s="138">
        <f t="shared" si="121"/>
        <v>-0.23790198062829404</v>
      </c>
      <c r="W298" s="32">
        <f t="shared" si="145"/>
        <v>-0.14159404620454716</v>
      </c>
      <c r="X298" s="150">
        <f t="shared" si="135"/>
        <v>-8.1400973384356377</v>
      </c>
      <c r="Y298" s="32">
        <f t="shared" si="136"/>
        <v>8.1400973384356377</v>
      </c>
      <c r="Z298" s="32">
        <f t="shared" si="137"/>
        <v>8</v>
      </c>
      <c r="AA298" s="109">
        <f t="shared" si="138"/>
        <v>-8</v>
      </c>
      <c r="AB298" s="32">
        <f t="shared" si="139"/>
        <v>8</v>
      </c>
      <c r="AC298" s="32">
        <f t="shared" si="140"/>
        <v>8</v>
      </c>
      <c r="AD298" s="32">
        <f t="shared" si="141"/>
        <v>24</v>
      </c>
      <c r="AE298" s="156">
        <f t="shared" si="143"/>
        <v>-0.37283150321442626</v>
      </c>
    </row>
    <row r="299" spans="2:31" x14ac:dyDescent="0.3">
      <c r="B299" s="125">
        <v>15</v>
      </c>
      <c r="C299" s="5">
        <v>10</v>
      </c>
      <c r="D299" s="5">
        <f t="shared" si="142"/>
        <v>2019</v>
      </c>
      <c r="E299" s="126">
        <f t="shared" si="125"/>
        <v>43753</v>
      </c>
      <c r="F299" s="10">
        <f t="shared" si="144"/>
        <v>7227</v>
      </c>
      <c r="G299" s="21">
        <f t="shared" si="126"/>
        <v>203.73375979999946</v>
      </c>
      <c r="H299" s="21">
        <f t="shared" si="127"/>
        <v>280.46136810000007</v>
      </c>
      <c r="I299" s="21">
        <f t="shared" si="128"/>
        <v>201.84344960456201</v>
      </c>
      <c r="J299" s="21">
        <f t="shared" si="122"/>
        <v>3.5228327691828536</v>
      </c>
      <c r="K299" s="21">
        <f t="shared" si="123"/>
        <v>0.36777476695781997</v>
      </c>
      <c r="L299" s="21">
        <f t="shared" si="129"/>
        <v>3.494013875499006</v>
      </c>
      <c r="M299" s="21">
        <f t="shared" si="130"/>
        <v>200.19224862624131</v>
      </c>
      <c r="N299" s="21">
        <f t="shared" si="131"/>
        <v>356.45848882624182</v>
      </c>
      <c r="O299" s="21">
        <f t="shared" si="132"/>
        <v>-3.541511173758181</v>
      </c>
      <c r="P299" s="137">
        <f t="shared" si="118"/>
        <v>-14.166044695032724</v>
      </c>
      <c r="Q299" s="24">
        <f t="shared" si="124"/>
        <v>14.166044695032724</v>
      </c>
      <c r="R299" s="24">
        <f t="shared" si="133"/>
        <v>14</v>
      </c>
      <c r="S299" s="76">
        <f t="shared" si="119"/>
        <v>-14</v>
      </c>
      <c r="T299" s="24">
        <f t="shared" si="134"/>
        <v>9.9626817019634473</v>
      </c>
      <c r="U299" s="108">
        <f t="shared" si="120"/>
        <v>9.9626817019634473</v>
      </c>
      <c r="V299" s="138">
        <f t="shared" si="121"/>
        <v>-0.22889299780354122</v>
      </c>
      <c r="W299" s="32">
        <f t="shared" si="145"/>
        <v>-0.14799994203941996</v>
      </c>
      <c r="X299" s="150">
        <f t="shared" si="135"/>
        <v>-8.511038017313</v>
      </c>
      <c r="Y299" s="32">
        <f t="shared" si="136"/>
        <v>8.511038017313</v>
      </c>
      <c r="Z299" s="32">
        <f t="shared" si="137"/>
        <v>8</v>
      </c>
      <c r="AA299" s="109">
        <f t="shared" si="138"/>
        <v>-8</v>
      </c>
      <c r="AB299" s="32">
        <f t="shared" si="139"/>
        <v>30</v>
      </c>
      <c r="AC299" s="32">
        <f t="shared" si="140"/>
        <v>30</v>
      </c>
      <c r="AD299" s="32">
        <f t="shared" si="141"/>
        <v>39</v>
      </c>
      <c r="AE299" s="156">
        <f t="shared" si="143"/>
        <v>-0.37094067887736237</v>
      </c>
    </row>
    <row r="300" spans="2:31" x14ac:dyDescent="0.3">
      <c r="B300" s="125">
        <v>16</v>
      </c>
      <c r="C300" s="5">
        <v>10</v>
      </c>
      <c r="D300" s="5">
        <f t="shared" si="142"/>
        <v>2019</v>
      </c>
      <c r="E300" s="126">
        <f t="shared" si="125"/>
        <v>43754</v>
      </c>
      <c r="F300" s="10">
        <f t="shared" si="144"/>
        <v>7228</v>
      </c>
      <c r="G300" s="21">
        <f t="shared" si="126"/>
        <v>204.7194071999993</v>
      </c>
      <c r="H300" s="21">
        <f t="shared" si="127"/>
        <v>281.44696840000051</v>
      </c>
      <c r="I300" s="21">
        <f t="shared" si="128"/>
        <v>202.83471828990807</v>
      </c>
      <c r="J300" s="21">
        <f t="shared" si="122"/>
        <v>3.5401336715140581</v>
      </c>
      <c r="K300" s="21">
        <f t="shared" si="123"/>
        <v>0.38632914842755856</v>
      </c>
      <c r="L300" s="21">
        <f t="shared" si="129"/>
        <v>3.5102585475204897</v>
      </c>
      <c r="M300" s="21">
        <f t="shared" si="130"/>
        <v>201.12299977264658</v>
      </c>
      <c r="N300" s="21">
        <f t="shared" si="131"/>
        <v>356.40359257264731</v>
      </c>
      <c r="O300" s="21">
        <f t="shared" si="132"/>
        <v>-3.5964074273526876</v>
      </c>
      <c r="P300" s="137">
        <f t="shared" si="118"/>
        <v>-14.38562970941075</v>
      </c>
      <c r="Q300" s="24">
        <f t="shared" si="124"/>
        <v>14.38562970941075</v>
      </c>
      <c r="R300" s="24">
        <f t="shared" si="133"/>
        <v>14</v>
      </c>
      <c r="S300" s="76">
        <f t="shared" si="119"/>
        <v>-14</v>
      </c>
      <c r="T300" s="24">
        <f t="shared" si="134"/>
        <v>23.137782564645022</v>
      </c>
      <c r="U300" s="108">
        <f t="shared" si="120"/>
        <v>23.137782564645022</v>
      </c>
      <c r="V300" s="138">
        <f t="shared" si="121"/>
        <v>-0.21958501437802624</v>
      </c>
      <c r="W300" s="32">
        <f t="shared" si="145"/>
        <v>-0.15436520944482432</v>
      </c>
      <c r="X300" s="150">
        <f t="shared" si="135"/>
        <v>-8.8799823484238214</v>
      </c>
      <c r="Y300" s="32">
        <f t="shared" si="136"/>
        <v>8.8799823484238214</v>
      </c>
      <c r="Z300" s="32">
        <f t="shared" si="137"/>
        <v>8</v>
      </c>
      <c r="AA300" s="109">
        <f t="shared" si="138"/>
        <v>-8</v>
      </c>
      <c r="AB300" s="32">
        <f t="shared" si="139"/>
        <v>52</v>
      </c>
      <c r="AC300" s="32">
        <f t="shared" si="140"/>
        <v>52</v>
      </c>
      <c r="AD300" s="32">
        <f t="shared" si="141"/>
        <v>47</v>
      </c>
      <c r="AE300" s="156">
        <f t="shared" si="143"/>
        <v>-0.36894433111082137</v>
      </c>
    </row>
    <row r="301" spans="2:31" x14ac:dyDescent="0.3">
      <c r="B301" s="125">
        <v>17</v>
      </c>
      <c r="C301" s="5">
        <v>10</v>
      </c>
      <c r="D301" s="5">
        <f t="shared" si="142"/>
        <v>2019</v>
      </c>
      <c r="E301" s="126">
        <f t="shared" si="125"/>
        <v>43755</v>
      </c>
      <c r="F301" s="10">
        <f t="shared" si="144"/>
        <v>7229</v>
      </c>
      <c r="G301" s="21">
        <f t="shared" si="126"/>
        <v>205.70505460000004</v>
      </c>
      <c r="H301" s="21">
        <f t="shared" si="127"/>
        <v>282.43256870000005</v>
      </c>
      <c r="I301" s="21">
        <f t="shared" si="128"/>
        <v>203.82655156172734</v>
      </c>
      <c r="J301" s="21">
        <f t="shared" si="122"/>
        <v>3.5574444277381323</v>
      </c>
      <c r="K301" s="21">
        <f t="shared" si="123"/>
        <v>0.40516668113323467</v>
      </c>
      <c r="L301" s="21">
        <f t="shared" si="129"/>
        <v>3.5265451156052423</v>
      </c>
      <c r="M301" s="21">
        <f t="shared" si="130"/>
        <v>202.05615138665539</v>
      </c>
      <c r="N301" s="21">
        <f t="shared" si="131"/>
        <v>356.35109678665538</v>
      </c>
      <c r="O301" s="21">
        <f t="shared" si="132"/>
        <v>-3.6489032133446244</v>
      </c>
      <c r="P301" s="137">
        <f t="shared" si="118"/>
        <v>-14.595612853378498</v>
      </c>
      <c r="Q301" s="24">
        <f t="shared" si="124"/>
        <v>14.595612853378498</v>
      </c>
      <c r="R301" s="24">
        <f t="shared" si="133"/>
        <v>14</v>
      </c>
      <c r="S301" s="76">
        <f t="shared" si="119"/>
        <v>-14</v>
      </c>
      <c r="T301" s="24">
        <f t="shared" si="134"/>
        <v>35.736771202709861</v>
      </c>
      <c r="U301" s="108">
        <f t="shared" si="120"/>
        <v>35.736771202709861</v>
      </c>
      <c r="V301" s="138">
        <f t="shared" si="121"/>
        <v>-0.20998314396774731</v>
      </c>
      <c r="W301" s="32">
        <f t="shared" si="145"/>
        <v>-0.1606878587769163</v>
      </c>
      <c r="X301" s="150">
        <f t="shared" si="135"/>
        <v>-9.2468242475321603</v>
      </c>
      <c r="Y301" s="32">
        <f t="shared" si="136"/>
        <v>9.2468242475321603</v>
      </c>
      <c r="Z301" s="32">
        <f t="shared" si="137"/>
        <v>9</v>
      </c>
      <c r="AA301" s="109">
        <f t="shared" si="138"/>
        <v>-9</v>
      </c>
      <c r="AB301" s="32">
        <f t="shared" si="139"/>
        <v>14</v>
      </c>
      <c r="AC301" s="32">
        <f t="shared" si="140"/>
        <v>14</v>
      </c>
      <c r="AD301" s="32">
        <f t="shared" si="141"/>
        <v>48</v>
      </c>
      <c r="AE301" s="156">
        <f t="shared" si="143"/>
        <v>-0.36684189910833886</v>
      </c>
    </row>
    <row r="302" spans="2:31" x14ac:dyDescent="0.3">
      <c r="B302" s="125">
        <v>18</v>
      </c>
      <c r="C302" s="5">
        <v>10</v>
      </c>
      <c r="D302" s="5">
        <f t="shared" si="142"/>
        <v>2019</v>
      </c>
      <c r="E302" s="126">
        <f t="shared" si="125"/>
        <v>43756</v>
      </c>
      <c r="F302" s="10">
        <f t="shared" si="144"/>
        <v>7230</v>
      </c>
      <c r="G302" s="21">
        <f t="shared" si="126"/>
        <v>206.69070199999987</v>
      </c>
      <c r="H302" s="21">
        <f t="shared" si="127"/>
        <v>283.41816900000049</v>
      </c>
      <c r="I302" s="21">
        <f t="shared" si="128"/>
        <v>204.8189481480554</v>
      </c>
      <c r="J302" s="21">
        <f t="shared" si="122"/>
        <v>3.5747650156551094</v>
      </c>
      <c r="K302" s="21">
        <f t="shared" si="123"/>
        <v>0.42430541978005754</v>
      </c>
      <c r="L302" s="21">
        <f t="shared" si="129"/>
        <v>3.5428748382652131</v>
      </c>
      <c r="M302" s="21">
        <f t="shared" si="130"/>
        <v>202.99177557569087</v>
      </c>
      <c r="N302" s="21">
        <f t="shared" si="131"/>
        <v>356.30107357569102</v>
      </c>
      <c r="O302" s="21">
        <f t="shared" si="132"/>
        <v>-3.6989264243089792</v>
      </c>
      <c r="P302" s="137">
        <f t="shared" si="118"/>
        <v>-14.795705697235917</v>
      </c>
      <c r="Q302" s="24">
        <f t="shared" si="124"/>
        <v>14.795705697235917</v>
      </c>
      <c r="R302" s="24">
        <f t="shared" si="133"/>
        <v>14</v>
      </c>
      <c r="S302" s="76">
        <f t="shared" si="119"/>
        <v>-14</v>
      </c>
      <c r="T302" s="24">
        <f t="shared" si="134"/>
        <v>47.742341834155013</v>
      </c>
      <c r="U302" s="108">
        <f t="shared" si="120"/>
        <v>47.742341834155013</v>
      </c>
      <c r="V302" s="138">
        <f t="shared" si="121"/>
        <v>-0.20009284385741921</v>
      </c>
      <c r="W302" s="32">
        <f t="shared" si="145"/>
        <v>-0.16696590680182638</v>
      </c>
      <c r="X302" s="150">
        <f t="shared" si="135"/>
        <v>-9.6114570763822016</v>
      </c>
      <c r="Y302" s="32">
        <f t="shared" si="136"/>
        <v>9.6114570763822016</v>
      </c>
      <c r="Z302" s="32">
        <f t="shared" si="137"/>
        <v>9</v>
      </c>
      <c r="AA302" s="109">
        <f t="shared" si="138"/>
        <v>-9</v>
      </c>
      <c r="AB302" s="32">
        <f t="shared" si="139"/>
        <v>36</v>
      </c>
      <c r="AC302" s="32">
        <f t="shared" si="140"/>
        <v>36</v>
      </c>
      <c r="AD302" s="32">
        <f t="shared" si="141"/>
        <v>41</v>
      </c>
      <c r="AE302" s="156">
        <f t="shared" si="143"/>
        <v>-0.36463282885004134</v>
      </c>
    </row>
    <row r="303" spans="2:31" x14ac:dyDescent="0.3">
      <c r="B303" s="125">
        <v>19</v>
      </c>
      <c r="C303" s="5">
        <v>10</v>
      </c>
      <c r="D303" s="5">
        <f t="shared" si="142"/>
        <v>2019</v>
      </c>
      <c r="E303" s="126">
        <f t="shared" si="125"/>
        <v>43757</v>
      </c>
      <c r="F303" s="10">
        <f t="shared" si="144"/>
        <v>7231</v>
      </c>
      <c r="G303" s="21">
        <f t="shared" si="126"/>
        <v>207.67634939999971</v>
      </c>
      <c r="H303" s="21">
        <f t="shared" si="127"/>
        <v>284.40376930000002</v>
      </c>
      <c r="I303" s="21">
        <f t="shared" si="128"/>
        <v>205.81190660141112</v>
      </c>
      <c r="J303" s="21">
        <f t="shared" si="122"/>
        <v>3.5920954100016766</v>
      </c>
      <c r="K303" s="21">
        <f t="shared" si="123"/>
        <v>0.44376437720557793</v>
      </c>
      <c r="L303" s="21">
        <f t="shared" si="129"/>
        <v>3.5592489486609473</v>
      </c>
      <c r="M303" s="21">
        <f t="shared" si="130"/>
        <v>203.92994299464769</v>
      </c>
      <c r="N303" s="21">
        <f t="shared" si="131"/>
        <v>356.25359359464801</v>
      </c>
      <c r="O303" s="21">
        <f t="shared" si="132"/>
        <v>-3.7464064053519905</v>
      </c>
      <c r="P303" s="137">
        <f t="shared" si="118"/>
        <v>-14.985625621407962</v>
      </c>
      <c r="Q303" s="24">
        <f t="shared" si="124"/>
        <v>14.985625621407962</v>
      </c>
      <c r="R303" s="24">
        <f t="shared" si="133"/>
        <v>14</v>
      </c>
      <c r="S303" s="76">
        <f t="shared" si="119"/>
        <v>-14</v>
      </c>
      <c r="T303" s="24">
        <f t="shared" si="134"/>
        <v>59.13753728447773</v>
      </c>
      <c r="U303" s="108">
        <f t="shared" si="120"/>
        <v>59.13753728447773</v>
      </c>
      <c r="V303" s="138">
        <f t="shared" si="121"/>
        <v>-0.18991992417204528</v>
      </c>
      <c r="W303" s="32">
        <f t="shared" si="145"/>
        <v>-0.17319737739921168</v>
      </c>
      <c r="X303" s="150">
        <f t="shared" si="135"/>
        <v>-9.9737736514915341</v>
      </c>
      <c r="Y303" s="32">
        <f t="shared" si="136"/>
        <v>9.9737736514915341</v>
      </c>
      <c r="Z303" s="32">
        <f t="shared" si="137"/>
        <v>9</v>
      </c>
      <c r="AA303" s="109">
        <f t="shared" si="138"/>
        <v>-9</v>
      </c>
      <c r="AB303" s="32">
        <f t="shared" si="139"/>
        <v>58</v>
      </c>
      <c r="AC303" s="32">
        <f t="shared" si="140"/>
        <v>58</v>
      </c>
      <c r="AD303" s="32">
        <f t="shared" si="141"/>
        <v>25</v>
      </c>
      <c r="AE303" s="156">
        <f t="shared" si="143"/>
        <v>-0.36231657510933246</v>
      </c>
    </row>
    <row r="304" spans="2:31" x14ac:dyDescent="0.3">
      <c r="B304" s="125">
        <v>20</v>
      </c>
      <c r="C304" s="5">
        <v>10</v>
      </c>
      <c r="D304" s="5">
        <f t="shared" si="142"/>
        <v>2019</v>
      </c>
      <c r="E304" s="126">
        <f t="shared" si="125"/>
        <v>43758</v>
      </c>
      <c r="F304" s="10">
        <f t="shared" si="144"/>
        <v>7232</v>
      </c>
      <c r="G304" s="21">
        <f t="shared" si="126"/>
        <v>208.66199679999954</v>
      </c>
      <c r="H304" s="21">
        <f t="shared" si="127"/>
        <v>285.38936960000046</v>
      </c>
      <c r="I304" s="21">
        <f t="shared" si="128"/>
        <v>206.80542529857084</v>
      </c>
      <c r="J304" s="21">
        <f t="shared" si="122"/>
        <v>3.6094355824472384</v>
      </c>
      <c r="K304" s="21">
        <f t="shared" si="123"/>
        <v>0.4635636078352468</v>
      </c>
      <c r="L304" s="21">
        <f t="shared" si="129"/>
        <v>3.5756686530221407</v>
      </c>
      <c r="M304" s="21">
        <f t="shared" si="130"/>
        <v>204.87072275539663</v>
      </c>
      <c r="N304" s="21">
        <f t="shared" si="131"/>
        <v>356.20872595539709</v>
      </c>
      <c r="O304" s="21">
        <f t="shared" si="132"/>
        <v>-3.7912740446029147</v>
      </c>
      <c r="P304" s="137">
        <f t="shared" si="118"/>
        <v>-15.165096178411659</v>
      </c>
      <c r="Q304" s="24">
        <f t="shared" si="124"/>
        <v>15.165096178411659</v>
      </c>
      <c r="R304" s="24">
        <f t="shared" si="133"/>
        <v>15</v>
      </c>
      <c r="S304" s="76">
        <f t="shared" si="119"/>
        <v>-15</v>
      </c>
      <c r="T304" s="24">
        <f t="shared" si="134"/>
        <v>9.9057707046995347</v>
      </c>
      <c r="U304" s="108">
        <f t="shared" si="120"/>
        <v>9.9057707046995347</v>
      </c>
      <c r="V304" s="138">
        <f t="shared" si="121"/>
        <v>-0.17947055700369674</v>
      </c>
      <c r="W304" s="32">
        <f t="shared" si="145"/>
        <v>-0.17938030227169405</v>
      </c>
      <c r="X304" s="150">
        <f t="shared" si="135"/>
        <v>-10.33366625504048</v>
      </c>
      <c r="Y304" s="32">
        <f t="shared" si="136"/>
        <v>10.33366625504048</v>
      </c>
      <c r="Z304" s="32">
        <f t="shared" si="137"/>
        <v>10</v>
      </c>
      <c r="AA304" s="109">
        <f t="shared" si="138"/>
        <v>-10</v>
      </c>
      <c r="AB304" s="32">
        <f t="shared" si="139"/>
        <v>20</v>
      </c>
      <c r="AC304" s="32">
        <f t="shared" si="140"/>
        <v>20</v>
      </c>
      <c r="AD304" s="32">
        <f t="shared" si="141"/>
        <v>1</v>
      </c>
      <c r="AE304" s="156">
        <f t="shared" si="143"/>
        <v>-0.35989260354894625</v>
      </c>
    </row>
    <row r="305" spans="2:31" x14ac:dyDescent="0.3">
      <c r="B305" s="125">
        <v>21</v>
      </c>
      <c r="C305" s="5">
        <v>10</v>
      </c>
      <c r="D305" s="5">
        <f t="shared" si="142"/>
        <v>2019</v>
      </c>
      <c r="E305" s="126">
        <f t="shared" si="125"/>
        <v>43759</v>
      </c>
      <c r="F305" s="10">
        <f t="shared" si="144"/>
        <v>7233</v>
      </c>
      <c r="G305" s="21">
        <f t="shared" si="126"/>
        <v>209.64764419999938</v>
      </c>
      <c r="H305" s="21">
        <f t="shared" si="127"/>
        <v>286.3749699</v>
      </c>
      <c r="I305" s="21">
        <f t="shared" si="128"/>
        <v>207.79950244041038</v>
      </c>
      <c r="J305" s="21">
        <f t="shared" si="122"/>
        <v>3.626785501591153</v>
      </c>
      <c r="K305" s="21">
        <f t="shared" si="123"/>
        <v>0.48372429890122209</v>
      </c>
      <c r="L305" s="21">
        <f t="shared" si="129"/>
        <v>3.5921351290287777</v>
      </c>
      <c r="M305" s="21">
        <f t="shared" si="130"/>
        <v>205.81418233403039</v>
      </c>
      <c r="N305" s="21">
        <f t="shared" si="131"/>
        <v>356.16653813403104</v>
      </c>
      <c r="O305" s="21">
        <f t="shared" si="132"/>
        <v>-3.8334618659689568</v>
      </c>
      <c r="P305" s="137">
        <f t="shared" si="118"/>
        <v>-15.333847463875827</v>
      </c>
      <c r="Q305" s="24">
        <f t="shared" si="124"/>
        <v>15.333847463875827</v>
      </c>
      <c r="R305" s="24">
        <f t="shared" si="133"/>
        <v>15</v>
      </c>
      <c r="S305" s="76">
        <f t="shared" si="119"/>
        <v>-15</v>
      </c>
      <c r="T305" s="24">
        <f t="shared" si="134"/>
        <v>20.030847832549625</v>
      </c>
      <c r="U305" s="108">
        <f t="shared" si="120"/>
        <v>20.030847832549625</v>
      </c>
      <c r="V305" s="138">
        <f t="shared" si="121"/>
        <v>-0.16875128546416818</v>
      </c>
      <c r="W305" s="32">
        <f t="shared" si="145"/>
        <v>-0.18551272165995195</v>
      </c>
      <c r="X305" s="150">
        <f t="shared" si="135"/>
        <v>-10.691026647958424</v>
      </c>
      <c r="Y305" s="32">
        <f t="shared" si="136"/>
        <v>10.691026647958424</v>
      </c>
      <c r="Z305" s="32">
        <f t="shared" si="137"/>
        <v>10</v>
      </c>
      <c r="AA305" s="109">
        <f t="shared" si="138"/>
        <v>-10</v>
      </c>
      <c r="AB305" s="32">
        <f t="shared" si="139"/>
        <v>41</v>
      </c>
      <c r="AC305" s="32">
        <f t="shared" si="140"/>
        <v>41</v>
      </c>
      <c r="AD305" s="32">
        <f t="shared" si="141"/>
        <v>27</v>
      </c>
      <c r="AE305" s="156">
        <f t="shared" si="143"/>
        <v>-0.35736039291794341</v>
      </c>
    </row>
    <row r="306" spans="2:31" x14ac:dyDescent="0.3">
      <c r="B306" s="125">
        <v>22</v>
      </c>
      <c r="C306" s="5">
        <v>10</v>
      </c>
      <c r="D306" s="5">
        <f t="shared" si="142"/>
        <v>2019</v>
      </c>
      <c r="E306" s="126">
        <f t="shared" si="125"/>
        <v>43760</v>
      </c>
      <c r="F306" s="10">
        <f t="shared" si="144"/>
        <v>7234</v>
      </c>
      <c r="G306" s="21">
        <f t="shared" si="126"/>
        <v>210.63329160000012</v>
      </c>
      <c r="H306" s="21">
        <f t="shared" si="127"/>
        <v>287.36057020000044</v>
      </c>
      <c r="I306" s="21">
        <f t="shared" si="128"/>
        <v>208.79413605181108</v>
      </c>
      <c r="J306" s="21">
        <f t="shared" si="122"/>
        <v>3.6441451329610972</v>
      </c>
      <c r="K306" s="21">
        <f t="shared" si="123"/>
        <v>0.50426887034043533</v>
      </c>
      <c r="L306" s="21">
        <f t="shared" si="129"/>
        <v>3.6086495241534151</v>
      </c>
      <c r="M306" s="21">
        <f t="shared" si="130"/>
        <v>206.7603874758835</v>
      </c>
      <c r="N306" s="21">
        <f t="shared" si="131"/>
        <v>356.12709587588336</v>
      </c>
      <c r="O306" s="21">
        <f t="shared" si="132"/>
        <v>-3.8729041241166442</v>
      </c>
      <c r="P306" s="137">
        <f t="shared" si="118"/>
        <v>-15.491616496466577</v>
      </c>
      <c r="Q306" s="24">
        <f t="shared" si="124"/>
        <v>15.491616496466577</v>
      </c>
      <c r="R306" s="24">
        <f t="shared" si="133"/>
        <v>15</v>
      </c>
      <c r="S306" s="76">
        <f t="shared" si="119"/>
        <v>-15</v>
      </c>
      <c r="T306" s="24">
        <f t="shared" si="134"/>
        <v>29.496989787994607</v>
      </c>
      <c r="U306" s="108">
        <f t="shared" si="120"/>
        <v>29.496989787994607</v>
      </c>
      <c r="V306" s="138">
        <f t="shared" si="121"/>
        <v>-0.1577690325907497</v>
      </c>
      <c r="W306" s="32">
        <f t="shared" si="145"/>
        <v>-0.19159268506311639</v>
      </c>
      <c r="X306" s="150">
        <f t="shared" si="135"/>
        <v>-11.045746085301833</v>
      </c>
      <c r="Y306" s="32">
        <f t="shared" si="136"/>
        <v>11.045746085301833</v>
      </c>
      <c r="Z306" s="32">
        <f t="shared" si="137"/>
        <v>11</v>
      </c>
      <c r="AA306" s="109">
        <f t="shared" si="138"/>
        <v>-11</v>
      </c>
      <c r="AB306" s="32">
        <f t="shared" si="139"/>
        <v>2</v>
      </c>
      <c r="AC306" s="32">
        <f t="shared" si="140"/>
        <v>2</v>
      </c>
      <c r="AD306" s="32">
        <f t="shared" si="141"/>
        <v>44</v>
      </c>
      <c r="AE306" s="156">
        <f t="shared" si="143"/>
        <v>-0.35471943734340883</v>
      </c>
    </row>
    <row r="307" spans="2:31" x14ac:dyDescent="0.3">
      <c r="B307" s="125">
        <v>23</v>
      </c>
      <c r="C307" s="5">
        <v>10</v>
      </c>
      <c r="D307" s="5">
        <f t="shared" si="142"/>
        <v>2019</v>
      </c>
      <c r="E307" s="126">
        <f t="shared" si="125"/>
        <v>43761</v>
      </c>
      <c r="F307" s="10">
        <f t="shared" si="144"/>
        <v>7235</v>
      </c>
      <c r="G307" s="21">
        <f t="shared" si="126"/>
        <v>211.61893899999995</v>
      </c>
      <c r="H307" s="21">
        <f t="shared" si="127"/>
        <v>288.34617049999997</v>
      </c>
      <c r="I307" s="21">
        <f t="shared" si="128"/>
        <v>209.78932398162601</v>
      </c>
      <c r="J307" s="21">
        <f t="shared" si="122"/>
        <v>3.6615144390124739</v>
      </c>
      <c r="K307" s="21">
        <f t="shared" si="123"/>
        <v>0.52522108440934678</v>
      </c>
      <c r="L307" s="21">
        <f t="shared" si="129"/>
        <v>3.6252129539653879</v>
      </c>
      <c r="M307" s="21">
        <f t="shared" si="130"/>
        <v>207.70940209837073</v>
      </c>
      <c r="N307" s="21">
        <f t="shared" si="131"/>
        <v>356.09046309837078</v>
      </c>
      <c r="O307" s="21">
        <f t="shared" si="132"/>
        <v>-3.9095369016292238</v>
      </c>
      <c r="P307" s="137">
        <f t="shared" si="118"/>
        <v>-15.638147606516895</v>
      </c>
      <c r="Q307" s="24">
        <f t="shared" si="124"/>
        <v>15.638147606516895</v>
      </c>
      <c r="R307" s="24">
        <f t="shared" si="133"/>
        <v>15</v>
      </c>
      <c r="S307" s="76">
        <f t="shared" si="119"/>
        <v>-15</v>
      </c>
      <c r="T307" s="24">
        <f t="shared" si="134"/>
        <v>38.288856391013724</v>
      </c>
      <c r="U307" s="108">
        <f t="shared" si="120"/>
        <v>38.288856391013724</v>
      </c>
      <c r="V307" s="138">
        <f t="shared" si="121"/>
        <v>-0.1465311100503186</v>
      </c>
      <c r="W307" s="32">
        <f t="shared" si="145"/>
        <v>-0.19761825196409652</v>
      </c>
      <c r="X307" s="150">
        <f t="shared" si="135"/>
        <v>-11.397715334017519</v>
      </c>
      <c r="Y307" s="32">
        <f t="shared" si="136"/>
        <v>11.397715334017519</v>
      </c>
      <c r="Z307" s="32">
        <f t="shared" si="137"/>
        <v>11</v>
      </c>
      <c r="AA307" s="109">
        <f t="shared" si="138"/>
        <v>-11</v>
      </c>
      <c r="AB307" s="32">
        <f t="shared" si="139"/>
        <v>23</v>
      </c>
      <c r="AC307" s="32">
        <f t="shared" si="140"/>
        <v>23</v>
      </c>
      <c r="AD307" s="32">
        <f t="shared" si="141"/>
        <v>51</v>
      </c>
      <c r="AE307" s="156">
        <f t="shared" si="143"/>
        <v>-0.35196924871568669</v>
      </c>
    </row>
    <row r="308" spans="2:31" x14ac:dyDescent="0.3">
      <c r="B308" s="125">
        <v>24</v>
      </c>
      <c r="C308" s="5">
        <v>10</v>
      </c>
      <c r="D308" s="5">
        <f t="shared" si="142"/>
        <v>2019</v>
      </c>
      <c r="E308" s="126">
        <f t="shared" si="125"/>
        <v>43762</v>
      </c>
      <c r="F308" s="10">
        <f t="shared" si="144"/>
        <v>7236</v>
      </c>
      <c r="G308" s="21">
        <f t="shared" si="126"/>
        <v>212.60458639999979</v>
      </c>
      <c r="H308" s="21">
        <f t="shared" si="127"/>
        <v>289.33177080000041</v>
      </c>
      <c r="I308" s="21">
        <f t="shared" si="128"/>
        <v>210.78506390272099</v>
      </c>
      <c r="J308" s="21">
        <f t="shared" si="122"/>
        <v>3.6788933791291298</v>
      </c>
      <c r="K308" s="21">
        <f t="shared" si="123"/>
        <v>0.54660616619343871</v>
      </c>
      <c r="L308" s="21">
        <f t="shared" si="129"/>
        <v>3.6418265003983272</v>
      </c>
      <c r="M308" s="21">
        <f t="shared" si="130"/>
        <v>208.66128819172278</v>
      </c>
      <c r="N308" s="21">
        <f t="shared" si="131"/>
        <v>356.05670179172296</v>
      </c>
      <c r="O308" s="21">
        <f t="shared" si="132"/>
        <v>-3.9432982082770422</v>
      </c>
      <c r="P308" s="137">
        <f t="shared" si="118"/>
        <v>-15.773192833108169</v>
      </c>
      <c r="Q308" s="24">
        <f t="shared" si="124"/>
        <v>15.773192833108169</v>
      </c>
      <c r="R308" s="24">
        <f t="shared" si="133"/>
        <v>15</v>
      </c>
      <c r="S308" s="76">
        <f t="shared" si="119"/>
        <v>-15</v>
      </c>
      <c r="T308" s="24">
        <f t="shared" si="134"/>
        <v>46.39156998649014</v>
      </c>
      <c r="U308" s="108">
        <f t="shared" si="120"/>
        <v>46.39156998649014</v>
      </c>
      <c r="V308" s="138">
        <f t="shared" si="121"/>
        <v>-0.1350452265912736</v>
      </c>
      <c r="W308" s="32">
        <f t="shared" si="145"/>
        <v>-0.20358749255957054</v>
      </c>
      <c r="X308" s="150">
        <f t="shared" si="135"/>
        <v>-11.746824693191202</v>
      </c>
      <c r="Y308" s="32">
        <f t="shared" si="136"/>
        <v>11.746824693191202</v>
      </c>
      <c r="Z308" s="32">
        <f t="shared" si="137"/>
        <v>11</v>
      </c>
      <c r="AA308" s="109">
        <f t="shared" si="138"/>
        <v>-11</v>
      </c>
      <c r="AB308" s="32">
        <f t="shared" si="139"/>
        <v>44</v>
      </c>
      <c r="AC308" s="32">
        <f t="shared" si="140"/>
        <v>44</v>
      </c>
      <c r="AD308" s="32">
        <f t="shared" si="141"/>
        <v>48</v>
      </c>
      <c r="AE308" s="156">
        <f t="shared" si="143"/>
        <v>-0.34910935917368313</v>
      </c>
    </row>
    <row r="309" spans="2:31" x14ac:dyDescent="0.3">
      <c r="B309" s="125">
        <v>25</v>
      </c>
      <c r="C309" s="5">
        <v>10</v>
      </c>
      <c r="D309" s="5">
        <f t="shared" si="142"/>
        <v>2019</v>
      </c>
      <c r="E309" s="126">
        <f t="shared" si="125"/>
        <v>43763</v>
      </c>
      <c r="F309" s="10">
        <f t="shared" si="144"/>
        <v>7237</v>
      </c>
      <c r="G309" s="21">
        <f t="shared" si="126"/>
        <v>213.59023379999962</v>
      </c>
      <c r="H309" s="21">
        <f t="shared" si="127"/>
        <v>290.31737109999995</v>
      </c>
      <c r="I309" s="21">
        <f t="shared" si="128"/>
        <v>211.78135331207238</v>
      </c>
      <c r="J309" s="21">
        <f t="shared" si="122"/>
        <v>3.696281909625061</v>
      </c>
      <c r="K309" s="21">
        <f t="shared" si="123"/>
        <v>0.56845093635096622</v>
      </c>
      <c r="L309" s="21">
        <f t="shared" si="129"/>
        <v>3.6584912099821234</v>
      </c>
      <c r="M309" s="21">
        <f t="shared" si="130"/>
        <v>209.61610571768551</v>
      </c>
      <c r="N309" s="21">
        <f t="shared" si="131"/>
        <v>356.02587191768589</v>
      </c>
      <c r="O309" s="21">
        <f t="shared" si="132"/>
        <v>-3.9741280823141096</v>
      </c>
      <c r="P309" s="137">
        <f t="shared" si="118"/>
        <v>-15.896512329256439</v>
      </c>
      <c r="Q309" s="24">
        <f t="shared" si="124"/>
        <v>15.896512329256439</v>
      </c>
      <c r="R309" s="24">
        <f t="shared" si="133"/>
        <v>15</v>
      </c>
      <c r="S309" s="76">
        <f t="shared" si="119"/>
        <v>-15</v>
      </c>
      <c r="T309" s="24">
        <f t="shared" si="134"/>
        <v>53.790739755386312</v>
      </c>
      <c r="U309" s="108">
        <f t="shared" si="120"/>
        <v>53.790739755386312</v>
      </c>
      <c r="V309" s="138">
        <f t="shared" si="121"/>
        <v>-0.12331949614826954</v>
      </c>
      <c r="W309" s="32">
        <f t="shared" si="145"/>
        <v>-0.20949848849415775</v>
      </c>
      <c r="X309" s="150">
        <f t="shared" si="135"/>
        <v>-12.092964016867992</v>
      </c>
      <c r="Y309" s="32">
        <f t="shared" si="136"/>
        <v>12.092964016867992</v>
      </c>
      <c r="Z309" s="32">
        <f t="shared" si="137"/>
        <v>12</v>
      </c>
      <c r="AA309" s="109">
        <f t="shared" si="138"/>
        <v>-12</v>
      </c>
      <c r="AB309" s="32">
        <f t="shared" si="139"/>
        <v>5</v>
      </c>
      <c r="AC309" s="32">
        <f t="shared" si="140"/>
        <v>5</v>
      </c>
      <c r="AD309" s="32">
        <f t="shared" si="141"/>
        <v>34</v>
      </c>
      <c r="AE309" s="156">
        <f t="shared" si="143"/>
        <v>-0.34613932367678935</v>
      </c>
    </row>
    <row r="310" spans="2:31" x14ac:dyDescent="0.3">
      <c r="B310" s="125">
        <v>26</v>
      </c>
      <c r="C310" s="5">
        <v>10</v>
      </c>
      <c r="D310" s="5">
        <f t="shared" si="142"/>
        <v>2019</v>
      </c>
      <c r="E310" s="126">
        <f t="shared" si="125"/>
        <v>43764</v>
      </c>
      <c r="F310" s="10">
        <f t="shared" si="144"/>
        <v>7238</v>
      </c>
      <c r="G310" s="21">
        <f t="shared" si="126"/>
        <v>214.57588119999946</v>
      </c>
      <c r="H310" s="21">
        <f t="shared" si="127"/>
        <v>291.30297140000039</v>
      </c>
      <c r="I310" s="21">
        <f t="shared" si="128"/>
        <v>212.77818953093691</v>
      </c>
      <c r="J310" s="21">
        <f t="shared" si="122"/>
        <v>3.7136799837473777</v>
      </c>
      <c r="K310" s="21">
        <f t="shared" si="123"/>
        <v>0.59078395761921176</v>
      </c>
      <c r="L310" s="21">
        <f t="shared" si="129"/>
        <v>3.6752080920413208</v>
      </c>
      <c r="M310" s="21">
        <f t="shared" si="130"/>
        <v>210.57391250629547</v>
      </c>
      <c r="N310" s="21">
        <f t="shared" si="131"/>
        <v>355.99803130629601</v>
      </c>
      <c r="O310" s="21">
        <f t="shared" si="132"/>
        <v>-4.0019686937039864</v>
      </c>
      <c r="P310" s="137">
        <f t="shared" si="118"/>
        <v>-16.007874774815946</v>
      </c>
      <c r="Q310" s="24">
        <f t="shared" si="124"/>
        <v>16.007874774815946</v>
      </c>
      <c r="R310" s="24">
        <f t="shared" si="133"/>
        <v>16</v>
      </c>
      <c r="S310" s="76">
        <f t="shared" si="119"/>
        <v>-16</v>
      </c>
      <c r="T310" s="24">
        <f t="shared" si="134"/>
        <v>0.47248648895674705</v>
      </c>
      <c r="U310" s="108">
        <f t="shared" si="120"/>
        <v>0.47248648895674705</v>
      </c>
      <c r="V310" s="138">
        <f t="shared" si="121"/>
        <v>-0.11136244555950725</v>
      </c>
      <c r="W310" s="32">
        <f t="shared" si="145"/>
        <v>-0.2153493335984849</v>
      </c>
      <c r="X310" s="150">
        <f t="shared" si="135"/>
        <v>-12.436022739542162</v>
      </c>
      <c r="Y310" s="32">
        <f t="shared" si="136"/>
        <v>12.436022739542162</v>
      </c>
      <c r="Z310" s="32">
        <f t="shared" si="137"/>
        <v>12</v>
      </c>
      <c r="AA310" s="109">
        <f t="shared" si="138"/>
        <v>-12</v>
      </c>
      <c r="AB310" s="32">
        <f t="shared" si="139"/>
        <v>26</v>
      </c>
      <c r="AC310" s="32">
        <f t="shared" si="140"/>
        <v>26</v>
      </c>
      <c r="AD310" s="32">
        <f t="shared" si="141"/>
        <v>9</v>
      </c>
      <c r="AE310" s="156">
        <f t="shared" si="143"/>
        <v>-0.34305872267417037</v>
      </c>
    </row>
    <row r="311" spans="2:31" x14ac:dyDescent="0.3">
      <c r="B311" s="125">
        <v>27</v>
      </c>
      <c r="C311" s="5">
        <v>10</v>
      </c>
      <c r="D311" s="5">
        <f t="shared" si="142"/>
        <v>2019</v>
      </c>
      <c r="E311" s="126">
        <f t="shared" si="125"/>
        <v>43765</v>
      </c>
      <c r="F311" s="10">
        <f t="shared" si="144"/>
        <v>7239</v>
      </c>
      <c r="G311" s="21">
        <f t="shared" si="126"/>
        <v>215.56152859999929</v>
      </c>
      <c r="H311" s="21">
        <f t="shared" si="127"/>
        <v>292.28857169999992</v>
      </c>
      <c r="I311" s="21">
        <f t="shared" si="128"/>
        <v>213.77556970508752</v>
      </c>
      <c r="J311" s="21">
        <f t="shared" si="122"/>
        <v>3.7310875516804205</v>
      </c>
      <c r="K311" s="21">
        <f t="shared" si="123"/>
        <v>0.61363569682951724</v>
      </c>
      <c r="L311" s="21">
        <f t="shared" si="129"/>
        <v>3.6919781168619172</v>
      </c>
      <c r="M311" s="21">
        <f t="shared" si="130"/>
        <v>211.53476415084532</v>
      </c>
      <c r="N311" s="21">
        <f t="shared" si="131"/>
        <v>355.97323555084603</v>
      </c>
      <c r="O311" s="21">
        <f t="shared" si="132"/>
        <v>-4.0267644491539727</v>
      </c>
      <c r="P311" s="137">
        <f t="shared" si="118"/>
        <v>-16.107057796615891</v>
      </c>
      <c r="Q311" s="24">
        <f t="shared" si="124"/>
        <v>16.107057796615891</v>
      </c>
      <c r="R311" s="24">
        <f t="shared" si="133"/>
        <v>16</v>
      </c>
      <c r="S311" s="76">
        <f t="shared" si="119"/>
        <v>-16</v>
      </c>
      <c r="T311" s="24">
        <f t="shared" si="134"/>
        <v>6.4234677969534459</v>
      </c>
      <c r="U311" s="108">
        <f t="shared" si="120"/>
        <v>6.4234677969534459</v>
      </c>
      <c r="V311" s="138">
        <f t="shared" si="121"/>
        <v>-9.9183021799944981E-2</v>
      </c>
      <c r="W311" s="32">
        <f t="shared" si="145"/>
        <v>-0.22113813463071225</v>
      </c>
      <c r="X311" s="150">
        <f t="shared" si="135"/>
        <v>-12.775889904403497</v>
      </c>
      <c r="Y311" s="32">
        <f t="shared" si="136"/>
        <v>12.775889904403497</v>
      </c>
      <c r="Z311" s="32">
        <f t="shared" si="137"/>
        <v>12</v>
      </c>
      <c r="AA311" s="109">
        <f t="shared" si="138"/>
        <v>-12</v>
      </c>
      <c r="AB311" s="32">
        <f t="shared" si="139"/>
        <v>46</v>
      </c>
      <c r="AC311" s="32">
        <f t="shared" si="140"/>
        <v>46</v>
      </c>
      <c r="AD311" s="32">
        <f t="shared" si="141"/>
        <v>33</v>
      </c>
      <c r="AE311" s="156">
        <f t="shared" si="143"/>
        <v>-0.33986716486133517</v>
      </c>
    </row>
    <row r="312" spans="2:31" x14ac:dyDescent="0.3">
      <c r="B312" s="125">
        <v>28</v>
      </c>
      <c r="C312" s="5">
        <v>10</v>
      </c>
      <c r="D312" s="5">
        <f t="shared" si="142"/>
        <v>2019</v>
      </c>
      <c r="E312" s="126">
        <f t="shared" si="125"/>
        <v>43766</v>
      </c>
      <c r="F312" s="10">
        <f t="shared" si="144"/>
        <v>7240</v>
      </c>
      <c r="G312" s="21">
        <f t="shared" si="126"/>
        <v>216.54717600000004</v>
      </c>
      <c r="H312" s="21">
        <f t="shared" si="127"/>
        <v>293.27417200000036</v>
      </c>
      <c r="I312" s="21">
        <f t="shared" si="128"/>
        <v>214.77349080511866</v>
      </c>
      <c r="J312" s="21">
        <f t="shared" si="122"/>
        <v>3.7485045605510874</v>
      </c>
      <c r="K312" s="21">
        <f t="shared" si="123"/>
        <v>0.63703870443211674</v>
      </c>
      <c r="L312" s="21">
        <f t="shared" si="129"/>
        <v>3.7088022138290269</v>
      </c>
      <c r="M312" s="21">
        <f t="shared" si="130"/>
        <v>212.49871390117951</v>
      </c>
      <c r="N312" s="21">
        <f t="shared" si="131"/>
        <v>355.95153790117945</v>
      </c>
      <c r="O312" s="21">
        <f t="shared" si="132"/>
        <v>-4.0484620988205506</v>
      </c>
      <c r="P312" s="137">
        <f t="shared" si="118"/>
        <v>-16.193848395282203</v>
      </c>
      <c r="Q312" s="24">
        <f t="shared" si="124"/>
        <v>16.193848395282203</v>
      </c>
      <c r="R312" s="24">
        <f t="shared" si="133"/>
        <v>16</v>
      </c>
      <c r="S312" s="76">
        <f t="shared" si="119"/>
        <v>-16</v>
      </c>
      <c r="T312" s="24">
        <f t="shared" si="134"/>
        <v>11.630903716932153</v>
      </c>
      <c r="U312" s="108">
        <f t="shared" si="120"/>
        <v>11.630903716932153</v>
      </c>
      <c r="V312" s="138">
        <f t="shared" si="121"/>
        <v>-8.679059866631178E-2</v>
      </c>
      <c r="W312" s="32">
        <f t="shared" si="145"/>
        <v>-0.2268630120211334</v>
      </c>
      <c r="X312" s="150">
        <f t="shared" si="135"/>
        <v>-13.112454194428514</v>
      </c>
      <c r="Y312" s="32">
        <f t="shared" si="136"/>
        <v>13.112454194428514</v>
      </c>
      <c r="Z312" s="32">
        <f t="shared" si="137"/>
        <v>13</v>
      </c>
      <c r="AA312" s="109">
        <f t="shared" si="138"/>
        <v>-13</v>
      </c>
      <c r="AB312" s="32">
        <f t="shared" si="139"/>
        <v>6</v>
      </c>
      <c r="AC312" s="32">
        <f t="shared" si="140"/>
        <v>6</v>
      </c>
      <c r="AD312" s="32">
        <f t="shared" si="141"/>
        <v>44</v>
      </c>
      <c r="AE312" s="156">
        <f t="shared" si="143"/>
        <v>-0.33656429002501653</v>
      </c>
    </row>
    <row r="313" spans="2:31" x14ac:dyDescent="0.3">
      <c r="B313" s="125">
        <v>29</v>
      </c>
      <c r="C313" s="5">
        <v>10</v>
      </c>
      <c r="D313" s="5">
        <f t="shared" si="142"/>
        <v>2019</v>
      </c>
      <c r="E313" s="126">
        <f t="shared" si="125"/>
        <v>43767</v>
      </c>
      <c r="F313" s="10">
        <f t="shared" si="144"/>
        <v>7241</v>
      </c>
      <c r="G313" s="21">
        <f t="shared" si="126"/>
        <v>217.53282339999987</v>
      </c>
      <c r="H313" s="21">
        <f t="shared" si="127"/>
        <v>294.2597722999999</v>
      </c>
      <c r="I313" s="21">
        <f t="shared" si="128"/>
        <v>215.77194962681537</v>
      </c>
      <c r="J313" s="21">
        <f t="shared" si="122"/>
        <v>3.7659309544352779</v>
      </c>
      <c r="K313" s="21">
        <f t="shared" si="123"/>
        <v>0.66102781382886533</v>
      </c>
      <c r="L313" s="21">
        <f t="shared" si="129"/>
        <v>3.7256812695380823</v>
      </c>
      <c r="M313" s="21">
        <f t="shared" si="130"/>
        <v>213.46581255547457</v>
      </c>
      <c r="N313" s="21">
        <f t="shared" si="131"/>
        <v>355.93298915547473</v>
      </c>
      <c r="O313" s="21">
        <f t="shared" si="132"/>
        <v>-4.0670108445252708</v>
      </c>
      <c r="P313" s="137">
        <f t="shared" si="118"/>
        <v>-16.268043378101083</v>
      </c>
      <c r="Q313" s="24">
        <f t="shared" si="124"/>
        <v>16.268043378101083</v>
      </c>
      <c r="R313" s="24">
        <f t="shared" si="133"/>
        <v>16</v>
      </c>
      <c r="S313" s="76">
        <f t="shared" si="119"/>
        <v>-16</v>
      </c>
      <c r="T313" s="24">
        <f t="shared" si="134"/>
        <v>16.082602686065002</v>
      </c>
      <c r="U313" s="108">
        <f t="shared" si="120"/>
        <v>16.082602686065002</v>
      </c>
      <c r="V313" s="138">
        <f t="shared" si="121"/>
        <v>-7.4194982818880817E-2</v>
      </c>
      <c r="W313" s="32">
        <f t="shared" si="145"/>
        <v>-0.23252210061939796</v>
      </c>
      <c r="X313" s="150">
        <f t="shared" si="135"/>
        <v>-13.445603966398455</v>
      </c>
      <c r="Y313" s="32">
        <f t="shared" si="136"/>
        <v>13.445603966398455</v>
      </c>
      <c r="Z313" s="32">
        <f t="shared" si="137"/>
        <v>13</v>
      </c>
      <c r="AA313" s="109">
        <f t="shared" si="138"/>
        <v>-13</v>
      </c>
      <c r="AB313" s="32">
        <f t="shared" si="139"/>
        <v>26</v>
      </c>
      <c r="AC313" s="32">
        <f t="shared" si="140"/>
        <v>26</v>
      </c>
      <c r="AD313" s="32">
        <f t="shared" si="141"/>
        <v>44</v>
      </c>
      <c r="AE313" s="156">
        <f t="shared" si="143"/>
        <v>-0.333149771969941</v>
      </c>
    </row>
    <row r="314" spans="2:31" x14ac:dyDescent="0.3">
      <c r="B314" s="125">
        <v>30</v>
      </c>
      <c r="C314" s="5">
        <v>10</v>
      </c>
      <c r="D314" s="5">
        <f t="shared" si="142"/>
        <v>2019</v>
      </c>
      <c r="E314" s="126">
        <f t="shared" si="125"/>
        <v>43768</v>
      </c>
      <c r="F314" s="10">
        <f t="shared" si="144"/>
        <v>7242</v>
      </c>
      <c r="G314" s="21">
        <f t="shared" si="126"/>
        <v>218.5184707999997</v>
      </c>
      <c r="H314" s="21">
        <f t="shared" si="127"/>
        <v>295.24537260000034</v>
      </c>
      <c r="I314" s="21">
        <f t="shared" si="128"/>
        <v>216.77094279160116</v>
      </c>
      <c r="J314" s="21">
        <f t="shared" si="122"/>
        <v>3.7833666743657086</v>
      </c>
      <c r="K314" s="21">
        <f t="shared" si="123"/>
        <v>0.68564036316058707</v>
      </c>
      <c r="L314" s="21">
        <f t="shared" si="129"/>
        <v>3.7426161258829476</v>
      </c>
      <c r="M314" s="21">
        <f t="shared" si="130"/>
        <v>214.43610835069572</v>
      </c>
      <c r="N314" s="21">
        <f t="shared" si="131"/>
        <v>355.91763755069599</v>
      </c>
      <c r="O314" s="21">
        <f t="shared" si="132"/>
        <v>-4.0823624493040143</v>
      </c>
      <c r="P314" s="137">
        <f t="shared" si="118"/>
        <v>-16.329449797216057</v>
      </c>
      <c r="Q314" s="24">
        <f t="shared" si="124"/>
        <v>16.329449797216057</v>
      </c>
      <c r="R314" s="24">
        <f t="shared" si="133"/>
        <v>16</v>
      </c>
      <c r="S314" s="76">
        <f t="shared" si="119"/>
        <v>-16</v>
      </c>
      <c r="T314" s="24">
        <f t="shared" si="134"/>
        <v>19.766987832963423</v>
      </c>
      <c r="U314" s="108">
        <f t="shared" si="120"/>
        <v>19.766987832963423</v>
      </c>
      <c r="V314" s="138">
        <f t="shared" si="121"/>
        <v>-6.1406419114973687E-2</v>
      </c>
      <c r="W314" s="32">
        <f t="shared" si="145"/>
        <v>-0.23811355044401053</v>
      </c>
      <c r="X314" s="150">
        <f t="shared" si="135"/>
        <v>-13.77522728792923</v>
      </c>
      <c r="Y314" s="32">
        <f t="shared" si="136"/>
        <v>13.77522728792923</v>
      </c>
      <c r="Z314" s="32">
        <f t="shared" si="137"/>
        <v>13</v>
      </c>
      <c r="AA314" s="109">
        <f t="shared" si="138"/>
        <v>-13</v>
      </c>
      <c r="AB314" s="32">
        <f t="shared" si="139"/>
        <v>46</v>
      </c>
      <c r="AC314" s="32">
        <f t="shared" si="140"/>
        <v>46</v>
      </c>
      <c r="AD314" s="32">
        <f t="shared" si="141"/>
        <v>30</v>
      </c>
      <c r="AE314" s="156">
        <f t="shared" si="143"/>
        <v>-0.32962332153077512</v>
      </c>
    </row>
    <row r="315" spans="2:31" x14ac:dyDescent="0.3">
      <c r="B315" s="125">
        <v>31</v>
      </c>
      <c r="C315" s="5">
        <v>10</v>
      </c>
      <c r="D315" s="5">
        <f t="shared" si="142"/>
        <v>2019</v>
      </c>
      <c r="E315" s="126">
        <f t="shared" si="125"/>
        <v>43769</v>
      </c>
      <c r="F315" s="10">
        <f t="shared" si="144"/>
        <v>7243</v>
      </c>
      <c r="G315" s="21">
        <f t="shared" si="126"/>
        <v>219.50411819999954</v>
      </c>
      <c r="H315" s="21">
        <f t="shared" si="127"/>
        <v>296.23097289999987</v>
      </c>
      <c r="I315" s="21">
        <f t="shared" si="128"/>
        <v>217.77046674704573</v>
      </c>
      <c r="J315" s="21">
        <f t="shared" si="122"/>
        <v>3.8008116583407734</v>
      </c>
      <c r="K315" s="21">
        <f t="shared" si="123"/>
        <v>0.71091644260383413</v>
      </c>
      <c r="L315" s="21">
        <f t="shared" si="129"/>
        <v>3.759607578124144</v>
      </c>
      <c r="M315" s="21">
        <f t="shared" si="130"/>
        <v>215.40964685191437</v>
      </c>
      <c r="N315" s="21">
        <f t="shared" si="131"/>
        <v>355.90552865191484</v>
      </c>
      <c r="O315" s="21">
        <f t="shared" si="132"/>
        <v>-4.0944713480851647</v>
      </c>
      <c r="P315" s="137">
        <f t="shared" si="118"/>
        <v>-16.377885392340659</v>
      </c>
      <c r="Q315" s="24">
        <f t="shared" si="124"/>
        <v>16.377885392340659</v>
      </c>
      <c r="R315" s="24">
        <f t="shared" si="133"/>
        <v>16</v>
      </c>
      <c r="S315" s="76">
        <f t="shared" si="119"/>
        <v>-16</v>
      </c>
      <c r="T315" s="24">
        <f t="shared" si="134"/>
        <v>22.673123540439519</v>
      </c>
      <c r="U315" s="108">
        <f t="shared" si="120"/>
        <v>22.673123540439519</v>
      </c>
      <c r="V315" s="138">
        <f t="shared" si="121"/>
        <v>-4.8435595124601605E-2</v>
      </c>
      <c r="W315" s="32">
        <f t="shared" si="145"/>
        <v>-0.24363552743355649</v>
      </c>
      <c r="X315" s="150">
        <f t="shared" si="135"/>
        <v>-14.10121197758262</v>
      </c>
      <c r="Y315" s="32">
        <f t="shared" si="136"/>
        <v>14.10121197758262</v>
      </c>
      <c r="Z315" s="32">
        <f t="shared" si="137"/>
        <v>14</v>
      </c>
      <c r="AA315" s="109">
        <f t="shared" si="138"/>
        <v>-14</v>
      </c>
      <c r="AB315" s="32">
        <f t="shared" si="139"/>
        <v>6</v>
      </c>
      <c r="AC315" s="32">
        <f t="shared" si="140"/>
        <v>6</v>
      </c>
      <c r="AD315" s="32">
        <f t="shared" si="141"/>
        <v>4</v>
      </c>
      <c r="AE315" s="156">
        <f t="shared" si="143"/>
        <v>-0.32598468965339045</v>
      </c>
    </row>
    <row r="316" spans="2:31" x14ac:dyDescent="0.3">
      <c r="B316" s="125">
        <v>1</v>
      </c>
      <c r="C316" s="5">
        <v>11</v>
      </c>
      <c r="D316" s="5">
        <f t="shared" si="142"/>
        <v>2019</v>
      </c>
      <c r="E316" s="126">
        <f t="shared" si="125"/>
        <v>43770</v>
      </c>
      <c r="F316" s="10">
        <f t="shared" si="144"/>
        <v>7244</v>
      </c>
      <c r="G316" s="21">
        <f t="shared" si="126"/>
        <v>220.48976559999937</v>
      </c>
      <c r="H316" s="21">
        <f t="shared" si="127"/>
        <v>297.21657320000031</v>
      </c>
      <c r="I316" s="21">
        <f t="shared" si="128"/>
        <v>218.77051776744787</v>
      </c>
      <c r="J316" s="21">
        <f t="shared" si="122"/>
        <v>3.8182658413347195</v>
      </c>
      <c r="K316" s="21">
        <f t="shared" si="123"/>
        <v>0.73689917071418276</v>
      </c>
      <c r="L316" s="21">
        <f t="shared" si="129"/>
        <v>3.776656372941356</v>
      </c>
      <c r="M316" s="21">
        <f t="shared" si="130"/>
        <v>216.38647084072511</v>
      </c>
      <c r="N316" s="21">
        <f t="shared" si="131"/>
        <v>355.89670524072574</v>
      </c>
      <c r="O316" s="21">
        <f t="shared" si="132"/>
        <v>-4.103294759274263</v>
      </c>
      <c r="P316" s="137">
        <f t="shared" si="118"/>
        <v>-16.413179037097052</v>
      </c>
      <c r="Q316" s="24">
        <f t="shared" si="124"/>
        <v>16.413179037097052</v>
      </c>
      <c r="R316" s="24">
        <f t="shared" si="133"/>
        <v>16</v>
      </c>
      <c r="S316" s="76">
        <f t="shared" si="119"/>
        <v>-16</v>
      </c>
      <c r="T316" s="24">
        <f t="shared" si="134"/>
        <v>24.790742225823124</v>
      </c>
      <c r="U316" s="108">
        <f t="shared" si="120"/>
        <v>24.790742225823124</v>
      </c>
      <c r="V316" s="138">
        <f t="shared" si="121"/>
        <v>-3.5293644756393405E-2</v>
      </c>
      <c r="W316" s="32">
        <f t="shared" si="145"/>
        <v>-0.24908621419929072</v>
      </c>
      <c r="X316" s="150">
        <f t="shared" si="135"/>
        <v>-14.423445648134816</v>
      </c>
      <c r="Y316" s="32">
        <f t="shared" si="136"/>
        <v>14.423445648134816</v>
      </c>
      <c r="Z316" s="32">
        <f t="shared" si="137"/>
        <v>14</v>
      </c>
      <c r="AA316" s="109">
        <f t="shared" si="138"/>
        <v>-14</v>
      </c>
      <c r="AB316" s="32">
        <f t="shared" si="139"/>
        <v>25</v>
      </c>
      <c r="AC316" s="32">
        <f t="shared" si="140"/>
        <v>25</v>
      </c>
      <c r="AD316" s="32">
        <f t="shared" si="141"/>
        <v>24</v>
      </c>
      <c r="AE316" s="156">
        <f t="shared" si="143"/>
        <v>-0.32223367055219576</v>
      </c>
    </row>
    <row r="317" spans="2:31" x14ac:dyDescent="0.3">
      <c r="B317" s="125">
        <v>2</v>
      </c>
      <c r="C317" s="5">
        <v>11</v>
      </c>
      <c r="D317" s="5">
        <f t="shared" si="142"/>
        <v>2019</v>
      </c>
      <c r="E317" s="126">
        <f t="shared" si="125"/>
        <v>43771</v>
      </c>
      <c r="F317" s="10">
        <f t="shared" si="144"/>
        <v>7245</v>
      </c>
      <c r="G317" s="21">
        <f t="shared" si="126"/>
        <v>221.47541300000012</v>
      </c>
      <c r="H317" s="21">
        <f t="shared" si="127"/>
        <v>298.20217349999984</v>
      </c>
      <c r="I317" s="21">
        <f t="shared" si="128"/>
        <v>219.77109195448855</v>
      </c>
      <c r="J317" s="21">
        <f t="shared" si="122"/>
        <v>3.8357291553090453</v>
      </c>
      <c r="K317" s="21">
        <f t="shared" si="123"/>
        <v>0.76363500392154138</v>
      </c>
      <c r="L317" s="21">
        <f t="shared" si="129"/>
        <v>3.7937632064744395</v>
      </c>
      <c r="M317" s="21">
        <f t="shared" si="130"/>
        <v>217.36662020300369</v>
      </c>
      <c r="N317" s="21">
        <f t="shared" si="131"/>
        <v>355.89120720300355</v>
      </c>
      <c r="O317" s="21">
        <f t="shared" si="132"/>
        <v>-4.1087927969964539</v>
      </c>
      <c r="P317" s="137">
        <f t="shared" si="118"/>
        <v>-16.435171187985816</v>
      </c>
      <c r="Q317" s="24">
        <f t="shared" si="124"/>
        <v>16.435171187985816</v>
      </c>
      <c r="R317" s="24">
        <f t="shared" si="133"/>
        <v>16</v>
      </c>
      <c r="S317" s="76">
        <f t="shared" si="119"/>
        <v>-16</v>
      </c>
      <c r="T317" s="24">
        <f t="shared" si="134"/>
        <v>26.110271279148947</v>
      </c>
      <c r="U317" s="108">
        <f t="shared" si="120"/>
        <v>26.110271279148947</v>
      </c>
      <c r="V317" s="138">
        <f t="shared" si="121"/>
        <v>-2.1992150888763717E-2</v>
      </c>
      <c r="W317" s="32">
        <f t="shared" si="145"/>
        <v>-0.25446381077859531</v>
      </c>
      <c r="X317" s="150">
        <f t="shared" si="135"/>
        <v>-14.74181575306544</v>
      </c>
      <c r="Y317" s="32">
        <f t="shared" si="136"/>
        <v>14.74181575306544</v>
      </c>
      <c r="Z317" s="32">
        <f t="shared" si="137"/>
        <v>14</v>
      </c>
      <c r="AA317" s="109">
        <f t="shared" si="138"/>
        <v>-14</v>
      </c>
      <c r="AB317" s="32">
        <f t="shared" si="139"/>
        <v>44</v>
      </c>
      <c r="AC317" s="32">
        <f t="shared" si="140"/>
        <v>44</v>
      </c>
      <c r="AD317" s="32">
        <f t="shared" si="141"/>
        <v>30</v>
      </c>
      <c r="AE317" s="156">
        <f t="shared" si="143"/>
        <v>-0.31837010493062401</v>
      </c>
    </row>
    <row r="318" spans="2:31" x14ac:dyDescent="0.3">
      <c r="B318" s="125">
        <v>3</v>
      </c>
      <c r="C318" s="5">
        <v>11</v>
      </c>
      <c r="D318" s="5">
        <f t="shared" si="142"/>
        <v>2019</v>
      </c>
      <c r="E318" s="126">
        <f t="shared" si="125"/>
        <v>43772</v>
      </c>
      <c r="F318" s="10">
        <f t="shared" si="144"/>
        <v>7246</v>
      </c>
      <c r="G318" s="21">
        <f t="shared" si="126"/>
        <v>222.46106039999995</v>
      </c>
      <c r="H318" s="21">
        <f t="shared" si="127"/>
        <v>299.18777380000029</v>
      </c>
      <c r="I318" s="21">
        <f t="shared" si="128"/>
        <v>220.77218523795051</v>
      </c>
      <c r="J318" s="21">
        <f t="shared" si="122"/>
        <v>3.8532015292250574</v>
      </c>
      <c r="K318" s="21">
        <f t="shared" si="123"/>
        <v>0.79117408395703859</v>
      </c>
      <c r="L318" s="21">
        <f t="shared" si="129"/>
        <v>3.8109287223575841</v>
      </c>
      <c r="M318" s="21">
        <f t="shared" si="130"/>
        <v>218.35013181627266</v>
      </c>
      <c r="N318" s="21">
        <f t="shared" si="131"/>
        <v>355.88907141627271</v>
      </c>
      <c r="O318" s="21">
        <f t="shared" si="132"/>
        <v>-4.1109285837272864</v>
      </c>
      <c r="P318" s="137">
        <f t="shared" si="118"/>
        <v>-16.443714334909146</v>
      </c>
      <c r="Q318" s="24">
        <f t="shared" si="124"/>
        <v>16.443714334909146</v>
      </c>
      <c r="R318" s="24">
        <f t="shared" si="133"/>
        <v>16</v>
      </c>
      <c r="S318" s="76">
        <f t="shared" si="119"/>
        <v>-16</v>
      </c>
      <c r="T318" s="24">
        <f t="shared" si="134"/>
        <v>26.622860094548741</v>
      </c>
      <c r="U318" s="108">
        <f t="shared" si="120"/>
        <v>26.622860094548741</v>
      </c>
      <c r="V318" s="138">
        <f t="shared" si="121"/>
        <v>-8.543146923329914E-3</v>
      </c>
      <c r="W318" s="32">
        <f t="shared" si="145"/>
        <v>-0.25976653538881272</v>
      </c>
      <c r="X318" s="150">
        <f t="shared" si="135"/>
        <v>-15.056209636324617</v>
      </c>
      <c r="Y318" s="32">
        <f t="shared" si="136"/>
        <v>15.056209636324617</v>
      </c>
      <c r="Z318" s="32">
        <f t="shared" si="137"/>
        <v>15</v>
      </c>
      <c r="AA318" s="109">
        <f t="shared" si="138"/>
        <v>-15</v>
      </c>
      <c r="AB318" s="32">
        <f t="shared" si="139"/>
        <v>3</v>
      </c>
      <c r="AC318" s="32">
        <f t="shared" si="140"/>
        <v>3</v>
      </c>
      <c r="AD318" s="32">
        <f t="shared" si="141"/>
        <v>22</v>
      </c>
      <c r="AE318" s="156">
        <f t="shared" si="143"/>
        <v>-0.31439388325917683</v>
      </c>
    </row>
    <row r="319" spans="2:31" x14ac:dyDescent="0.3">
      <c r="B319" s="125">
        <v>4</v>
      </c>
      <c r="C319" s="5">
        <v>11</v>
      </c>
      <c r="D319" s="5">
        <f t="shared" si="142"/>
        <v>2019</v>
      </c>
      <c r="E319" s="126">
        <f t="shared" si="125"/>
        <v>43773</v>
      </c>
      <c r="F319" s="10">
        <f t="shared" si="144"/>
        <v>7247</v>
      </c>
      <c r="G319" s="21">
        <f t="shared" si="126"/>
        <v>223.44670779999979</v>
      </c>
      <c r="H319" s="21">
        <f t="shared" si="127"/>
        <v>300.17337409999982</v>
      </c>
      <c r="I319" s="21">
        <f t="shared" si="128"/>
        <v>221.77379337651755</v>
      </c>
      <c r="J319" s="21">
        <f t="shared" si="122"/>
        <v>3.8706828890578233</v>
      </c>
      <c r="K319" s="21">
        <f t="shared" si="123"/>
        <v>0.81957062879291209</v>
      </c>
      <c r="L319" s="21">
        <f t="shared" si="129"/>
        <v>3.8281535097520103</v>
      </c>
      <c r="M319" s="21">
        <f t="shared" si="130"/>
        <v>219.33703943698342</v>
      </c>
      <c r="N319" s="21">
        <f t="shared" si="131"/>
        <v>355.89033163698366</v>
      </c>
      <c r="O319" s="21">
        <f t="shared" si="132"/>
        <v>-4.1096683630163398</v>
      </c>
      <c r="P319" s="137">
        <f t="shared" si="118"/>
        <v>-16.438673452065359</v>
      </c>
      <c r="Q319" s="24">
        <f t="shared" si="124"/>
        <v>16.438673452065359</v>
      </c>
      <c r="R319" s="24">
        <f t="shared" si="133"/>
        <v>16</v>
      </c>
      <c r="S319" s="76">
        <f t="shared" si="119"/>
        <v>-16</v>
      </c>
      <c r="T319" s="24">
        <f t="shared" si="134"/>
        <v>26.320407123921541</v>
      </c>
      <c r="U319" s="108">
        <f t="shared" si="120"/>
        <v>26.320407123921541</v>
      </c>
      <c r="V319" s="138">
        <f t="shared" si="121"/>
        <v>5.0408828437866759E-3</v>
      </c>
      <c r="W319" s="32">
        <f t="shared" si="145"/>
        <v>-0.2649926251810466</v>
      </c>
      <c r="X319" s="150">
        <f t="shared" si="135"/>
        <v>-15.366514585433897</v>
      </c>
      <c r="Y319" s="32">
        <f t="shared" si="136"/>
        <v>15.366514585433897</v>
      </c>
      <c r="Z319" s="32">
        <f t="shared" si="137"/>
        <v>15</v>
      </c>
      <c r="AA319" s="109">
        <f t="shared" si="138"/>
        <v>-15</v>
      </c>
      <c r="AB319" s="32">
        <f t="shared" si="139"/>
        <v>21</v>
      </c>
      <c r="AC319" s="32">
        <f t="shared" si="140"/>
        <v>21</v>
      </c>
      <c r="AD319" s="32">
        <f t="shared" si="141"/>
        <v>59</v>
      </c>
      <c r="AE319" s="156">
        <f t="shared" si="143"/>
        <v>-0.31030494910928041</v>
      </c>
    </row>
    <row r="320" spans="2:31" x14ac:dyDescent="0.3">
      <c r="B320" s="125">
        <v>5</v>
      </c>
      <c r="C320" s="5">
        <v>11</v>
      </c>
      <c r="D320" s="5">
        <f t="shared" si="142"/>
        <v>2019</v>
      </c>
      <c r="E320" s="126">
        <f t="shared" si="125"/>
        <v>43774</v>
      </c>
      <c r="F320" s="10">
        <f t="shared" si="144"/>
        <v>7248</v>
      </c>
      <c r="G320" s="21">
        <f t="shared" si="126"/>
        <v>224.43235519999962</v>
      </c>
      <c r="H320" s="21">
        <f t="shared" si="127"/>
        <v>301.15897440000026</v>
      </c>
      <c r="I320" s="21">
        <f t="shared" si="128"/>
        <v>222.77591195863658</v>
      </c>
      <c r="J320" s="21">
        <f t="shared" si="122"/>
        <v>3.888173157811218</v>
      </c>
      <c r="K320" s="21">
        <f t="shared" si="123"/>
        <v>0.84888337363194932</v>
      </c>
      <c r="L320" s="21">
        <f t="shared" si="129"/>
        <v>3.8454381013824568</v>
      </c>
      <c r="M320" s="21">
        <f t="shared" si="130"/>
        <v>220.32737358801515</v>
      </c>
      <c r="N320" s="21">
        <f t="shared" si="131"/>
        <v>355.8950183880155</v>
      </c>
      <c r="O320" s="21">
        <f t="shared" si="132"/>
        <v>-4.1049816119844991</v>
      </c>
      <c r="P320" s="137">
        <f t="shared" si="118"/>
        <v>-16.419926447937996</v>
      </c>
      <c r="Q320" s="24">
        <f t="shared" si="124"/>
        <v>16.419926447937996</v>
      </c>
      <c r="R320" s="24">
        <f t="shared" si="133"/>
        <v>16</v>
      </c>
      <c r="S320" s="76">
        <f t="shared" si="119"/>
        <v>-16</v>
      </c>
      <c r="T320" s="24">
        <f t="shared" si="134"/>
        <v>25.195586876279776</v>
      </c>
      <c r="U320" s="108">
        <f t="shared" si="120"/>
        <v>25.195586876279776</v>
      </c>
      <c r="V320" s="138">
        <f t="shared" si="121"/>
        <v>1.8747004127362743E-2</v>
      </c>
      <c r="W320" s="32">
        <f t="shared" si="145"/>
        <v>-0.27014033699334122</v>
      </c>
      <c r="X320" s="150">
        <f t="shared" si="135"/>
        <v>-15.672617887958932</v>
      </c>
      <c r="Y320" s="32">
        <f t="shared" si="136"/>
        <v>15.672617887958932</v>
      </c>
      <c r="Z320" s="32">
        <f t="shared" si="137"/>
        <v>15</v>
      </c>
      <c r="AA320" s="109">
        <f t="shared" si="138"/>
        <v>-15</v>
      </c>
      <c r="AB320" s="32">
        <f t="shared" si="139"/>
        <v>40</v>
      </c>
      <c r="AC320" s="32">
        <f t="shared" si="140"/>
        <v>40</v>
      </c>
      <c r="AD320" s="32">
        <f t="shared" si="141"/>
        <v>21</v>
      </c>
      <c r="AE320" s="156">
        <f t="shared" si="143"/>
        <v>-0.30610330252503459</v>
      </c>
    </row>
    <row r="321" spans="2:31" x14ac:dyDescent="0.3">
      <c r="B321" s="125">
        <v>6</v>
      </c>
      <c r="C321" s="5">
        <v>11</v>
      </c>
      <c r="D321" s="5">
        <f t="shared" si="142"/>
        <v>2019</v>
      </c>
      <c r="E321" s="126">
        <f t="shared" si="125"/>
        <v>43775</v>
      </c>
      <c r="F321" s="10">
        <f t="shared" si="144"/>
        <v>7249</v>
      </c>
      <c r="G321" s="21">
        <f t="shared" si="126"/>
        <v>225.41800259999945</v>
      </c>
      <c r="H321" s="21">
        <f t="shared" si="127"/>
        <v>302.14457469999979</v>
      </c>
      <c r="I321" s="21">
        <f t="shared" si="128"/>
        <v>223.77853640345558</v>
      </c>
      <c r="J321" s="21">
        <f t="shared" si="122"/>
        <v>3.9056722555342893</v>
      </c>
      <c r="K321" s="21">
        <f t="shared" si="123"/>
        <v>0.87917606962823647</v>
      </c>
      <c r="L321" s="21">
        <f t="shared" si="129"/>
        <v>3.8627829715836626</v>
      </c>
      <c r="M321" s="21">
        <f t="shared" si="130"/>
        <v>221.32116144674649</v>
      </c>
      <c r="N321" s="21">
        <f t="shared" si="131"/>
        <v>355.90315884674703</v>
      </c>
      <c r="O321" s="21">
        <f t="shared" si="132"/>
        <v>-4.0968411532529672</v>
      </c>
      <c r="P321" s="137">
        <f t="shared" si="118"/>
        <v>-16.387364613011869</v>
      </c>
      <c r="Q321" s="24">
        <f t="shared" si="124"/>
        <v>16.387364613011869</v>
      </c>
      <c r="R321" s="24">
        <f t="shared" si="133"/>
        <v>16</v>
      </c>
      <c r="S321" s="76">
        <f t="shared" si="119"/>
        <v>-16</v>
      </c>
      <c r="T321" s="24">
        <f t="shared" si="134"/>
        <v>23.241876780712118</v>
      </c>
      <c r="U321" s="108">
        <f t="shared" si="120"/>
        <v>23.241876780712118</v>
      </c>
      <c r="V321" s="138">
        <f t="shared" si="121"/>
        <v>3.2561834926127631E-2</v>
      </c>
      <c r="W321" s="32">
        <f t="shared" si="145"/>
        <v>-0.2752079481028108</v>
      </c>
      <c r="X321" s="150">
        <f t="shared" si="135"/>
        <v>-15.974406891392997</v>
      </c>
      <c r="Y321" s="32">
        <f t="shared" si="136"/>
        <v>15.974406891392997</v>
      </c>
      <c r="Z321" s="32">
        <f t="shared" si="137"/>
        <v>15</v>
      </c>
      <c r="AA321" s="109">
        <f t="shared" si="138"/>
        <v>-15</v>
      </c>
      <c r="AB321" s="32">
        <f t="shared" si="139"/>
        <v>58</v>
      </c>
      <c r="AC321" s="32">
        <f t="shared" si="140"/>
        <v>58</v>
      </c>
      <c r="AD321" s="32">
        <f t="shared" si="141"/>
        <v>27</v>
      </c>
      <c r="AE321" s="156">
        <f t="shared" si="143"/>
        <v>-0.3017890034340649</v>
      </c>
    </row>
    <row r="322" spans="2:31" x14ac:dyDescent="0.3">
      <c r="B322" s="125">
        <v>7</v>
      </c>
      <c r="C322" s="5">
        <v>11</v>
      </c>
      <c r="D322" s="5">
        <f t="shared" si="142"/>
        <v>2019</v>
      </c>
      <c r="E322" s="126">
        <f t="shared" si="125"/>
        <v>43776</v>
      </c>
      <c r="F322" s="10">
        <f t="shared" si="144"/>
        <v>7250</v>
      </c>
      <c r="G322" s="21">
        <f t="shared" si="126"/>
        <v>226.40364999999929</v>
      </c>
      <c r="H322" s="21">
        <f t="shared" si="127"/>
        <v>303.13017500000024</v>
      </c>
      <c r="I322" s="21">
        <f t="shared" si="128"/>
        <v>224.78166196183219</v>
      </c>
      <c r="J322" s="21">
        <f t="shared" si="122"/>
        <v>3.9231800993388681</v>
      </c>
      <c r="K322" s="21">
        <f t="shared" si="123"/>
        <v>0.91051804939550629</v>
      </c>
      <c r="L322" s="21">
        <f t="shared" si="129"/>
        <v>3.8801885343631701</v>
      </c>
      <c r="M322" s="21">
        <f t="shared" si="130"/>
        <v>222.31842673406226</v>
      </c>
      <c r="N322" s="21">
        <f t="shared" si="131"/>
        <v>355.91477673406297</v>
      </c>
      <c r="O322" s="21">
        <f t="shared" si="132"/>
        <v>-4.0852232659370316</v>
      </c>
      <c r="P322" s="137">
        <f t="shared" si="118"/>
        <v>-16.340893063748126</v>
      </c>
      <c r="Q322" s="24">
        <f t="shared" si="124"/>
        <v>16.340893063748126</v>
      </c>
      <c r="R322" s="24">
        <f t="shared" si="133"/>
        <v>16</v>
      </c>
      <c r="S322" s="76">
        <f t="shared" si="119"/>
        <v>-16</v>
      </c>
      <c r="T322" s="24">
        <f t="shared" si="134"/>
        <v>20.453583824887573</v>
      </c>
      <c r="U322" s="108">
        <f t="shared" si="120"/>
        <v>20.453583824887573</v>
      </c>
      <c r="V322" s="138">
        <f t="shared" si="121"/>
        <v>4.6471549263742418E-2</v>
      </c>
      <c r="W322" s="32">
        <f t="shared" si="145"/>
        <v>-0.28019375697618387</v>
      </c>
      <c r="X322" s="150">
        <f t="shared" si="135"/>
        <v>-16.271769066475148</v>
      </c>
      <c r="Y322" s="32">
        <f t="shared" si="136"/>
        <v>16.271769066475148</v>
      </c>
      <c r="Z322" s="32">
        <f t="shared" si="137"/>
        <v>16</v>
      </c>
      <c r="AA322" s="109">
        <f t="shared" si="138"/>
        <v>-16</v>
      </c>
      <c r="AB322" s="32">
        <f t="shared" si="139"/>
        <v>16</v>
      </c>
      <c r="AC322" s="32">
        <f t="shared" si="140"/>
        <v>16</v>
      </c>
      <c r="AD322" s="32">
        <f t="shared" si="141"/>
        <v>18</v>
      </c>
      <c r="AE322" s="156">
        <f t="shared" si="143"/>
        <v>-0.29736217508215113</v>
      </c>
    </row>
    <row r="323" spans="2:31" x14ac:dyDescent="0.3">
      <c r="B323" s="125">
        <v>8</v>
      </c>
      <c r="C323" s="5">
        <v>11</v>
      </c>
      <c r="D323" s="5">
        <f t="shared" si="142"/>
        <v>2019</v>
      </c>
      <c r="E323" s="126">
        <f t="shared" si="125"/>
        <v>43777</v>
      </c>
      <c r="F323" s="10">
        <f t="shared" si="144"/>
        <v>7251</v>
      </c>
      <c r="G323" s="21">
        <f t="shared" si="126"/>
        <v>227.38929740000003</v>
      </c>
      <c r="H323" s="21">
        <f t="shared" si="127"/>
        <v>304.11577529999977</v>
      </c>
      <c r="I323" s="21">
        <f t="shared" si="128"/>
        <v>225.78528371741521</v>
      </c>
      <c r="J323" s="21">
        <f t="shared" si="122"/>
        <v>3.9406966034184374</v>
      </c>
      <c r="K323" s="21">
        <f t="shared" si="123"/>
        <v>0.94298487001791131</v>
      </c>
      <c r="L323" s="21">
        <f t="shared" si="129"/>
        <v>3.897655141487276</v>
      </c>
      <c r="M323" s="21">
        <f t="shared" si="130"/>
        <v>223.31918960468664</v>
      </c>
      <c r="N323" s="21">
        <f t="shared" si="131"/>
        <v>355.92989220468661</v>
      </c>
      <c r="O323" s="21">
        <f t="shared" si="132"/>
        <v>-4.0701077953133904</v>
      </c>
      <c r="P323" s="137">
        <f t="shared" si="118"/>
        <v>-16.280431181253562</v>
      </c>
      <c r="Q323" s="24">
        <f t="shared" si="124"/>
        <v>16.280431181253562</v>
      </c>
      <c r="R323" s="24">
        <f t="shared" si="133"/>
        <v>16</v>
      </c>
      <c r="S323" s="76">
        <f t="shared" si="119"/>
        <v>-16</v>
      </c>
      <c r="T323" s="24">
        <f t="shared" si="134"/>
        <v>16.825870875213695</v>
      </c>
      <c r="U323" s="108">
        <f t="shared" si="120"/>
        <v>16.825870875213695</v>
      </c>
      <c r="V323" s="138">
        <f t="shared" si="121"/>
        <v>6.0461882494564634E-2</v>
      </c>
      <c r="W323" s="32">
        <f t="shared" si="145"/>
        <v>-0.28509608401824954</v>
      </c>
      <c r="X323" s="150">
        <f t="shared" si="135"/>
        <v>-16.564592073958178</v>
      </c>
      <c r="Y323" s="32">
        <f t="shared" si="136"/>
        <v>16.564592073958178</v>
      </c>
      <c r="Z323" s="32">
        <f t="shared" si="137"/>
        <v>16</v>
      </c>
      <c r="AA323" s="109">
        <f t="shared" si="138"/>
        <v>-16</v>
      </c>
      <c r="AB323" s="32">
        <f t="shared" si="139"/>
        <v>33</v>
      </c>
      <c r="AC323" s="32">
        <f t="shared" si="140"/>
        <v>33</v>
      </c>
      <c r="AD323" s="32">
        <f t="shared" si="141"/>
        <v>52</v>
      </c>
      <c r="AE323" s="156">
        <f t="shared" si="143"/>
        <v>-0.29282300748302958</v>
      </c>
    </row>
    <row r="324" spans="2:31" x14ac:dyDescent="0.3">
      <c r="B324" s="125">
        <v>9</v>
      </c>
      <c r="C324" s="5">
        <v>11</v>
      </c>
      <c r="D324" s="5">
        <f t="shared" si="142"/>
        <v>2019</v>
      </c>
      <c r="E324" s="126">
        <f t="shared" si="125"/>
        <v>43778</v>
      </c>
      <c r="F324" s="10">
        <f t="shared" si="144"/>
        <v>7252</v>
      </c>
      <c r="G324" s="21">
        <f t="shared" si="126"/>
        <v>228.37494479999987</v>
      </c>
      <c r="H324" s="21">
        <f t="shared" si="127"/>
        <v>305.10137560000021</v>
      </c>
      <c r="I324" s="21">
        <f t="shared" si="128"/>
        <v>226.78939658779359</v>
      </c>
      <c r="J324" s="21">
        <f t="shared" si="122"/>
        <v>3.958221679068191</v>
      </c>
      <c r="K324" s="21">
        <f t="shared" si="123"/>
        <v>0.97665904628609734</v>
      </c>
      <c r="L324" s="21">
        <f t="shared" si="129"/>
        <v>3.9151830805972851</v>
      </c>
      <c r="M324" s="21">
        <f t="shared" si="130"/>
        <v>224.32346653925245</v>
      </c>
      <c r="N324" s="21">
        <f t="shared" si="131"/>
        <v>355.94852173925256</v>
      </c>
      <c r="O324" s="21">
        <f t="shared" si="132"/>
        <v>-4.0514782607474444</v>
      </c>
      <c r="P324" s="137">
        <f t="shared" si="118"/>
        <v>-16.205913042989778</v>
      </c>
      <c r="Q324" s="24">
        <f t="shared" si="124"/>
        <v>16.205913042989778</v>
      </c>
      <c r="R324" s="24">
        <f t="shared" si="133"/>
        <v>16</v>
      </c>
      <c r="S324" s="76">
        <f t="shared" si="119"/>
        <v>-16</v>
      </c>
      <c r="T324" s="24">
        <f t="shared" si="134"/>
        <v>12.354782579386665</v>
      </c>
      <c r="U324" s="108">
        <f t="shared" si="120"/>
        <v>12.354782579386665</v>
      </c>
      <c r="V324" s="138">
        <f t="shared" si="121"/>
        <v>7.451813826378384E-2</v>
      </c>
      <c r="W324" s="32">
        <f t="shared" si="145"/>
        <v>-0.28991327231766229</v>
      </c>
      <c r="X324" s="150">
        <f t="shared" si="135"/>
        <v>-16.852763834829023</v>
      </c>
      <c r="Y324" s="32">
        <f t="shared" si="136"/>
        <v>16.852763834829023</v>
      </c>
      <c r="Z324" s="32">
        <f t="shared" si="137"/>
        <v>16</v>
      </c>
      <c r="AA324" s="109">
        <f t="shared" si="138"/>
        <v>-16</v>
      </c>
      <c r="AB324" s="32">
        <f t="shared" si="139"/>
        <v>51</v>
      </c>
      <c r="AC324" s="32">
        <f t="shared" si="140"/>
        <v>51</v>
      </c>
      <c r="AD324" s="32">
        <f t="shared" si="141"/>
        <v>9</v>
      </c>
      <c r="AE324" s="156">
        <f t="shared" si="143"/>
        <v>-0.28817176087084562</v>
      </c>
    </row>
    <row r="325" spans="2:31" x14ac:dyDescent="0.3">
      <c r="B325" s="125">
        <v>10</v>
      </c>
      <c r="C325" s="5">
        <v>11</v>
      </c>
      <c r="D325" s="5">
        <f t="shared" si="142"/>
        <v>2019</v>
      </c>
      <c r="E325" s="126">
        <f t="shared" si="125"/>
        <v>43779</v>
      </c>
      <c r="F325" s="10">
        <f t="shared" si="144"/>
        <v>7253</v>
      </c>
      <c r="G325" s="21">
        <f t="shared" si="126"/>
        <v>229.3605921999997</v>
      </c>
      <c r="H325" s="21">
        <f t="shared" si="127"/>
        <v>306.08697589999974</v>
      </c>
      <c r="I325" s="21">
        <f t="shared" si="128"/>
        <v>227.79399532572583</v>
      </c>
      <c r="J325" s="21">
        <f t="shared" si="122"/>
        <v>3.9757552347064884</v>
      </c>
      <c r="K325" s="21">
        <f t="shared" si="123"/>
        <v>1.0116308893239467</v>
      </c>
      <c r="L325" s="21">
        <f t="shared" si="129"/>
        <v>3.9327725733638816</v>
      </c>
      <c r="M325" s="21">
        <f t="shared" si="130"/>
        <v>225.33127023855434</v>
      </c>
      <c r="N325" s="21">
        <f t="shared" si="131"/>
        <v>355.97067803855464</v>
      </c>
      <c r="O325" s="21">
        <f t="shared" si="132"/>
        <v>-4.0293219614453619</v>
      </c>
      <c r="P325" s="137">
        <f t="shared" si="118"/>
        <v>-16.117287845781448</v>
      </c>
      <c r="Q325" s="24">
        <f t="shared" si="124"/>
        <v>16.117287845781448</v>
      </c>
      <c r="R325" s="24">
        <f t="shared" si="133"/>
        <v>16</v>
      </c>
      <c r="S325" s="76">
        <f t="shared" si="119"/>
        <v>-16</v>
      </c>
      <c r="T325" s="24">
        <f t="shared" si="134"/>
        <v>7.0372707468868612</v>
      </c>
      <c r="U325" s="108">
        <f t="shared" si="120"/>
        <v>7.0372707468868612</v>
      </c>
      <c r="V325" s="138">
        <f t="shared" si="121"/>
        <v>8.8625197208330064E-2</v>
      </c>
      <c r="W325" s="32">
        <f t="shared" si="145"/>
        <v>-0.29464368838962962</v>
      </c>
      <c r="X325" s="150">
        <f t="shared" si="135"/>
        <v>-17.136172603976686</v>
      </c>
      <c r="Y325" s="32">
        <f t="shared" si="136"/>
        <v>17.136172603976686</v>
      </c>
      <c r="Z325" s="32">
        <f t="shared" si="137"/>
        <v>17</v>
      </c>
      <c r="AA325" s="109">
        <f t="shared" si="138"/>
        <v>-17</v>
      </c>
      <c r="AB325" s="32">
        <f t="shared" si="139"/>
        <v>8</v>
      </c>
      <c r="AC325" s="32">
        <f t="shared" si="140"/>
        <v>8</v>
      </c>
      <c r="AD325" s="32">
        <f t="shared" si="141"/>
        <v>10</v>
      </c>
      <c r="AE325" s="156">
        <f t="shared" si="143"/>
        <v>-0.28340876914766255</v>
      </c>
    </row>
    <row r="326" spans="2:31" x14ac:dyDescent="0.3">
      <c r="B326" s="125">
        <v>11</v>
      </c>
      <c r="C326" s="5">
        <v>11</v>
      </c>
      <c r="D326" s="5">
        <f t="shared" si="142"/>
        <v>2019</v>
      </c>
      <c r="E326" s="126">
        <f t="shared" si="125"/>
        <v>43780</v>
      </c>
      <c r="F326" s="10">
        <f t="shared" si="144"/>
        <v>7254</v>
      </c>
      <c r="G326" s="21">
        <f t="shared" si="126"/>
        <v>230.34623959999954</v>
      </c>
      <c r="H326" s="21">
        <f t="shared" si="127"/>
        <v>307.07257620000019</v>
      </c>
      <c r="I326" s="21">
        <f t="shared" si="128"/>
        <v>228.79907452043298</v>
      </c>
      <c r="J326" s="21">
        <f t="shared" si="122"/>
        <v>3.9932971758974216</v>
      </c>
      <c r="K326" s="21">
        <f t="shared" si="123"/>
        <v>1.0479994687528096</v>
      </c>
      <c r="L326" s="21">
        <f t="shared" si="129"/>
        <v>3.9504237736873167</v>
      </c>
      <c r="M326" s="21">
        <f t="shared" si="130"/>
        <v>226.34260952042712</v>
      </c>
      <c r="N326" s="21">
        <f t="shared" si="131"/>
        <v>355.99636992042758</v>
      </c>
      <c r="O326" s="21">
        <f t="shared" si="132"/>
        <v>-4.0036300795724173</v>
      </c>
      <c r="P326" s="137">
        <f t="shared" si="118"/>
        <v>-16.014520318289669</v>
      </c>
      <c r="Q326" s="24">
        <f t="shared" si="124"/>
        <v>16.014520318289669</v>
      </c>
      <c r="R326" s="24">
        <f t="shared" si="133"/>
        <v>16</v>
      </c>
      <c r="S326" s="76">
        <f t="shared" si="119"/>
        <v>-16</v>
      </c>
      <c r="T326" s="24">
        <f t="shared" si="134"/>
        <v>0.87121909738016257</v>
      </c>
      <c r="U326" s="108">
        <f t="shared" si="120"/>
        <v>0.87121909738016257</v>
      </c>
      <c r="V326" s="138">
        <f t="shared" si="121"/>
        <v>0.10276752749177831</v>
      </c>
      <c r="W326" s="32">
        <f t="shared" si="145"/>
        <v>-0.29928572291486483</v>
      </c>
      <c r="X326" s="150">
        <f t="shared" si="135"/>
        <v>-17.414707047281869</v>
      </c>
      <c r="Y326" s="32">
        <f t="shared" si="136"/>
        <v>17.414707047281869</v>
      </c>
      <c r="Z326" s="32">
        <f t="shared" si="137"/>
        <v>17</v>
      </c>
      <c r="AA326" s="109">
        <f t="shared" si="138"/>
        <v>-17</v>
      </c>
      <c r="AB326" s="32">
        <f t="shared" si="139"/>
        <v>24</v>
      </c>
      <c r="AC326" s="32">
        <f t="shared" si="140"/>
        <v>24</v>
      </c>
      <c r="AD326" s="32">
        <f t="shared" si="141"/>
        <v>52</v>
      </c>
      <c r="AE326" s="156">
        <f t="shared" si="143"/>
        <v>-0.27853444330518329</v>
      </c>
    </row>
    <row r="327" spans="2:31" x14ac:dyDescent="0.3">
      <c r="B327" s="125">
        <v>12</v>
      </c>
      <c r="C327" s="5">
        <v>11</v>
      </c>
      <c r="D327" s="5">
        <f t="shared" si="142"/>
        <v>2019</v>
      </c>
      <c r="E327" s="126">
        <f t="shared" si="125"/>
        <v>43781</v>
      </c>
      <c r="F327" s="10">
        <f t="shared" si="144"/>
        <v>7255</v>
      </c>
      <c r="G327" s="21">
        <f t="shared" si="126"/>
        <v>231.33188699999937</v>
      </c>
      <c r="H327" s="21">
        <f t="shared" si="127"/>
        <v>308.05817649999972</v>
      </c>
      <c r="I327" s="21">
        <f t="shared" si="128"/>
        <v>229.80462859896713</v>
      </c>
      <c r="J327" s="21">
        <f t="shared" si="122"/>
        <v>4.0108474053747001</v>
      </c>
      <c r="K327" s="21">
        <f t="shared" si="123"/>
        <v>1.0858737201999431</v>
      </c>
      <c r="L327" s="21">
        <f t="shared" si="129"/>
        <v>3.9681367659519782</v>
      </c>
      <c r="M327" s="21">
        <f t="shared" si="130"/>
        <v>227.3574892197401</v>
      </c>
      <c r="N327" s="21">
        <f t="shared" si="131"/>
        <v>356.02560221974073</v>
      </c>
      <c r="O327" s="21">
        <f t="shared" si="132"/>
        <v>-3.9743977802592667</v>
      </c>
      <c r="P327" s="137">
        <f t="shared" ref="P327:P377" si="146">O327*4</f>
        <v>-15.897591121037067</v>
      </c>
      <c r="Q327" s="24">
        <f t="shared" si="124"/>
        <v>15.897591121037067</v>
      </c>
      <c r="R327" s="24">
        <f t="shared" si="133"/>
        <v>15</v>
      </c>
      <c r="S327" s="76">
        <f t="shared" ref="S327:S376" si="147">SIGN(P327)*R327</f>
        <v>-15</v>
      </c>
      <c r="T327" s="24">
        <f t="shared" si="134"/>
        <v>53.85546726222401</v>
      </c>
      <c r="U327" s="108">
        <f t="shared" ref="U327:U376" si="148">IF(R327=0,SIGN(P327)*T327,T327)</f>
        <v>53.85546726222401</v>
      </c>
      <c r="V327" s="138">
        <f t="shared" si="121"/>
        <v>0.11692919725260253</v>
      </c>
      <c r="W327" s="32">
        <f t="shared" si="145"/>
        <v>-0.30383779147432027</v>
      </c>
      <c r="X327" s="150">
        <f t="shared" si="135"/>
        <v>-17.688256322097054</v>
      </c>
      <c r="Y327" s="32">
        <f t="shared" si="136"/>
        <v>17.688256322097054</v>
      </c>
      <c r="Z327" s="32">
        <f t="shared" si="137"/>
        <v>17</v>
      </c>
      <c r="AA327" s="109">
        <f t="shared" si="138"/>
        <v>-17</v>
      </c>
      <c r="AB327" s="32">
        <f t="shared" si="139"/>
        <v>41</v>
      </c>
      <c r="AC327" s="32">
        <f t="shared" si="140"/>
        <v>41</v>
      </c>
      <c r="AD327" s="32">
        <f t="shared" si="141"/>
        <v>17</v>
      </c>
      <c r="AE327" s="156">
        <f t="shared" si="143"/>
        <v>-0.27354927481518487</v>
      </c>
    </row>
    <row r="328" spans="2:31" x14ac:dyDescent="0.3">
      <c r="B328" s="125">
        <v>13</v>
      </c>
      <c r="C328" s="5">
        <v>11</v>
      </c>
      <c r="D328" s="5">
        <f t="shared" si="142"/>
        <v>2019</v>
      </c>
      <c r="E328" s="126">
        <f t="shared" si="125"/>
        <v>43782</v>
      </c>
      <c r="F328" s="10">
        <f t="shared" si="144"/>
        <v>7256</v>
      </c>
      <c r="G328" s="21">
        <f t="shared" si="126"/>
        <v>232.31753440000011</v>
      </c>
      <c r="H328" s="21">
        <f t="shared" si="127"/>
        <v>309.04377680000016</v>
      </c>
      <c r="I328" s="21">
        <f t="shared" si="128"/>
        <v>230.81065182765218</v>
      </c>
      <c r="J328" s="21">
        <f t="shared" si="122"/>
        <v>4.0284058230667981</v>
      </c>
      <c r="K328" s="21">
        <f t="shared" si="123"/>
        <v>1.1253737244679671</v>
      </c>
      <c r="L328" s="21">
        <f t="shared" si="129"/>
        <v>3.9859115633439366</v>
      </c>
      <c r="M328" s="21">
        <f t="shared" si="130"/>
        <v>228.37591009199946</v>
      </c>
      <c r="N328" s="21">
        <f t="shared" si="131"/>
        <v>356.05837569199934</v>
      </c>
      <c r="O328" s="21">
        <f t="shared" si="132"/>
        <v>-3.9416243080006552</v>
      </c>
      <c r="P328" s="137">
        <f t="shared" si="146"/>
        <v>-15.766497232002621</v>
      </c>
      <c r="Q328" s="24">
        <f t="shared" si="124"/>
        <v>15.766497232002621</v>
      </c>
      <c r="R328" s="24">
        <f t="shared" si="133"/>
        <v>15</v>
      </c>
      <c r="S328" s="76">
        <f t="shared" si="147"/>
        <v>-15</v>
      </c>
      <c r="T328" s="24">
        <f t="shared" si="134"/>
        <v>45.989833920157253</v>
      </c>
      <c r="U328" s="108">
        <f t="shared" si="148"/>
        <v>45.989833920157253</v>
      </c>
      <c r="V328" s="138">
        <f t="shared" ref="V328:V377" si="149">P328-P327</f>
        <v>0.13109388903444597</v>
      </c>
      <c r="W328" s="32">
        <f t="shared" si="145"/>
        <v>-0.30829833527913292</v>
      </c>
      <c r="X328" s="150">
        <f t="shared" si="135"/>
        <v>-17.956710161066809</v>
      </c>
      <c r="Y328" s="32">
        <f t="shared" si="136"/>
        <v>17.956710161066809</v>
      </c>
      <c r="Z328" s="32">
        <f t="shared" si="137"/>
        <v>17</v>
      </c>
      <c r="AA328" s="109">
        <f t="shared" si="138"/>
        <v>-17</v>
      </c>
      <c r="AB328" s="32">
        <f t="shared" si="139"/>
        <v>57</v>
      </c>
      <c r="AC328" s="32">
        <f t="shared" si="140"/>
        <v>57</v>
      </c>
      <c r="AD328" s="32">
        <f t="shared" si="141"/>
        <v>24</v>
      </c>
      <c r="AE328" s="156">
        <f t="shared" si="143"/>
        <v>-0.26845383896975505</v>
      </c>
    </row>
    <row r="329" spans="2:31" x14ac:dyDescent="0.3">
      <c r="B329" s="125">
        <v>14</v>
      </c>
      <c r="C329" s="5">
        <v>11</v>
      </c>
      <c r="D329" s="5">
        <f t="shared" si="142"/>
        <v>2019</v>
      </c>
      <c r="E329" s="126">
        <f t="shared" si="125"/>
        <v>43783</v>
      </c>
      <c r="F329" s="10">
        <f t="shared" si="144"/>
        <v>7257</v>
      </c>
      <c r="G329" s="21">
        <f t="shared" si="126"/>
        <v>233.30318179999995</v>
      </c>
      <c r="H329" s="21">
        <f t="shared" si="127"/>
        <v>310.02937709999969</v>
      </c>
      <c r="I329" s="21">
        <f t="shared" si="128"/>
        <v>231.8171383135913</v>
      </c>
      <c r="J329" s="21">
        <f t="shared" si="122"/>
        <v>4.0459723261232634</v>
      </c>
      <c r="K329" s="21">
        <f t="shared" si="123"/>
        <v>1.1666321902702155</v>
      </c>
      <c r="L329" s="21">
        <f t="shared" si="129"/>
        <v>4.0037481062403604</v>
      </c>
      <c r="M329" s="21">
        <f t="shared" si="130"/>
        <v>229.39786872106859</v>
      </c>
      <c r="N329" s="21">
        <f t="shared" si="131"/>
        <v>356.09468692106861</v>
      </c>
      <c r="O329" s="21">
        <f t="shared" si="132"/>
        <v>-3.9053130789313855</v>
      </c>
      <c r="P329" s="137">
        <f t="shared" si="146"/>
        <v>-15.621252315725542</v>
      </c>
      <c r="Q329" s="24">
        <f t="shared" si="124"/>
        <v>15.621252315725542</v>
      </c>
      <c r="R329" s="24">
        <f t="shared" si="133"/>
        <v>15</v>
      </c>
      <c r="S329" s="76">
        <f t="shared" si="147"/>
        <v>-15</v>
      </c>
      <c r="T329" s="24">
        <f t="shared" si="134"/>
        <v>37.275138943532511</v>
      </c>
      <c r="U329" s="108">
        <f t="shared" si="148"/>
        <v>37.275138943532511</v>
      </c>
      <c r="V329" s="138">
        <f t="shared" si="149"/>
        <v>0.14524491627707903</v>
      </c>
      <c r="W329" s="32">
        <f t="shared" si="145"/>
        <v>-0.3126658218952057</v>
      </c>
      <c r="X329" s="150">
        <f t="shared" si="135"/>
        <v>-18.219958959222673</v>
      </c>
      <c r="Y329" s="32">
        <f t="shared" si="136"/>
        <v>18.219958959222673</v>
      </c>
      <c r="Z329" s="32">
        <f t="shared" si="137"/>
        <v>18</v>
      </c>
      <c r="AA329" s="109">
        <f t="shared" si="138"/>
        <v>-18</v>
      </c>
      <c r="AB329" s="32">
        <f t="shared" si="139"/>
        <v>13</v>
      </c>
      <c r="AC329" s="32">
        <f t="shared" si="140"/>
        <v>13</v>
      </c>
      <c r="AD329" s="32">
        <f t="shared" si="141"/>
        <v>11</v>
      </c>
      <c r="AE329" s="156">
        <f t="shared" si="143"/>
        <v>-0.26324879815586399</v>
      </c>
    </row>
    <row r="330" spans="2:31" x14ac:dyDescent="0.3">
      <c r="B330" s="125">
        <v>15</v>
      </c>
      <c r="C330" s="5">
        <v>11</v>
      </c>
      <c r="D330" s="5">
        <f t="shared" si="142"/>
        <v>2019</v>
      </c>
      <c r="E330" s="126">
        <f t="shared" si="125"/>
        <v>43784</v>
      </c>
      <c r="F330" s="10">
        <f t="shared" si="144"/>
        <v>7258</v>
      </c>
      <c r="G330" s="21">
        <f t="shared" si="126"/>
        <v>234.28882919999978</v>
      </c>
      <c r="H330" s="21">
        <f t="shared" si="127"/>
        <v>311.01497740000013</v>
      </c>
      <c r="I330" s="21">
        <f t="shared" si="128"/>
        <v>232.8240820062548</v>
      </c>
      <c r="J330" s="21">
        <f t="shared" si="122"/>
        <v>4.0635468089424318</v>
      </c>
      <c r="K330" s="21">
        <f t="shared" si="123"/>
        <v>1.2097961793973144</v>
      </c>
      <c r="L330" s="21">
        <f t="shared" si="129"/>
        <v>4.0216462606802628</v>
      </c>
      <c r="M330" s="21">
        <f t="shared" si="130"/>
        <v>230.42335743154834</v>
      </c>
      <c r="N330" s="21">
        <f t="shared" si="131"/>
        <v>356.13452823154853</v>
      </c>
      <c r="O330" s="21">
        <f t="shared" si="132"/>
        <v>-3.8654717684514708</v>
      </c>
      <c r="P330" s="137">
        <f t="shared" si="146"/>
        <v>-15.461887073805883</v>
      </c>
      <c r="Q330" s="24">
        <f t="shared" si="124"/>
        <v>15.461887073805883</v>
      </c>
      <c r="R330" s="24">
        <f t="shared" si="133"/>
        <v>15</v>
      </c>
      <c r="S330" s="76">
        <f t="shared" si="147"/>
        <v>-15</v>
      </c>
      <c r="T330" s="24">
        <f t="shared" si="134"/>
        <v>27.713224428352987</v>
      </c>
      <c r="U330" s="108">
        <f t="shared" si="148"/>
        <v>27.713224428352987</v>
      </c>
      <c r="V330" s="138">
        <f t="shared" si="149"/>
        <v>0.15936524191965873</v>
      </c>
      <c r="W330" s="32">
        <f t="shared" si="145"/>
        <v>-0.31693874596192673</v>
      </c>
      <c r="X330" s="150">
        <f t="shared" si="135"/>
        <v>-18.47789386427603</v>
      </c>
      <c r="Y330" s="32">
        <f t="shared" si="136"/>
        <v>18.47789386427603</v>
      </c>
      <c r="Z330" s="32">
        <f t="shared" si="137"/>
        <v>18</v>
      </c>
      <c r="AA330" s="109">
        <f t="shared" si="138"/>
        <v>-18</v>
      </c>
      <c r="AB330" s="32">
        <f t="shared" si="139"/>
        <v>28</v>
      </c>
      <c r="AC330" s="32">
        <f t="shared" si="140"/>
        <v>28</v>
      </c>
      <c r="AD330" s="32">
        <f t="shared" si="141"/>
        <v>40</v>
      </c>
      <c r="AE330" s="156">
        <f t="shared" si="143"/>
        <v>-0.25793490505335726</v>
      </c>
    </row>
    <row r="331" spans="2:31" x14ac:dyDescent="0.3">
      <c r="B331" s="125">
        <v>16</v>
      </c>
      <c r="C331" s="5">
        <v>11</v>
      </c>
      <c r="D331" s="5">
        <f t="shared" si="142"/>
        <v>2019</v>
      </c>
      <c r="E331" s="126">
        <f t="shared" si="125"/>
        <v>43785</v>
      </c>
      <c r="F331" s="10">
        <f t="shared" si="144"/>
        <v>7259</v>
      </c>
      <c r="G331" s="21">
        <f t="shared" si="126"/>
        <v>235.27447659999962</v>
      </c>
      <c r="H331" s="21">
        <f t="shared" si="127"/>
        <v>312.00057770000058</v>
      </c>
      <c r="I331" s="21">
        <f t="shared" si="128"/>
        <v>233.83147669912961</v>
      </c>
      <c r="J331" s="21">
        <f t="shared" ref="J331:J377" si="150">I331*PI()/180</f>
        <v>4.0811291632002131</v>
      </c>
      <c r="K331" s="21">
        <f t="shared" ref="K331:K377" si="151">I$2*TAN(J331)</f>
        <v>1.255029121894673</v>
      </c>
      <c r="L331" s="21">
        <f t="shared" si="129"/>
        <v>4.0396058169257181</v>
      </c>
      <c r="M331" s="21">
        <f t="shared" si="130"/>
        <v>231.45236420634075</v>
      </c>
      <c r="N331" s="21">
        <f t="shared" si="131"/>
        <v>356.17788760634113</v>
      </c>
      <c r="O331" s="21">
        <f t="shared" si="132"/>
        <v>-3.8221123936588697</v>
      </c>
      <c r="P331" s="137">
        <f t="shared" si="146"/>
        <v>-15.288449574635479</v>
      </c>
      <c r="Q331" s="24">
        <f t="shared" ref="Q331:Q376" si="152">ABS(P331)</f>
        <v>15.288449574635479</v>
      </c>
      <c r="R331" s="24">
        <f t="shared" si="133"/>
        <v>15</v>
      </c>
      <c r="S331" s="76">
        <f t="shared" si="147"/>
        <v>-15</v>
      </c>
      <c r="T331" s="24">
        <f t="shared" si="134"/>
        <v>17.306974478128723</v>
      </c>
      <c r="U331" s="108">
        <f t="shared" si="148"/>
        <v>17.306974478128723</v>
      </c>
      <c r="V331" s="138">
        <f t="shared" si="149"/>
        <v>0.17343749917040441</v>
      </c>
      <c r="W331" s="32">
        <f t="shared" si="145"/>
        <v>-0.32111562990438175</v>
      </c>
      <c r="X331" s="150">
        <f t="shared" si="135"/>
        <v>-18.730406870007386</v>
      </c>
      <c r="Y331" s="32">
        <f t="shared" si="136"/>
        <v>18.730406870007386</v>
      </c>
      <c r="Z331" s="32">
        <f t="shared" si="137"/>
        <v>18</v>
      </c>
      <c r="AA331" s="109">
        <f t="shared" si="138"/>
        <v>-18</v>
      </c>
      <c r="AB331" s="32">
        <f t="shared" si="139"/>
        <v>43</v>
      </c>
      <c r="AC331" s="32">
        <f t="shared" si="140"/>
        <v>43</v>
      </c>
      <c r="AD331" s="32">
        <f t="shared" si="141"/>
        <v>49</v>
      </c>
      <c r="AE331" s="156">
        <f t="shared" si="143"/>
        <v>-0.25251300573135538</v>
      </c>
    </row>
    <row r="332" spans="2:31" x14ac:dyDescent="0.3">
      <c r="B332" s="125">
        <v>17</v>
      </c>
      <c r="C332" s="5">
        <v>11</v>
      </c>
      <c r="D332" s="5">
        <f t="shared" si="142"/>
        <v>2019</v>
      </c>
      <c r="E332" s="126">
        <f t="shared" ref="E332:E377" si="153">DATE(D332,C332,B332)</f>
        <v>43786</v>
      </c>
      <c r="F332" s="10">
        <f t="shared" si="144"/>
        <v>7260</v>
      </c>
      <c r="G332" s="21">
        <f t="shared" ref="G332:G377" si="154">MOD((280.46+0.9856474*F332),360)</f>
        <v>236.26012399999945</v>
      </c>
      <c r="H332" s="21">
        <f t="shared" ref="H332:H377" si="155">MOD((357.528+0.9856003*F332),360)</f>
        <v>312.98617800000011</v>
      </c>
      <c r="I332" s="21">
        <f t="shared" ref="I332:I377" si="156">MOD((G332+1.915*SIN(H332*PI()/180)+0.02*SIN(2*H332*PI()/180)),360)</f>
        <v>234.83931603144447</v>
      </c>
      <c r="J332" s="21">
        <f t="shared" si="150"/>
        <v>4.0987192778802095</v>
      </c>
      <c r="K332" s="21">
        <f t="shared" si="151"/>
        <v>1.3025131798099445</v>
      </c>
      <c r="L332" s="21">
        <f t="shared" ref="L332:L377" si="157">IF(SIGN(SIN(J332))=SIGN(K332),ATAN(K332),ATAN(K332)+PI())</f>
        <v>4.0576264881234438</v>
      </c>
      <c r="M332" s="21">
        <f t="shared" ref="M332:M377" si="158">MOD((L332*180/PI()),360)</f>
        <v>232.48487260996339</v>
      </c>
      <c r="N332" s="21">
        <f t="shared" ref="N332:N377" si="159">MOD((M332-G332),360)</f>
        <v>356.22474860996397</v>
      </c>
      <c r="O332" s="21">
        <f t="shared" ref="O332:O377" si="160">IF(N332&gt;180,N332-360,N332)</f>
        <v>-3.7752513900360327</v>
      </c>
      <c r="P332" s="137">
        <f t="shared" si="146"/>
        <v>-15.101005560144131</v>
      </c>
      <c r="Q332" s="24">
        <f t="shared" si="152"/>
        <v>15.101005560144131</v>
      </c>
      <c r="R332" s="24">
        <f t="shared" ref="R332:R376" si="161">INT(Q332)</f>
        <v>15</v>
      </c>
      <c r="S332" s="76">
        <f t="shared" si="147"/>
        <v>-15</v>
      </c>
      <c r="T332" s="24">
        <f t="shared" ref="T332:T376" si="162">(Q332-R332)*60</f>
        <v>6.0603336086478521</v>
      </c>
      <c r="U332" s="108">
        <f t="shared" si="148"/>
        <v>6.0603336086478521</v>
      </c>
      <c r="V332" s="138">
        <f t="shared" si="149"/>
        <v>0.18744401449134784</v>
      </c>
      <c r="W332" s="32">
        <f t="shared" si="145"/>
        <v>-0.32519502463856204</v>
      </c>
      <c r="X332" s="150">
        <f t="shared" ref="X332:X377" si="163">ASIN(W332)*180/PI()</f>
        <v>-18.977390912642306</v>
      </c>
      <c r="Y332" s="32">
        <f t="shared" ref="Y332:Y376" si="164">ABS(X332)</f>
        <v>18.977390912642306</v>
      </c>
      <c r="Z332" s="32">
        <f t="shared" ref="Z332:Z376" si="165">INT(Y332)</f>
        <v>18</v>
      </c>
      <c r="AA332" s="109">
        <f t="shared" ref="AA332:AA376" si="166">SIGN(X332)*Z332</f>
        <v>-18</v>
      </c>
      <c r="AB332" s="32">
        <f t="shared" ref="AB332:AB376" si="167">INT((Y332-Z332)*60)</f>
        <v>58</v>
      </c>
      <c r="AC332" s="32">
        <f t="shared" ref="AC332:AC376" si="168">IF(Z332=0,SIGN(X332)*AB332,AB332)</f>
        <v>58</v>
      </c>
      <c r="AD332" s="32">
        <f t="shared" ref="AD332:AD376" si="169">INT((Y332-Z332)*3600-AB332*60)</f>
        <v>38</v>
      </c>
      <c r="AE332" s="156">
        <f t="shared" si="143"/>
        <v>-0.2469840426349208</v>
      </c>
    </row>
    <row r="333" spans="2:31" x14ac:dyDescent="0.3">
      <c r="B333" s="125">
        <v>18</v>
      </c>
      <c r="C333" s="5">
        <v>11</v>
      </c>
      <c r="D333" s="5">
        <f t="shared" ref="D333:D376" si="170">$D$6</f>
        <v>2019</v>
      </c>
      <c r="E333" s="126">
        <f t="shared" si="153"/>
        <v>43787</v>
      </c>
      <c r="F333" s="10">
        <f t="shared" si="144"/>
        <v>7261</v>
      </c>
      <c r="G333" s="21">
        <f t="shared" si="154"/>
        <v>237.24577139999928</v>
      </c>
      <c r="H333" s="21">
        <f t="shared" si="155"/>
        <v>313.97177830000055</v>
      </c>
      <c r="I333" s="21">
        <f t="shared" si="156"/>
        <v>235.84759348996405</v>
      </c>
      <c r="J333" s="21">
        <f t="shared" si="150"/>
        <v>4.1163170393050166</v>
      </c>
      <c r="K333" s="21">
        <f t="shared" si="151"/>
        <v>1.3524520319809497</v>
      </c>
      <c r="L333" s="21">
        <f t="shared" si="157"/>
        <v>4.0757079090763648</v>
      </c>
      <c r="M333" s="21">
        <f t="shared" si="158"/>
        <v>233.52086171816518</v>
      </c>
      <c r="N333" s="21">
        <f t="shared" si="159"/>
        <v>356.27509031816589</v>
      </c>
      <c r="O333" s="21">
        <f t="shared" si="160"/>
        <v>-3.7249096818341059</v>
      </c>
      <c r="P333" s="137">
        <f t="shared" si="146"/>
        <v>-14.899638727336423</v>
      </c>
      <c r="Q333" s="24">
        <f t="shared" si="152"/>
        <v>14.899638727336423</v>
      </c>
      <c r="R333" s="24">
        <f t="shared" si="161"/>
        <v>14</v>
      </c>
      <c r="S333" s="76">
        <f t="shared" si="147"/>
        <v>-14</v>
      </c>
      <c r="T333" s="24">
        <f t="shared" si="162"/>
        <v>53.978323640185408</v>
      </c>
      <c r="U333" s="108">
        <f t="shared" si="148"/>
        <v>53.978323640185408</v>
      </c>
      <c r="V333" s="138">
        <f t="shared" si="149"/>
        <v>0.2013668328077074</v>
      </c>
      <c r="W333" s="32">
        <f t="shared" si="145"/>
        <v>-0.32917551026896469</v>
      </c>
      <c r="X333" s="150">
        <f t="shared" si="163"/>
        <v>-19.218739970080513</v>
      </c>
      <c r="Y333" s="32">
        <f t="shared" si="164"/>
        <v>19.218739970080513</v>
      </c>
      <c r="Z333" s="32">
        <f t="shared" si="165"/>
        <v>19</v>
      </c>
      <c r="AA333" s="109">
        <f t="shared" si="166"/>
        <v>-19</v>
      </c>
      <c r="AB333" s="32">
        <f t="shared" si="167"/>
        <v>13</v>
      </c>
      <c r="AC333" s="32">
        <f t="shared" si="168"/>
        <v>13</v>
      </c>
      <c r="AD333" s="32">
        <f t="shared" si="169"/>
        <v>7</v>
      </c>
      <c r="AE333" s="156">
        <f t="shared" ref="AE333:AE377" si="171">(X333-X332)</f>
        <v>-0.24134905743820667</v>
      </c>
    </row>
    <row r="334" spans="2:31" x14ac:dyDescent="0.3">
      <c r="B334" s="125">
        <v>19</v>
      </c>
      <c r="C334" s="5">
        <v>11</v>
      </c>
      <c r="D334" s="5">
        <f t="shared" si="170"/>
        <v>2019</v>
      </c>
      <c r="E334" s="126">
        <f t="shared" si="153"/>
        <v>43788</v>
      </c>
      <c r="F334" s="10">
        <f t="shared" si="144"/>
        <v>7262</v>
      </c>
      <c r="G334" s="21">
        <f t="shared" si="154"/>
        <v>238.23141880000003</v>
      </c>
      <c r="H334" s="21">
        <f t="shared" si="155"/>
        <v>314.95737860000008</v>
      </c>
      <c r="I334" s="21">
        <f t="shared" si="156"/>
        <v>236.85630241085394</v>
      </c>
      <c r="J334" s="21">
        <f t="shared" si="150"/>
        <v>4.133922331168784</v>
      </c>
      <c r="K334" s="21">
        <f t="shared" si="151"/>
        <v>1.4050741700798568</v>
      </c>
      <c r="L334" s="21">
        <f t="shared" si="157"/>
        <v>4.0938496351350881</v>
      </c>
      <c r="M334" s="21">
        <f t="shared" si="158"/>
        <v>234.56030605441254</v>
      </c>
      <c r="N334" s="21">
        <f t="shared" si="159"/>
        <v>356.32888725441251</v>
      </c>
      <c r="O334" s="21">
        <f t="shared" si="160"/>
        <v>-3.671112745587493</v>
      </c>
      <c r="P334" s="137">
        <f t="shared" si="146"/>
        <v>-14.684450982349972</v>
      </c>
      <c r="Q334" s="24">
        <f t="shared" si="152"/>
        <v>14.684450982349972</v>
      </c>
      <c r="R334" s="24">
        <f t="shared" si="161"/>
        <v>14</v>
      </c>
      <c r="S334" s="76">
        <f t="shared" si="147"/>
        <v>-14</v>
      </c>
      <c r="T334" s="24">
        <f t="shared" si="162"/>
        <v>41.067058940998322</v>
      </c>
      <c r="U334" s="108">
        <f t="shared" si="148"/>
        <v>41.067058940998322</v>
      </c>
      <c r="V334" s="138">
        <f t="shared" si="149"/>
        <v>0.21518774498645143</v>
      </c>
      <c r="W334" s="32">
        <f t="shared" si="145"/>
        <v>-0.33305569677803654</v>
      </c>
      <c r="X334" s="150">
        <f t="shared" si="163"/>
        <v>-19.454349163829917</v>
      </c>
      <c r="Y334" s="32">
        <f t="shared" si="164"/>
        <v>19.454349163829917</v>
      </c>
      <c r="Z334" s="32">
        <f t="shared" si="165"/>
        <v>19</v>
      </c>
      <c r="AA334" s="109">
        <f t="shared" si="166"/>
        <v>-19</v>
      </c>
      <c r="AB334" s="32">
        <f t="shared" si="167"/>
        <v>27</v>
      </c>
      <c r="AC334" s="32">
        <f t="shared" si="168"/>
        <v>27</v>
      </c>
      <c r="AD334" s="32">
        <f t="shared" si="169"/>
        <v>15</v>
      </c>
      <c r="AE334" s="156">
        <f t="shared" si="171"/>
        <v>-0.23560919374940426</v>
      </c>
    </row>
    <row r="335" spans="2:31" x14ac:dyDescent="0.3">
      <c r="B335" s="125">
        <v>20</v>
      </c>
      <c r="C335" s="5">
        <v>11</v>
      </c>
      <c r="D335" s="5">
        <f t="shared" si="170"/>
        <v>2019</v>
      </c>
      <c r="E335" s="126">
        <f t="shared" si="153"/>
        <v>43789</v>
      </c>
      <c r="F335" s="10">
        <f t="shared" ref="F335:F377" si="172">E335-F$4</f>
        <v>7263</v>
      </c>
      <c r="G335" s="21">
        <f t="shared" si="154"/>
        <v>239.21706619999986</v>
      </c>
      <c r="H335" s="21">
        <f t="shared" si="155"/>
        <v>315.94297890000053</v>
      </c>
      <c r="I335" s="21">
        <f t="shared" si="156"/>
        <v>237.86543598161057</v>
      </c>
      <c r="J335" s="21">
        <f t="shared" si="150"/>
        <v>4.1515350345708946</v>
      </c>
      <c r="K335" s="21">
        <f t="shared" si="151"/>
        <v>1.4606368189160484</v>
      </c>
      <c r="L335" s="21">
        <f t="shared" si="157"/>
        <v>4.1120511412189913</v>
      </c>
      <c r="M335" s="21">
        <f t="shared" si="158"/>
        <v>235.60317553380185</v>
      </c>
      <c r="N335" s="21">
        <f t="shared" si="159"/>
        <v>356.38610933380198</v>
      </c>
      <c r="O335" s="21">
        <f t="shared" si="160"/>
        <v>-3.6138906661980172</v>
      </c>
      <c r="P335" s="137">
        <f t="shared" si="146"/>
        <v>-14.455562664792069</v>
      </c>
      <c r="Q335" s="24">
        <f t="shared" si="152"/>
        <v>14.455562664792069</v>
      </c>
      <c r="R335" s="24">
        <f t="shared" si="161"/>
        <v>14</v>
      </c>
      <c r="S335" s="76">
        <f t="shared" si="147"/>
        <v>-14</v>
      </c>
      <c r="T335" s="24">
        <f t="shared" si="162"/>
        <v>27.333759887524138</v>
      </c>
      <c r="U335" s="108">
        <f t="shared" si="148"/>
        <v>27.333759887524138</v>
      </c>
      <c r="V335" s="138">
        <f t="shared" si="149"/>
        <v>0.22888831755790306</v>
      </c>
      <c r="W335" s="32">
        <f t="shared" ref="W335:W377" si="173">J$2*SIN(J335)</f>
        <v>-0.33683422470686308</v>
      </c>
      <c r="X335" s="150">
        <f t="shared" si="163"/>
        <v>-19.684114863476321</v>
      </c>
      <c r="Y335" s="32">
        <f t="shared" si="164"/>
        <v>19.684114863476321</v>
      </c>
      <c r="Z335" s="32">
        <f t="shared" si="165"/>
        <v>19</v>
      </c>
      <c r="AA335" s="109">
        <f t="shared" si="166"/>
        <v>-19</v>
      </c>
      <c r="AB335" s="32">
        <f t="shared" si="167"/>
        <v>41</v>
      </c>
      <c r="AC335" s="32">
        <f t="shared" si="168"/>
        <v>41</v>
      </c>
      <c r="AD335" s="32">
        <f t="shared" si="169"/>
        <v>2</v>
      </c>
      <c r="AE335" s="156">
        <f t="shared" si="171"/>
        <v>-0.22976569964640348</v>
      </c>
    </row>
    <row r="336" spans="2:31" x14ac:dyDescent="0.3">
      <c r="B336" s="125">
        <v>21</v>
      </c>
      <c r="C336" s="5">
        <v>11</v>
      </c>
      <c r="D336" s="5">
        <f t="shared" si="170"/>
        <v>2019</v>
      </c>
      <c r="E336" s="126">
        <f t="shared" si="153"/>
        <v>43790</v>
      </c>
      <c r="F336" s="10">
        <f t="shared" si="172"/>
        <v>7264</v>
      </c>
      <c r="G336" s="21">
        <f t="shared" si="154"/>
        <v>240.2027135999997</v>
      </c>
      <c r="H336" s="21">
        <f t="shared" si="155"/>
        <v>316.92857920000006</v>
      </c>
      <c r="I336" s="21">
        <f t="shared" si="156"/>
        <v>238.87498724306892</v>
      </c>
      <c r="J336" s="21">
        <f t="shared" si="150"/>
        <v>4.1691550280510041</v>
      </c>
      <c r="K336" s="21">
        <f t="shared" si="151"/>
        <v>1.5194306234749262</v>
      </c>
      <c r="L336" s="21">
        <f t="shared" si="157"/>
        <v>4.1303118209769902</v>
      </c>
      <c r="M336" s="21">
        <f t="shared" si="158"/>
        <v>236.64943541497519</v>
      </c>
      <c r="N336" s="21">
        <f t="shared" si="159"/>
        <v>356.44672181497549</v>
      </c>
      <c r="O336" s="21">
        <f t="shared" si="160"/>
        <v>-3.5532781850245101</v>
      </c>
      <c r="P336" s="137">
        <f t="shared" si="146"/>
        <v>-14.21311274009804</v>
      </c>
      <c r="Q336" s="24">
        <f t="shared" si="152"/>
        <v>14.21311274009804</v>
      </c>
      <c r="R336" s="24">
        <f t="shared" si="161"/>
        <v>14</v>
      </c>
      <c r="S336" s="76">
        <f t="shared" si="147"/>
        <v>-14</v>
      </c>
      <c r="T336" s="24">
        <f t="shared" si="162"/>
        <v>12.786764405882423</v>
      </c>
      <c r="U336" s="108">
        <f t="shared" si="148"/>
        <v>12.786764405882423</v>
      </c>
      <c r="V336" s="138">
        <f t="shared" si="149"/>
        <v>0.2424499246940286</v>
      </c>
      <c r="W336" s="32">
        <f t="shared" si="173"/>
        <v>-0.34050976582658826</v>
      </c>
      <c r="X336" s="150">
        <f t="shared" si="163"/>
        <v>-19.907934793505738</v>
      </c>
      <c r="Y336" s="32">
        <f t="shared" si="164"/>
        <v>19.907934793505738</v>
      </c>
      <c r="Z336" s="32">
        <f t="shared" si="165"/>
        <v>19</v>
      </c>
      <c r="AA336" s="109">
        <f t="shared" si="166"/>
        <v>-19</v>
      </c>
      <c r="AB336" s="32">
        <f t="shared" si="167"/>
        <v>54</v>
      </c>
      <c r="AC336" s="32">
        <f t="shared" si="168"/>
        <v>54</v>
      </c>
      <c r="AD336" s="32">
        <f t="shared" si="169"/>
        <v>28</v>
      </c>
      <c r="AE336" s="156">
        <f t="shared" si="171"/>
        <v>-0.22381993002941769</v>
      </c>
    </row>
    <row r="337" spans="2:31" x14ac:dyDescent="0.3">
      <c r="B337" s="125">
        <v>22</v>
      </c>
      <c r="C337" s="5">
        <v>11</v>
      </c>
      <c r="D337" s="5">
        <f t="shared" si="170"/>
        <v>2019</v>
      </c>
      <c r="E337" s="126">
        <f t="shared" si="153"/>
        <v>43791</v>
      </c>
      <c r="F337" s="10">
        <f t="shared" si="172"/>
        <v>7265</v>
      </c>
      <c r="G337" s="21">
        <f t="shared" si="154"/>
        <v>241.18836099999953</v>
      </c>
      <c r="H337" s="21">
        <f t="shared" si="155"/>
        <v>317.9141795000005</v>
      </c>
      <c r="I337" s="21">
        <f t="shared" si="156"/>
        <v>239.88494909146957</v>
      </c>
      <c r="J337" s="21">
        <f t="shared" si="150"/>
        <v>4.1867821876251243</v>
      </c>
      <c r="K337" s="21">
        <f t="shared" si="151"/>
        <v>1.581785283581868</v>
      </c>
      <c r="L337" s="21">
        <f t="shared" si="157"/>
        <v>4.1486309860973511</v>
      </c>
      <c r="M337" s="21">
        <f t="shared" si="158"/>
        <v>237.69904626057513</v>
      </c>
      <c r="N337" s="21">
        <f t="shared" si="159"/>
        <v>356.5106852605756</v>
      </c>
      <c r="O337" s="21">
        <f t="shared" si="160"/>
        <v>-3.4893147394244011</v>
      </c>
      <c r="P337" s="137">
        <f t="shared" si="146"/>
        <v>-13.957258957697604</v>
      </c>
      <c r="Q337" s="24">
        <f t="shared" si="152"/>
        <v>13.957258957697604</v>
      </c>
      <c r="R337" s="24">
        <f t="shared" si="161"/>
        <v>13</v>
      </c>
      <c r="S337" s="76">
        <f t="shared" si="147"/>
        <v>-13</v>
      </c>
      <c r="T337" s="24">
        <f t="shared" si="162"/>
        <v>57.435537461856256</v>
      </c>
      <c r="U337" s="108">
        <f t="shared" si="148"/>
        <v>57.435537461856256</v>
      </c>
      <c r="V337" s="138">
        <f t="shared" si="149"/>
        <v>0.2558537824004361</v>
      </c>
      <c r="W337" s="32">
        <f t="shared" si="173"/>
        <v>-0.34408102379992889</v>
      </c>
      <c r="X337" s="150">
        <f t="shared" si="163"/>
        <v>-20.125708142270543</v>
      </c>
      <c r="Y337" s="32">
        <f t="shared" si="164"/>
        <v>20.125708142270543</v>
      </c>
      <c r="Z337" s="32">
        <f t="shared" si="165"/>
        <v>20</v>
      </c>
      <c r="AA337" s="109">
        <f t="shared" si="166"/>
        <v>-20</v>
      </c>
      <c r="AB337" s="32">
        <f t="shared" si="167"/>
        <v>7</v>
      </c>
      <c r="AC337" s="32">
        <f t="shared" si="168"/>
        <v>7</v>
      </c>
      <c r="AD337" s="32">
        <f t="shared" si="169"/>
        <v>32</v>
      </c>
      <c r="AE337" s="156">
        <f t="shared" si="171"/>
        <v>-0.21777334876480481</v>
      </c>
    </row>
    <row r="338" spans="2:31" x14ac:dyDescent="0.3">
      <c r="B338" s="125">
        <v>23</v>
      </c>
      <c r="C338" s="5">
        <v>11</v>
      </c>
      <c r="D338" s="5">
        <f t="shared" si="170"/>
        <v>2019</v>
      </c>
      <c r="E338" s="126">
        <f t="shared" si="153"/>
        <v>43792</v>
      </c>
      <c r="F338" s="10">
        <f t="shared" si="172"/>
        <v>7266</v>
      </c>
      <c r="G338" s="21">
        <f t="shared" si="154"/>
        <v>242.17400839999937</v>
      </c>
      <c r="H338" s="21">
        <f t="shared" si="155"/>
        <v>318.89977980000003</v>
      </c>
      <c r="I338" s="21">
        <f t="shared" si="156"/>
        <v>240.89531428059749</v>
      </c>
      <c r="J338" s="21">
        <f t="shared" si="150"/>
        <v>4.2044163868229409</v>
      </c>
      <c r="K338" s="21">
        <f t="shared" si="151"/>
        <v>1.6480763675536378</v>
      </c>
      <c r="L338" s="21">
        <f t="shared" si="157"/>
        <v>4.1670078657762293</v>
      </c>
      <c r="M338" s="21">
        <f t="shared" si="158"/>
        <v>238.75196390679457</v>
      </c>
      <c r="N338" s="21">
        <f t="shared" si="159"/>
        <v>356.57795550679521</v>
      </c>
      <c r="O338" s="21">
        <f t="shared" si="160"/>
        <v>-3.422044493204794</v>
      </c>
      <c r="P338" s="137">
        <f t="shared" si="146"/>
        <v>-13.688177972819176</v>
      </c>
      <c r="Q338" s="24">
        <f t="shared" si="152"/>
        <v>13.688177972819176</v>
      </c>
      <c r="R338" s="24">
        <f t="shared" si="161"/>
        <v>13</v>
      </c>
      <c r="S338" s="76">
        <f t="shared" si="147"/>
        <v>-13</v>
      </c>
      <c r="T338" s="24">
        <f t="shared" si="162"/>
        <v>41.290678369150555</v>
      </c>
      <c r="U338" s="108">
        <f t="shared" si="148"/>
        <v>41.290678369150555</v>
      </c>
      <c r="V338" s="138">
        <f t="shared" si="149"/>
        <v>0.26908098487842835</v>
      </c>
      <c r="W338" s="32">
        <f t="shared" si="173"/>
        <v>-0.34754673483226167</v>
      </c>
      <c r="X338" s="150">
        <f t="shared" si="163"/>
        <v>-20.337335672878787</v>
      </c>
      <c r="Y338" s="32">
        <f t="shared" si="164"/>
        <v>20.337335672878787</v>
      </c>
      <c r="Z338" s="32">
        <f t="shared" si="165"/>
        <v>20</v>
      </c>
      <c r="AA338" s="109">
        <f t="shared" si="166"/>
        <v>-20</v>
      </c>
      <c r="AB338" s="32">
        <f t="shared" si="167"/>
        <v>20</v>
      </c>
      <c r="AC338" s="32">
        <f t="shared" si="168"/>
        <v>20</v>
      </c>
      <c r="AD338" s="32">
        <f t="shared" si="169"/>
        <v>14</v>
      </c>
      <c r="AE338" s="156">
        <f t="shared" si="171"/>
        <v>-0.21162753060824357</v>
      </c>
    </row>
    <row r="339" spans="2:31" x14ac:dyDescent="0.3">
      <c r="B339" s="125">
        <v>24</v>
      </c>
      <c r="C339" s="5">
        <v>11</v>
      </c>
      <c r="D339" s="5">
        <f t="shared" si="170"/>
        <v>2019</v>
      </c>
      <c r="E339" s="126">
        <f t="shared" si="153"/>
        <v>43793</v>
      </c>
      <c r="F339" s="10">
        <f t="shared" si="172"/>
        <v>7267</v>
      </c>
      <c r="G339" s="21">
        <f t="shared" si="154"/>
        <v>243.15965580000011</v>
      </c>
      <c r="H339" s="21">
        <f t="shared" si="155"/>
        <v>319.88538010000048</v>
      </c>
      <c r="I339" s="21">
        <f t="shared" si="156"/>
        <v>241.90607542398871</v>
      </c>
      <c r="J339" s="21">
        <f t="shared" si="150"/>
        <v>4.2220574967263405</v>
      </c>
      <c r="K339" s="21">
        <f t="shared" si="151"/>
        <v>1.7187336030860121</v>
      </c>
      <c r="L339" s="21">
        <f t="shared" si="157"/>
        <v>4.1854416063541642</v>
      </c>
      <c r="M339" s="21">
        <f t="shared" si="158"/>
        <v>239.80813944254928</v>
      </c>
      <c r="N339" s="21">
        <f t="shared" si="159"/>
        <v>356.64848364254919</v>
      </c>
      <c r="O339" s="21">
        <f t="shared" si="160"/>
        <v>-3.3515163574508051</v>
      </c>
      <c r="P339" s="137">
        <f t="shared" si="146"/>
        <v>-13.40606542980322</v>
      </c>
      <c r="Q339" s="24">
        <f t="shared" si="152"/>
        <v>13.40606542980322</v>
      </c>
      <c r="R339" s="24">
        <f t="shared" si="161"/>
        <v>13</v>
      </c>
      <c r="S339" s="76">
        <f t="shared" si="147"/>
        <v>-13</v>
      </c>
      <c r="T339" s="24">
        <f t="shared" si="162"/>
        <v>24.363925788193228</v>
      </c>
      <c r="U339" s="108">
        <f t="shared" si="148"/>
        <v>24.363925788193228</v>
      </c>
      <c r="V339" s="138">
        <f t="shared" si="149"/>
        <v>0.28211254301595545</v>
      </c>
      <c r="W339" s="32">
        <f t="shared" si="173"/>
        <v>-0.35090566831171316</v>
      </c>
      <c r="X339" s="150">
        <f t="shared" si="163"/>
        <v>-20.542719835764476</v>
      </c>
      <c r="Y339" s="32">
        <f t="shared" si="164"/>
        <v>20.542719835764476</v>
      </c>
      <c r="Z339" s="32">
        <f t="shared" si="165"/>
        <v>20</v>
      </c>
      <c r="AA339" s="109">
        <f t="shared" si="166"/>
        <v>-20</v>
      </c>
      <c r="AB339" s="32">
        <f t="shared" si="167"/>
        <v>32</v>
      </c>
      <c r="AC339" s="32">
        <f t="shared" si="168"/>
        <v>32</v>
      </c>
      <c r="AD339" s="32">
        <f t="shared" si="169"/>
        <v>33</v>
      </c>
      <c r="AE339" s="156">
        <f t="shared" si="171"/>
        <v>-0.20538416288568939</v>
      </c>
    </row>
    <row r="340" spans="2:31" x14ac:dyDescent="0.3">
      <c r="B340" s="125">
        <v>25</v>
      </c>
      <c r="C340" s="5">
        <v>11</v>
      </c>
      <c r="D340" s="5">
        <f t="shared" si="170"/>
        <v>2019</v>
      </c>
      <c r="E340" s="126">
        <f t="shared" si="153"/>
        <v>43794</v>
      </c>
      <c r="F340" s="10">
        <f t="shared" si="172"/>
        <v>7268</v>
      </c>
      <c r="G340" s="21">
        <f t="shared" si="154"/>
        <v>244.14530319999994</v>
      </c>
      <c r="H340" s="21">
        <f t="shared" si="155"/>
        <v>320.87098040000001</v>
      </c>
      <c r="I340" s="21">
        <f t="shared" si="156"/>
        <v>242.91722499719751</v>
      </c>
      <c r="J340" s="21">
        <f t="shared" si="150"/>
        <v>4.2397053860089695</v>
      </c>
      <c r="K340" s="21">
        <f t="shared" si="151"/>
        <v>1.7942510330828365</v>
      </c>
      <c r="L340" s="21">
        <f t="shared" si="157"/>
        <v>4.2039312711292158</v>
      </c>
      <c r="M340" s="21">
        <f t="shared" si="158"/>
        <v>240.86751919877148</v>
      </c>
      <c r="N340" s="21">
        <f t="shared" si="159"/>
        <v>356.7222159987715</v>
      </c>
      <c r="O340" s="21">
        <f t="shared" si="160"/>
        <v>-3.2777840012284969</v>
      </c>
      <c r="P340" s="137">
        <f t="shared" si="146"/>
        <v>-13.111136004913988</v>
      </c>
      <c r="Q340" s="24">
        <f t="shared" si="152"/>
        <v>13.111136004913988</v>
      </c>
      <c r="R340" s="24">
        <f t="shared" si="161"/>
        <v>13</v>
      </c>
      <c r="S340" s="76">
        <f t="shared" si="147"/>
        <v>-13</v>
      </c>
      <c r="T340" s="24">
        <f t="shared" si="162"/>
        <v>6.6681602948392538</v>
      </c>
      <c r="U340" s="108">
        <f t="shared" si="148"/>
        <v>6.6681602948392538</v>
      </c>
      <c r="V340" s="138">
        <f t="shared" si="149"/>
        <v>0.29492942488923291</v>
      </c>
      <c r="W340" s="32">
        <f t="shared" si="173"/>
        <v>-0.35415662743766008</v>
      </c>
      <c r="X340" s="150">
        <f t="shared" si="163"/>
        <v>-20.74176488267717</v>
      </c>
      <c r="Y340" s="32">
        <f t="shared" si="164"/>
        <v>20.74176488267717</v>
      </c>
      <c r="Z340" s="32">
        <f t="shared" si="165"/>
        <v>20</v>
      </c>
      <c r="AA340" s="109">
        <f t="shared" si="166"/>
        <v>-20</v>
      </c>
      <c r="AB340" s="32">
        <f t="shared" si="167"/>
        <v>44</v>
      </c>
      <c r="AC340" s="32">
        <f t="shared" si="168"/>
        <v>44</v>
      </c>
      <c r="AD340" s="32">
        <f t="shared" si="169"/>
        <v>30</v>
      </c>
      <c r="AE340" s="156">
        <f t="shared" si="171"/>
        <v>-0.19904504691269409</v>
      </c>
    </row>
    <row r="341" spans="2:31" x14ac:dyDescent="0.3">
      <c r="B341" s="125">
        <v>26</v>
      </c>
      <c r="C341" s="5">
        <v>11</v>
      </c>
      <c r="D341" s="5">
        <f t="shared" si="170"/>
        <v>2019</v>
      </c>
      <c r="E341" s="126">
        <f t="shared" si="153"/>
        <v>43795</v>
      </c>
      <c r="F341" s="10">
        <f t="shared" si="172"/>
        <v>7269</v>
      </c>
      <c r="G341" s="21">
        <f t="shared" si="154"/>
        <v>245.13095059999978</v>
      </c>
      <c r="H341" s="21">
        <f t="shared" si="155"/>
        <v>321.85658070000045</v>
      </c>
      <c r="I341" s="21">
        <f t="shared" si="156"/>
        <v>243.92875534013916</v>
      </c>
      <c r="J341" s="21">
        <f t="shared" si="150"/>
        <v>4.2573599209771293</v>
      </c>
      <c r="K341" s="21">
        <f t="shared" si="151"/>
        <v>1.8751995449525451</v>
      </c>
      <c r="L341" s="21">
        <f t="shared" si="157"/>
        <v>4.2224758403555223</v>
      </c>
      <c r="M341" s="21">
        <f t="shared" si="158"/>
        <v>241.93004474832702</v>
      </c>
      <c r="N341" s="21">
        <f t="shared" si="159"/>
        <v>356.79909414832724</v>
      </c>
      <c r="O341" s="21">
        <f t="shared" si="160"/>
        <v>-3.2009058516727578</v>
      </c>
      <c r="P341" s="137">
        <f t="shared" si="146"/>
        <v>-12.803623406691031</v>
      </c>
      <c r="Q341" s="24">
        <f t="shared" si="152"/>
        <v>12.803623406691031</v>
      </c>
      <c r="R341" s="24">
        <f t="shared" si="161"/>
        <v>12</v>
      </c>
      <c r="S341" s="76">
        <f t="shared" si="147"/>
        <v>-12</v>
      </c>
      <c r="T341" s="24">
        <f t="shared" si="162"/>
        <v>48.217404401461863</v>
      </c>
      <c r="U341" s="108">
        <f t="shared" si="148"/>
        <v>48.217404401461863</v>
      </c>
      <c r="V341" s="138">
        <f t="shared" si="149"/>
        <v>0.30751259822295651</v>
      </c>
      <c r="W341" s="32">
        <f t="shared" si="173"/>
        <v>-0.35729844983714132</v>
      </c>
      <c r="X341" s="150">
        <f t="shared" si="163"/>
        <v>-20.93437698181696</v>
      </c>
      <c r="Y341" s="32">
        <f t="shared" si="164"/>
        <v>20.93437698181696</v>
      </c>
      <c r="Z341" s="32">
        <f t="shared" si="165"/>
        <v>20</v>
      </c>
      <c r="AA341" s="109">
        <f t="shared" si="166"/>
        <v>-20</v>
      </c>
      <c r="AB341" s="32">
        <f t="shared" si="167"/>
        <v>56</v>
      </c>
      <c r="AC341" s="32">
        <f t="shared" si="168"/>
        <v>56</v>
      </c>
      <c r="AD341" s="32">
        <f t="shared" si="169"/>
        <v>3</v>
      </c>
      <c r="AE341" s="156">
        <f t="shared" si="171"/>
        <v>-0.19261209913979016</v>
      </c>
    </row>
    <row r="342" spans="2:31" x14ac:dyDescent="0.3">
      <c r="B342" s="125">
        <v>27</v>
      </c>
      <c r="C342" s="5">
        <v>11</v>
      </c>
      <c r="D342" s="5">
        <f t="shared" si="170"/>
        <v>2019</v>
      </c>
      <c r="E342" s="126">
        <f t="shared" si="153"/>
        <v>43796</v>
      </c>
      <c r="F342" s="10">
        <f t="shared" si="172"/>
        <v>7270</v>
      </c>
      <c r="G342" s="21">
        <f t="shared" si="154"/>
        <v>246.11659799999961</v>
      </c>
      <c r="H342" s="21">
        <f t="shared" si="155"/>
        <v>322.84218099999998</v>
      </c>
      <c r="I342" s="21">
        <f t="shared" si="156"/>
        <v>244.94065865948753</v>
      </c>
      <c r="J342" s="21">
        <f t="shared" si="150"/>
        <v>4.2750209656116178</v>
      </c>
      <c r="K342" s="21">
        <f t="shared" si="151"/>
        <v>1.9622424467878534</v>
      </c>
      <c r="L342" s="21">
        <f t="shared" si="157"/>
        <v>4.2410742114348405</v>
      </c>
      <c r="M342" s="21">
        <f t="shared" si="158"/>
        <v>242.99565291699008</v>
      </c>
      <c r="N342" s="21">
        <f t="shared" si="159"/>
        <v>356.87905491699047</v>
      </c>
      <c r="O342" s="21">
        <f t="shared" si="160"/>
        <v>-3.1209450830095307</v>
      </c>
      <c r="P342" s="137">
        <f t="shared" si="146"/>
        <v>-12.483780332038123</v>
      </c>
      <c r="Q342" s="24">
        <f t="shared" si="152"/>
        <v>12.483780332038123</v>
      </c>
      <c r="R342" s="24">
        <f t="shared" si="161"/>
        <v>12</v>
      </c>
      <c r="S342" s="76">
        <f t="shared" si="147"/>
        <v>-12</v>
      </c>
      <c r="T342" s="24">
        <f t="shared" si="162"/>
        <v>29.026819922287359</v>
      </c>
      <c r="U342" s="108">
        <f t="shared" si="148"/>
        <v>29.026819922287359</v>
      </c>
      <c r="V342" s="138">
        <f t="shared" si="149"/>
        <v>0.3198430746529084</v>
      </c>
      <c r="W342" s="32">
        <f t="shared" si="173"/>
        <v>-0.36033000816855809</v>
      </c>
      <c r="X342" s="150">
        <f t="shared" si="163"/>
        <v>-21.120464333816088</v>
      </c>
      <c r="Y342" s="32">
        <f t="shared" si="164"/>
        <v>21.120464333816088</v>
      </c>
      <c r="Z342" s="32">
        <f t="shared" si="165"/>
        <v>21</v>
      </c>
      <c r="AA342" s="109">
        <f t="shared" si="166"/>
        <v>-21</v>
      </c>
      <c r="AB342" s="32">
        <f t="shared" si="167"/>
        <v>7</v>
      </c>
      <c r="AC342" s="32">
        <f t="shared" si="168"/>
        <v>7</v>
      </c>
      <c r="AD342" s="32">
        <f t="shared" si="169"/>
        <v>13</v>
      </c>
      <c r="AE342" s="156">
        <f t="shared" si="171"/>
        <v>-0.18608735199912729</v>
      </c>
    </row>
    <row r="343" spans="2:31" x14ac:dyDescent="0.3">
      <c r="B343" s="125">
        <v>28</v>
      </c>
      <c r="C343" s="5">
        <v>11</v>
      </c>
      <c r="D343" s="5">
        <f t="shared" si="170"/>
        <v>2019</v>
      </c>
      <c r="E343" s="126">
        <f t="shared" si="153"/>
        <v>43797</v>
      </c>
      <c r="F343" s="10">
        <f t="shared" si="172"/>
        <v>7271</v>
      </c>
      <c r="G343" s="21">
        <f t="shared" si="154"/>
        <v>247.10224539999945</v>
      </c>
      <c r="H343" s="21">
        <f t="shared" si="155"/>
        <v>323.82778130000042</v>
      </c>
      <c r="I343" s="21">
        <f t="shared" si="156"/>
        <v>245.95292703114151</v>
      </c>
      <c r="J343" s="21">
        <f t="shared" si="150"/>
        <v>4.2926883816107813</v>
      </c>
      <c r="K343" s="21">
        <f t="shared" si="151"/>
        <v>2.0561549914313417</v>
      </c>
      <c r="L343" s="21">
        <f t="shared" si="157"/>
        <v>4.2597251993086847</v>
      </c>
      <c r="M343" s="21">
        <f t="shared" si="158"/>
        <v>244.06427580591105</v>
      </c>
      <c r="N343" s="21">
        <f t="shared" si="159"/>
        <v>356.96203040591161</v>
      </c>
      <c r="O343" s="21">
        <f t="shared" si="160"/>
        <v>-3.0379695940883948</v>
      </c>
      <c r="P343" s="137">
        <f t="shared" si="146"/>
        <v>-12.151878376353579</v>
      </c>
      <c r="Q343" s="24">
        <f t="shared" si="152"/>
        <v>12.151878376353579</v>
      </c>
      <c r="R343" s="24">
        <f t="shared" si="161"/>
        <v>12</v>
      </c>
      <c r="S343" s="76">
        <f t="shared" si="147"/>
        <v>-12</v>
      </c>
      <c r="T343" s="24">
        <f t="shared" si="162"/>
        <v>9.1127025812147622</v>
      </c>
      <c r="U343" s="108">
        <f t="shared" si="148"/>
        <v>9.1127025812147622</v>
      </c>
      <c r="V343" s="138">
        <f t="shared" si="149"/>
        <v>0.33190195568454328</v>
      </c>
      <c r="W343" s="32">
        <f t="shared" si="173"/>
        <v>-0.3632502107121659</v>
      </c>
      <c r="X343" s="150">
        <f t="shared" si="163"/>
        <v>-21.299937288259816</v>
      </c>
      <c r="Y343" s="32">
        <f t="shared" si="164"/>
        <v>21.299937288259816</v>
      </c>
      <c r="Z343" s="32">
        <f t="shared" si="165"/>
        <v>21</v>
      </c>
      <c r="AA343" s="109">
        <f t="shared" si="166"/>
        <v>-21</v>
      </c>
      <c r="AB343" s="32">
        <f t="shared" si="167"/>
        <v>17</v>
      </c>
      <c r="AC343" s="32">
        <f t="shared" si="168"/>
        <v>17</v>
      </c>
      <c r="AD343" s="32">
        <f t="shared" si="169"/>
        <v>59</v>
      </c>
      <c r="AE343" s="156">
        <f t="shared" si="171"/>
        <v>-0.17947295444372813</v>
      </c>
    </row>
    <row r="344" spans="2:31" x14ac:dyDescent="0.3">
      <c r="B344" s="125">
        <v>29</v>
      </c>
      <c r="C344" s="5">
        <v>11</v>
      </c>
      <c r="D344" s="5">
        <f t="shared" si="170"/>
        <v>2019</v>
      </c>
      <c r="E344" s="126">
        <f t="shared" si="153"/>
        <v>43798</v>
      </c>
      <c r="F344" s="10">
        <f t="shared" si="172"/>
        <v>7272</v>
      </c>
      <c r="G344" s="21">
        <f t="shared" si="154"/>
        <v>248.08789279999928</v>
      </c>
      <c r="H344" s="21">
        <f t="shared" si="155"/>
        <v>324.81338159999996</v>
      </c>
      <c r="I344" s="21">
        <f t="shared" si="156"/>
        <v>246.96555240275299</v>
      </c>
      <c r="J344" s="21">
        <f t="shared" si="150"/>
        <v>4.3103620284346329</v>
      </c>
      <c r="K344" s="21">
        <f t="shared" si="151"/>
        <v>2.157849067356445</v>
      </c>
      <c r="L344" s="21">
        <f t="shared" si="157"/>
        <v>4.278427537057607</v>
      </c>
      <c r="M344" s="21">
        <f t="shared" si="158"/>
        <v>245.1358408259525</v>
      </c>
      <c r="N344" s="21">
        <f t="shared" si="159"/>
        <v>357.04794802595325</v>
      </c>
      <c r="O344" s="21">
        <f t="shared" si="160"/>
        <v>-2.9520519740467535</v>
      </c>
      <c r="P344" s="137">
        <f t="shared" si="146"/>
        <v>-11.808207896187014</v>
      </c>
      <c r="Q344" s="24">
        <f t="shared" si="152"/>
        <v>11.808207896187014</v>
      </c>
      <c r="R344" s="24">
        <f t="shared" si="161"/>
        <v>11</v>
      </c>
      <c r="S344" s="76">
        <f t="shared" si="147"/>
        <v>-11</v>
      </c>
      <c r="T344" s="24">
        <f t="shared" si="162"/>
        <v>48.49247377122083</v>
      </c>
      <c r="U344" s="108">
        <f t="shared" si="148"/>
        <v>48.49247377122083</v>
      </c>
      <c r="V344" s="138">
        <f t="shared" si="149"/>
        <v>0.34367048016656554</v>
      </c>
      <c r="W344" s="32">
        <f t="shared" si="173"/>
        <v>-0.36605800194679317</v>
      </c>
      <c r="X344" s="150">
        <f t="shared" si="163"/>
        <v>-21.472708460419184</v>
      </c>
      <c r="Y344" s="32">
        <f t="shared" si="164"/>
        <v>21.472708460419184</v>
      </c>
      <c r="Z344" s="32">
        <f t="shared" si="165"/>
        <v>21</v>
      </c>
      <c r="AA344" s="109">
        <f t="shared" si="166"/>
        <v>-21</v>
      </c>
      <c r="AB344" s="32">
        <f t="shared" si="167"/>
        <v>28</v>
      </c>
      <c r="AC344" s="32">
        <f t="shared" si="168"/>
        <v>28</v>
      </c>
      <c r="AD344" s="32">
        <f t="shared" si="169"/>
        <v>21</v>
      </c>
      <c r="AE344" s="156">
        <f t="shared" si="171"/>
        <v>-0.17277117215936855</v>
      </c>
    </row>
    <row r="345" spans="2:31" x14ac:dyDescent="0.3">
      <c r="B345" s="125">
        <v>30</v>
      </c>
      <c r="C345" s="5">
        <v>11</v>
      </c>
      <c r="D345" s="5">
        <f t="shared" si="170"/>
        <v>2019</v>
      </c>
      <c r="E345" s="126">
        <f t="shared" si="153"/>
        <v>43799</v>
      </c>
      <c r="F345" s="10">
        <f t="shared" si="172"/>
        <v>7273</v>
      </c>
      <c r="G345" s="21">
        <f t="shared" si="154"/>
        <v>249.07354020000002</v>
      </c>
      <c r="H345" s="21">
        <f t="shared" si="155"/>
        <v>325.7989819000004</v>
      </c>
      <c r="I345" s="21">
        <f t="shared" si="156"/>
        <v>247.97852659631789</v>
      </c>
      <c r="J345" s="21">
        <f t="shared" si="150"/>
        <v>4.3280417633500745</v>
      </c>
      <c r="K345" s="21">
        <f t="shared" si="151"/>
        <v>2.2684047252539981</v>
      </c>
      <c r="L345" s="21">
        <f t="shared" si="157"/>
        <v>4.2971798767135798</v>
      </c>
      <c r="M345" s="21">
        <f t="shared" si="158"/>
        <v>246.21027074423557</v>
      </c>
      <c r="N345" s="21">
        <f t="shared" si="159"/>
        <v>357.13673054423555</v>
      </c>
      <c r="O345" s="21">
        <f t="shared" si="160"/>
        <v>-2.8632694557644527</v>
      </c>
      <c r="P345" s="137">
        <f t="shared" si="146"/>
        <v>-11.453077823057811</v>
      </c>
      <c r="Q345" s="24">
        <f t="shared" si="152"/>
        <v>11.453077823057811</v>
      </c>
      <c r="R345" s="24">
        <f t="shared" si="161"/>
        <v>11</v>
      </c>
      <c r="S345" s="76">
        <f t="shared" si="147"/>
        <v>-11</v>
      </c>
      <c r="T345" s="24">
        <f t="shared" si="162"/>
        <v>27.184669383468645</v>
      </c>
      <c r="U345" s="108">
        <f t="shared" si="148"/>
        <v>27.184669383468645</v>
      </c>
      <c r="V345" s="138">
        <f t="shared" si="149"/>
        <v>0.35513007312920308</v>
      </c>
      <c r="W345" s="32">
        <f t="shared" si="173"/>
        <v>-0.36875236311225967</v>
      </c>
      <c r="X345" s="150">
        <f t="shared" si="163"/>
        <v>-21.638692847856586</v>
      </c>
      <c r="Y345" s="32">
        <f t="shared" si="164"/>
        <v>21.638692847856586</v>
      </c>
      <c r="Z345" s="32">
        <f t="shared" si="165"/>
        <v>21</v>
      </c>
      <c r="AA345" s="109">
        <f t="shared" si="166"/>
        <v>-21</v>
      </c>
      <c r="AB345" s="32">
        <f t="shared" si="167"/>
        <v>38</v>
      </c>
      <c r="AC345" s="32">
        <f t="shared" si="168"/>
        <v>38</v>
      </c>
      <c r="AD345" s="32">
        <f t="shared" si="169"/>
        <v>19</v>
      </c>
      <c r="AE345" s="156">
        <f t="shared" si="171"/>
        <v>-0.16598438743740118</v>
      </c>
    </row>
    <row r="346" spans="2:31" x14ac:dyDescent="0.3">
      <c r="B346" s="125">
        <v>1</v>
      </c>
      <c r="C346" s="5">
        <v>12</v>
      </c>
      <c r="D346" s="5">
        <f t="shared" si="170"/>
        <v>2019</v>
      </c>
      <c r="E346" s="126">
        <f t="shared" si="153"/>
        <v>43800</v>
      </c>
      <c r="F346" s="10">
        <f t="shared" si="172"/>
        <v>7274</v>
      </c>
      <c r="G346" s="21">
        <f t="shared" si="154"/>
        <v>250.05918759999986</v>
      </c>
      <c r="H346" s="21">
        <f t="shared" si="155"/>
        <v>326.78458219999993</v>
      </c>
      <c r="I346" s="21">
        <f t="shared" si="156"/>
        <v>248.99184131082345</v>
      </c>
      <c r="J346" s="21">
        <f t="shared" si="150"/>
        <v>4.345727441477103</v>
      </c>
      <c r="K346" s="21">
        <f t="shared" si="151"/>
        <v>2.3891108550751765</v>
      </c>
      <c r="L346" s="21">
        <f t="shared" si="157"/>
        <v>4.3159807902904417</v>
      </c>
      <c r="M346" s="21">
        <f t="shared" si="158"/>
        <v>247.28748374317993</v>
      </c>
      <c r="N346" s="21">
        <f t="shared" si="159"/>
        <v>357.22829614318005</v>
      </c>
      <c r="O346" s="21">
        <f t="shared" si="160"/>
        <v>-2.7717038568199541</v>
      </c>
      <c r="P346" s="137">
        <f t="shared" si="146"/>
        <v>-11.086815427279817</v>
      </c>
      <c r="Q346" s="24">
        <f t="shared" si="152"/>
        <v>11.086815427279817</v>
      </c>
      <c r="R346" s="24">
        <f t="shared" si="161"/>
        <v>11</v>
      </c>
      <c r="S346" s="76">
        <f t="shared" si="147"/>
        <v>-11</v>
      </c>
      <c r="T346" s="24">
        <f t="shared" si="162"/>
        <v>5.2089256367889902</v>
      </c>
      <c r="U346" s="108">
        <f t="shared" si="148"/>
        <v>5.2089256367889902</v>
      </c>
      <c r="V346" s="138">
        <f t="shared" si="149"/>
        <v>0.36626239577799424</v>
      </c>
      <c r="W346" s="32">
        <f t="shared" si="173"/>
        <v>-0.37133231275695233</v>
      </c>
      <c r="X346" s="150">
        <f t="shared" si="163"/>
        <v>-21.79780794655036</v>
      </c>
      <c r="Y346" s="32">
        <f t="shared" si="164"/>
        <v>21.79780794655036</v>
      </c>
      <c r="Z346" s="32">
        <f t="shared" si="165"/>
        <v>21</v>
      </c>
      <c r="AA346" s="109">
        <f t="shared" si="166"/>
        <v>-21</v>
      </c>
      <c r="AB346" s="32">
        <f t="shared" si="167"/>
        <v>47</v>
      </c>
      <c r="AC346" s="32">
        <f t="shared" si="168"/>
        <v>47</v>
      </c>
      <c r="AD346" s="32">
        <f t="shared" si="169"/>
        <v>52</v>
      </c>
      <c r="AE346" s="156">
        <f t="shared" si="171"/>
        <v>-0.15911509869377483</v>
      </c>
    </row>
    <row r="347" spans="2:31" x14ac:dyDescent="0.3">
      <c r="B347" s="125">
        <v>2</v>
      </c>
      <c r="C347" s="5">
        <v>12</v>
      </c>
      <c r="D347" s="5">
        <f t="shared" si="170"/>
        <v>2019</v>
      </c>
      <c r="E347" s="126">
        <f t="shared" si="153"/>
        <v>43801</v>
      </c>
      <c r="F347" s="10">
        <f t="shared" si="172"/>
        <v>7275</v>
      </c>
      <c r="G347" s="21">
        <f t="shared" si="154"/>
        <v>251.04483499999969</v>
      </c>
      <c r="H347" s="21">
        <f t="shared" si="155"/>
        <v>327.77018250000037</v>
      </c>
      <c r="I347" s="21">
        <f t="shared" si="156"/>
        <v>250.00548812496433</v>
      </c>
      <c r="J347" s="21">
        <f t="shared" si="150"/>
        <v>4.3634189158362124</v>
      </c>
      <c r="K347" s="21">
        <f t="shared" si="151"/>
        <v>2.521518269632212</v>
      </c>
      <c r="L347" s="21">
        <f t="shared" si="157"/>
        <v>4.3348287710368059</v>
      </c>
      <c r="M347" s="21">
        <f t="shared" si="158"/>
        <v>248.36739349229043</v>
      </c>
      <c r="N347" s="21">
        <f t="shared" si="159"/>
        <v>357.32255849229074</v>
      </c>
      <c r="O347" s="21">
        <f t="shared" si="160"/>
        <v>-2.6774415077092613</v>
      </c>
      <c r="P347" s="137">
        <f t="shared" si="146"/>
        <v>-10.709766030837045</v>
      </c>
      <c r="Q347" s="24">
        <f t="shared" si="152"/>
        <v>10.709766030837045</v>
      </c>
      <c r="R347" s="24">
        <f t="shared" si="161"/>
        <v>10</v>
      </c>
      <c r="S347" s="76">
        <f t="shared" si="147"/>
        <v>-10</v>
      </c>
      <c r="T347" s="24">
        <f t="shared" si="162"/>
        <v>42.585961850222702</v>
      </c>
      <c r="U347" s="108">
        <f t="shared" si="148"/>
        <v>42.585961850222702</v>
      </c>
      <c r="V347" s="138">
        <f t="shared" si="149"/>
        <v>0.37704939644277147</v>
      </c>
      <c r="W347" s="32">
        <f t="shared" si="173"/>
        <v>-0.37379690727007342</v>
      </c>
      <c r="X347" s="150">
        <f t="shared" si="163"/>
        <v>-21.949973866177078</v>
      </c>
      <c r="Y347" s="32">
        <f t="shared" si="164"/>
        <v>21.949973866177078</v>
      </c>
      <c r="Z347" s="32">
        <f t="shared" si="165"/>
        <v>21</v>
      </c>
      <c r="AA347" s="109">
        <f t="shared" si="166"/>
        <v>-21</v>
      </c>
      <c r="AB347" s="32">
        <f t="shared" si="167"/>
        <v>56</v>
      </c>
      <c r="AC347" s="32">
        <f t="shared" si="168"/>
        <v>56</v>
      </c>
      <c r="AD347" s="32">
        <f t="shared" si="169"/>
        <v>59</v>
      </c>
      <c r="AE347" s="156">
        <f t="shared" si="171"/>
        <v>-0.15216591962671799</v>
      </c>
    </row>
    <row r="348" spans="2:31" x14ac:dyDescent="0.3">
      <c r="B348" s="125">
        <v>3</v>
      </c>
      <c r="C348" s="5">
        <v>12</v>
      </c>
      <c r="D348" s="5">
        <f t="shared" si="170"/>
        <v>2019</v>
      </c>
      <c r="E348" s="126">
        <f t="shared" si="153"/>
        <v>43802</v>
      </c>
      <c r="F348" s="10">
        <f t="shared" si="172"/>
        <v>7276</v>
      </c>
      <c r="G348" s="21">
        <f t="shared" si="154"/>
        <v>252.03048239999953</v>
      </c>
      <c r="H348" s="21">
        <f t="shared" si="155"/>
        <v>328.75578279999991</v>
      </c>
      <c r="I348" s="21">
        <f t="shared" si="156"/>
        <v>251.0194584999085</v>
      </c>
      <c r="J348" s="21">
        <f t="shared" si="150"/>
        <v>4.3811160373966693</v>
      </c>
      <c r="K348" s="21">
        <f t="shared" si="151"/>
        <v>2.6675098459434627</v>
      </c>
      <c r="L348" s="21">
        <f t="shared" si="157"/>
        <v>4.3537222349142564</v>
      </c>
      <c r="M348" s="21">
        <f t="shared" si="158"/>
        <v>249.44990923285124</v>
      </c>
      <c r="N348" s="21">
        <f t="shared" si="159"/>
        <v>357.41942683285174</v>
      </c>
      <c r="O348" s="21">
        <f t="shared" si="160"/>
        <v>-2.580573167148259</v>
      </c>
      <c r="P348" s="137">
        <f t="shared" si="146"/>
        <v>-10.322292668593036</v>
      </c>
      <c r="Q348" s="24">
        <f t="shared" si="152"/>
        <v>10.322292668593036</v>
      </c>
      <c r="R348" s="24">
        <f t="shared" si="161"/>
        <v>10</v>
      </c>
      <c r="S348" s="76">
        <f t="shared" si="147"/>
        <v>-10</v>
      </c>
      <c r="T348" s="24">
        <f t="shared" si="162"/>
        <v>19.337560115582164</v>
      </c>
      <c r="U348" s="108">
        <f t="shared" si="148"/>
        <v>19.337560115582164</v>
      </c>
      <c r="V348" s="138">
        <f t="shared" si="149"/>
        <v>0.38747336224400897</v>
      </c>
      <c r="W348" s="32">
        <f t="shared" si="173"/>
        <v>-0.37614524139800554</v>
      </c>
      <c r="X348" s="150">
        <f t="shared" si="163"/>
        <v>-22.095113444175109</v>
      </c>
      <c r="Y348" s="32">
        <f t="shared" si="164"/>
        <v>22.095113444175109</v>
      </c>
      <c r="Z348" s="32">
        <f t="shared" si="165"/>
        <v>22</v>
      </c>
      <c r="AA348" s="109">
        <f t="shared" si="166"/>
        <v>-22</v>
      </c>
      <c r="AB348" s="32">
        <f t="shared" si="167"/>
        <v>5</v>
      </c>
      <c r="AC348" s="32">
        <f t="shared" si="168"/>
        <v>5</v>
      </c>
      <c r="AD348" s="32">
        <f t="shared" si="169"/>
        <v>42</v>
      </c>
      <c r="AE348" s="156">
        <f t="shared" si="171"/>
        <v>-0.14513957799803023</v>
      </c>
    </row>
    <row r="349" spans="2:31" x14ac:dyDescent="0.3">
      <c r="B349" s="125">
        <v>4</v>
      </c>
      <c r="C349" s="5">
        <v>12</v>
      </c>
      <c r="D349" s="5">
        <f t="shared" si="170"/>
        <v>2019</v>
      </c>
      <c r="E349" s="126">
        <f t="shared" si="153"/>
        <v>43803</v>
      </c>
      <c r="F349" s="10">
        <f t="shared" si="172"/>
        <v>7277</v>
      </c>
      <c r="G349" s="21">
        <f t="shared" si="154"/>
        <v>253.01612979999936</v>
      </c>
      <c r="H349" s="21">
        <f t="shared" si="155"/>
        <v>329.74138310000035</v>
      </c>
      <c r="I349" s="21">
        <f t="shared" si="156"/>
        <v>252.03374378212504</v>
      </c>
      <c r="J349" s="21">
        <f t="shared" si="150"/>
        <v>4.3988186551258686</v>
      </c>
      <c r="K349" s="21">
        <f t="shared" si="151"/>
        <v>2.8293944811008291</v>
      </c>
      <c r="L349" s="21">
        <f t="shared" si="157"/>
        <v>4.3726595223031834</v>
      </c>
      <c r="M349" s="21">
        <f t="shared" si="158"/>
        <v>250.53493587566308</v>
      </c>
      <c r="N349" s="21">
        <f t="shared" si="159"/>
        <v>357.51880607566375</v>
      </c>
      <c r="O349" s="21">
        <f t="shared" si="160"/>
        <v>-2.4811939243362531</v>
      </c>
      <c r="P349" s="137">
        <f t="shared" si="146"/>
        <v>-9.9247756973450123</v>
      </c>
      <c r="Q349" s="24">
        <f t="shared" si="152"/>
        <v>9.9247756973450123</v>
      </c>
      <c r="R349" s="24">
        <f t="shared" si="161"/>
        <v>9</v>
      </c>
      <c r="S349" s="76">
        <f t="shared" si="147"/>
        <v>-9</v>
      </c>
      <c r="T349" s="24">
        <f t="shared" si="162"/>
        <v>55.486541840700738</v>
      </c>
      <c r="U349" s="108">
        <f t="shared" si="148"/>
        <v>55.486541840700738</v>
      </c>
      <c r="V349" s="138">
        <f t="shared" si="149"/>
        <v>0.39751697124802376</v>
      </c>
      <c r="W349" s="32">
        <f t="shared" si="173"/>
        <v>-0.37837644874432724</v>
      </c>
      <c r="X349" s="150">
        <f t="shared" si="163"/>
        <v>-22.233152358210511</v>
      </c>
      <c r="Y349" s="32">
        <f t="shared" si="164"/>
        <v>22.233152358210511</v>
      </c>
      <c r="Z349" s="32">
        <f t="shared" si="165"/>
        <v>22</v>
      </c>
      <c r="AA349" s="109">
        <f t="shared" si="166"/>
        <v>-22</v>
      </c>
      <c r="AB349" s="32">
        <f t="shared" si="167"/>
        <v>13</v>
      </c>
      <c r="AC349" s="32">
        <f t="shared" si="168"/>
        <v>13</v>
      </c>
      <c r="AD349" s="32">
        <f t="shared" si="169"/>
        <v>59</v>
      </c>
      <c r="AE349" s="156">
        <f t="shared" si="171"/>
        <v>-0.13803891403540192</v>
      </c>
    </row>
    <row r="350" spans="2:31" x14ac:dyDescent="0.3">
      <c r="B350" s="125">
        <v>5</v>
      </c>
      <c r="C350" s="5">
        <v>12</v>
      </c>
      <c r="D350" s="5">
        <f t="shared" si="170"/>
        <v>2019</v>
      </c>
      <c r="E350" s="126">
        <f t="shared" si="153"/>
        <v>43804</v>
      </c>
      <c r="F350" s="10">
        <f t="shared" si="172"/>
        <v>7278</v>
      </c>
      <c r="G350" s="21">
        <f t="shared" si="154"/>
        <v>254.00177720000011</v>
      </c>
      <c r="H350" s="21">
        <f t="shared" si="155"/>
        <v>330.72698339999988</v>
      </c>
      <c r="I350" s="21">
        <f t="shared" si="156"/>
        <v>253.04833520626858</v>
      </c>
      <c r="J350" s="21">
        <f t="shared" si="150"/>
        <v>4.416526616039671</v>
      </c>
      <c r="K350" s="21">
        <f t="shared" si="151"/>
        <v>3.0100348616923664</v>
      </c>
      <c r="L350" s="21">
        <f t="shared" si="157"/>
        <v>4.3916388999371598</v>
      </c>
      <c r="M350" s="21">
        <f t="shared" si="158"/>
        <v>251.6223741118749</v>
      </c>
      <c r="N350" s="21">
        <f t="shared" si="159"/>
        <v>357.62059691187483</v>
      </c>
      <c r="O350" s="21">
        <f t="shared" si="160"/>
        <v>-2.3794030881251729</v>
      </c>
      <c r="P350" s="137">
        <f t="shared" si="146"/>
        <v>-9.5176123525006915</v>
      </c>
      <c r="Q350" s="24">
        <f t="shared" si="152"/>
        <v>9.5176123525006915</v>
      </c>
      <c r="R350" s="24">
        <f t="shared" si="161"/>
        <v>9</v>
      </c>
      <c r="S350" s="76">
        <f t="shared" si="147"/>
        <v>-9</v>
      </c>
      <c r="T350" s="24">
        <f t="shared" si="162"/>
        <v>31.056741150041489</v>
      </c>
      <c r="U350" s="108">
        <f t="shared" si="148"/>
        <v>31.056741150041489</v>
      </c>
      <c r="V350" s="138">
        <f t="shared" si="149"/>
        <v>0.40716334484432082</v>
      </c>
      <c r="W350" s="32">
        <f t="shared" si="173"/>
        <v>-0.38048970225297857</v>
      </c>
      <c r="X350" s="150">
        <f t="shared" si="163"/>
        <v>-22.364019236657704</v>
      </c>
      <c r="Y350" s="32">
        <f t="shared" si="164"/>
        <v>22.364019236657704</v>
      </c>
      <c r="Z350" s="32">
        <f t="shared" si="165"/>
        <v>22</v>
      </c>
      <c r="AA350" s="109">
        <f t="shared" si="166"/>
        <v>-22</v>
      </c>
      <c r="AB350" s="32">
        <f t="shared" si="167"/>
        <v>21</v>
      </c>
      <c r="AC350" s="32">
        <f t="shared" si="168"/>
        <v>21</v>
      </c>
      <c r="AD350" s="32">
        <f t="shared" si="169"/>
        <v>50</v>
      </c>
      <c r="AE350" s="156">
        <f t="shared" si="171"/>
        <v>-0.13086687844719336</v>
      </c>
    </row>
    <row r="351" spans="2:31" x14ac:dyDescent="0.3">
      <c r="B351" s="125">
        <v>6</v>
      </c>
      <c r="C351" s="5">
        <v>12</v>
      </c>
      <c r="D351" s="5">
        <f t="shared" si="170"/>
        <v>2019</v>
      </c>
      <c r="E351" s="126">
        <f t="shared" si="153"/>
        <v>43805</v>
      </c>
      <c r="F351" s="10">
        <f t="shared" si="172"/>
        <v>7279</v>
      </c>
      <c r="G351" s="21">
        <f t="shared" si="154"/>
        <v>254.98742459999994</v>
      </c>
      <c r="H351" s="21">
        <f t="shared" si="155"/>
        <v>331.71258370000032</v>
      </c>
      <c r="I351" s="21">
        <f t="shared" si="156"/>
        <v>254.06322389811416</v>
      </c>
      <c r="J351" s="21">
        <f t="shared" si="150"/>
        <v>4.4342397652536345</v>
      </c>
      <c r="K351" s="21">
        <f t="shared" si="151"/>
        <v>3.2130241500338919</v>
      </c>
      <c r="L351" s="21">
        <f t="shared" si="157"/>
        <v>4.410658563065577</v>
      </c>
      <c r="M351" s="21">
        <f t="shared" si="158"/>
        <v>252.71212053689379</v>
      </c>
      <c r="N351" s="21">
        <f t="shared" si="159"/>
        <v>357.72469593689385</v>
      </c>
      <c r="O351" s="21">
        <f t="shared" si="160"/>
        <v>-2.2753040631061481</v>
      </c>
      <c r="P351" s="137">
        <f t="shared" si="146"/>
        <v>-9.1012162524245923</v>
      </c>
      <c r="Q351" s="24">
        <f t="shared" si="152"/>
        <v>9.1012162524245923</v>
      </c>
      <c r="R351" s="24">
        <f t="shared" si="161"/>
        <v>9</v>
      </c>
      <c r="S351" s="76">
        <f t="shared" si="147"/>
        <v>-9</v>
      </c>
      <c r="T351" s="24">
        <f t="shared" si="162"/>
        <v>6.0729751454755387</v>
      </c>
      <c r="U351" s="108">
        <f t="shared" si="148"/>
        <v>6.0729751454755387</v>
      </c>
      <c r="V351" s="138">
        <f t="shared" si="149"/>
        <v>0.41639610007609917</v>
      </c>
      <c r="W351" s="32">
        <f t="shared" si="173"/>
        <v>-0.38248421467408983</v>
      </c>
      <c r="X351" s="150">
        <f t="shared" si="163"/>
        <v>-22.487645766703626</v>
      </c>
      <c r="Y351" s="32">
        <f t="shared" si="164"/>
        <v>22.487645766703626</v>
      </c>
      <c r="Z351" s="32">
        <f t="shared" si="165"/>
        <v>22</v>
      </c>
      <c r="AA351" s="109">
        <f t="shared" si="166"/>
        <v>-22</v>
      </c>
      <c r="AB351" s="32">
        <f t="shared" si="167"/>
        <v>29</v>
      </c>
      <c r="AC351" s="32">
        <f t="shared" si="168"/>
        <v>29</v>
      </c>
      <c r="AD351" s="32">
        <f t="shared" si="169"/>
        <v>15</v>
      </c>
      <c r="AE351" s="156">
        <f t="shared" si="171"/>
        <v>-0.12362653004592161</v>
      </c>
    </row>
    <row r="352" spans="2:31" x14ac:dyDescent="0.3">
      <c r="B352" s="125">
        <v>7</v>
      </c>
      <c r="C352" s="5">
        <v>12</v>
      </c>
      <c r="D352" s="5">
        <f t="shared" si="170"/>
        <v>2019</v>
      </c>
      <c r="E352" s="126">
        <f t="shared" si="153"/>
        <v>43806</v>
      </c>
      <c r="F352" s="10">
        <f t="shared" si="172"/>
        <v>7280</v>
      </c>
      <c r="G352" s="21">
        <f t="shared" si="154"/>
        <v>255.97307199999977</v>
      </c>
      <c r="H352" s="21">
        <f t="shared" si="155"/>
        <v>332.69818399999986</v>
      </c>
      <c r="I352" s="21">
        <f t="shared" si="156"/>
        <v>255.07840087755494</v>
      </c>
      <c r="J352" s="21">
        <f t="shared" si="150"/>
        <v>4.4519579460353267</v>
      </c>
      <c r="K352" s="21">
        <f t="shared" si="151"/>
        <v>3.4429349257307575</v>
      </c>
      <c r="L352" s="21">
        <f t="shared" si="157"/>
        <v>4.4297166378433683</v>
      </c>
      <c r="M352" s="21">
        <f t="shared" si="158"/>
        <v>253.80406778730597</v>
      </c>
      <c r="N352" s="21">
        <f t="shared" si="159"/>
        <v>357.83099578730616</v>
      </c>
      <c r="O352" s="21">
        <f t="shared" si="160"/>
        <v>-2.1690042126938351</v>
      </c>
      <c r="P352" s="137">
        <f t="shared" si="146"/>
        <v>-8.6760168507753406</v>
      </c>
      <c r="Q352" s="24">
        <f t="shared" si="152"/>
        <v>8.6760168507753406</v>
      </c>
      <c r="R352" s="24">
        <f t="shared" si="161"/>
        <v>8</v>
      </c>
      <c r="S352" s="76">
        <f t="shared" si="147"/>
        <v>-8</v>
      </c>
      <c r="T352" s="24">
        <f t="shared" si="162"/>
        <v>40.561011046520434</v>
      </c>
      <c r="U352" s="108">
        <f t="shared" si="148"/>
        <v>40.561011046520434</v>
      </c>
      <c r="V352" s="138">
        <f t="shared" si="149"/>
        <v>0.42519940164925174</v>
      </c>
      <c r="W352" s="32">
        <f t="shared" si="173"/>
        <v>-0.38435923901203312</v>
      </c>
      <c r="X352" s="150">
        <f t="shared" si="163"/>
        <v>-22.603966799684812</v>
      </c>
      <c r="Y352" s="32">
        <f t="shared" si="164"/>
        <v>22.603966799684812</v>
      </c>
      <c r="Z352" s="32">
        <f t="shared" si="165"/>
        <v>22</v>
      </c>
      <c r="AA352" s="109">
        <f t="shared" si="166"/>
        <v>-22</v>
      </c>
      <c r="AB352" s="32">
        <f t="shared" si="167"/>
        <v>36</v>
      </c>
      <c r="AC352" s="32">
        <f t="shared" si="168"/>
        <v>36</v>
      </c>
      <c r="AD352" s="32">
        <f t="shared" si="169"/>
        <v>14</v>
      </c>
      <c r="AE352" s="156">
        <f t="shared" si="171"/>
        <v>-0.11632103298118679</v>
      </c>
    </row>
    <row r="353" spans="2:31" x14ac:dyDescent="0.3">
      <c r="B353" s="125">
        <v>8</v>
      </c>
      <c r="C353" s="5">
        <v>12</v>
      </c>
      <c r="D353" s="5">
        <f t="shared" si="170"/>
        <v>2019</v>
      </c>
      <c r="E353" s="126">
        <f t="shared" si="153"/>
        <v>43807</v>
      </c>
      <c r="F353" s="10">
        <f t="shared" si="172"/>
        <v>7281</v>
      </c>
      <c r="G353" s="21">
        <f t="shared" si="154"/>
        <v>256.95871939999961</v>
      </c>
      <c r="H353" s="21">
        <f t="shared" si="155"/>
        <v>333.6837843000003</v>
      </c>
      <c r="I353" s="21">
        <f t="shared" si="156"/>
        <v>256.0938570616438</v>
      </c>
      <c r="J353" s="21">
        <f t="shared" si="150"/>
        <v>4.4696809998574158</v>
      </c>
      <c r="K353" s="21">
        <f t="shared" si="151"/>
        <v>3.7056773775428207</v>
      </c>
      <c r="L353" s="21">
        <f t="shared" si="157"/>
        <v>4.4488111839448194</v>
      </c>
      <c r="M353" s="21">
        <f t="shared" si="158"/>
        <v>254.8981046906371</v>
      </c>
      <c r="N353" s="21">
        <f t="shared" si="159"/>
        <v>357.93938529063746</v>
      </c>
      <c r="O353" s="21">
        <f t="shared" si="160"/>
        <v>-2.0606147093625395</v>
      </c>
      <c r="P353" s="137">
        <f t="shared" si="146"/>
        <v>-8.2424588374501582</v>
      </c>
      <c r="Q353" s="24">
        <f t="shared" si="152"/>
        <v>8.2424588374501582</v>
      </c>
      <c r="R353" s="24">
        <f t="shared" si="161"/>
        <v>8</v>
      </c>
      <c r="S353" s="76">
        <f t="shared" si="147"/>
        <v>-8</v>
      </c>
      <c r="T353" s="24">
        <f t="shared" si="162"/>
        <v>14.54753024700949</v>
      </c>
      <c r="U353" s="108">
        <f t="shared" si="148"/>
        <v>14.54753024700949</v>
      </c>
      <c r="V353" s="138">
        <f t="shared" si="149"/>
        <v>0.4335580133251824</v>
      </c>
      <c r="W353" s="32">
        <f t="shared" si="173"/>
        <v>-0.38611406895521094</v>
      </c>
      <c r="X353" s="150">
        <f t="shared" si="163"/>
        <v>-22.712920453264132</v>
      </c>
      <c r="Y353" s="32">
        <f t="shared" si="164"/>
        <v>22.712920453264132</v>
      </c>
      <c r="Z353" s="32">
        <f t="shared" si="165"/>
        <v>22</v>
      </c>
      <c r="AA353" s="109">
        <f t="shared" si="166"/>
        <v>-22</v>
      </c>
      <c r="AB353" s="32">
        <f t="shared" si="167"/>
        <v>42</v>
      </c>
      <c r="AC353" s="32">
        <f t="shared" si="168"/>
        <v>42</v>
      </c>
      <c r="AD353" s="32">
        <f t="shared" si="169"/>
        <v>46</v>
      </c>
      <c r="AE353" s="156">
        <f t="shared" si="171"/>
        <v>-0.10895365357932008</v>
      </c>
    </row>
    <row r="354" spans="2:31" x14ac:dyDescent="0.3">
      <c r="B354" s="125">
        <v>9</v>
      </c>
      <c r="C354" s="5">
        <v>12</v>
      </c>
      <c r="D354" s="5">
        <f t="shared" si="170"/>
        <v>2019</v>
      </c>
      <c r="E354" s="126">
        <f t="shared" si="153"/>
        <v>43808</v>
      </c>
      <c r="F354" s="10">
        <f t="shared" si="172"/>
        <v>7282</v>
      </c>
      <c r="G354" s="21">
        <f t="shared" si="154"/>
        <v>257.94436679999944</v>
      </c>
      <c r="H354" s="21">
        <f t="shared" si="155"/>
        <v>334.66938459999983</v>
      </c>
      <c r="I354" s="21">
        <f t="shared" si="156"/>
        <v>257.1095832676898</v>
      </c>
      <c r="J354" s="21">
        <f t="shared" si="150"/>
        <v>4.4874087664517077</v>
      </c>
      <c r="K354" s="21">
        <f t="shared" si="151"/>
        <v>4.0090270963396728</v>
      </c>
      <c r="L354" s="21">
        <f t="shared" si="157"/>
        <v>4.4679401973977395</v>
      </c>
      <c r="M354" s="21">
        <f t="shared" si="158"/>
        <v>255.99411642773839</v>
      </c>
      <c r="N354" s="21">
        <f t="shared" si="159"/>
        <v>358.04974962773895</v>
      </c>
      <c r="O354" s="21">
        <f t="shared" si="160"/>
        <v>-1.9502503722610527</v>
      </c>
      <c r="P354" s="137">
        <f t="shared" si="146"/>
        <v>-7.8010014890442108</v>
      </c>
      <c r="Q354" s="24">
        <f t="shared" si="152"/>
        <v>7.8010014890442108</v>
      </c>
      <c r="R354" s="24">
        <f t="shared" si="161"/>
        <v>7</v>
      </c>
      <c r="S354" s="76">
        <f t="shared" si="147"/>
        <v>-7</v>
      </c>
      <c r="T354" s="24">
        <f t="shared" si="162"/>
        <v>48.060089342652645</v>
      </c>
      <c r="U354" s="108">
        <f t="shared" si="148"/>
        <v>48.060089342652645</v>
      </c>
      <c r="V354" s="138">
        <f t="shared" si="149"/>
        <v>0.44145734840594741</v>
      </c>
      <c r="W354" s="32">
        <f t="shared" si="173"/>
        <v>-0.387748039287164</v>
      </c>
      <c r="X354" s="150">
        <f t="shared" si="163"/>
        <v>-22.814448210060178</v>
      </c>
      <c r="Y354" s="32">
        <f t="shared" si="164"/>
        <v>22.814448210060178</v>
      </c>
      <c r="Z354" s="32">
        <f t="shared" si="165"/>
        <v>22</v>
      </c>
      <c r="AA354" s="109">
        <f t="shared" si="166"/>
        <v>-22</v>
      </c>
      <c r="AB354" s="32">
        <f t="shared" si="167"/>
        <v>48</v>
      </c>
      <c r="AC354" s="32">
        <f t="shared" si="168"/>
        <v>48</v>
      </c>
      <c r="AD354" s="32">
        <f t="shared" si="169"/>
        <v>52</v>
      </c>
      <c r="AE354" s="156">
        <f t="shared" si="171"/>
        <v>-0.10152775679604531</v>
      </c>
    </row>
    <row r="355" spans="2:31" x14ac:dyDescent="0.3">
      <c r="B355" s="125">
        <v>10</v>
      </c>
      <c r="C355" s="5">
        <v>12</v>
      </c>
      <c r="D355" s="5">
        <f t="shared" si="170"/>
        <v>2019</v>
      </c>
      <c r="E355" s="126">
        <f t="shared" si="153"/>
        <v>43809</v>
      </c>
      <c r="F355" s="10">
        <f t="shared" si="172"/>
        <v>7283</v>
      </c>
      <c r="G355" s="21">
        <f t="shared" si="154"/>
        <v>258.93001419999928</v>
      </c>
      <c r="H355" s="21">
        <f t="shared" si="155"/>
        <v>335.65498490000027</v>
      </c>
      <c r="I355" s="21">
        <f t="shared" si="156"/>
        <v>258.12557021640487</v>
      </c>
      <c r="J355" s="21">
        <f t="shared" si="150"/>
        <v>4.5051410838640766</v>
      </c>
      <c r="K355" s="21">
        <f t="shared" si="151"/>
        <v>4.3634241851779922</v>
      </c>
      <c r="L355" s="21">
        <f t="shared" si="157"/>
        <v>4.4871016136326602</v>
      </c>
      <c r="M355" s="21">
        <f t="shared" si="158"/>
        <v>257.09198470749283</v>
      </c>
      <c r="N355" s="21">
        <f t="shared" si="159"/>
        <v>358.16197050749355</v>
      </c>
      <c r="O355" s="21">
        <f t="shared" si="160"/>
        <v>-1.8380294925064504</v>
      </c>
      <c r="P355" s="137">
        <f t="shared" si="146"/>
        <v>-7.3521179700258017</v>
      </c>
      <c r="Q355" s="24">
        <f t="shared" si="152"/>
        <v>7.3521179700258017</v>
      </c>
      <c r="R355" s="24">
        <f t="shared" si="161"/>
        <v>7</v>
      </c>
      <c r="S355" s="76">
        <f t="shared" si="147"/>
        <v>-7</v>
      </c>
      <c r="T355" s="24">
        <f t="shared" si="162"/>
        <v>21.127078201548102</v>
      </c>
      <c r="U355" s="108">
        <f t="shared" si="148"/>
        <v>21.127078201548102</v>
      </c>
      <c r="V355" s="138">
        <f t="shared" si="149"/>
        <v>0.44888351901840906</v>
      </c>
      <c r="W355" s="32">
        <f t="shared" si="173"/>
        <v>-0.38926052627857038</v>
      </c>
      <c r="X355" s="150">
        <f t="shared" si="163"/>
        <v>-22.908495012346847</v>
      </c>
      <c r="Y355" s="32">
        <f t="shared" si="164"/>
        <v>22.908495012346847</v>
      </c>
      <c r="Z355" s="32">
        <f t="shared" si="165"/>
        <v>22</v>
      </c>
      <c r="AA355" s="109">
        <f t="shared" si="166"/>
        <v>-22</v>
      </c>
      <c r="AB355" s="32">
        <f t="shared" si="167"/>
        <v>54</v>
      </c>
      <c r="AC355" s="32">
        <f t="shared" si="168"/>
        <v>54</v>
      </c>
      <c r="AD355" s="32">
        <f t="shared" si="169"/>
        <v>30</v>
      </c>
      <c r="AE355" s="156">
        <f t="shared" si="171"/>
        <v>-9.4046802286669617E-2</v>
      </c>
    </row>
    <row r="356" spans="2:31" x14ac:dyDescent="0.3">
      <c r="B356" s="125">
        <v>11</v>
      </c>
      <c r="C356" s="5">
        <v>12</v>
      </c>
      <c r="D356" s="5">
        <f t="shared" si="170"/>
        <v>2019</v>
      </c>
      <c r="E356" s="126">
        <f t="shared" si="153"/>
        <v>43810</v>
      </c>
      <c r="F356" s="10">
        <f t="shared" si="172"/>
        <v>7284</v>
      </c>
      <c r="G356" s="21">
        <f t="shared" si="154"/>
        <v>259.91566160000002</v>
      </c>
      <c r="H356" s="21">
        <f t="shared" si="155"/>
        <v>336.6405851999998</v>
      </c>
      <c r="I356" s="21">
        <f t="shared" si="156"/>
        <v>259.14180853509811</v>
      </c>
      <c r="J356" s="21">
        <f t="shared" si="150"/>
        <v>4.5228777885102049</v>
      </c>
      <c r="K356" s="21">
        <f t="shared" si="151"/>
        <v>4.7832216529649463</v>
      </c>
      <c r="L356" s="21">
        <f t="shared" si="157"/>
        <v>4.5062933107404657</v>
      </c>
      <c r="M356" s="21">
        <f t="shared" si="158"/>
        <v>258.19158795346345</v>
      </c>
      <c r="N356" s="21">
        <f t="shared" si="159"/>
        <v>358.27592635346343</v>
      </c>
      <c r="O356" s="21">
        <f t="shared" si="160"/>
        <v>-1.7240736465365671</v>
      </c>
      <c r="P356" s="137">
        <f t="shared" si="146"/>
        <v>-6.8962945861462686</v>
      </c>
      <c r="Q356" s="24">
        <f t="shared" si="152"/>
        <v>6.8962945861462686</v>
      </c>
      <c r="R356" s="24">
        <f t="shared" si="161"/>
        <v>6</v>
      </c>
      <c r="S356" s="76">
        <f t="shared" si="147"/>
        <v>-6</v>
      </c>
      <c r="T356" s="24">
        <f t="shared" si="162"/>
        <v>53.777675168776113</v>
      </c>
      <c r="U356" s="108">
        <f t="shared" si="148"/>
        <v>53.777675168776113</v>
      </c>
      <c r="V356" s="138">
        <f t="shared" si="149"/>
        <v>0.45582338387953314</v>
      </c>
      <c r="W356" s="32">
        <f t="shared" si="173"/>
        <v>-0.39065094805971862</v>
      </c>
      <c r="X356" s="150">
        <f t="shared" si="163"/>
        <v>-22.99500935244836</v>
      </c>
      <c r="Y356" s="32">
        <f t="shared" si="164"/>
        <v>22.99500935244836</v>
      </c>
      <c r="Z356" s="32">
        <f t="shared" si="165"/>
        <v>22</v>
      </c>
      <c r="AA356" s="109">
        <f t="shared" si="166"/>
        <v>-22</v>
      </c>
      <c r="AB356" s="32">
        <f t="shared" si="167"/>
        <v>59</v>
      </c>
      <c r="AC356" s="32">
        <f t="shared" si="168"/>
        <v>59</v>
      </c>
      <c r="AD356" s="32">
        <f t="shared" si="169"/>
        <v>42</v>
      </c>
      <c r="AE356" s="156">
        <f t="shared" si="171"/>
        <v>-8.6514340101512488E-2</v>
      </c>
    </row>
    <row r="357" spans="2:31" x14ac:dyDescent="0.3">
      <c r="B357" s="125">
        <v>12</v>
      </c>
      <c r="C357" s="5">
        <v>12</v>
      </c>
      <c r="D357" s="5">
        <f t="shared" si="170"/>
        <v>2019</v>
      </c>
      <c r="E357" s="126">
        <f t="shared" si="153"/>
        <v>43811</v>
      </c>
      <c r="F357" s="10">
        <f t="shared" si="172"/>
        <v>7285</v>
      </c>
      <c r="G357" s="21">
        <f t="shared" si="154"/>
        <v>260.90130899999986</v>
      </c>
      <c r="H357" s="21">
        <f t="shared" si="155"/>
        <v>337.62618550000025</v>
      </c>
      <c r="I357" s="21">
        <f t="shared" si="156"/>
        <v>260.15828876091405</v>
      </c>
      <c r="J357" s="21">
        <f t="shared" si="150"/>
        <v>4.5406187152321085</v>
      </c>
      <c r="K357" s="21">
        <f t="shared" si="151"/>
        <v>5.2887082628158435</v>
      </c>
      <c r="L357" s="21">
        <f t="shared" si="157"/>
        <v>4.525513112930545</v>
      </c>
      <c r="M357" s="21">
        <f t="shared" si="158"/>
        <v>259.29280150203135</v>
      </c>
      <c r="N357" s="21">
        <f t="shared" si="159"/>
        <v>358.3914925020315</v>
      </c>
      <c r="O357" s="21">
        <f t="shared" si="160"/>
        <v>-1.6085074979685032</v>
      </c>
      <c r="P357" s="137">
        <f t="shared" si="146"/>
        <v>-6.4340299918740129</v>
      </c>
      <c r="Q357" s="24">
        <f t="shared" si="152"/>
        <v>6.4340299918740129</v>
      </c>
      <c r="R357" s="24">
        <f t="shared" si="161"/>
        <v>6</v>
      </c>
      <c r="S357" s="76">
        <f t="shared" si="147"/>
        <v>-6</v>
      </c>
      <c r="T357" s="24">
        <f t="shared" si="162"/>
        <v>26.041799512440775</v>
      </c>
      <c r="U357" s="108">
        <f t="shared" si="148"/>
        <v>26.041799512440775</v>
      </c>
      <c r="V357" s="138">
        <f t="shared" si="149"/>
        <v>0.46226459427225564</v>
      </c>
      <c r="W357" s="32">
        <f t="shared" si="173"/>
        <v>-0.39191876497306244</v>
      </c>
      <c r="X357" s="150">
        <f t="shared" si="163"/>
        <v>-23.073943358466231</v>
      </c>
      <c r="Y357" s="32">
        <f t="shared" si="164"/>
        <v>23.073943358466231</v>
      </c>
      <c r="Z357" s="32">
        <f t="shared" si="165"/>
        <v>23</v>
      </c>
      <c r="AA357" s="109">
        <f t="shared" si="166"/>
        <v>-23</v>
      </c>
      <c r="AB357" s="32">
        <f t="shared" si="167"/>
        <v>4</v>
      </c>
      <c r="AC357" s="32">
        <f t="shared" si="168"/>
        <v>4</v>
      </c>
      <c r="AD357" s="32">
        <f t="shared" si="169"/>
        <v>26</v>
      </c>
      <c r="AE357" s="156">
        <f t="shared" si="171"/>
        <v>-7.8934006017870928E-2</v>
      </c>
    </row>
    <row r="358" spans="2:31" x14ac:dyDescent="0.3">
      <c r="B358" s="125">
        <v>13</v>
      </c>
      <c r="C358" s="5">
        <v>12</v>
      </c>
      <c r="D358" s="5">
        <f t="shared" si="170"/>
        <v>2019</v>
      </c>
      <c r="E358" s="126">
        <f t="shared" si="153"/>
        <v>43812</v>
      </c>
      <c r="F358" s="10">
        <f t="shared" si="172"/>
        <v>7286</v>
      </c>
      <c r="G358" s="21">
        <f t="shared" si="154"/>
        <v>261.88695639999969</v>
      </c>
      <c r="H358" s="21">
        <f t="shared" si="155"/>
        <v>338.61178579999978</v>
      </c>
      <c r="I358" s="21">
        <f t="shared" si="156"/>
        <v>261.17500134412398</v>
      </c>
      <c r="J358" s="21">
        <f t="shared" si="150"/>
        <v>4.5583636973555794</v>
      </c>
      <c r="K358" s="21">
        <f t="shared" si="151"/>
        <v>5.9095309869931283</v>
      </c>
      <c r="L358" s="21">
        <f t="shared" si="157"/>
        <v>4.544758794180515</v>
      </c>
      <c r="M358" s="21">
        <f t="shared" si="158"/>
        <v>260.39549781150868</v>
      </c>
      <c r="N358" s="21">
        <f t="shared" si="159"/>
        <v>358.50854141150899</v>
      </c>
      <c r="O358" s="21">
        <f t="shared" si="160"/>
        <v>-1.4914585884910139</v>
      </c>
      <c r="P358" s="137">
        <f t="shared" si="146"/>
        <v>-5.9658343539640555</v>
      </c>
      <c r="Q358" s="24">
        <f t="shared" si="152"/>
        <v>5.9658343539640555</v>
      </c>
      <c r="R358" s="24">
        <f t="shared" si="161"/>
        <v>5</v>
      </c>
      <c r="S358" s="76">
        <f t="shared" si="147"/>
        <v>-5</v>
      </c>
      <c r="T358" s="24">
        <f t="shared" si="162"/>
        <v>57.950061237843329</v>
      </c>
      <c r="U358" s="108">
        <f t="shared" si="148"/>
        <v>57.950061237843329</v>
      </c>
      <c r="V358" s="138">
        <f t="shared" si="149"/>
        <v>0.46819563790995744</v>
      </c>
      <c r="W358" s="32">
        <f t="shared" si="173"/>
        <v>-0.39306347990548973</v>
      </c>
      <c r="X358" s="150">
        <f t="shared" si="163"/>
        <v>-23.145252874988561</v>
      </c>
      <c r="Y358" s="32">
        <f t="shared" si="164"/>
        <v>23.145252874988561</v>
      </c>
      <c r="Z358" s="32">
        <f t="shared" si="165"/>
        <v>23</v>
      </c>
      <c r="AA358" s="109">
        <f t="shared" si="166"/>
        <v>-23</v>
      </c>
      <c r="AB358" s="32">
        <f t="shared" si="167"/>
        <v>8</v>
      </c>
      <c r="AC358" s="32">
        <f t="shared" si="168"/>
        <v>8</v>
      </c>
      <c r="AD358" s="32">
        <f t="shared" si="169"/>
        <v>42</v>
      </c>
      <c r="AE358" s="156">
        <f t="shared" si="171"/>
        <v>-7.1309516522330085E-2</v>
      </c>
    </row>
    <row r="359" spans="2:31" x14ac:dyDescent="0.3">
      <c r="B359" s="125">
        <v>14</v>
      </c>
      <c r="C359" s="5">
        <v>12</v>
      </c>
      <c r="D359" s="5">
        <f t="shared" si="170"/>
        <v>2019</v>
      </c>
      <c r="E359" s="126">
        <f t="shared" si="153"/>
        <v>43813</v>
      </c>
      <c r="F359" s="10">
        <f t="shared" si="172"/>
        <v>7287</v>
      </c>
      <c r="G359" s="21">
        <f t="shared" si="154"/>
        <v>262.87260379999952</v>
      </c>
      <c r="H359" s="21">
        <f t="shared" si="155"/>
        <v>339.59738610000022</v>
      </c>
      <c r="I359" s="21">
        <f t="shared" si="156"/>
        <v>262.19193665145298</v>
      </c>
      <c r="J359" s="21">
        <f t="shared" si="150"/>
        <v>4.5761125667482503</v>
      </c>
      <c r="K359" s="21">
        <f t="shared" si="151"/>
        <v>6.6907941174636427</v>
      </c>
      <c r="L359" s="21">
        <f t="shared" si="157"/>
        <v>4.5640280820668018</v>
      </c>
      <c r="M359" s="21">
        <f t="shared" si="158"/>
        <v>261.49954668161547</v>
      </c>
      <c r="N359" s="21">
        <f t="shared" si="159"/>
        <v>358.62694288161595</v>
      </c>
      <c r="O359" s="21">
        <f t="shared" si="160"/>
        <v>-1.3730571183840539</v>
      </c>
      <c r="P359" s="137">
        <f t="shared" si="146"/>
        <v>-5.4922284735362155</v>
      </c>
      <c r="Q359" s="24">
        <f t="shared" si="152"/>
        <v>5.4922284735362155</v>
      </c>
      <c r="R359" s="24">
        <f t="shared" si="161"/>
        <v>5</v>
      </c>
      <c r="S359" s="76">
        <f t="shared" si="147"/>
        <v>-5</v>
      </c>
      <c r="T359" s="24">
        <f t="shared" si="162"/>
        <v>29.533708412172928</v>
      </c>
      <c r="U359" s="108">
        <f t="shared" si="148"/>
        <v>29.533708412172928</v>
      </c>
      <c r="V359" s="138">
        <f t="shared" si="149"/>
        <v>0.47360588042784002</v>
      </c>
      <c r="W359" s="32">
        <f t="shared" si="173"/>
        <v>-0.39408463859992415</v>
      </c>
      <c r="X359" s="150">
        <f t="shared" si="163"/>
        <v>-23.208897538445871</v>
      </c>
      <c r="Y359" s="32">
        <f t="shared" si="164"/>
        <v>23.208897538445871</v>
      </c>
      <c r="Z359" s="32">
        <f t="shared" si="165"/>
        <v>23</v>
      </c>
      <c r="AA359" s="109">
        <f t="shared" si="166"/>
        <v>-23</v>
      </c>
      <c r="AB359" s="32">
        <f t="shared" si="167"/>
        <v>12</v>
      </c>
      <c r="AC359" s="32">
        <f t="shared" si="168"/>
        <v>12</v>
      </c>
      <c r="AD359" s="32">
        <f t="shared" si="169"/>
        <v>32</v>
      </c>
      <c r="AE359" s="156">
        <f t="shared" si="171"/>
        <v>-6.3644663457310457E-2</v>
      </c>
    </row>
    <row r="360" spans="2:31" x14ac:dyDescent="0.3">
      <c r="B360" s="125">
        <v>15</v>
      </c>
      <c r="C360" s="5">
        <v>12</v>
      </c>
      <c r="D360" s="5">
        <f t="shared" si="170"/>
        <v>2019</v>
      </c>
      <c r="E360" s="126">
        <f t="shared" si="153"/>
        <v>43814</v>
      </c>
      <c r="F360" s="10">
        <f t="shared" si="172"/>
        <v>7288</v>
      </c>
      <c r="G360" s="21">
        <f t="shared" si="154"/>
        <v>263.85825119999936</v>
      </c>
      <c r="H360" s="21">
        <f t="shared" si="155"/>
        <v>340.58298639999975</v>
      </c>
      <c r="I360" s="21">
        <f t="shared" si="156"/>
        <v>263.20908496945304</v>
      </c>
      <c r="J360" s="21">
        <f t="shared" si="150"/>
        <v>4.5938651538784745</v>
      </c>
      <c r="K360" s="21">
        <f t="shared" si="151"/>
        <v>7.704643364261667</v>
      </c>
      <c r="L360" s="21">
        <f t="shared" si="157"/>
        <v>4.5833186617647232</v>
      </c>
      <c r="M360" s="21">
        <f t="shared" si="158"/>
        <v>262.60481548266711</v>
      </c>
      <c r="N360" s="21">
        <f t="shared" si="159"/>
        <v>358.74656428266775</v>
      </c>
      <c r="O360" s="21">
        <f t="shared" si="160"/>
        <v>-1.2534357173322519</v>
      </c>
      <c r="P360" s="137">
        <f t="shared" si="146"/>
        <v>-5.0137428693290076</v>
      </c>
      <c r="Q360" s="24">
        <f t="shared" si="152"/>
        <v>5.0137428693290076</v>
      </c>
      <c r="R360" s="24">
        <f t="shared" si="161"/>
        <v>5</v>
      </c>
      <c r="S360" s="76">
        <f t="shared" si="147"/>
        <v>-5</v>
      </c>
      <c r="T360" s="24">
        <f t="shared" si="162"/>
        <v>0.82457215974045539</v>
      </c>
      <c r="U360" s="108">
        <f t="shared" si="148"/>
        <v>0.82457215974045539</v>
      </c>
      <c r="V360" s="138">
        <f t="shared" si="149"/>
        <v>0.47848560420720787</v>
      </c>
      <c r="W360" s="32">
        <f t="shared" si="173"/>
        <v>-0.39498182994593106</v>
      </c>
      <c r="X360" s="150">
        <f t="shared" si="163"/>
        <v>-23.264840846797846</v>
      </c>
      <c r="Y360" s="32">
        <f t="shared" si="164"/>
        <v>23.264840846797846</v>
      </c>
      <c r="Z360" s="32">
        <f t="shared" si="165"/>
        <v>23</v>
      </c>
      <c r="AA360" s="109">
        <f t="shared" si="166"/>
        <v>-23</v>
      </c>
      <c r="AB360" s="32">
        <f t="shared" si="167"/>
        <v>15</v>
      </c>
      <c r="AC360" s="32">
        <f t="shared" si="168"/>
        <v>15</v>
      </c>
      <c r="AD360" s="32">
        <f t="shared" si="169"/>
        <v>53</v>
      </c>
      <c r="AE360" s="156">
        <f t="shared" si="171"/>
        <v>-5.5943308351974252E-2</v>
      </c>
    </row>
    <row r="361" spans="2:31" x14ac:dyDescent="0.3">
      <c r="B361" s="125">
        <v>16</v>
      </c>
      <c r="C361" s="5">
        <v>12</v>
      </c>
      <c r="D361" s="5">
        <f t="shared" si="170"/>
        <v>2019</v>
      </c>
      <c r="E361" s="126">
        <f t="shared" si="153"/>
        <v>43815</v>
      </c>
      <c r="F361" s="10">
        <f t="shared" si="172"/>
        <v>7289</v>
      </c>
      <c r="G361" s="21">
        <f t="shared" si="154"/>
        <v>264.8438986000001</v>
      </c>
      <c r="H361" s="21">
        <f t="shared" si="155"/>
        <v>341.5685867000002</v>
      </c>
      <c r="I361" s="21">
        <f t="shared" si="156"/>
        <v>264.22643650791741</v>
      </c>
      <c r="J361" s="21">
        <f t="shared" si="150"/>
        <v>4.6116212878749065</v>
      </c>
      <c r="K361" s="21">
        <f t="shared" si="151"/>
        <v>9.0741044000522866</v>
      </c>
      <c r="L361" s="21">
        <f t="shared" si="157"/>
        <v>4.6026281802052216</v>
      </c>
      <c r="M361" s="21">
        <f t="shared" si="158"/>
        <v>263.71116939373769</v>
      </c>
      <c r="N361" s="21">
        <f t="shared" si="159"/>
        <v>358.86727079373759</v>
      </c>
      <c r="O361" s="21">
        <f t="shared" si="160"/>
        <v>-1.132729206262411</v>
      </c>
      <c r="P361" s="137">
        <f t="shared" si="146"/>
        <v>-4.5309168250496441</v>
      </c>
      <c r="Q361" s="24">
        <f t="shared" si="152"/>
        <v>4.5309168250496441</v>
      </c>
      <c r="R361" s="24">
        <f t="shared" si="161"/>
        <v>4</v>
      </c>
      <c r="S361" s="76">
        <f t="shared" si="147"/>
        <v>-4</v>
      </c>
      <c r="T361" s="24">
        <f t="shared" si="162"/>
        <v>31.855009502978646</v>
      </c>
      <c r="U361" s="108">
        <f t="shared" si="148"/>
        <v>31.855009502978646</v>
      </c>
      <c r="V361" s="138">
        <f t="shared" si="149"/>
        <v>0.48282604427936349</v>
      </c>
      <c r="W361" s="32">
        <f t="shared" si="173"/>
        <v>-0.39575468624899629</v>
      </c>
      <c r="X361" s="150">
        <f t="shared" si="163"/>
        <v>-23.313050223254773</v>
      </c>
      <c r="Y361" s="32">
        <f t="shared" si="164"/>
        <v>23.313050223254773</v>
      </c>
      <c r="Z361" s="32">
        <f t="shared" si="165"/>
        <v>23</v>
      </c>
      <c r="AA361" s="109">
        <f t="shared" si="166"/>
        <v>-23</v>
      </c>
      <c r="AB361" s="32">
        <f t="shared" si="167"/>
        <v>18</v>
      </c>
      <c r="AC361" s="32">
        <f t="shared" si="168"/>
        <v>18</v>
      </c>
      <c r="AD361" s="32">
        <f t="shared" si="169"/>
        <v>46</v>
      </c>
      <c r="AE361" s="156">
        <f t="shared" si="171"/>
        <v>-4.8209376456927799E-2</v>
      </c>
    </row>
    <row r="362" spans="2:31" x14ac:dyDescent="0.3">
      <c r="B362" s="125">
        <v>17</v>
      </c>
      <c r="C362" s="5">
        <v>12</v>
      </c>
      <c r="D362" s="5">
        <f t="shared" si="170"/>
        <v>2019</v>
      </c>
      <c r="E362" s="126">
        <f t="shared" si="153"/>
        <v>43816</v>
      </c>
      <c r="F362" s="10">
        <f t="shared" si="172"/>
        <v>7290</v>
      </c>
      <c r="G362" s="21">
        <f t="shared" si="154"/>
        <v>265.82954599999994</v>
      </c>
      <c r="H362" s="21">
        <f t="shared" si="155"/>
        <v>342.55418699999973</v>
      </c>
      <c r="I362" s="21">
        <f t="shared" si="156"/>
        <v>265.24398140332863</v>
      </c>
      <c r="J362" s="21">
        <f t="shared" si="150"/>
        <v>4.6293807965866938</v>
      </c>
      <c r="K362" s="21">
        <f t="shared" si="151"/>
        <v>11.027537380327368</v>
      </c>
      <c r="L362" s="21">
        <f t="shared" si="157"/>
        <v>4.6219542503743627</v>
      </c>
      <c r="M362" s="21">
        <f t="shared" si="158"/>
        <v>264.81847164900319</v>
      </c>
      <c r="N362" s="21">
        <f t="shared" si="159"/>
        <v>358.98892564900325</v>
      </c>
      <c r="O362" s="21">
        <f t="shared" si="160"/>
        <v>-1.0110743509967506</v>
      </c>
      <c r="P362" s="137">
        <f t="shared" si="146"/>
        <v>-4.0442974039870023</v>
      </c>
      <c r="Q362" s="24">
        <f t="shared" si="152"/>
        <v>4.0442974039870023</v>
      </c>
      <c r="R362" s="24">
        <f t="shared" si="161"/>
        <v>4</v>
      </c>
      <c r="S362" s="76">
        <f t="shared" si="147"/>
        <v>-4</v>
      </c>
      <c r="T362" s="24">
        <f t="shared" si="162"/>
        <v>2.6578442392201396</v>
      </c>
      <c r="U362" s="108">
        <f t="shared" si="148"/>
        <v>2.6578442392201396</v>
      </c>
      <c r="V362" s="138">
        <f t="shared" si="149"/>
        <v>0.48661942106264178</v>
      </c>
      <c r="W362" s="32">
        <f t="shared" si="173"/>
        <v>-0.3964028834781666</v>
      </c>
      <c r="X362" s="150">
        <f t="shared" si="163"/>
        <v>-23.353497073760067</v>
      </c>
      <c r="Y362" s="32">
        <f t="shared" si="164"/>
        <v>23.353497073760067</v>
      </c>
      <c r="Z362" s="32">
        <f t="shared" si="165"/>
        <v>23</v>
      </c>
      <c r="AA362" s="109">
        <f t="shared" si="166"/>
        <v>-23</v>
      </c>
      <c r="AB362" s="32">
        <f t="shared" si="167"/>
        <v>21</v>
      </c>
      <c r="AC362" s="32">
        <f t="shared" si="168"/>
        <v>21</v>
      </c>
      <c r="AD362" s="32">
        <f t="shared" si="169"/>
        <v>12</v>
      </c>
      <c r="AE362" s="156">
        <f t="shared" si="171"/>
        <v>-4.0446850505293952E-2</v>
      </c>
    </row>
    <row r="363" spans="2:31" x14ac:dyDescent="0.3">
      <c r="B363" s="125">
        <v>18</v>
      </c>
      <c r="C363" s="5">
        <v>12</v>
      </c>
      <c r="D363" s="5">
        <f t="shared" si="170"/>
        <v>2019</v>
      </c>
      <c r="E363" s="126">
        <f t="shared" si="153"/>
        <v>43817</v>
      </c>
      <c r="F363" s="10">
        <f t="shared" si="172"/>
        <v>7291</v>
      </c>
      <c r="G363" s="21">
        <f t="shared" si="154"/>
        <v>266.81519339999977</v>
      </c>
      <c r="H363" s="21">
        <f t="shared" si="155"/>
        <v>343.53978730000017</v>
      </c>
      <c r="I363" s="21">
        <f t="shared" si="156"/>
        <v>266.26170972235383</v>
      </c>
      <c r="J363" s="21">
        <f t="shared" si="150"/>
        <v>4.6471435066444711</v>
      </c>
      <c r="K363" s="21">
        <f t="shared" si="151"/>
        <v>14.042074639848879</v>
      </c>
      <c r="L363" s="21">
        <f t="shared" si="157"/>
        <v>4.6412944557410043</v>
      </c>
      <c r="M363" s="21">
        <f t="shared" si="158"/>
        <v>265.92658379142796</v>
      </c>
      <c r="N363" s="21">
        <f t="shared" si="159"/>
        <v>359.11139039142819</v>
      </c>
      <c r="O363" s="21">
        <f t="shared" si="160"/>
        <v>-0.88860960857181226</v>
      </c>
      <c r="P363" s="137">
        <f t="shared" si="146"/>
        <v>-3.554438434287249</v>
      </c>
      <c r="Q363" s="24">
        <f t="shared" si="152"/>
        <v>3.554438434287249</v>
      </c>
      <c r="R363" s="24">
        <f t="shared" si="161"/>
        <v>3</v>
      </c>
      <c r="S363" s="76">
        <f t="shared" si="147"/>
        <v>-3</v>
      </c>
      <c r="T363" s="24">
        <f t="shared" si="162"/>
        <v>33.266306057234942</v>
      </c>
      <c r="U363" s="108">
        <f t="shared" si="148"/>
        <v>33.266306057234942</v>
      </c>
      <c r="V363" s="138">
        <f t="shared" si="149"/>
        <v>0.48985896969975329</v>
      </c>
      <c r="W363" s="32">
        <f t="shared" si="173"/>
        <v>-0.39692614149177391</v>
      </c>
      <c r="X363" s="150">
        <f t="shared" si="163"/>
        <v>-23.386156837986125</v>
      </c>
      <c r="Y363" s="32">
        <f t="shared" si="164"/>
        <v>23.386156837986125</v>
      </c>
      <c r="Z363" s="32">
        <f t="shared" si="165"/>
        <v>23</v>
      </c>
      <c r="AA363" s="109">
        <f t="shared" si="166"/>
        <v>-23</v>
      </c>
      <c r="AB363" s="32">
        <f t="shared" si="167"/>
        <v>23</v>
      </c>
      <c r="AC363" s="32">
        <f t="shared" si="168"/>
        <v>23</v>
      </c>
      <c r="AD363" s="32">
        <f t="shared" si="169"/>
        <v>10</v>
      </c>
      <c r="AE363" s="156">
        <f t="shared" si="171"/>
        <v>-3.265976422605732E-2</v>
      </c>
    </row>
    <row r="364" spans="2:31" x14ac:dyDescent="0.3">
      <c r="B364" s="125">
        <v>19</v>
      </c>
      <c r="C364" s="5">
        <v>12</v>
      </c>
      <c r="D364" s="5">
        <f t="shared" si="170"/>
        <v>2019</v>
      </c>
      <c r="E364" s="126">
        <f t="shared" si="153"/>
        <v>43818</v>
      </c>
      <c r="F364" s="10">
        <f t="shared" si="172"/>
        <v>7292</v>
      </c>
      <c r="G364" s="21">
        <f t="shared" si="154"/>
        <v>267.80084079999961</v>
      </c>
      <c r="H364" s="21">
        <f t="shared" si="155"/>
        <v>344.5253875999997</v>
      </c>
      <c r="I364" s="21">
        <f t="shared" si="156"/>
        <v>267.27961146536552</v>
      </c>
      <c r="J364" s="21">
        <f t="shared" si="150"/>
        <v>4.664909243521814</v>
      </c>
      <c r="K364" s="21">
        <f t="shared" si="151"/>
        <v>19.309174905896192</v>
      </c>
      <c r="L364" s="21">
        <f t="shared" si="157"/>
        <v>4.6606463547965813</v>
      </c>
      <c r="M364" s="21">
        <f t="shared" si="158"/>
        <v>267.03536593287578</v>
      </c>
      <c r="N364" s="21">
        <f t="shared" si="159"/>
        <v>359.23452513287617</v>
      </c>
      <c r="O364" s="21">
        <f t="shared" si="160"/>
        <v>-0.76547486712382806</v>
      </c>
      <c r="P364" s="137">
        <f t="shared" si="146"/>
        <v>-3.0618994684953122</v>
      </c>
      <c r="Q364" s="24">
        <f t="shared" si="152"/>
        <v>3.0618994684953122</v>
      </c>
      <c r="R364" s="24">
        <f t="shared" si="161"/>
        <v>3</v>
      </c>
      <c r="S364" s="76">
        <f t="shared" si="147"/>
        <v>-3</v>
      </c>
      <c r="T364" s="24">
        <f t="shared" si="162"/>
        <v>3.7139681097187349</v>
      </c>
      <c r="U364" s="108">
        <f t="shared" si="148"/>
        <v>3.7139681097187349</v>
      </c>
      <c r="V364" s="138">
        <f t="shared" si="149"/>
        <v>0.49253896579193679</v>
      </c>
      <c r="W364" s="32">
        <f t="shared" si="173"/>
        <v>-0.39732422424095987</v>
      </c>
      <c r="X364" s="150">
        <f t="shared" si="163"/>
        <v>-23.41100903362069</v>
      </c>
      <c r="Y364" s="32">
        <f t="shared" si="164"/>
        <v>23.41100903362069</v>
      </c>
      <c r="Z364" s="32">
        <f t="shared" si="165"/>
        <v>23</v>
      </c>
      <c r="AA364" s="109">
        <f t="shared" si="166"/>
        <v>-23</v>
      </c>
      <c r="AB364" s="32">
        <f t="shared" si="167"/>
        <v>24</v>
      </c>
      <c r="AC364" s="32">
        <f t="shared" si="168"/>
        <v>24</v>
      </c>
      <c r="AD364" s="32">
        <f t="shared" si="169"/>
        <v>39</v>
      </c>
      <c r="AE364" s="156">
        <f t="shared" si="171"/>
        <v>-2.4852195634565533E-2</v>
      </c>
    </row>
    <row r="365" spans="2:31" x14ac:dyDescent="0.3">
      <c r="B365" s="125">
        <v>20</v>
      </c>
      <c r="C365" s="5">
        <v>12</v>
      </c>
      <c r="D365" s="5">
        <f t="shared" si="170"/>
        <v>2019</v>
      </c>
      <c r="E365" s="126">
        <f t="shared" si="153"/>
        <v>43819</v>
      </c>
      <c r="F365" s="10">
        <f t="shared" si="172"/>
        <v>7293</v>
      </c>
      <c r="G365" s="21">
        <f t="shared" si="154"/>
        <v>268.78648819999944</v>
      </c>
      <c r="H365" s="21">
        <f t="shared" si="155"/>
        <v>345.51098790000015</v>
      </c>
      <c r="I365" s="21">
        <f t="shared" si="156"/>
        <v>268.29767657000184</v>
      </c>
      <c r="J365" s="21">
        <f t="shared" si="150"/>
        <v>4.6826778315973785</v>
      </c>
      <c r="K365" s="21">
        <f t="shared" si="151"/>
        <v>30.871041149073129</v>
      </c>
      <c r="L365" s="21">
        <f t="shared" si="157"/>
        <v>4.6800074856907496</v>
      </c>
      <c r="M365" s="21">
        <f t="shared" si="158"/>
        <v>268.14467701971199</v>
      </c>
      <c r="N365" s="21">
        <f t="shared" si="159"/>
        <v>359.35818881971255</v>
      </c>
      <c r="O365" s="21">
        <f t="shared" si="160"/>
        <v>-0.64181118028744777</v>
      </c>
      <c r="P365" s="137">
        <f t="shared" si="146"/>
        <v>-2.5672447211497911</v>
      </c>
      <c r="Q365" s="24">
        <f t="shared" si="152"/>
        <v>2.5672447211497911</v>
      </c>
      <c r="R365" s="24">
        <f t="shared" si="161"/>
        <v>2</v>
      </c>
      <c r="S365" s="76">
        <f t="shared" si="147"/>
        <v>-2</v>
      </c>
      <c r="T365" s="24">
        <f t="shared" si="162"/>
        <v>34.034683268987465</v>
      </c>
      <c r="U365" s="108">
        <f t="shared" si="148"/>
        <v>34.034683268987465</v>
      </c>
      <c r="V365" s="138">
        <f t="shared" si="149"/>
        <v>0.49465474734552117</v>
      </c>
      <c r="W365" s="32">
        <f t="shared" si="173"/>
        <v>-0.3975969399507634</v>
      </c>
      <c r="X365" s="150">
        <f t="shared" si="163"/>
        <v>-23.428037293751224</v>
      </c>
      <c r="Y365" s="32">
        <f t="shared" si="164"/>
        <v>23.428037293751224</v>
      </c>
      <c r="Z365" s="32">
        <f t="shared" si="165"/>
        <v>23</v>
      </c>
      <c r="AA365" s="109">
        <f t="shared" si="166"/>
        <v>-23</v>
      </c>
      <c r="AB365" s="32">
        <f t="shared" si="167"/>
        <v>25</v>
      </c>
      <c r="AC365" s="32">
        <f t="shared" si="168"/>
        <v>25</v>
      </c>
      <c r="AD365" s="32">
        <f t="shared" si="169"/>
        <v>40</v>
      </c>
      <c r="AE365" s="156">
        <f t="shared" si="171"/>
        <v>-1.7028260130533823E-2</v>
      </c>
    </row>
    <row r="366" spans="2:31" x14ac:dyDescent="0.3">
      <c r="B366" s="125">
        <v>21</v>
      </c>
      <c r="C366" s="5">
        <v>12</v>
      </c>
      <c r="D366" s="5">
        <f t="shared" si="170"/>
        <v>2019</v>
      </c>
      <c r="E366" s="126">
        <f t="shared" si="153"/>
        <v>43820</v>
      </c>
      <c r="F366" s="10">
        <f t="shared" si="172"/>
        <v>7294</v>
      </c>
      <c r="G366" s="21">
        <f t="shared" si="154"/>
        <v>269.77213559999927</v>
      </c>
      <c r="H366" s="21">
        <f t="shared" si="155"/>
        <v>346.49658820000059</v>
      </c>
      <c r="I366" s="21">
        <f t="shared" si="156"/>
        <v>269.31589491475688</v>
      </c>
      <c r="J366" s="21">
        <f t="shared" si="150"/>
        <v>4.7004490942175607</v>
      </c>
      <c r="K366" s="21">
        <f t="shared" si="151"/>
        <v>76.838293994833464</v>
      </c>
      <c r="L366" s="21">
        <f t="shared" si="157"/>
        <v>4.6993753709455426</v>
      </c>
      <c r="M366" s="21">
        <f t="shared" si="158"/>
        <v>269.25437510290527</v>
      </c>
      <c r="N366" s="21">
        <f t="shared" si="159"/>
        <v>359.482239502906</v>
      </c>
      <c r="O366" s="21">
        <f t="shared" si="160"/>
        <v>-0.5177604970940024</v>
      </c>
      <c r="P366" s="137">
        <f t="shared" si="146"/>
        <v>-2.0710419883760096</v>
      </c>
      <c r="Q366" s="24">
        <f t="shared" si="152"/>
        <v>2.0710419883760096</v>
      </c>
      <c r="R366" s="24">
        <f t="shared" si="161"/>
        <v>2</v>
      </c>
      <c r="S366" s="76">
        <f t="shared" si="147"/>
        <v>-2</v>
      </c>
      <c r="T366" s="24">
        <f t="shared" si="162"/>
        <v>4.2625193025605768</v>
      </c>
      <c r="U366" s="108">
        <f t="shared" si="148"/>
        <v>4.2625193025605768</v>
      </c>
      <c r="V366" s="138">
        <f t="shared" si="149"/>
        <v>0.49620273277378146</v>
      </c>
      <c r="W366" s="32">
        <f t="shared" si="173"/>
        <v>-0.39774414127853736</v>
      </c>
      <c r="X366" s="150">
        <f t="shared" si="163"/>
        <v>-23.437229397183401</v>
      </c>
      <c r="Y366" s="32">
        <f t="shared" si="164"/>
        <v>23.437229397183401</v>
      </c>
      <c r="Z366" s="32">
        <f t="shared" si="165"/>
        <v>23</v>
      </c>
      <c r="AA366" s="109">
        <f t="shared" si="166"/>
        <v>-23</v>
      </c>
      <c r="AB366" s="32">
        <f t="shared" si="167"/>
        <v>26</v>
      </c>
      <c r="AC366" s="32">
        <f t="shared" si="168"/>
        <v>26</v>
      </c>
      <c r="AD366" s="32">
        <f t="shared" si="169"/>
        <v>14</v>
      </c>
      <c r="AE366" s="156">
        <f t="shared" si="171"/>
        <v>-9.1921034321771344E-3</v>
      </c>
    </row>
    <row r="367" spans="2:31" x14ac:dyDescent="0.3">
      <c r="B367" s="125">
        <v>22</v>
      </c>
      <c r="C367" s="5">
        <v>12</v>
      </c>
      <c r="D367" s="5">
        <f t="shared" si="170"/>
        <v>2019</v>
      </c>
      <c r="E367" s="126">
        <f t="shared" si="153"/>
        <v>43821</v>
      </c>
      <c r="F367" s="10">
        <f t="shared" si="172"/>
        <v>7295</v>
      </c>
      <c r="G367" s="21">
        <f t="shared" si="154"/>
        <v>270.75778300000002</v>
      </c>
      <c r="H367" s="21">
        <f t="shared" si="155"/>
        <v>347.48218850000012</v>
      </c>
      <c r="I367" s="21">
        <f t="shared" si="156"/>
        <v>270.3342563226031</v>
      </c>
      <c r="J367" s="21">
        <f t="shared" si="150"/>
        <v>4.7182228537597215</v>
      </c>
      <c r="K367" s="21">
        <f t="shared" si="151"/>
        <v>-157.26664182159195</v>
      </c>
      <c r="L367" s="21">
        <f t="shared" si="157"/>
        <v>-1.5644377849492588</v>
      </c>
      <c r="M367" s="21">
        <f t="shared" si="158"/>
        <v>270.36431761161236</v>
      </c>
      <c r="N367" s="21">
        <f t="shared" si="159"/>
        <v>359.60653461161235</v>
      </c>
      <c r="O367" s="21">
        <f t="shared" si="160"/>
        <v>-0.39346538838765355</v>
      </c>
      <c r="P367" s="137">
        <f t="shared" si="146"/>
        <v>-1.5738615535506142</v>
      </c>
      <c r="Q367" s="24">
        <f t="shared" si="152"/>
        <v>1.5738615535506142</v>
      </c>
      <c r="R367" s="24">
        <f t="shared" si="161"/>
        <v>1</v>
      </c>
      <c r="S367" s="76">
        <f t="shared" si="147"/>
        <v>-1</v>
      </c>
      <c r="T367" s="24">
        <f t="shared" si="162"/>
        <v>34.431693213036851</v>
      </c>
      <c r="U367" s="108">
        <f t="shared" si="148"/>
        <v>34.431693213036851</v>
      </c>
      <c r="V367" s="138">
        <f t="shared" si="149"/>
        <v>0.49718043482539542</v>
      </c>
      <c r="W367" s="32">
        <f t="shared" si="173"/>
        <v>-0.39776572544948779</v>
      </c>
      <c r="X367" s="150">
        <f t="shared" si="163"/>
        <v>-23.438577291561767</v>
      </c>
      <c r="Y367" s="32">
        <f t="shared" si="164"/>
        <v>23.438577291561767</v>
      </c>
      <c r="Z367" s="32">
        <f t="shared" si="165"/>
        <v>23</v>
      </c>
      <c r="AA367" s="109">
        <f t="shared" si="166"/>
        <v>-23</v>
      </c>
      <c r="AB367" s="32">
        <f t="shared" si="167"/>
        <v>26</v>
      </c>
      <c r="AC367" s="32">
        <f t="shared" si="168"/>
        <v>26</v>
      </c>
      <c r="AD367" s="32">
        <f t="shared" si="169"/>
        <v>18</v>
      </c>
      <c r="AE367" s="156">
        <f t="shared" si="171"/>
        <v>-1.3478943783660213E-3</v>
      </c>
    </row>
    <row r="368" spans="2:31" x14ac:dyDescent="0.3">
      <c r="B368" s="125">
        <v>23</v>
      </c>
      <c r="C368" s="5">
        <v>12</v>
      </c>
      <c r="D368" s="5">
        <f t="shared" si="170"/>
        <v>2019</v>
      </c>
      <c r="E368" s="126">
        <f t="shared" si="153"/>
        <v>43822</v>
      </c>
      <c r="F368" s="10">
        <f t="shared" si="172"/>
        <v>7296</v>
      </c>
      <c r="G368" s="21">
        <f t="shared" si="154"/>
        <v>271.74343039999985</v>
      </c>
      <c r="H368" s="21">
        <f t="shared" si="155"/>
        <v>348.46778880000056</v>
      </c>
      <c r="I368" s="21">
        <f t="shared" si="156"/>
        <v>271.35275056463706</v>
      </c>
      <c r="J368" s="21">
        <f t="shared" si="150"/>
        <v>4.7359989316958186</v>
      </c>
      <c r="K368" s="21">
        <f t="shared" si="151"/>
        <v>-38.852837391399198</v>
      </c>
      <c r="L368" s="21">
        <f t="shared" si="157"/>
        <v>-1.5450638620003834</v>
      </c>
      <c r="M368" s="21">
        <f t="shared" si="158"/>
        <v>271.47436162919456</v>
      </c>
      <c r="N368" s="21">
        <f t="shared" si="159"/>
        <v>359.73093122919471</v>
      </c>
      <c r="O368" s="21">
        <f t="shared" si="160"/>
        <v>-0.26906877080529057</v>
      </c>
      <c r="P368" s="137">
        <f t="shared" si="146"/>
        <v>-1.0762750832211623</v>
      </c>
      <c r="Q368" s="24">
        <f t="shared" si="152"/>
        <v>1.0762750832211623</v>
      </c>
      <c r="R368" s="24">
        <f t="shared" si="161"/>
        <v>1</v>
      </c>
      <c r="S368" s="76">
        <f t="shared" si="147"/>
        <v>-1</v>
      </c>
      <c r="T368" s="24">
        <f t="shared" si="162"/>
        <v>4.5765049932697366</v>
      </c>
      <c r="U368" s="108">
        <f t="shared" si="148"/>
        <v>4.5765049932697366</v>
      </c>
      <c r="V368" s="138">
        <f t="shared" si="149"/>
        <v>0.49758647032945191</v>
      </c>
      <c r="W368" s="32">
        <f t="shared" si="173"/>
        <v>-0.39766163436914986</v>
      </c>
      <c r="X368" s="150">
        <f t="shared" si="163"/>
        <v>-23.432077109192694</v>
      </c>
      <c r="Y368" s="32">
        <f t="shared" si="164"/>
        <v>23.432077109192694</v>
      </c>
      <c r="Z368" s="32">
        <f t="shared" si="165"/>
        <v>23</v>
      </c>
      <c r="AA368" s="109">
        <f t="shared" si="166"/>
        <v>-23</v>
      </c>
      <c r="AB368" s="32">
        <f t="shared" si="167"/>
        <v>25</v>
      </c>
      <c r="AC368" s="32">
        <f t="shared" si="168"/>
        <v>25</v>
      </c>
      <c r="AD368" s="32">
        <f t="shared" si="169"/>
        <v>55</v>
      </c>
      <c r="AE368" s="156">
        <f t="shared" si="171"/>
        <v>6.5001823690735705E-3</v>
      </c>
    </row>
    <row r="369" spans="2:31" x14ac:dyDescent="0.3">
      <c r="B369" s="125">
        <v>24</v>
      </c>
      <c r="C369" s="5">
        <v>12</v>
      </c>
      <c r="D369" s="5">
        <f t="shared" si="170"/>
        <v>2019</v>
      </c>
      <c r="E369" s="126">
        <f t="shared" si="153"/>
        <v>43823</v>
      </c>
      <c r="F369" s="10">
        <f t="shared" si="172"/>
        <v>7297</v>
      </c>
      <c r="G369" s="21">
        <f t="shared" si="154"/>
        <v>272.72907779999969</v>
      </c>
      <c r="H369" s="21">
        <f t="shared" si="155"/>
        <v>349.45338910000009</v>
      </c>
      <c r="I369" s="21">
        <f t="shared" si="156"/>
        <v>272.37136736376146</v>
      </c>
      <c r="J369" s="21">
        <f t="shared" si="150"/>
        <v>4.7537771486566651</v>
      </c>
      <c r="K369" s="21">
        <f t="shared" si="151"/>
        <v>-22.155127518601681</v>
      </c>
      <c r="L369" s="21">
        <f t="shared" si="157"/>
        <v>-1.5256906629470048</v>
      </c>
      <c r="M369" s="21">
        <f t="shared" si="158"/>
        <v>272.58436417062001</v>
      </c>
      <c r="N369" s="21">
        <f t="shared" si="159"/>
        <v>359.85528637062032</v>
      </c>
      <c r="O369" s="21">
        <f t="shared" si="160"/>
        <v>-0.14471362937968024</v>
      </c>
      <c r="P369" s="137">
        <f t="shared" si="146"/>
        <v>-0.57885451751872097</v>
      </c>
      <c r="Q369" s="24">
        <f t="shared" si="152"/>
        <v>0.57885451751872097</v>
      </c>
      <c r="R369" s="24">
        <f t="shared" si="161"/>
        <v>0</v>
      </c>
      <c r="S369" s="76">
        <f t="shared" si="147"/>
        <v>0</v>
      </c>
      <c r="T369" s="24">
        <f t="shared" si="162"/>
        <v>34.731271051123258</v>
      </c>
      <c r="U369" s="108">
        <f t="shared" si="148"/>
        <v>-34.731271051123258</v>
      </c>
      <c r="V369" s="138">
        <f t="shared" si="149"/>
        <v>0.49742056570244131</v>
      </c>
      <c r="W369" s="32">
        <f t="shared" si="173"/>
        <v>-0.3974318547126347</v>
      </c>
      <c r="X369" s="150">
        <f t="shared" si="163"/>
        <v>-23.417729175502814</v>
      </c>
      <c r="Y369" s="32">
        <f t="shared" si="164"/>
        <v>23.417729175502814</v>
      </c>
      <c r="Z369" s="32">
        <f t="shared" si="165"/>
        <v>23</v>
      </c>
      <c r="AA369" s="109">
        <f t="shared" si="166"/>
        <v>-23</v>
      </c>
      <c r="AB369" s="32">
        <f t="shared" si="167"/>
        <v>25</v>
      </c>
      <c r="AC369" s="32">
        <f t="shared" si="168"/>
        <v>25</v>
      </c>
      <c r="AD369" s="32">
        <f t="shared" si="169"/>
        <v>3</v>
      </c>
      <c r="AE369" s="156">
        <f t="shared" si="171"/>
        <v>1.4347933689879966E-2</v>
      </c>
    </row>
    <row r="370" spans="2:31" x14ac:dyDescent="0.3">
      <c r="B370" s="125">
        <v>25</v>
      </c>
      <c r="C370" s="5">
        <v>12</v>
      </c>
      <c r="D370" s="5">
        <f t="shared" si="170"/>
        <v>2019</v>
      </c>
      <c r="E370" s="126">
        <f t="shared" si="153"/>
        <v>43824</v>
      </c>
      <c r="F370" s="10">
        <f t="shared" si="172"/>
        <v>7298</v>
      </c>
      <c r="G370" s="21">
        <f t="shared" si="154"/>
        <v>273.71472519999952</v>
      </c>
      <c r="H370" s="21">
        <f t="shared" si="155"/>
        <v>350.43898940000054</v>
      </c>
      <c r="I370" s="21">
        <f t="shared" si="156"/>
        <v>273.39009639838224</v>
      </c>
      <c r="J370" s="21">
        <f t="shared" si="150"/>
        <v>4.7715573244964613</v>
      </c>
      <c r="K370" s="21">
        <f t="shared" si="151"/>
        <v>-15.488234049888543</v>
      </c>
      <c r="L370" s="21">
        <f t="shared" si="157"/>
        <v>-1.5063206796957007</v>
      </c>
      <c r="M370" s="21">
        <f t="shared" si="158"/>
        <v>273.69418246015886</v>
      </c>
      <c r="N370" s="21">
        <f t="shared" si="159"/>
        <v>359.97945726015934</v>
      </c>
      <c r="O370" s="21">
        <f t="shared" si="160"/>
        <v>-2.0542739840664126E-2</v>
      </c>
      <c r="P370" s="137">
        <f t="shared" si="146"/>
        <v>-8.2170959362656504E-2</v>
      </c>
      <c r="Q370" s="24">
        <f t="shared" si="152"/>
        <v>8.2170959362656504E-2</v>
      </c>
      <c r="R370" s="24">
        <f t="shared" si="161"/>
        <v>0</v>
      </c>
      <c r="S370" s="76">
        <f t="shared" si="147"/>
        <v>0</v>
      </c>
      <c r="T370" s="24">
        <f t="shared" si="162"/>
        <v>4.9302575617593902</v>
      </c>
      <c r="U370" s="108">
        <f t="shared" si="148"/>
        <v>-4.9302575617593902</v>
      </c>
      <c r="V370" s="138">
        <f t="shared" si="149"/>
        <v>0.49668355815606446</v>
      </c>
      <c r="W370" s="32">
        <f t="shared" si="173"/>
        <v>-0.39707641799050547</v>
      </c>
      <c r="X370" s="150">
        <f t="shared" si="163"/>
        <v>-23.395538010099951</v>
      </c>
      <c r="Y370" s="32">
        <f t="shared" si="164"/>
        <v>23.395538010099951</v>
      </c>
      <c r="Z370" s="32">
        <f t="shared" si="165"/>
        <v>23</v>
      </c>
      <c r="AA370" s="109">
        <f t="shared" si="166"/>
        <v>-23</v>
      </c>
      <c r="AB370" s="32">
        <f t="shared" si="167"/>
        <v>23</v>
      </c>
      <c r="AC370" s="32">
        <f t="shared" si="168"/>
        <v>23</v>
      </c>
      <c r="AD370" s="32">
        <f t="shared" si="169"/>
        <v>43</v>
      </c>
      <c r="AE370" s="156">
        <f t="shared" si="171"/>
        <v>2.2191165402862367E-2</v>
      </c>
    </row>
    <row r="371" spans="2:31" x14ac:dyDescent="0.3">
      <c r="B371" s="125">
        <v>26</v>
      </c>
      <c r="C371" s="5">
        <v>12</v>
      </c>
      <c r="D371" s="5">
        <f t="shared" si="170"/>
        <v>2019</v>
      </c>
      <c r="E371" s="126">
        <f t="shared" si="153"/>
        <v>43825</v>
      </c>
      <c r="F371" s="10">
        <f t="shared" si="172"/>
        <v>7299</v>
      </c>
      <c r="G371" s="21">
        <f t="shared" si="154"/>
        <v>274.70037259999935</v>
      </c>
      <c r="H371" s="21">
        <f t="shared" si="155"/>
        <v>351.42458970000007</v>
      </c>
      <c r="I371" s="21">
        <f t="shared" si="156"/>
        <v>274.40892730613353</v>
      </c>
      <c r="J371" s="21">
        <f t="shared" si="150"/>
        <v>4.7893392783578044</v>
      </c>
      <c r="K371" s="21">
        <f t="shared" si="151"/>
        <v>-11.899530965544921</v>
      </c>
      <c r="L371" s="21">
        <f t="shared" si="157"/>
        <v>-1.4869563956667178</v>
      </c>
      <c r="M371" s="21">
        <f t="shared" si="158"/>
        <v>274.80367420831215</v>
      </c>
      <c r="N371" s="21">
        <f t="shared" si="159"/>
        <v>0.10330160831279045</v>
      </c>
      <c r="O371" s="21">
        <f t="shared" si="160"/>
        <v>0.10330160831279045</v>
      </c>
      <c r="P371" s="137">
        <f t="shared" si="146"/>
        <v>0.4132064332511618</v>
      </c>
      <c r="Q371" s="24">
        <f t="shared" si="152"/>
        <v>0.4132064332511618</v>
      </c>
      <c r="R371" s="24">
        <f t="shared" si="161"/>
        <v>0</v>
      </c>
      <c r="S371" s="76">
        <f t="shared" si="147"/>
        <v>0</v>
      </c>
      <c r="T371" s="24">
        <f t="shared" si="162"/>
        <v>24.792385995069708</v>
      </c>
      <c r="U371" s="108">
        <f t="shared" si="148"/>
        <v>24.792385995069708</v>
      </c>
      <c r="V371" s="138">
        <f t="shared" si="149"/>
        <v>0.4953773926138183</v>
      </c>
      <c r="W371" s="32">
        <f t="shared" si="173"/>
        <v>-0.39659540059116044</v>
      </c>
      <c r="X371" s="150">
        <f t="shared" si="163"/>
        <v>-23.365512320437215</v>
      </c>
      <c r="Y371" s="32">
        <f t="shared" si="164"/>
        <v>23.365512320437215</v>
      </c>
      <c r="Z371" s="32">
        <f t="shared" si="165"/>
        <v>23</v>
      </c>
      <c r="AA371" s="109">
        <f t="shared" si="166"/>
        <v>-23</v>
      </c>
      <c r="AB371" s="32">
        <f t="shared" si="167"/>
        <v>21</v>
      </c>
      <c r="AC371" s="32">
        <f t="shared" si="168"/>
        <v>21</v>
      </c>
      <c r="AD371" s="32">
        <f t="shared" si="169"/>
        <v>55</v>
      </c>
      <c r="AE371" s="156">
        <f t="shared" si="171"/>
        <v>3.0025689662735999E-2</v>
      </c>
    </row>
    <row r="372" spans="2:31" x14ac:dyDescent="0.3">
      <c r="B372" s="125">
        <v>27</v>
      </c>
      <c r="C372" s="5">
        <v>12</v>
      </c>
      <c r="D372" s="5">
        <f t="shared" si="170"/>
        <v>2019</v>
      </c>
      <c r="E372" s="126">
        <f t="shared" si="153"/>
        <v>43826</v>
      </c>
      <c r="F372" s="10">
        <f t="shared" si="172"/>
        <v>7300</v>
      </c>
      <c r="G372" s="21">
        <f t="shared" si="154"/>
        <v>275.6860200000001</v>
      </c>
      <c r="H372" s="21">
        <f t="shared" si="155"/>
        <v>352.41019000000051</v>
      </c>
      <c r="I372" s="21">
        <f t="shared" si="156"/>
        <v>275.42784968762368</v>
      </c>
      <c r="J372" s="21">
        <f t="shared" si="150"/>
        <v>4.8071228287370689</v>
      </c>
      <c r="K372" s="21">
        <f t="shared" si="151"/>
        <v>-9.6558706441917401</v>
      </c>
      <c r="L372" s="21">
        <f t="shared" si="157"/>
        <v>-1.467600280992764</v>
      </c>
      <c r="M372" s="21">
        <f t="shared" si="158"/>
        <v>275.91269788690096</v>
      </c>
      <c r="N372" s="21">
        <f t="shared" si="159"/>
        <v>0.22667788690085899</v>
      </c>
      <c r="O372" s="21">
        <f t="shared" si="160"/>
        <v>0.22667788690085899</v>
      </c>
      <c r="P372" s="137">
        <f t="shared" si="146"/>
        <v>0.90671154760343597</v>
      </c>
      <c r="Q372" s="24">
        <f t="shared" si="152"/>
        <v>0.90671154760343597</v>
      </c>
      <c r="R372" s="24">
        <f t="shared" si="161"/>
        <v>0</v>
      </c>
      <c r="S372" s="76">
        <f t="shared" si="147"/>
        <v>0</v>
      </c>
      <c r="T372" s="24">
        <f t="shared" si="162"/>
        <v>54.402692856206158</v>
      </c>
      <c r="U372" s="108">
        <f t="shared" si="148"/>
        <v>54.402692856206158</v>
      </c>
      <c r="V372" s="138">
        <f t="shared" si="149"/>
        <v>0.49350511435227418</v>
      </c>
      <c r="W372" s="32">
        <f t="shared" si="173"/>
        <v>-0.39598892379962558</v>
      </c>
      <c r="X372" s="150">
        <f t="shared" si="163"/>
        <v>-23.327664988114819</v>
      </c>
      <c r="Y372" s="32">
        <f t="shared" si="164"/>
        <v>23.327664988114819</v>
      </c>
      <c r="Z372" s="32">
        <f t="shared" si="165"/>
        <v>23</v>
      </c>
      <c r="AA372" s="109">
        <f t="shared" si="166"/>
        <v>-23</v>
      </c>
      <c r="AB372" s="32">
        <f t="shared" si="167"/>
        <v>19</v>
      </c>
      <c r="AC372" s="32">
        <f t="shared" si="168"/>
        <v>19</v>
      </c>
      <c r="AD372" s="32">
        <f t="shared" si="169"/>
        <v>39</v>
      </c>
      <c r="AE372" s="156">
        <f t="shared" si="171"/>
        <v>3.7847332322396454E-2</v>
      </c>
    </row>
    <row r="373" spans="2:31" x14ac:dyDescent="0.3">
      <c r="B373" s="125">
        <v>28</v>
      </c>
      <c r="C373" s="5">
        <v>12</v>
      </c>
      <c r="D373" s="5">
        <f t="shared" si="170"/>
        <v>2019</v>
      </c>
      <c r="E373" s="126">
        <f t="shared" si="153"/>
        <v>43827</v>
      </c>
      <c r="F373" s="10">
        <f t="shared" si="172"/>
        <v>7301</v>
      </c>
      <c r="G373" s="21">
        <f t="shared" si="154"/>
        <v>276.67166739999993</v>
      </c>
      <c r="H373" s="21">
        <f t="shared" si="155"/>
        <v>353.39579030000004</v>
      </c>
      <c r="I373" s="21">
        <f t="shared" si="156"/>
        <v>276.44685311019543</v>
      </c>
      <c r="J373" s="21">
        <f t="shared" si="150"/>
        <v>4.8249077935500368</v>
      </c>
      <c r="K373" s="21">
        <f t="shared" si="151"/>
        <v>-8.1196099992435204</v>
      </c>
      <c r="L373" s="21">
        <f t="shared" si="157"/>
        <v>-1.448254787768426</v>
      </c>
      <c r="M373" s="21">
        <f t="shared" si="158"/>
        <v>277.02111300125443</v>
      </c>
      <c r="N373" s="21">
        <f t="shared" si="159"/>
        <v>0.34944560125450153</v>
      </c>
      <c r="O373" s="21">
        <f t="shared" si="160"/>
        <v>0.34944560125450153</v>
      </c>
      <c r="P373" s="137">
        <f t="shared" si="146"/>
        <v>1.3977824050180061</v>
      </c>
      <c r="Q373" s="24">
        <f t="shared" si="152"/>
        <v>1.3977824050180061</v>
      </c>
      <c r="R373" s="24">
        <f t="shared" si="161"/>
        <v>1</v>
      </c>
      <c r="S373" s="76">
        <f t="shared" si="147"/>
        <v>1</v>
      </c>
      <c r="T373" s="24">
        <f t="shared" si="162"/>
        <v>23.866944301080366</v>
      </c>
      <c r="U373" s="108">
        <f t="shared" si="148"/>
        <v>23.866944301080366</v>
      </c>
      <c r="V373" s="138">
        <f t="shared" si="149"/>
        <v>0.49107085741457013</v>
      </c>
      <c r="W373" s="32">
        <f t="shared" si="173"/>
        <v>-0.39525715379268334</v>
      </c>
      <c r="X373" s="150">
        <f t="shared" si="163"/>
        <v>-23.282013047888153</v>
      </c>
      <c r="Y373" s="32">
        <f t="shared" si="164"/>
        <v>23.282013047888153</v>
      </c>
      <c r="Z373" s="32">
        <f t="shared" si="165"/>
        <v>23</v>
      </c>
      <c r="AA373" s="109">
        <f t="shared" si="166"/>
        <v>-23</v>
      </c>
      <c r="AB373" s="32">
        <f t="shared" si="167"/>
        <v>16</v>
      </c>
      <c r="AC373" s="32">
        <f t="shared" si="168"/>
        <v>16</v>
      </c>
      <c r="AD373" s="32">
        <f t="shared" si="169"/>
        <v>55</v>
      </c>
      <c r="AE373" s="156">
        <f t="shared" si="171"/>
        <v>4.5651940226665744E-2</v>
      </c>
    </row>
    <row r="374" spans="2:31" x14ac:dyDescent="0.3">
      <c r="B374" s="125">
        <v>29</v>
      </c>
      <c r="C374" s="5">
        <v>12</v>
      </c>
      <c r="D374" s="5">
        <f t="shared" si="170"/>
        <v>2019</v>
      </c>
      <c r="E374" s="126">
        <f t="shared" si="153"/>
        <v>43828</v>
      </c>
      <c r="F374" s="10">
        <f t="shared" si="172"/>
        <v>7302</v>
      </c>
      <c r="G374" s="21">
        <f t="shared" si="154"/>
        <v>277.65731479999977</v>
      </c>
      <c r="H374" s="21">
        <f t="shared" si="155"/>
        <v>354.38139060000049</v>
      </c>
      <c r="I374" s="21">
        <f t="shared" si="156"/>
        <v>277.46592711171274</v>
      </c>
      <c r="J374" s="21">
        <f t="shared" si="150"/>
        <v>4.8426939901979873</v>
      </c>
      <c r="K374" s="21">
        <f t="shared" si="151"/>
        <v>-7.0011538452237394</v>
      </c>
      <c r="L374" s="21">
        <f t="shared" si="157"/>
        <v>-1.4289223453680009</v>
      </c>
      <c r="M374" s="21">
        <f t="shared" si="158"/>
        <v>278.12878035847859</v>
      </c>
      <c r="N374" s="21">
        <f t="shared" si="159"/>
        <v>0.4714655584788261</v>
      </c>
      <c r="O374" s="21">
        <f t="shared" si="160"/>
        <v>0.4714655584788261</v>
      </c>
      <c r="P374" s="137">
        <f t="shared" si="146"/>
        <v>1.8858622339153044</v>
      </c>
      <c r="Q374" s="24">
        <f t="shared" si="152"/>
        <v>1.8858622339153044</v>
      </c>
      <c r="R374" s="24">
        <f t="shared" si="161"/>
        <v>1</v>
      </c>
      <c r="S374" s="76">
        <f t="shared" si="147"/>
        <v>1</v>
      </c>
      <c r="T374" s="24">
        <f t="shared" si="162"/>
        <v>53.151734034918263</v>
      </c>
      <c r="U374" s="108">
        <f t="shared" si="148"/>
        <v>53.151734034918263</v>
      </c>
      <c r="V374" s="138">
        <f t="shared" si="149"/>
        <v>0.48807982889729828</v>
      </c>
      <c r="W374" s="32">
        <f t="shared" si="173"/>
        <v>-0.39440030161027695</v>
      </c>
      <c r="X374" s="150">
        <f t="shared" si="163"/>
        <v>-23.228577659482546</v>
      </c>
      <c r="Y374" s="32">
        <f t="shared" si="164"/>
        <v>23.228577659482546</v>
      </c>
      <c r="Z374" s="32">
        <f t="shared" si="165"/>
        <v>23</v>
      </c>
      <c r="AA374" s="109">
        <f t="shared" si="166"/>
        <v>-23</v>
      </c>
      <c r="AB374" s="32">
        <f t="shared" si="167"/>
        <v>13</v>
      </c>
      <c r="AC374" s="32">
        <f t="shared" si="168"/>
        <v>13</v>
      </c>
      <c r="AD374" s="32">
        <f t="shared" si="169"/>
        <v>42</v>
      </c>
      <c r="AE374" s="156">
        <f t="shared" si="171"/>
        <v>5.3435388405606687E-2</v>
      </c>
    </row>
    <row r="375" spans="2:31" x14ac:dyDescent="0.3">
      <c r="B375" s="125">
        <v>30</v>
      </c>
      <c r="C375" s="5">
        <v>12</v>
      </c>
      <c r="D375" s="5">
        <f t="shared" si="170"/>
        <v>2019</v>
      </c>
      <c r="E375" s="126">
        <f t="shared" si="153"/>
        <v>43829</v>
      </c>
      <c r="F375" s="10">
        <f t="shared" si="172"/>
        <v>7303</v>
      </c>
      <c r="G375" s="21">
        <f t="shared" si="154"/>
        <v>278.6429621999996</v>
      </c>
      <c r="H375" s="21">
        <f t="shared" si="155"/>
        <v>355.36699090000002</v>
      </c>
      <c r="I375" s="21">
        <f t="shared" si="156"/>
        <v>278.48506120435388</v>
      </c>
      <c r="J375" s="21">
        <f t="shared" si="150"/>
        <v>4.8604812356339</v>
      </c>
      <c r="K375" s="21">
        <f t="shared" si="151"/>
        <v>-6.1499978062572502</v>
      </c>
      <c r="L375" s="21">
        <f t="shared" si="157"/>
        <v>-1.4096053558496366</v>
      </c>
      <c r="M375" s="21">
        <f t="shared" si="158"/>
        <v>279.23556233077926</v>
      </c>
      <c r="N375" s="21">
        <f t="shared" si="159"/>
        <v>0.59260013077965823</v>
      </c>
      <c r="O375" s="21">
        <f t="shared" si="160"/>
        <v>0.59260013077965823</v>
      </c>
      <c r="P375" s="137">
        <f t="shared" si="146"/>
        <v>2.3704005231186329</v>
      </c>
      <c r="Q375" s="24">
        <f t="shared" si="152"/>
        <v>2.3704005231186329</v>
      </c>
      <c r="R375" s="24">
        <f t="shared" si="161"/>
        <v>2</v>
      </c>
      <c r="S375" s="76">
        <f t="shared" si="147"/>
        <v>2</v>
      </c>
      <c r="T375" s="24">
        <f t="shared" si="162"/>
        <v>22.224031387117975</v>
      </c>
      <c r="U375" s="108">
        <f t="shared" si="148"/>
        <v>22.224031387117975</v>
      </c>
      <c r="V375" s="138">
        <f t="shared" si="149"/>
        <v>0.48453828920332853</v>
      </c>
      <c r="W375" s="32">
        <f t="shared" si="173"/>
        <v>-0.3934186231031705</v>
      </c>
      <c r="X375" s="150">
        <f t="shared" si="163"/>
        <v>-23.16738407234882</v>
      </c>
      <c r="Y375" s="32">
        <f t="shared" si="164"/>
        <v>23.16738407234882</v>
      </c>
      <c r="Z375" s="32">
        <f t="shared" si="165"/>
        <v>23</v>
      </c>
      <c r="AA375" s="109">
        <f t="shared" si="166"/>
        <v>-23</v>
      </c>
      <c r="AB375" s="32">
        <f t="shared" si="167"/>
        <v>10</v>
      </c>
      <c r="AC375" s="32">
        <f t="shared" si="168"/>
        <v>10</v>
      </c>
      <c r="AD375" s="32">
        <f t="shared" si="169"/>
        <v>2</v>
      </c>
      <c r="AE375" s="156">
        <f t="shared" si="171"/>
        <v>6.1193587133725913E-2</v>
      </c>
    </row>
    <row r="376" spans="2:31" x14ac:dyDescent="0.3">
      <c r="B376" s="125">
        <v>31</v>
      </c>
      <c r="C376" s="5">
        <v>12</v>
      </c>
      <c r="D376" s="5">
        <f t="shared" si="170"/>
        <v>2019</v>
      </c>
      <c r="E376" s="126">
        <f t="shared" si="153"/>
        <v>43830</v>
      </c>
      <c r="F376" s="10">
        <f t="shared" si="172"/>
        <v>7304</v>
      </c>
      <c r="G376" s="21">
        <f t="shared" si="154"/>
        <v>279.62860959999944</v>
      </c>
      <c r="H376" s="21">
        <f t="shared" si="155"/>
        <v>356.35259120000046</v>
      </c>
      <c r="I376" s="21">
        <f t="shared" si="156"/>
        <v>279.50424487842167</v>
      </c>
      <c r="J376" s="21">
        <f t="shared" si="150"/>
        <v>4.8782693464289562</v>
      </c>
      <c r="K376" s="21">
        <f t="shared" si="151"/>
        <v>-5.4801744933381595</v>
      </c>
      <c r="L376" s="21">
        <f t="shared" si="157"/>
        <v>-1.3903061894624757</v>
      </c>
      <c r="M376" s="21">
        <f t="shared" si="158"/>
        <v>280.34132311288431</v>
      </c>
      <c r="N376" s="21">
        <f t="shared" si="159"/>
        <v>0.71271351288487494</v>
      </c>
      <c r="O376" s="21">
        <f t="shared" si="160"/>
        <v>0.71271351288487494</v>
      </c>
      <c r="P376" s="137">
        <f t="shared" si="146"/>
        <v>2.8508540515394998</v>
      </c>
      <c r="Q376" s="24">
        <f t="shared" si="152"/>
        <v>2.8508540515394998</v>
      </c>
      <c r="R376" s="24">
        <f t="shared" si="161"/>
        <v>2</v>
      </c>
      <c r="S376" s="76">
        <f t="shared" si="147"/>
        <v>2</v>
      </c>
      <c r="T376" s="24">
        <f t="shared" si="162"/>
        <v>51.051243092369987</v>
      </c>
      <c r="U376" s="108">
        <f t="shared" si="148"/>
        <v>51.051243092369987</v>
      </c>
      <c r="V376" s="138">
        <f t="shared" si="149"/>
        <v>0.48045352842086686</v>
      </c>
      <c r="W376" s="32">
        <f t="shared" si="173"/>
        <v>-0.39231241885685064</v>
      </c>
      <c r="X376" s="150">
        <f t="shared" si="163"/>
        <v>-23.098461583523388</v>
      </c>
      <c r="Y376" s="32">
        <f t="shared" si="164"/>
        <v>23.098461583523388</v>
      </c>
      <c r="Z376" s="32">
        <f t="shared" si="165"/>
        <v>23</v>
      </c>
      <c r="AA376" s="109">
        <f t="shared" si="166"/>
        <v>-23</v>
      </c>
      <c r="AB376" s="32">
        <f t="shared" si="167"/>
        <v>5</v>
      </c>
      <c r="AC376" s="32">
        <f t="shared" si="168"/>
        <v>5</v>
      </c>
      <c r="AD376" s="32">
        <f t="shared" si="169"/>
        <v>54</v>
      </c>
      <c r="AE376" s="156">
        <f t="shared" si="171"/>
        <v>6.8922488825432282E-2</v>
      </c>
    </row>
    <row r="377" spans="2:31" x14ac:dyDescent="0.3">
      <c r="B377" s="127">
        <v>1</v>
      </c>
      <c r="C377" s="111">
        <v>1</v>
      </c>
      <c r="D377" s="111">
        <f>D6+1</f>
        <v>2020</v>
      </c>
      <c r="E377" s="128">
        <f t="shared" si="153"/>
        <v>43831</v>
      </c>
      <c r="F377" s="112">
        <f t="shared" si="172"/>
        <v>7305</v>
      </c>
      <c r="G377" s="113">
        <f t="shared" si="154"/>
        <v>280.61425699999927</v>
      </c>
      <c r="H377" s="113">
        <f t="shared" si="155"/>
        <v>357.33819149999999</v>
      </c>
      <c r="I377" s="113">
        <f t="shared" si="156"/>
        <v>280.52346760616456</v>
      </c>
      <c r="J377" s="113">
        <f t="shared" si="150"/>
        <v>4.8960581388392272</v>
      </c>
      <c r="K377" s="113">
        <f t="shared" si="151"/>
        <v>-4.9390104518857711</v>
      </c>
      <c r="L377" s="113">
        <f t="shared" si="157"/>
        <v>-1.3710271802730842</v>
      </c>
      <c r="M377" s="113">
        <f t="shared" si="158"/>
        <v>281.44592897263038</v>
      </c>
      <c r="N377" s="113">
        <f t="shared" si="159"/>
        <v>0.83167197263111348</v>
      </c>
      <c r="O377" s="113">
        <f t="shared" si="160"/>
        <v>0.83167197263111348</v>
      </c>
      <c r="P377" s="140">
        <f t="shared" si="146"/>
        <v>3.3266878905244539</v>
      </c>
      <c r="Q377" s="110"/>
      <c r="R377" s="110"/>
      <c r="S377" s="114"/>
      <c r="T377" s="115"/>
      <c r="U377" s="116"/>
      <c r="V377" s="141">
        <f t="shared" si="149"/>
        <v>0.47583383898495413</v>
      </c>
      <c r="W377" s="32">
        <f t="shared" si="173"/>
        <v>-0.39108203409168851</v>
      </c>
      <c r="X377" s="161">
        <f t="shared" si="163"/>
        <v>-23.021843488787123</v>
      </c>
      <c r="Y377" s="159"/>
      <c r="Z377" s="159"/>
      <c r="AA377" s="159"/>
      <c r="AB377" s="159"/>
      <c r="AC377" s="159"/>
      <c r="AD377" s="159"/>
      <c r="AE377" s="160">
        <f t="shared" si="171"/>
        <v>7.6618094736264908E-2</v>
      </c>
    </row>
    <row r="378" spans="2:31"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-0.11702084004195967</v>
      </c>
      <c r="X378" s="150"/>
      <c r="Y378" s="32"/>
      <c r="Z378" s="32"/>
      <c r="AA378" s="32"/>
      <c r="AB378" s="32"/>
      <c r="AC378" s="32"/>
      <c r="AD378" s="32"/>
      <c r="AE378" s="156"/>
    </row>
    <row r="379" spans="2:31" x14ac:dyDescent="0.3">
      <c r="B379" s="125"/>
      <c r="C379" s="5"/>
      <c r="D379" s="5"/>
      <c r="E379" s="126" t="s">
        <v>8</v>
      </c>
      <c r="F379" s="21"/>
      <c r="G379" s="21"/>
      <c r="H379" s="21"/>
      <c r="I379" s="21"/>
      <c r="J379" s="21"/>
      <c r="K379" s="21"/>
      <c r="L379" s="21"/>
      <c r="M379" s="21"/>
      <c r="N379" s="21"/>
      <c r="O379" s="21"/>
      <c r="P379" s="137">
        <f>MAX(P11:P376)</f>
        <v>14.213969547028</v>
      </c>
      <c r="Q379" s="24">
        <f>ABS(P379)</f>
        <v>14.213969547028</v>
      </c>
      <c r="R379" s="24">
        <f t="shared" ref="R379:R380" si="174">INT(Q379)</f>
        <v>14</v>
      </c>
      <c r="S379" s="76">
        <f>SIGN(P379)*R379</f>
        <v>14</v>
      </c>
      <c r="T379" s="24">
        <f t="shared" ref="T379:T380" si="175">(Q379-R379)*60</f>
        <v>12.838172821680018</v>
      </c>
      <c r="U379" s="77">
        <f>IF(R379=0,SIGN(P379)*T379,T379)</f>
        <v>12.838172821680018</v>
      </c>
      <c r="V379" s="207">
        <f>MAX(V12:V377)</f>
        <v>0.49758647032945191</v>
      </c>
      <c r="X379" s="150">
        <f>MAX(X11:X376)</f>
        <v>23.438913002091102</v>
      </c>
      <c r="Y379" s="32"/>
      <c r="Z379" s="32"/>
      <c r="AA379" s="32"/>
      <c r="AB379" s="32"/>
      <c r="AC379" s="32"/>
      <c r="AD379" s="32"/>
      <c r="AE379" s="156">
        <f>MAX(AE12:AE377)</f>
        <v>0.3954813720391589</v>
      </c>
    </row>
    <row r="380" spans="2:31" ht="15" thickBot="1" x14ac:dyDescent="0.35">
      <c r="B380" s="129"/>
      <c r="C380" s="130"/>
      <c r="D380" s="130"/>
      <c r="E380" s="131" t="s">
        <v>44</v>
      </c>
      <c r="F380" s="157"/>
      <c r="G380" s="157"/>
      <c r="H380" s="157"/>
      <c r="I380" s="157"/>
      <c r="J380" s="157"/>
      <c r="K380" s="157"/>
      <c r="L380" s="157"/>
      <c r="M380" s="157"/>
      <c r="N380" s="157"/>
      <c r="O380" s="157"/>
      <c r="P380" s="142">
        <f>MIN(P11:P376)</f>
        <v>-16.443714334909146</v>
      </c>
      <c r="Q380" s="143">
        <f>ABS(P380)</f>
        <v>16.443714334909146</v>
      </c>
      <c r="R380" s="143">
        <f t="shared" si="174"/>
        <v>16</v>
      </c>
      <c r="S380" s="144">
        <f>SIGN(P380)*R380</f>
        <v>-16</v>
      </c>
      <c r="T380" s="143">
        <f t="shared" si="175"/>
        <v>26.622860094548741</v>
      </c>
      <c r="U380" s="145">
        <f>IF(R380=0,SIGN(P380)*T380,T380)</f>
        <v>26.622860094548741</v>
      </c>
      <c r="V380" s="208">
        <f>MIN(V12:V377)</f>
        <v>-0.35743182063788481</v>
      </c>
      <c r="W380" s="152"/>
      <c r="X380" s="151">
        <f>MIN(X11:X376)</f>
        <v>-23.438577291561767</v>
      </c>
      <c r="Y380" s="152"/>
      <c r="Z380" s="152"/>
      <c r="AA380" s="152"/>
      <c r="AB380" s="152"/>
      <c r="AC380" s="152"/>
      <c r="AD380" s="152"/>
      <c r="AE380" s="158">
        <f>MIN(AE12:AE377)</f>
        <v>-0.38945841932228809</v>
      </c>
    </row>
    <row r="381" spans="2:31" x14ac:dyDescent="0.3">
      <c r="B381" s="5"/>
      <c r="C381" s="5"/>
      <c r="D381" s="5"/>
      <c r="E381" s="6"/>
    </row>
    <row r="382" spans="2:31" x14ac:dyDescent="0.3">
      <c r="B382" s="5"/>
      <c r="C382" s="5"/>
      <c r="D382" s="5"/>
      <c r="E382" s="6"/>
    </row>
    <row r="383" spans="2:31" x14ac:dyDescent="0.3">
      <c r="B383" s="5"/>
      <c r="C383" s="5"/>
      <c r="D383" s="5"/>
      <c r="E383" s="6"/>
    </row>
    <row r="384" spans="2:31" x14ac:dyDescent="0.3">
      <c r="B384" s="5"/>
      <c r="C384" s="5"/>
      <c r="D384" s="5"/>
      <c r="E384" s="6"/>
    </row>
    <row r="385" spans="2:3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row>
    <row r="386" spans="2:3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row>
    <row r="387" spans="2:3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row>
    <row r="388" spans="2:3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row>
    <row r="389" spans="2:3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row>
    <row r="390" spans="2:3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row>
    <row r="391" spans="2:3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row>
    <row r="392" spans="2:3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row>
    <row r="393" spans="2:3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row>
    <row r="394" spans="2:3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row>
    <row r="395" spans="2:3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row>
    <row r="396" spans="2:3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row>
    <row r="397" spans="2:3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row>
    <row r="398" spans="2:3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row>
    <row r="399" spans="2:3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row>
    <row r="400" spans="2:3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row>
    <row r="401" spans="2:3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row>
    <row r="402" spans="2:3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row>
    <row r="403" spans="2:3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row>
    <row r="404" spans="2:3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row>
    <row r="405" spans="2:3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row>
    <row r="406" spans="2:3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row>
    <row r="407" spans="2:3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row>
    <row r="408" spans="2:3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row>
    <row r="409" spans="2:3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row>
    <row r="410" spans="2:3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row>
    <row r="411" spans="2:3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row>
    <row r="412" spans="2:3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row>
    <row r="413" spans="2:3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row>
    <row r="414" spans="2:3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row>
    <row r="415" spans="2:3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row>
    <row r="416" spans="2:3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row>
    <row r="417" spans="2:3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row>
    <row r="418" spans="2:3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row>
    <row r="419" spans="2:3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row>
    <row r="420" spans="2:3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row>
    <row r="421" spans="2:3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row>
    <row r="422" spans="2:3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row>
    <row r="423" spans="2:3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row>
    <row r="424" spans="2:3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row>
    <row r="425" spans="2:3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row>
    <row r="426" spans="2:3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row>
    <row r="427" spans="2:3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row>
    <row r="428" spans="2:3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row>
    <row r="429" spans="2:3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row>
    <row r="430" spans="2:3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row>
    <row r="431" spans="2:3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row>
    <row r="432" spans="2:3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row>
    <row r="433" spans="2:3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row>
    <row r="434" spans="2:3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row>
    <row r="435" spans="2:3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row>
    <row r="436" spans="2:3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row>
    <row r="437" spans="2:3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row>
    <row r="438" spans="2:3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row>
    <row r="439" spans="2:3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row>
    <row r="440" spans="2:3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row>
    <row r="441" spans="2:3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row>
    <row r="442" spans="2:3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row>
    <row r="443" spans="2:3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row>
    <row r="444" spans="2:3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row>
    <row r="445" spans="2:3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row>
    <row r="446" spans="2:3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row>
    <row r="447" spans="2:3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row>
    <row r="448" spans="2:3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row>
    <row r="449" spans="2:3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row>
    <row r="450" spans="2:3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row>
    <row r="451" spans="2:3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row>
    <row r="452" spans="2:3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row>
    <row r="453" spans="2:3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row>
    <row r="454" spans="2:3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row>
    <row r="455" spans="2:3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row>
    <row r="456" spans="2:3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row>
    <row r="457" spans="2:3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row>
    <row r="458" spans="2:3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row>
    <row r="459" spans="2:3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row>
    <row r="460" spans="2:3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row>
    <row r="461" spans="2:3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row>
    <row r="462" spans="2:3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row>
    <row r="463" spans="2:3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row>
    <row r="464" spans="2:3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row>
    <row r="465" spans="2:3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row>
    <row r="466" spans="2:3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row>
    <row r="467" spans="2:3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row>
    <row r="468" spans="2:3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row>
    <row r="469" spans="2:3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row>
    <row r="470" spans="2:3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row>
    <row r="471" spans="2:3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row>
    <row r="472" spans="2:3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row>
    <row r="473" spans="2:3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row>
    <row r="474" spans="2:3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row>
    <row r="475" spans="2:3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row>
    <row r="476" spans="2:3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row>
    <row r="477" spans="2:3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row>
    <row r="478" spans="2:3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row>
    <row r="479" spans="2:3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row>
    <row r="480" spans="2:3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row>
    <row r="481" spans="2:3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row>
    <row r="482" spans="2:3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row>
    <row r="483" spans="2:3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row>
    <row r="484" spans="2:3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row>
    <row r="485" spans="2:3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row>
    <row r="486" spans="2:3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row>
    <row r="487" spans="2:3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row>
    <row r="488" spans="2:3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row>
    <row r="489" spans="2:3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row>
    <row r="490" spans="2:3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row>
    <row r="491" spans="2:3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row>
    <row r="492" spans="2:3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row>
    <row r="493" spans="2:3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row>
    <row r="494" spans="2:3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row>
    <row r="495" spans="2:3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row>
    <row r="496" spans="2:3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row>
    <row r="497" spans="2:3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row>
    <row r="498" spans="2:3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row>
    <row r="499" spans="2:3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row>
    <row r="500" spans="2:3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row>
    <row r="501" spans="2:3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row>
    <row r="502" spans="2:3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row>
    <row r="503" spans="2:3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row>
    <row r="504" spans="2:3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row>
    <row r="505" spans="2:3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row>
    <row r="506" spans="2:3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row>
    <row r="507" spans="2:3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row>
    <row r="508" spans="2:3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row>
    <row r="509" spans="2:3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row>
    <row r="510" spans="2:3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row>
    <row r="511" spans="2:3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row>
    <row r="512" spans="2:3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row>
    <row r="513" spans="2:3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row>
    <row r="514" spans="2:3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row>
    <row r="515" spans="2:3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row>
    <row r="516" spans="2:3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row>
    <row r="517" spans="2:3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row>
    <row r="518" spans="2:3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row>
    <row r="519" spans="2:3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row>
    <row r="520" spans="2:3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row>
    <row r="521" spans="2:3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row>
    <row r="522" spans="2:3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row>
    <row r="523" spans="2:3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row>
    <row r="524" spans="2:3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row>
    <row r="525" spans="2:3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row>
    <row r="526" spans="2:3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row>
    <row r="527" spans="2:3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row>
    <row r="528" spans="2:3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row>
    <row r="529" spans="2:3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row>
    <row r="530" spans="2:3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row>
    <row r="531" spans="2:3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row>
    <row r="532" spans="2:3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row>
    <row r="533" spans="2:3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row>
    <row r="534" spans="2:3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row>
    <row r="535" spans="2:3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row>
    <row r="536" spans="2:3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row>
    <row r="537" spans="2:3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row>
    <row r="538" spans="2:3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row>
    <row r="539" spans="2:3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row>
    <row r="540" spans="2:3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row>
    <row r="541" spans="2:3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row>
    <row r="542" spans="2:3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row>
    <row r="543" spans="2:3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row>
    <row r="544" spans="2:3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row>
    <row r="545" spans="2:3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row>
    <row r="546" spans="2:3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row>
    <row r="547" spans="2:3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row>
    <row r="548" spans="2:3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row>
    <row r="549" spans="2:3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row>
    <row r="550" spans="2:3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row>
    <row r="551" spans="2:3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row>
    <row r="552" spans="2:3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row>
    <row r="553" spans="2:3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row>
    <row r="554" spans="2:3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row>
    <row r="555" spans="2:3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row>
    <row r="556" spans="2:3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row>
    <row r="557" spans="2:3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row>
    <row r="558" spans="2:3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row>
    <row r="559" spans="2:3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row>
    <row r="560" spans="2:3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G560"/>
  <sheetViews>
    <sheetView workbookViewId="0">
      <selection activeCell="D6" sqref="D6"/>
    </sheetView>
  </sheetViews>
  <sheetFormatPr baseColWidth="10" defaultRowHeight="14.4" x14ac:dyDescent="0.3"/>
  <cols>
    <col min="1" max="1" width="11.5546875" style="2"/>
    <col min="2" max="2" width="6.77734375" style="1" customWidth="1"/>
    <col min="3" max="3" width="7.664062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1" width="11.5546875" style="105"/>
    <col min="32" max="16384" width="11.5546875" style="2"/>
  </cols>
  <sheetData>
    <row r="1" spans="2:31" x14ac:dyDescent="0.3">
      <c r="G1" s="16" t="s">
        <v>11</v>
      </c>
      <c r="H1" s="16" t="s">
        <v>14</v>
      </c>
      <c r="I1" s="16" t="s">
        <v>15</v>
      </c>
      <c r="J1" s="16" t="s">
        <v>16</v>
      </c>
    </row>
    <row r="2" spans="2:31"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row>
    <row r="3" spans="2:31"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row>
    <row r="4" spans="2:31"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1" x14ac:dyDescent="0.3">
      <c r="F5" s="18"/>
      <c r="P5" s="80"/>
      <c r="Q5" s="80"/>
      <c r="R5" s="80"/>
      <c r="S5" s="29"/>
      <c r="T5" s="80"/>
      <c r="U5" s="102"/>
      <c r="V5" s="80"/>
    </row>
    <row r="6" spans="2:31" x14ac:dyDescent="0.3">
      <c r="C6" s="1" t="s">
        <v>55</v>
      </c>
      <c r="D6" s="211">
        <f>'Résumé N1àN5'!Y11</f>
        <v>2020</v>
      </c>
      <c r="E6" s="1">
        <f>MOD(D6,4)</f>
        <v>0</v>
      </c>
      <c r="F6" s="18"/>
      <c r="P6" s="205"/>
      <c r="Q6" s="205"/>
      <c r="R6" s="205"/>
      <c r="S6" s="28"/>
      <c r="T6" s="205"/>
      <c r="U6" s="103"/>
      <c r="V6" s="205"/>
      <c r="X6" s="32"/>
    </row>
    <row r="7" spans="2:31"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row>
    <row r="8" spans="2:31"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1"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1"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1" s="8" customFormat="1" x14ac:dyDescent="0.3">
      <c r="B11" s="122">
        <v>1</v>
      </c>
      <c r="C11" s="123">
        <v>1</v>
      </c>
      <c r="D11" s="123">
        <f>D$6</f>
        <v>2020</v>
      </c>
      <c r="E11" s="124">
        <f>DATE(D11,C11,B11)</f>
        <v>43831</v>
      </c>
      <c r="F11" s="10">
        <f>E11-F$4</f>
        <v>7305</v>
      </c>
      <c r="G11" s="21">
        <f>MOD((280.46+0.9856474*F11),360)</f>
        <v>280.61425699999927</v>
      </c>
      <c r="H11" s="21">
        <f>MOD((357.528+0.9856003*F11),360)</f>
        <v>357.33819149999999</v>
      </c>
      <c r="I11" s="21">
        <f>MOD((G11+1.915*SIN(H11*PI()/180)+0.02*SIN(2*H11*PI()/180)),360)</f>
        <v>280.52346760616456</v>
      </c>
      <c r="J11" s="21">
        <f t="shared" ref="J11:J74" si="0">I11*PI()/180</f>
        <v>4.8960581388392272</v>
      </c>
      <c r="K11" s="21">
        <f t="shared" ref="K11:K74" si="1">I$2*TAN(J11)</f>
        <v>-4.9390104518857711</v>
      </c>
      <c r="L11" s="21">
        <f>IF(SIGN(SIN(J11))=SIGN(K11),ATAN(K11),ATAN(K11)+PI())</f>
        <v>-1.3710271802730842</v>
      </c>
      <c r="M11" s="21">
        <f>MOD((L11*180/PI()),360)</f>
        <v>281.44592897263038</v>
      </c>
      <c r="N11" s="21">
        <f>MOD((M11-G11),360)</f>
        <v>0.83167197263111348</v>
      </c>
      <c r="O11" s="21">
        <f>IF(N11&gt;180,N11-360,N11)</f>
        <v>0.83167197263111348</v>
      </c>
      <c r="P11" s="132">
        <f t="shared" ref="P11:P42" si="2">O11*4</f>
        <v>3.3266878905244539</v>
      </c>
      <c r="Q11" s="133">
        <f t="shared" ref="Q11:Q74" si="3">ABS(P11)</f>
        <v>3.3266878905244539</v>
      </c>
      <c r="R11" s="133">
        <f>INT(Q11)</f>
        <v>3</v>
      </c>
      <c r="S11" s="134">
        <f t="shared" ref="S11:S42" si="4">SIGN(P11)*R11</f>
        <v>3</v>
      </c>
      <c r="T11" s="133">
        <f>(Q11-R11)*60</f>
        <v>19.601273431467234</v>
      </c>
      <c r="U11" s="135">
        <f t="shared" ref="U11:U42" si="5">IF(R11=0,SIGN(P11)*T11,T11)</f>
        <v>19.601273431467234</v>
      </c>
      <c r="V11" s="136"/>
      <c r="W11" s="32">
        <f>J$2*SIN(J11)</f>
        <v>-0.39108203409168851</v>
      </c>
      <c r="X11" s="146">
        <f>ASIN(W11)*180/PI()</f>
        <v>-23.021843488787123</v>
      </c>
      <c r="Y11" s="147">
        <f>ABS(X11)</f>
        <v>23.021843488787123</v>
      </c>
      <c r="Z11" s="147">
        <f>INT(Y11)</f>
        <v>23</v>
      </c>
      <c r="AA11" s="148">
        <f>SIGN(X11)*Z11</f>
        <v>-23</v>
      </c>
      <c r="AB11" s="147">
        <f>INT((Y11-Z11)*60)</f>
        <v>1</v>
      </c>
      <c r="AC11" s="147">
        <f>IF(Z11=0,SIGN(X11)*AB11,AB11)</f>
        <v>1</v>
      </c>
      <c r="AD11" s="147">
        <f>INT((Y11-Z11)*3600-AB11*60)</f>
        <v>18</v>
      </c>
      <c r="AE11" s="155"/>
    </row>
    <row r="12" spans="2:31" s="8" customFormat="1" x14ac:dyDescent="0.3">
      <c r="B12" s="125">
        <v>2</v>
      </c>
      <c r="C12" s="5">
        <v>1</v>
      </c>
      <c r="D12" s="5">
        <f t="shared" ref="D12:D43" si="6">$D$6</f>
        <v>2020</v>
      </c>
      <c r="E12" s="126">
        <f t="shared" ref="E12:E75" si="7">DATE(D12,C12,B12)</f>
        <v>43832</v>
      </c>
      <c r="F12" s="10">
        <f>E12-F$4</f>
        <v>7306</v>
      </c>
      <c r="G12" s="21">
        <f t="shared" ref="G12:G75" si="8">MOD((280.46+0.9856474*F12),360)</f>
        <v>281.59990440000001</v>
      </c>
      <c r="H12" s="21">
        <f t="shared" ref="H12:H75" si="9">MOD((357.528+0.9856003*F12),360)</f>
        <v>358.32379180000044</v>
      </c>
      <c r="I12" s="21">
        <f t="shared" ref="I12:I75" si="10">MOD((G12+1.915*SIN(H12*PI()/180)+0.02*SIN(2*H12*PI()/180)),360)</f>
        <v>281.54271884560865</v>
      </c>
      <c r="J12" s="21">
        <f t="shared" si="0"/>
        <v>4.9138474288725593</v>
      </c>
      <c r="K12" s="21">
        <f t="shared" si="1"/>
        <v>-4.4924310223998338</v>
      </c>
      <c r="L12" s="21">
        <f t="shared" ref="L12:L75" si="11">IF(SIGN(SIN(J12))=SIGN(K12),ATAN(K12),ATAN(K12)+PI())</f>
        <v>-1.3517706219264691</v>
      </c>
      <c r="M12" s="21">
        <f t="shared" ref="M12:M75" si="12">MOD((L12*180/PI()),360)</f>
        <v>282.54924849383883</v>
      </c>
      <c r="N12" s="21">
        <f t="shared" ref="N12:N75" si="13">MOD((M12-G12),360)</f>
        <v>0.94934409383881757</v>
      </c>
      <c r="O12" s="21">
        <f t="shared" ref="O12:O75" si="14">IF(N12&gt;180,N12-360,N12)</f>
        <v>0.94934409383881757</v>
      </c>
      <c r="P12" s="137">
        <f t="shared" si="2"/>
        <v>3.7973763753552703</v>
      </c>
      <c r="Q12" s="24">
        <f t="shared" si="3"/>
        <v>3.7973763753552703</v>
      </c>
      <c r="R12" s="24">
        <f t="shared" ref="R12:R75" si="15">INT(Q12)</f>
        <v>3</v>
      </c>
      <c r="S12" s="76">
        <f t="shared" si="4"/>
        <v>3</v>
      </c>
      <c r="T12" s="24">
        <f t="shared" ref="T12:T75" si="16">(Q12-R12)*60</f>
        <v>47.842582521316217</v>
      </c>
      <c r="U12" s="108">
        <f t="shared" si="5"/>
        <v>47.842582521316217</v>
      </c>
      <c r="V12" s="138">
        <f t="shared" ref="V12:V43" si="17">P12-P11</f>
        <v>0.47068848483081638</v>
      </c>
      <c r="W12" s="32">
        <f>J$2*SIN(J12)</f>
        <v>-0.38972785853939834</v>
      </c>
      <c r="X12" s="149">
        <f t="shared" ref="X12:X75" si="18">ASIN(W12)*180/PI()</f>
        <v>-22.937567027345036</v>
      </c>
      <c r="Y12" s="32">
        <f t="shared" ref="Y12:Y75" si="19">ABS(X12)</f>
        <v>22.937567027345036</v>
      </c>
      <c r="Z12" s="32">
        <f t="shared" ref="Z12:Z75" si="20">INT(Y12)</f>
        <v>22</v>
      </c>
      <c r="AA12" s="109">
        <f t="shared" ref="AA12:AA75" si="21">SIGN(X12)*Z12</f>
        <v>-22</v>
      </c>
      <c r="AB12" s="32">
        <f t="shared" ref="AB12:AB75" si="22">INT((Y12-Z12)*60)</f>
        <v>56</v>
      </c>
      <c r="AC12" s="32">
        <f t="shared" ref="AC12:AC75" si="23">IF(Z12=0,SIGN(X12)*AB12,AB12)</f>
        <v>56</v>
      </c>
      <c r="AD12" s="32">
        <f t="shared" ref="AD12:AD75" si="24">INT((Y12-Z12)*3600-AB12*60)</f>
        <v>15</v>
      </c>
      <c r="AE12" s="156">
        <f>(X12-X11)</f>
        <v>8.4276461442087225E-2</v>
      </c>
    </row>
    <row r="13" spans="2:31" s="8" customFormat="1" x14ac:dyDescent="0.3">
      <c r="B13" s="125">
        <v>3</v>
      </c>
      <c r="C13" s="5">
        <v>1</v>
      </c>
      <c r="D13" s="5">
        <f t="shared" si="6"/>
        <v>2020</v>
      </c>
      <c r="E13" s="126">
        <f t="shared" si="7"/>
        <v>43833</v>
      </c>
      <c r="F13" s="10">
        <f>E13-F$4</f>
        <v>7307</v>
      </c>
      <c r="G13" s="21">
        <f t="shared" si="8"/>
        <v>282.58555179999985</v>
      </c>
      <c r="H13" s="21">
        <f t="shared" si="9"/>
        <v>359.30939209999997</v>
      </c>
      <c r="I13" s="21">
        <f t="shared" si="10"/>
        <v>282.56198804439094</v>
      </c>
      <c r="J13" s="21">
        <f t="shared" si="0"/>
        <v>4.9316370323554759</v>
      </c>
      <c r="K13" s="21">
        <f t="shared" si="1"/>
        <v>-4.1174171558734907</v>
      </c>
      <c r="L13" s="21">
        <f t="shared" si="11"/>
        <v>-1.3325387635562511</v>
      </c>
      <c r="M13" s="21">
        <f t="shared" si="12"/>
        <v>283.65115281064573</v>
      </c>
      <c r="N13" s="21">
        <f t="shared" si="13"/>
        <v>1.065601010645878</v>
      </c>
      <c r="O13" s="21">
        <f t="shared" si="14"/>
        <v>1.065601010645878</v>
      </c>
      <c r="P13" s="137">
        <f t="shared" si="2"/>
        <v>4.2624040425835119</v>
      </c>
      <c r="Q13" s="24">
        <f t="shared" si="3"/>
        <v>4.2624040425835119</v>
      </c>
      <c r="R13" s="24">
        <f t="shared" si="15"/>
        <v>4</v>
      </c>
      <c r="S13" s="76">
        <f t="shared" si="4"/>
        <v>4</v>
      </c>
      <c r="T13" s="24">
        <f t="shared" si="16"/>
        <v>15.744242555010715</v>
      </c>
      <c r="U13" s="108">
        <f t="shared" si="5"/>
        <v>15.744242555010715</v>
      </c>
      <c r="V13" s="138">
        <f t="shared" si="17"/>
        <v>0.46502766722824163</v>
      </c>
      <c r="W13" s="32">
        <f>J$2*SIN(J13)</f>
        <v>-0.38825032629586548</v>
      </c>
      <c r="X13" s="149">
        <f t="shared" si="18"/>
        <v>-22.845673320275925</v>
      </c>
      <c r="Y13" s="32">
        <f t="shared" si="19"/>
        <v>22.845673320275925</v>
      </c>
      <c r="Z13" s="32">
        <f t="shared" si="20"/>
        <v>22</v>
      </c>
      <c r="AA13" s="109">
        <f t="shared" si="21"/>
        <v>-22</v>
      </c>
      <c r="AB13" s="32">
        <f t="shared" si="22"/>
        <v>50</v>
      </c>
      <c r="AC13" s="32">
        <f t="shared" si="23"/>
        <v>50</v>
      </c>
      <c r="AD13" s="32">
        <f t="shared" si="24"/>
        <v>44</v>
      </c>
      <c r="AE13" s="156">
        <f t="shared" ref="AE13:AE76" si="25">(X13-X12)</f>
        <v>9.1893707069111485E-2</v>
      </c>
    </row>
    <row r="14" spans="2:31" s="8" customFormat="1" x14ac:dyDescent="0.3">
      <c r="B14" s="125">
        <v>4</v>
      </c>
      <c r="C14" s="5">
        <v>1</v>
      </c>
      <c r="D14" s="5">
        <f t="shared" si="6"/>
        <v>2020</v>
      </c>
      <c r="E14" s="126">
        <f t="shared" si="7"/>
        <v>43834</v>
      </c>
      <c r="F14" s="10">
        <f>E14-F$4</f>
        <v>7308</v>
      </c>
      <c r="G14" s="21">
        <f t="shared" si="8"/>
        <v>283.57119919999968</v>
      </c>
      <c r="H14" s="21">
        <f t="shared" si="9"/>
        <v>0.29499240000041027</v>
      </c>
      <c r="I14" s="21">
        <f t="shared" si="10"/>
        <v>283.58126464360851</v>
      </c>
      <c r="J14" s="21">
        <f t="shared" si="0"/>
        <v>4.9494267650003527</v>
      </c>
      <c r="K14" s="21">
        <f t="shared" si="1"/>
        <v>-3.7978579657027183</v>
      </c>
      <c r="L14" s="21">
        <f t="shared" si="11"/>
        <v>-1.3133338058570552</v>
      </c>
      <c r="M14" s="21">
        <f t="shared" si="12"/>
        <v>284.75151583253688</v>
      </c>
      <c r="N14" s="21">
        <f t="shared" si="13"/>
        <v>1.180316632537199</v>
      </c>
      <c r="O14" s="21">
        <f t="shared" si="14"/>
        <v>1.180316632537199</v>
      </c>
      <c r="P14" s="137">
        <f t="shared" si="2"/>
        <v>4.7212665301487959</v>
      </c>
      <c r="Q14" s="24">
        <f t="shared" si="3"/>
        <v>4.7212665301487959</v>
      </c>
      <c r="R14" s="24">
        <f t="shared" si="15"/>
        <v>4</v>
      </c>
      <c r="S14" s="76">
        <f t="shared" si="4"/>
        <v>4</v>
      </c>
      <c r="T14" s="24">
        <f t="shared" si="16"/>
        <v>43.275991808927756</v>
      </c>
      <c r="U14" s="108">
        <f t="shared" si="5"/>
        <v>43.275991808927756</v>
      </c>
      <c r="V14" s="138">
        <f t="shared" si="17"/>
        <v>0.45886248756528403</v>
      </c>
      <c r="W14" s="32">
        <f>J$2*SIN(J14)</f>
        <v>-0.38664991565040741</v>
      </c>
      <c r="X14" s="150">
        <f t="shared" si="18"/>
        <v>-22.746207303023642</v>
      </c>
      <c r="Y14" s="32">
        <f t="shared" si="19"/>
        <v>22.746207303023642</v>
      </c>
      <c r="Z14" s="32">
        <f t="shared" si="20"/>
        <v>22</v>
      </c>
      <c r="AA14" s="109">
        <f t="shared" si="21"/>
        <v>-22</v>
      </c>
      <c r="AB14" s="32">
        <f t="shared" si="22"/>
        <v>44</v>
      </c>
      <c r="AC14" s="32">
        <f t="shared" si="23"/>
        <v>44</v>
      </c>
      <c r="AD14" s="32">
        <f t="shared" si="24"/>
        <v>46</v>
      </c>
      <c r="AE14" s="156">
        <f t="shared" si="25"/>
        <v>9.9466017252282768E-2</v>
      </c>
    </row>
    <row r="15" spans="2:31" s="8" customFormat="1" x14ac:dyDescent="0.3">
      <c r="B15" s="125">
        <v>5</v>
      </c>
      <c r="C15" s="5">
        <v>1</v>
      </c>
      <c r="D15" s="5">
        <f t="shared" si="6"/>
        <v>2020</v>
      </c>
      <c r="E15" s="126">
        <f t="shared" si="7"/>
        <v>43835</v>
      </c>
      <c r="F15" s="10">
        <f t="shared" ref="F15:F78" si="26">E15-F$4</f>
        <v>7309</v>
      </c>
      <c r="G15" s="21">
        <f t="shared" si="8"/>
        <v>284.55684659999952</v>
      </c>
      <c r="H15" s="21">
        <f t="shared" si="9"/>
        <v>1.2805926999999429</v>
      </c>
      <c r="I15" s="21">
        <f t="shared" si="10"/>
        <v>284.60053808166123</v>
      </c>
      <c r="J15" s="21">
        <f t="shared" si="0"/>
        <v>4.9672164424724947</v>
      </c>
      <c r="K15" s="21">
        <f t="shared" si="1"/>
        <v>-3.5221400407115415</v>
      </c>
      <c r="L15" s="21">
        <f t="shared" si="11"/>
        <v>-1.2941578973317565</v>
      </c>
      <c r="M15" s="21">
        <f t="shared" si="12"/>
        <v>285.85021445936547</v>
      </c>
      <c r="N15" s="21">
        <f t="shared" si="13"/>
        <v>1.2933678593659579</v>
      </c>
      <c r="O15" s="21">
        <f t="shared" si="14"/>
        <v>1.2933678593659579</v>
      </c>
      <c r="P15" s="137">
        <f t="shared" si="2"/>
        <v>5.1734714374638315</v>
      </c>
      <c r="Q15" s="24">
        <f t="shared" si="3"/>
        <v>5.1734714374638315</v>
      </c>
      <c r="R15" s="24">
        <f t="shared" si="15"/>
        <v>5</v>
      </c>
      <c r="S15" s="76">
        <f t="shared" si="4"/>
        <v>5</v>
      </c>
      <c r="T15" s="24">
        <f t="shared" si="16"/>
        <v>10.408286247829892</v>
      </c>
      <c r="U15" s="108">
        <f t="shared" si="5"/>
        <v>10.408286247829892</v>
      </c>
      <c r="V15" s="138">
        <f t="shared" si="17"/>
        <v>0.4522049073150356</v>
      </c>
      <c r="W15" s="32">
        <f t="shared" ref="W15:W78" si="27">J$2*SIN(J15)</f>
        <v>-0.38492714889160151</v>
      </c>
      <c r="X15" s="150">
        <f t="shared" si="18"/>
        <v>-22.639217652226936</v>
      </c>
      <c r="Y15" s="32">
        <f t="shared" si="19"/>
        <v>22.639217652226936</v>
      </c>
      <c r="Z15" s="32">
        <f t="shared" si="20"/>
        <v>22</v>
      </c>
      <c r="AA15" s="109">
        <f t="shared" si="21"/>
        <v>-22</v>
      </c>
      <c r="AB15" s="32">
        <f t="shared" si="22"/>
        <v>38</v>
      </c>
      <c r="AC15" s="32">
        <f t="shared" si="23"/>
        <v>38</v>
      </c>
      <c r="AD15" s="32">
        <f t="shared" si="24"/>
        <v>21</v>
      </c>
      <c r="AE15" s="156">
        <f t="shared" si="25"/>
        <v>0.10698965079670586</v>
      </c>
    </row>
    <row r="16" spans="2:31" s="8" customFormat="1" x14ac:dyDescent="0.3">
      <c r="B16" s="125">
        <v>6</v>
      </c>
      <c r="C16" s="5">
        <v>1</v>
      </c>
      <c r="D16" s="5">
        <f t="shared" si="6"/>
        <v>2020</v>
      </c>
      <c r="E16" s="126">
        <f t="shared" si="7"/>
        <v>43836</v>
      </c>
      <c r="F16" s="10">
        <f t="shared" si="26"/>
        <v>7310</v>
      </c>
      <c r="G16" s="21">
        <f t="shared" si="8"/>
        <v>285.54249399999935</v>
      </c>
      <c r="H16" s="21">
        <f t="shared" si="9"/>
        <v>2.2661930000003849</v>
      </c>
      <c r="I16" s="21">
        <f t="shared" si="10"/>
        <v>285.61979779810088</v>
      </c>
      <c r="J16" s="21">
        <f t="shared" si="0"/>
        <v>4.9850058804573099</v>
      </c>
      <c r="K16" s="21">
        <f t="shared" si="1"/>
        <v>-3.2816803853132468</v>
      </c>
      <c r="L16" s="21">
        <f t="shared" si="11"/>
        <v>-1.2750131307244292</v>
      </c>
      <c r="M16" s="21">
        <f t="shared" si="12"/>
        <v>286.9471287857283</v>
      </c>
      <c r="N16" s="21">
        <f t="shared" si="13"/>
        <v>1.4046347857289447</v>
      </c>
      <c r="O16" s="21">
        <f t="shared" si="14"/>
        <v>1.4046347857289447</v>
      </c>
      <c r="P16" s="137">
        <f t="shared" si="2"/>
        <v>5.6185391429157789</v>
      </c>
      <c r="Q16" s="24">
        <f t="shared" si="3"/>
        <v>5.6185391429157789</v>
      </c>
      <c r="R16" s="24">
        <f t="shared" si="15"/>
        <v>5</v>
      </c>
      <c r="S16" s="76">
        <f t="shared" si="4"/>
        <v>5</v>
      </c>
      <c r="T16" s="24">
        <f t="shared" si="16"/>
        <v>37.112348574946736</v>
      </c>
      <c r="U16" s="108">
        <f t="shared" si="5"/>
        <v>37.112348574946736</v>
      </c>
      <c r="V16" s="138">
        <f t="shared" si="17"/>
        <v>0.4450677054519474</v>
      </c>
      <c r="W16" s="32">
        <f t="shared" si="27"/>
        <v>-0.38308259208979323</v>
      </c>
      <c r="X16" s="150">
        <f t="shared" si="18"/>
        <v>-22.524756707202165</v>
      </c>
      <c r="Y16" s="32">
        <f t="shared" si="19"/>
        <v>22.524756707202165</v>
      </c>
      <c r="Z16" s="32">
        <f t="shared" si="20"/>
        <v>22</v>
      </c>
      <c r="AA16" s="109">
        <f t="shared" si="21"/>
        <v>-22</v>
      </c>
      <c r="AB16" s="32">
        <f t="shared" si="22"/>
        <v>31</v>
      </c>
      <c r="AC16" s="32">
        <f t="shared" si="23"/>
        <v>31</v>
      </c>
      <c r="AD16" s="32">
        <f t="shared" si="24"/>
        <v>29</v>
      </c>
      <c r="AE16" s="156">
        <f t="shared" si="25"/>
        <v>0.11446094502477067</v>
      </c>
    </row>
    <row r="17" spans="2:31" s="8" customFormat="1" x14ac:dyDescent="0.3">
      <c r="B17" s="125">
        <v>7</v>
      </c>
      <c r="C17" s="5">
        <v>1</v>
      </c>
      <c r="D17" s="5">
        <f t="shared" si="6"/>
        <v>2020</v>
      </c>
      <c r="E17" s="126">
        <f t="shared" si="7"/>
        <v>43837</v>
      </c>
      <c r="F17" s="10">
        <f t="shared" si="26"/>
        <v>7311</v>
      </c>
      <c r="G17" s="21">
        <f t="shared" si="8"/>
        <v>286.5281414000001</v>
      </c>
      <c r="H17" s="21">
        <f t="shared" si="9"/>
        <v>3.2517932999999175</v>
      </c>
      <c r="I17" s="21">
        <f t="shared" si="10"/>
        <v>286.639033237479</v>
      </c>
      <c r="J17" s="21">
        <f t="shared" si="0"/>
        <v>5.0027948947274696</v>
      </c>
      <c r="K17" s="21">
        <f t="shared" si="1"/>
        <v>-3.0699984483992782</v>
      </c>
      <c r="L17" s="21">
        <f t="shared" si="11"/>
        <v>-1.2559015396489581</v>
      </c>
      <c r="M17" s="21">
        <f t="shared" si="12"/>
        <v>288.04214229413265</v>
      </c>
      <c r="N17" s="21">
        <f t="shared" si="13"/>
        <v>1.5140008941325505</v>
      </c>
      <c r="O17" s="21">
        <f t="shared" si="14"/>
        <v>1.5140008941325505</v>
      </c>
      <c r="P17" s="137">
        <f t="shared" si="2"/>
        <v>6.0560035765302018</v>
      </c>
      <c r="Q17" s="24">
        <f t="shared" si="3"/>
        <v>6.0560035765302018</v>
      </c>
      <c r="R17" s="24">
        <f t="shared" si="15"/>
        <v>6</v>
      </c>
      <c r="S17" s="76">
        <f t="shared" si="4"/>
        <v>6</v>
      </c>
      <c r="T17" s="24">
        <f t="shared" si="16"/>
        <v>3.3602145918121096</v>
      </c>
      <c r="U17" s="108">
        <f t="shared" si="5"/>
        <v>3.3602145918121096</v>
      </c>
      <c r="V17" s="138">
        <f t="shared" si="17"/>
        <v>0.43746443361442289</v>
      </c>
      <c r="W17" s="32">
        <f t="shared" si="27"/>
        <v>-0.38111685485644381</v>
      </c>
      <c r="X17" s="150">
        <f t="shared" si="18"/>
        <v>-22.40288038641242</v>
      </c>
      <c r="Y17" s="32">
        <f t="shared" si="19"/>
        <v>22.40288038641242</v>
      </c>
      <c r="Z17" s="32">
        <f t="shared" si="20"/>
        <v>22</v>
      </c>
      <c r="AA17" s="109">
        <f t="shared" si="21"/>
        <v>-22</v>
      </c>
      <c r="AB17" s="32">
        <f t="shared" si="22"/>
        <v>24</v>
      </c>
      <c r="AC17" s="32">
        <f t="shared" si="23"/>
        <v>24</v>
      </c>
      <c r="AD17" s="32">
        <f t="shared" si="24"/>
        <v>10</v>
      </c>
      <c r="AE17" s="156">
        <f t="shared" si="25"/>
        <v>0.12187632078974531</v>
      </c>
    </row>
    <row r="18" spans="2:31" s="8" customFormat="1" x14ac:dyDescent="0.3">
      <c r="B18" s="125">
        <v>8</v>
      </c>
      <c r="C18" s="5">
        <v>1</v>
      </c>
      <c r="D18" s="5">
        <f t="shared" si="6"/>
        <v>2020</v>
      </c>
      <c r="E18" s="126">
        <f t="shared" si="7"/>
        <v>43838</v>
      </c>
      <c r="F18" s="10">
        <f t="shared" si="26"/>
        <v>7312</v>
      </c>
      <c r="G18" s="21">
        <f t="shared" si="8"/>
        <v>287.51378879999993</v>
      </c>
      <c r="H18" s="21">
        <f t="shared" si="9"/>
        <v>4.2373936000003596</v>
      </c>
      <c r="I18" s="21">
        <f t="shared" si="10"/>
        <v>287.65823385318851</v>
      </c>
      <c r="J18" s="21">
        <f t="shared" si="0"/>
        <v>5.0205833012099541</v>
      </c>
      <c r="K18" s="21">
        <f t="shared" si="1"/>
        <v>-2.8821094677340748</v>
      </c>
      <c r="L18" s="21">
        <f t="shared" si="11"/>
        <v>-1.2368250954219957</v>
      </c>
      <c r="M18" s="21">
        <f t="shared" si="12"/>
        <v>289.13514203645434</v>
      </c>
      <c r="N18" s="21">
        <f t="shared" si="13"/>
        <v>1.6213532364544108</v>
      </c>
      <c r="O18" s="21">
        <f t="shared" si="14"/>
        <v>1.6213532364544108</v>
      </c>
      <c r="P18" s="137">
        <f t="shared" si="2"/>
        <v>6.485412945817643</v>
      </c>
      <c r="Q18" s="24">
        <f t="shared" si="3"/>
        <v>6.485412945817643</v>
      </c>
      <c r="R18" s="24">
        <f t="shared" si="15"/>
        <v>6</v>
      </c>
      <c r="S18" s="76">
        <f t="shared" si="4"/>
        <v>6</v>
      </c>
      <c r="T18" s="24">
        <f t="shared" si="16"/>
        <v>29.124776749058583</v>
      </c>
      <c r="U18" s="108">
        <f t="shared" si="5"/>
        <v>29.124776749058583</v>
      </c>
      <c r="V18" s="138">
        <f t="shared" si="17"/>
        <v>0.42940936928744122</v>
      </c>
      <c r="W18" s="32">
        <f t="shared" si="27"/>
        <v>-0.37903059008050188</v>
      </c>
      <c r="X18" s="150">
        <f t="shared" si="18"/>
        <v>-22.273648099272059</v>
      </c>
      <c r="Y18" s="32">
        <f t="shared" si="19"/>
        <v>22.273648099272059</v>
      </c>
      <c r="Z18" s="32">
        <f t="shared" si="20"/>
        <v>22</v>
      </c>
      <c r="AA18" s="109">
        <f t="shared" si="21"/>
        <v>-22</v>
      </c>
      <c r="AB18" s="32">
        <f t="shared" si="22"/>
        <v>16</v>
      </c>
      <c r="AC18" s="32">
        <f t="shared" si="23"/>
        <v>16</v>
      </c>
      <c r="AD18" s="32">
        <f t="shared" si="24"/>
        <v>25</v>
      </c>
      <c r="AE18" s="156">
        <f t="shared" si="25"/>
        <v>0.12923228714036128</v>
      </c>
    </row>
    <row r="19" spans="2:31" s="8" customFormat="1" x14ac:dyDescent="0.3">
      <c r="B19" s="125">
        <v>9</v>
      </c>
      <c r="C19" s="5">
        <v>1</v>
      </c>
      <c r="D19" s="5">
        <f t="shared" si="6"/>
        <v>2020</v>
      </c>
      <c r="E19" s="126">
        <f t="shared" si="7"/>
        <v>43839</v>
      </c>
      <c r="F19" s="10">
        <f t="shared" si="26"/>
        <v>7313</v>
      </c>
      <c r="G19" s="21">
        <f t="shared" si="8"/>
        <v>288.49943619999976</v>
      </c>
      <c r="H19" s="21">
        <f t="shared" si="9"/>
        <v>5.2229938999998922</v>
      </c>
      <c r="I19" s="21">
        <f t="shared" si="10"/>
        <v>288.67738911130891</v>
      </c>
      <c r="J19" s="21">
        <f t="shared" si="0"/>
        <v>5.038370916053168</v>
      </c>
      <c r="K19" s="21">
        <f t="shared" si="1"/>
        <v>-2.7141164114851479</v>
      </c>
      <c r="L19" s="21">
        <f t="shared" si="11"/>
        <v>-1.2177857041073508</v>
      </c>
      <c r="M19" s="21">
        <f t="shared" si="12"/>
        <v>290.22601880328153</v>
      </c>
      <c r="N19" s="21">
        <f t="shared" si="13"/>
        <v>1.7265826032817699</v>
      </c>
      <c r="O19" s="21">
        <f t="shared" si="14"/>
        <v>1.7265826032817699</v>
      </c>
      <c r="P19" s="137">
        <f t="shared" si="2"/>
        <v>6.9063304131270797</v>
      </c>
      <c r="Q19" s="24">
        <f t="shared" si="3"/>
        <v>6.9063304131270797</v>
      </c>
      <c r="R19" s="24">
        <f t="shared" si="15"/>
        <v>6</v>
      </c>
      <c r="S19" s="76">
        <f t="shared" si="4"/>
        <v>6</v>
      </c>
      <c r="T19" s="24">
        <f t="shared" si="16"/>
        <v>54.379824787624784</v>
      </c>
      <c r="U19" s="108">
        <f t="shared" si="5"/>
        <v>54.379824787624784</v>
      </c>
      <c r="V19" s="138">
        <f t="shared" si="17"/>
        <v>0.42091746730943669</v>
      </c>
      <c r="W19" s="32">
        <f t="shared" si="27"/>
        <v>-0.37682449364197257</v>
      </c>
      <c r="X19" s="150">
        <f t="shared" si="18"/>
        <v>-22.137122653646518</v>
      </c>
      <c r="Y19" s="32">
        <f t="shared" si="19"/>
        <v>22.137122653646518</v>
      </c>
      <c r="Z19" s="32">
        <f t="shared" si="20"/>
        <v>22</v>
      </c>
      <c r="AA19" s="109">
        <f t="shared" si="21"/>
        <v>-22</v>
      </c>
      <c r="AB19" s="32">
        <f t="shared" si="22"/>
        <v>8</v>
      </c>
      <c r="AC19" s="32">
        <f t="shared" si="23"/>
        <v>8</v>
      </c>
      <c r="AD19" s="32">
        <f t="shared" si="24"/>
        <v>13</v>
      </c>
      <c r="AE19" s="156">
        <f t="shared" si="25"/>
        <v>0.1365254456255407</v>
      </c>
    </row>
    <row r="20" spans="2:31" s="8" customFormat="1" x14ac:dyDescent="0.3">
      <c r="B20" s="125">
        <v>10</v>
      </c>
      <c r="C20" s="5">
        <v>1</v>
      </c>
      <c r="D20" s="5">
        <f t="shared" si="6"/>
        <v>2020</v>
      </c>
      <c r="E20" s="126">
        <f t="shared" si="7"/>
        <v>43840</v>
      </c>
      <c r="F20" s="10">
        <f t="shared" si="26"/>
        <v>7314</v>
      </c>
      <c r="G20" s="21">
        <f t="shared" si="8"/>
        <v>289.4850835999996</v>
      </c>
      <c r="H20" s="21">
        <f t="shared" si="9"/>
        <v>6.2085942000003342</v>
      </c>
      <c r="I20" s="21">
        <f t="shared" si="10"/>
        <v>289.69648849443666</v>
      </c>
      <c r="J20" s="21">
        <f t="shared" si="0"/>
        <v>5.0561575556937903</v>
      </c>
      <c r="K20" s="21">
        <f t="shared" si="1"/>
        <v>-2.5629285919858789</v>
      </c>
      <c r="L20" s="21">
        <f t="shared" si="11"/>
        <v>-1.1987852037781503</v>
      </c>
      <c r="M20" s="21">
        <f t="shared" si="12"/>
        <v>291.31466728078163</v>
      </c>
      <c r="N20" s="21">
        <f t="shared" si="13"/>
        <v>1.8295836807820365</v>
      </c>
      <c r="O20" s="21">
        <f t="shared" si="14"/>
        <v>1.8295836807820365</v>
      </c>
      <c r="P20" s="137">
        <f t="shared" si="2"/>
        <v>7.3183347231281459</v>
      </c>
      <c r="Q20" s="24">
        <f t="shared" si="3"/>
        <v>7.3183347231281459</v>
      </c>
      <c r="R20" s="24">
        <f t="shared" si="15"/>
        <v>7</v>
      </c>
      <c r="S20" s="76">
        <f t="shared" si="4"/>
        <v>7</v>
      </c>
      <c r="T20" s="24">
        <f t="shared" si="16"/>
        <v>19.100083387688755</v>
      </c>
      <c r="U20" s="108">
        <f t="shared" si="5"/>
        <v>19.100083387688755</v>
      </c>
      <c r="V20" s="138">
        <f t="shared" si="17"/>
        <v>0.41200431000106619</v>
      </c>
      <c r="W20" s="32">
        <f t="shared" si="27"/>
        <v>-0.37449930410293836</v>
      </c>
      <c r="X20" s="150">
        <f t="shared" si="18"/>
        <v>-21.993370159421033</v>
      </c>
      <c r="Y20" s="32">
        <f t="shared" si="19"/>
        <v>21.993370159421033</v>
      </c>
      <c r="Z20" s="32">
        <f t="shared" si="20"/>
        <v>21</v>
      </c>
      <c r="AA20" s="109">
        <f t="shared" si="21"/>
        <v>-21</v>
      </c>
      <c r="AB20" s="32">
        <f t="shared" si="22"/>
        <v>59</v>
      </c>
      <c r="AC20" s="32">
        <f t="shared" si="23"/>
        <v>59</v>
      </c>
      <c r="AD20" s="32">
        <f t="shared" si="24"/>
        <v>36</v>
      </c>
      <c r="AE20" s="156">
        <f t="shared" si="25"/>
        <v>0.14375249422548464</v>
      </c>
    </row>
    <row r="21" spans="2:31" s="8" customFormat="1" x14ac:dyDescent="0.3">
      <c r="B21" s="125">
        <v>11</v>
      </c>
      <c r="C21" s="5">
        <v>1</v>
      </c>
      <c r="D21" s="5">
        <f t="shared" si="6"/>
        <v>2020</v>
      </c>
      <c r="E21" s="126">
        <f t="shared" si="7"/>
        <v>43841</v>
      </c>
      <c r="F21" s="10">
        <f t="shared" si="26"/>
        <v>7315</v>
      </c>
      <c r="G21" s="21">
        <f t="shared" si="8"/>
        <v>290.47073099999943</v>
      </c>
      <c r="H21" s="21">
        <f t="shared" si="9"/>
        <v>7.1941944999998668</v>
      </c>
      <c r="I21" s="21">
        <f t="shared" si="10"/>
        <v>290.71552150551065</v>
      </c>
      <c r="J21" s="21">
        <f t="shared" si="0"/>
        <v>5.0739430369235432</v>
      </c>
      <c r="K21" s="21">
        <f t="shared" si="1"/>
        <v>-2.4260633322712173</v>
      </c>
      <c r="L21" s="21">
        <f t="shared" si="11"/>
        <v>-1.1798253620012504</v>
      </c>
      <c r="M21" s="21">
        <f t="shared" si="12"/>
        <v>292.40098619483382</v>
      </c>
      <c r="N21" s="21">
        <f t="shared" si="13"/>
        <v>1.9302551948343876</v>
      </c>
      <c r="O21" s="21">
        <f t="shared" si="14"/>
        <v>1.9302551948343876</v>
      </c>
      <c r="P21" s="137">
        <f t="shared" si="2"/>
        <v>7.7210207793375503</v>
      </c>
      <c r="Q21" s="24">
        <f t="shared" si="3"/>
        <v>7.7210207793375503</v>
      </c>
      <c r="R21" s="24">
        <f t="shared" si="15"/>
        <v>7</v>
      </c>
      <c r="S21" s="76">
        <f t="shared" si="4"/>
        <v>7</v>
      </c>
      <c r="T21" s="24">
        <f t="shared" si="16"/>
        <v>43.261246760253016</v>
      </c>
      <c r="U21" s="108">
        <f t="shared" si="5"/>
        <v>43.261246760253016</v>
      </c>
      <c r="V21" s="138">
        <f t="shared" si="17"/>
        <v>0.40268605620940434</v>
      </c>
      <c r="W21" s="32">
        <f t="shared" si="27"/>
        <v>-0.37205580237624963</v>
      </c>
      <c r="X21" s="150">
        <f t="shared" si="18"/>
        <v>-21.842459928516458</v>
      </c>
      <c r="Y21" s="32">
        <f t="shared" si="19"/>
        <v>21.842459928516458</v>
      </c>
      <c r="Z21" s="32">
        <f t="shared" si="20"/>
        <v>21</v>
      </c>
      <c r="AA21" s="109">
        <f t="shared" si="21"/>
        <v>-21</v>
      </c>
      <c r="AB21" s="32">
        <f t="shared" si="22"/>
        <v>50</v>
      </c>
      <c r="AC21" s="32">
        <f t="shared" si="23"/>
        <v>50</v>
      </c>
      <c r="AD21" s="32">
        <f t="shared" si="24"/>
        <v>32</v>
      </c>
      <c r="AE21" s="156">
        <f t="shared" si="25"/>
        <v>0.15091023090457512</v>
      </c>
    </row>
    <row r="22" spans="2:31" s="8" customFormat="1" x14ac:dyDescent="0.3">
      <c r="B22" s="125">
        <v>12</v>
      </c>
      <c r="C22" s="5">
        <v>1</v>
      </c>
      <c r="D22" s="5">
        <f t="shared" si="6"/>
        <v>2020</v>
      </c>
      <c r="E22" s="126">
        <f t="shared" si="7"/>
        <v>43842</v>
      </c>
      <c r="F22" s="10">
        <f t="shared" si="26"/>
        <v>7316</v>
      </c>
      <c r="G22" s="21">
        <f t="shared" si="8"/>
        <v>291.45637839999927</v>
      </c>
      <c r="H22" s="21">
        <f t="shared" si="9"/>
        <v>8.1797948000003089</v>
      </c>
      <c r="I22" s="21">
        <f t="shared" si="10"/>
        <v>291.73447767162753</v>
      </c>
      <c r="J22" s="21">
        <f t="shared" si="0"/>
        <v>5.0917271769557813</v>
      </c>
      <c r="K22" s="21">
        <f t="shared" si="1"/>
        <v>-2.3015034271518839</v>
      </c>
      <c r="L22" s="21">
        <f t="shared" si="11"/>
        <v>-1.1609078735473808</v>
      </c>
      <c r="M22" s="21">
        <f t="shared" si="12"/>
        <v>293.48487844222802</v>
      </c>
      <c r="N22" s="21">
        <f t="shared" si="13"/>
        <v>2.0285000422287567</v>
      </c>
      <c r="O22" s="21">
        <f t="shared" si="14"/>
        <v>2.0285000422287567</v>
      </c>
      <c r="P22" s="137">
        <f t="shared" si="2"/>
        <v>8.1140001689150267</v>
      </c>
      <c r="Q22" s="24">
        <f t="shared" si="3"/>
        <v>8.1140001689150267</v>
      </c>
      <c r="R22" s="24">
        <f t="shared" si="15"/>
        <v>8</v>
      </c>
      <c r="S22" s="76">
        <f t="shared" si="4"/>
        <v>8</v>
      </c>
      <c r="T22" s="24">
        <f t="shared" si="16"/>
        <v>6.840010134901604</v>
      </c>
      <c r="U22" s="108">
        <f t="shared" si="5"/>
        <v>6.840010134901604</v>
      </c>
      <c r="V22" s="138">
        <f t="shared" si="17"/>
        <v>0.39297938957747647</v>
      </c>
      <c r="W22" s="32">
        <f t="shared" si="27"/>
        <v>-0.36949481137215517</v>
      </c>
      <c r="X22" s="150">
        <f t="shared" si="18"/>
        <v>-21.68446437173731</v>
      </c>
      <c r="Y22" s="32">
        <f t="shared" si="19"/>
        <v>21.68446437173731</v>
      </c>
      <c r="Z22" s="32">
        <f t="shared" si="20"/>
        <v>21</v>
      </c>
      <c r="AA22" s="109">
        <f t="shared" si="21"/>
        <v>-21</v>
      </c>
      <c r="AB22" s="32">
        <f t="shared" si="22"/>
        <v>41</v>
      </c>
      <c r="AC22" s="32">
        <f t="shared" si="23"/>
        <v>41</v>
      </c>
      <c r="AD22" s="32">
        <f t="shared" si="24"/>
        <v>4</v>
      </c>
      <c r="AE22" s="156">
        <f t="shared" si="25"/>
        <v>0.15799555677914867</v>
      </c>
    </row>
    <row r="23" spans="2:31" s="8" customFormat="1" x14ac:dyDescent="0.3">
      <c r="B23" s="125">
        <v>13</v>
      </c>
      <c r="C23" s="5">
        <v>1</v>
      </c>
      <c r="D23" s="5">
        <f t="shared" si="6"/>
        <v>2020</v>
      </c>
      <c r="E23" s="126">
        <f t="shared" si="7"/>
        <v>43843</v>
      </c>
      <c r="F23" s="10">
        <f t="shared" si="26"/>
        <v>7317</v>
      </c>
      <c r="G23" s="21">
        <f t="shared" si="8"/>
        <v>292.44202580000001</v>
      </c>
      <c r="H23" s="21">
        <f t="shared" si="9"/>
        <v>9.1653950999998415</v>
      </c>
      <c r="I23" s="21">
        <f t="shared" si="10"/>
        <v>292.75334654784371</v>
      </c>
      <c r="J23" s="21">
        <f t="shared" si="0"/>
        <v>5.1095097934918483</v>
      </c>
      <c r="K23" s="21">
        <f t="shared" si="1"/>
        <v>-2.1875929069740039</v>
      </c>
      <c r="L23" s="21">
        <f t="shared" si="11"/>
        <v>-1.1420343583291825</v>
      </c>
      <c r="M23" s="21">
        <f t="shared" si="12"/>
        <v>294.5662512088067</v>
      </c>
      <c r="N23" s="21">
        <f t="shared" si="13"/>
        <v>2.1242254088066943</v>
      </c>
      <c r="O23" s="21">
        <f t="shared" si="14"/>
        <v>2.1242254088066943</v>
      </c>
      <c r="P23" s="137">
        <f t="shared" si="2"/>
        <v>8.4969016352267772</v>
      </c>
      <c r="Q23" s="24">
        <f t="shared" si="3"/>
        <v>8.4969016352267772</v>
      </c>
      <c r="R23" s="24">
        <f t="shared" si="15"/>
        <v>8</v>
      </c>
      <c r="S23" s="76">
        <f t="shared" si="4"/>
        <v>8</v>
      </c>
      <c r="T23" s="24">
        <f t="shared" si="16"/>
        <v>29.814098113606633</v>
      </c>
      <c r="U23" s="108">
        <f t="shared" si="5"/>
        <v>29.814098113606633</v>
      </c>
      <c r="V23" s="138">
        <f t="shared" si="17"/>
        <v>0.38290146631175048</v>
      </c>
      <c r="W23" s="32">
        <f t="shared" si="27"/>
        <v>-0.36681719562315906</v>
      </c>
      <c r="X23" s="150">
        <f t="shared" si="18"/>
        <v>-21.519458892839982</v>
      </c>
      <c r="Y23" s="32">
        <f t="shared" si="19"/>
        <v>21.519458892839982</v>
      </c>
      <c r="Z23" s="32">
        <f t="shared" si="20"/>
        <v>21</v>
      </c>
      <c r="AA23" s="109">
        <f t="shared" si="21"/>
        <v>-21</v>
      </c>
      <c r="AB23" s="32">
        <f t="shared" si="22"/>
        <v>31</v>
      </c>
      <c r="AC23" s="32">
        <f t="shared" si="23"/>
        <v>31</v>
      </c>
      <c r="AD23" s="32">
        <f t="shared" si="24"/>
        <v>10</v>
      </c>
      <c r="AE23" s="156">
        <f t="shared" si="25"/>
        <v>0.16500547889732786</v>
      </c>
    </row>
    <row r="24" spans="2:31" s="8" customFormat="1" x14ac:dyDescent="0.3">
      <c r="B24" s="125">
        <v>14</v>
      </c>
      <c r="C24" s="5">
        <v>1</v>
      </c>
      <c r="D24" s="5">
        <f t="shared" si="6"/>
        <v>2020</v>
      </c>
      <c r="E24" s="126">
        <f t="shared" si="7"/>
        <v>43844</v>
      </c>
      <c r="F24" s="10">
        <f t="shared" si="26"/>
        <v>7318</v>
      </c>
      <c r="G24" s="21">
        <f t="shared" si="8"/>
        <v>293.42767319999984</v>
      </c>
      <c r="H24" s="21">
        <f t="shared" si="9"/>
        <v>10.150995400000284</v>
      </c>
      <c r="I24" s="21">
        <f t="shared" si="10"/>
        <v>293.77211772096007</v>
      </c>
      <c r="J24" s="21">
        <f t="shared" si="0"/>
        <v>5.1272907047871339</v>
      </c>
      <c r="K24" s="21">
        <f t="shared" si="1"/>
        <v>-2.0829596107335511</v>
      </c>
      <c r="L24" s="21">
        <f t="shared" si="11"/>
        <v>-1.1232063595680697</v>
      </c>
      <c r="M24" s="21">
        <f t="shared" si="12"/>
        <v>295.64501607449603</v>
      </c>
      <c r="N24" s="21">
        <f t="shared" si="13"/>
        <v>2.2173428744961825</v>
      </c>
      <c r="O24" s="21">
        <f t="shared" si="14"/>
        <v>2.2173428744961825</v>
      </c>
      <c r="P24" s="137">
        <f t="shared" si="2"/>
        <v>8.86937149798473</v>
      </c>
      <c r="Q24" s="24">
        <f t="shared" si="3"/>
        <v>8.86937149798473</v>
      </c>
      <c r="R24" s="24">
        <f t="shared" si="15"/>
        <v>8</v>
      </c>
      <c r="S24" s="76">
        <f t="shared" si="4"/>
        <v>8</v>
      </c>
      <c r="T24" s="24">
        <f t="shared" si="16"/>
        <v>52.162289879083801</v>
      </c>
      <c r="U24" s="108">
        <f t="shared" si="5"/>
        <v>52.162289879083801</v>
      </c>
      <c r="V24" s="138">
        <f t="shared" si="17"/>
        <v>0.3724698627579528</v>
      </c>
      <c r="W24" s="32">
        <f t="shared" si="27"/>
        <v>-0.3640238608874159</v>
      </c>
      <c r="X24" s="150">
        <f t="shared" si="18"/>
        <v>-21.347521780209817</v>
      </c>
      <c r="Y24" s="32">
        <f t="shared" si="19"/>
        <v>21.347521780209817</v>
      </c>
      <c r="Z24" s="32">
        <f t="shared" si="20"/>
        <v>21</v>
      </c>
      <c r="AA24" s="109">
        <f t="shared" si="21"/>
        <v>-21</v>
      </c>
      <c r="AB24" s="32">
        <f t="shared" si="22"/>
        <v>20</v>
      </c>
      <c r="AC24" s="32">
        <f t="shared" si="23"/>
        <v>20</v>
      </c>
      <c r="AD24" s="32">
        <f t="shared" si="24"/>
        <v>51</v>
      </c>
      <c r="AE24" s="156">
        <f t="shared" si="25"/>
        <v>0.17193711263016453</v>
      </c>
    </row>
    <row r="25" spans="2:31" s="8" customFormat="1" x14ac:dyDescent="0.3">
      <c r="B25" s="125">
        <v>15</v>
      </c>
      <c r="C25" s="5">
        <v>1</v>
      </c>
      <c r="D25" s="5">
        <f t="shared" si="6"/>
        <v>2020</v>
      </c>
      <c r="E25" s="126">
        <f t="shared" si="7"/>
        <v>43845</v>
      </c>
      <c r="F25" s="10">
        <f t="shared" si="26"/>
        <v>7319</v>
      </c>
      <c r="G25" s="21">
        <f t="shared" si="8"/>
        <v>294.41332059999968</v>
      </c>
      <c r="H25" s="21">
        <f t="shared" si="9"/>
        <v>11.136595699999816</v>
      </c>
      <c r="I25" s="21">
        <f t="shared" si="10"/>
        <v>294.79078081329823</v>
      </c>
      <c r="J25" s="21">
        <f t="shared" si="0"/>
        <v>5.1450697297169814</v>
      </c>
      <c r="K25" s="21">
        <f t="shared" si="1"/>
        <v>-1.986456854637823</v>
      </c>
      <c r="L25" s="21">
        <f t="shared" si="11"/>
        <v>-1.104425342189413</v>
      </c>
      <c r="M25" s="21">
        <f t="shared" si="12"/>
        <v>296.72108910525492</v>
      </c>
      <c r="N25" s="21">
        <f t="shared" si="13"/>
        <v>2.3077685052552397</v>
      </c>
      <c r="O25" s="21">
        <f t="shared" si="14"/>
        <v>2.3077685052552397</v>
      </c>
      <c r="P25" s="137">
        <f t="shared" si="2"/>
        <v>9.2310740210209588</v>
      </c>
      <c r="Q25" s="24">
        <f t="shared" si="3"/>
        <v>9.2310740210209588</v>
      </c>
      <c r="R25" s="24">
        <f t="shared" si="15"/>
        <v>9</v>
      </c>
      <c r="S25" s="76">
        <f t="shared" si="4"/>
        <v>9</v>
      </c>
      <c r="T25" s="24">
        <f t="shared" si="16"/>
        <v>13.864441261257525</v>
      </c>
      <c r="U25" s="108">
        <f t="shared" si="5"/>
        <v>13.864441261257525</v>
      </c>
      <c r="V25" s="138">
        <f t="shared" si="17"/>
        <v>0.36170252303622874</v>
      </c>
      <c r="W25" s="32">
        <f t="shared" si="27"/>
        <v>-0.36111575373096</v>
      </c>
      <c r="X25" s="150">
        <f t="shared" si="18"/>
        <v>-21.168734096531658</v>
      </c>
      <c r="Y25" s="32">
        <f t="shared" si="19"/>
        <v>21.168734096531658</v>
      </c>
      <c r="Z25" s="32">
        <f t="shared" si="20"/>
        <v>21</v>
      </c>
      <c r="AA25" s="109">
        <f t="shared" si="21"/>
        <v>-21</v>
      </c>
      <c r="AB25" s="32">
        <f t="shared" si="22"/>
        <v>10</v>
      </c>
      <c r="AC25" s="32">
        <f t="shared" si="23"/>
        <v>10</v>
      </c>
      <c r="AD25" s="32">
        <f t="shared" si="24"/>
        <v>7</v>
      </c>
      <c r="AE25" s="156">
        <f t="shared" si="25"/>
        <v>0.17878768367815923</v>
      </c>
    </row>
    <row r="26" spans="2:31" s="8" customFormat="1" x14ac:dyDescent="0.3">
      <c r="B26" s="125">
        <v>16</v>
      </c>
      <c r="C26" s="5">
        <v>1</v>
      </c>
      <c r="D26" s="5">
        <f t="shared" si="6"/>
        <v>2020</v>
      </c>
      <c r="E26" s="126">
        <f t="shared" si="7"/>
        <v>43846</v>
      </c>
      <c r="F26" s="10">
        <f t="shared" si="26"/>
        <v>7320</v>
      </c>
      <c r="G26" s="21">
        <f t="shared" si="8"/>
        <v>295.39896799999951</v>
      </c>
      <c r="H26" s="21">
        <f t="shared" si="9"/>
        <v>12.122196000000258</v>
      </c>
      <c r="I26" s="21">
        <f t="shared" si="10"/>
        <v>295.80932548645001</v>
      </c>
      <c r="J26" s="21">
        <f t="shared" si="0"/>
        <v>5.1628466878421291</v>
      </c>
      <c r="K26" s="21">
        <f t="shared" si="1"/>
        <v>-1.8971189186716237</v>
      </c>
      <c r="L26" s="21">
        <f t="shared" si="11"/>
        <v>-1.0856926914448886</v>
      </c>
      <c r="M26" s="21">
        <f t="shared" si="12"/>
        <v>297.79439093200875</v>
      </c>
      <c r="N26" s="21">
        <f t="shared" si="13"/>
        <v>2.3954229320092395</v>
      </c>
      <c r="O26" s="21">
        <f t="shared" si="14"/>
        <v>2.3954229320092395</v>
      </c>
      <c r="P26" s="137">
        <f t="shared" si="2"/>
        <v>9.581691728036958</v>
      </c>
      <c r="Q26" s="24">
        <f t="shared" si="3"/>
        <v>9.581691728036958</v>
      </c>
      <c r="R26" s="24">
        <f t="shared" si="15"/>
        <v>9</v>
      </c>
      <c r="S26" s="76">
        <f t="shared" si="4"/>
        <v>9</v>
      </c>
      <c r="T26" s="24">
        <f t="shared" si="16"/>
        <v>34.901503682217481</v>
      </c>
      <c r="U26" s="108">
        <f t="shared" si="5"/>
        <v>34.901503682217481</v>
      </c>
      <c r="V26" s="138">
        <f t="shared" si="17"/>
        <v>0.35061770701599926</v>
      </c>
      <c r="W26" s="32">
        <f t="shared" si="27"/>
        <v>-0.35809386108915753</v>
      </c>
      <c r="X26" s="150">
        <f t="shared" si="18"/>
        <v>-20.98317956683929</v>
      </c>
      <c r="Y26" s="32">
        <f t="shared" si="19"/>
        <v>20.98317956683929</v>
      </c>
      <c r="Z26" s="32">
        <f t="shared" si="20"/>
        <v>20</v>
      </c>
      <c r="AA26" s="109">
        <f t="shared" si="21"/>
        <v>-20</v>
      </c>
      <c r="AB26" s="32">
        <f t="shared" si="22"/>
        <v>58</v>
      </c>
      <c r="AC26" s="32">
        <f t="shared" si="23"/>
        <v>58</v>
      </c>
      <c r="AD26" s="32">
        <f t="shared" si="24"/>
        <v>59</v>
      </c>
      <c r="AE26" s="156">
        <f t="shared" si="25"/>
        <v>0.18555452969236796</v>
      </c>
    </row>
    <row r="27" spans="2:31" s="8" customFormat="1" x14ac:dyDescent="0.3">
      <c r="B27" s="125">
        <v>17</v>
      </c>
      <c r="C27" s="5">
        <v>1</v>
      </c>
      <c r="D27" s="5">
        <f t="shared" si="6"/>
        <v>2020</v>
      </c>
      <c r="E27" s="126">
        <f t="shared" si="7"/>
        <v>43847</v>
      </c>
      <c r="F27" s="10">
        <f t="shared" si="26"/>
        <v>7321</v>
      </c>
      <c r="G27" s="21">
        <f t="shared" si="8"/>
        <v>296.38461539999935</v>
      </c>
      <c r="H27" s="21">
        <f t="shared" si="9"/>
        <v>13.107796299999791</v>
      </c>
      <c r="I27" s="21">
        <f t="shared" si="10"/>
        <v>296.82774144501064</v>
      </c>
      <c r="J27" s="21">
        <f t="shared" si="0"/>
        <v>5.1806213994738668</v>
      </c>
      <c r="K27" s="21">
        <f t="shared" si="1"/>
        <v>-1.8141266773082505</v>
      </c>
      <c r="L27" s="21">
        <f t="shared" si="11"/>
        <v>-1.0670097117592114</v>
      </c>
      <c r="M27" s="21">
        <f t="shared" si="12"/>
        <v>298.8648468167267</v>
      </c>
      <c r="N27" s="21">
        <f t="shared" si="13"/>
        <v>2.4802314167273494</v>
      </c>
      <c r="O27" s="21">
        <f t="shared" si="14"/>
        <v>2.4802314167273494</v>
      </c>
      <c r="P27" s="137">
        <f t="shared" si="2"/>
        <v>9.9209256669093975</v>
      </c>
      <c r="Q27" s="24">
        <f t="shared" si="3"/>
        <v>9.9209256669093975</v>
      </c>
      <c r="R27" s="24">
        <f t="shared" si="15"/>
        <v>9</v>
      </c>
      <c r="S27" s="76">
        <f t="shared" si="4"/>
        <v>9</v>
      </c>
      <c r="T27" s="24">
        <f t="shared" si="16"/>
        <v>55.255540014563849</v>
      </c>
      <c r="U27" s="108">
        <f t="shared" si="5"/>
        <v>55.255540014563849</v>
      </c>
      <c r="V27" s="138">
        <f t="shared" si="17"/>
        <v>0.33923393887243947</v>
      </c>
      <c r="W27" s="32">
        <f t="shared" si="27"/>
        <v>-0.35495920980771217</v>
      </c>
      <c r="X27" s="150">
        <f t="shared" si="18"/>
        <v>-20.790944465318173</v>
      </c>
      <c r="Y27" s="32">
        <f t="shared" si="19"/>
        <v>20.790944465318173</v>
      </c>
      <c r="Z27" s="32">
        <f t="shared" si="20"/>
        <v>20</v>
      </c>
      <c r="AA27" s="109">
        <f t="shared" si="21"/>
        <v>-20</v>
      </c>
      <c r="AB27" s="32">
        <f t="shared" si="22"/>
        <v>47</v>
      </c>
      <c r="AC27" s="32">
        <f t="shared" si="23"/>
        <v>47</v>
      </c>
      <c r="AD27" s="32">
        <f t="shared" si="24"/>
        <v>27</v>
      </c>
      <c r="AE27" s="156">
        <f t="shared" si="25"/>
        <v>0.192235101521117</v>
      </c>
    </row>
    <row r="28" spans="2:31" s="8" customFormat="1" x14ac:dyDescent="0.3">
      <c r="B28" s="125">
        <v>18</v>
      </c>
      <c r="C28" s="5">
        <v>1</v>
      </c>
      <c r="D28" s="5">
        <f t="shared" si="6"/>
        <v>2020</v>
      </c>
      <c r="E28" s="126">
        <f t="shared" si="7"/>
        <v>43848</v>
      </c>
      <c r="F28" s="10">
        <f t="shared" si="26"/>
        <v>7322</v>
      </c>
      <c r="G28" s="21">
        <f t="shared" si="8"/>
        <v>297.37026280000009</v>
      </c>
      <c r="H28" s="21">
        <f t="shared" si="9"/>
        <v>14.093396600000233</v>
      </c>
      <c r="I28" s="21">
        <f t="shared" si="10"/>
        <v>297.84601844029061</v>
      </c>
      <c r="J28" s="21">
        <f t="shared" si="0"/>
        <v>5.1983936857388171</v>
      </c>
      <c r="K28" s="21">
        <f t="shared" si="1"/>
        <v>-1.736780775984023</v>
      </c>
      <c r="L28" s="21">
        <f t="shared" si="11"/>
        <v>-1.0483776257977315</v>
      </c>
      <c r="M28" s="21">
        <f t="shared" si="12"/>
        <v>299.93238670584446</v>
      </c>
      <c r="N28" s="21">
        <f t="shared" si="13"/>
        <v>2.5621239058443734</v>
      </c>
      <c r="O28" s="21">
        <f t="shared" si="14"/>
        <v>2.5621239058443734</v>
      </c>
      <c r="P28" s="137">
        <f t="shared" si="2"/>
        <v>10.248495623377494</v>
      </c>
      <c r="Q28" s="24">
        <f t="shared" si="3"/>
        <v>10.248495623377494</v>
      </c>
      <c r="R28" s="24">
        <f t="shared" si="15"/>
        <v>10</v>
      </c>
      <c r="S28" s="76">
        <f t="shared" si="4"/>
        <v>10</v>
      </c>
      <c r="T28" s="24">
        <f t="shared" si="16"/>
        <v>14.909737402649625</v>
      </c>
      <c r="U28" s="108">
        <f t="shared" si="5"/>
        <v>14.909737402649625</v>
      </c>
      <c r="V28" s="138">
        <f t="shared" si="17"/>
        <v>0.32756995646809628</v>
      </c>
      <c r="W28" s="32">
        <f t="shared" si="27"/>
        <v>-0.35171286616361624</v>
      </c>
      <c r="X28" s="150">
        <f t="shared" si="18"/>
        <v>-20.592117501230884</v>
      </c>
      <c r="Y28" s="32">
        <f t="shared" si="19"/>
        <v>20.592117501230884</v>
      </c>
      <c r="Z28" s="32">
        <f t="shared" si="20"/>
        <v>20</v>
      </c>
      <c r="AA28" s="109">
        <f t="shared" si="21"/>
        <v>-20</v>
      </c>
      <c r="AB28" s="32">
        <f t="shared" si="22"/>
        <v>35</v>
      </c>
      <c r="AC28" s="32">
        <f t="shared" si="23"/>
        <v>35</v>
      </c>
      <c r="AD28" s="32">
        <f t="shared" si="24"/>
        <v>31</v>
      </c>
      <c r="AE28" s="156">
        <f t="shared" si="25"/>
        <v>0.19882696408728862</v>
      </c>
    </row>
    <row r="29" spans="2:31" s="8" customFormat="1" x14ac:dyDescent="0.3">
      <c r="B29" s="125">
        <v>19</v>
      </c>
      <c r="C29" s="5">
        <v>1</v>
      </c>
      <c r="D29" s="5">
        <f t="shared" si="6"/>
        <v>2020</v>
      </c>
      <c r="E29" s="126">
        <f t="shared" si="7"/>
        <v>43849</v>
      </c>
      <c r="F29" s="10">
        <f t="shared" si="26"/>
        <v>7323</v>
      </c>
      <c r="G29" s="21">
        <f t="shared" si="8"/>
        <v>298.35591019999993</v>
      </c>
      <c r="H29" s="21">
        <f t="shared" si="9"/>
        <v>15.078996899999765</v>
      </c>
      <c r="I29" s="21">
        <f t="shared" si="10"/>
        <v>298.86414627399779</v>
      </c>
      <c r="J29" s="21">
        <f t="shared" si="0"/>
        <v>5.2161633686432047</v>
      </c>
      <c r="K29" s="21">
        <f t="shared" si="1"/>
        <v>-1.6644804887480942</v>
      </c>
      <c r="L29" s="21">
        <f t="shared" si="11"/>
        <v>-1.0297975737504625</v>
      </c>
      <c r="M29" s="21">
        <f t="shared" si="12"/>
        <v>300.99694527128634</v>
      </c>
      <c r="N29" s="21">
        <f t="shared" si="13"/>
        <v>2.6410350712864101</v>
      </c>
      <c r="O29" s="21">
        <f t="shared" si="14"/>
        <v>2.6410350712864101</v>
      </c>
      <c r="P29" s="137">
        <f t="shared" si="2"/>
        <v>10.564140285145641</v>
      </c>
      <c r="Q29" s="24">
        <f t="shared" si="3"/>
        <v>10.564140285145641</v>
      </c>
      <c r="R29" s="24">
        <f t="shared" si="15"/>
        <v>10</v>
      </c>
      <c r="S29" s="76">
        <f t="shared" si="4"/>
        <v>10</v>
      </c>
      <c r="T29" s="24">
        <f t="shared" si="16"/>
        <v>33.848417108738431</v>
      </c>
      <c r="U29" s="108">
        <f t="shared" si="5"/>
        <v>33.848417108738431</v>
      </c>
      <c r="V29" s="138">
        <f t="shared" si="17"/>
        <v>0.31564466176814676</v>
      </c>
      <c r="W29" s="32">
        <f t="shared" si="27"/>
        <v>-0.34835593536646592</v>
      </c>
      <c r="X29" s="150">
        <f t="shared" si="18"/>
        <v>-20.386789704325182</v>
      </c>
      <c r="Y29" s="32">
        <f t="shared" si="19"/>
        <v>20.386789704325182</v>
      </c>
      <c r="Z29" s="32">
        <f t="shared" si="20"/>
        <v>20</v>
      </c>
      <c r="AA29" s="109">
        <f t="shared" si="21"/>
        <v>-20</v>
      </c>
      <c r="AB29" s="32">
        <f t="shared" si="22"/>
        <v>23</v>
      </c>
      <c r="AC29" s="32">
        <f t="shared" si="23"/>
        <v>23</v>
      </c>
      <c r="AD29" s="32">
        <f t="shared" si="24"/>
        <v>12</v>
      </c>
      <c r="AE29" s="156">
        <f t="shared" si="25"/>
        <v>0.2053277969057028</v>
      </c>
    </row>
    <row r="30" spans="2:31" s="8" customFormat="1" ht="13.8" customHeight="1" x14ac:dyDescent="0.3">
      <c r="B30" s="125">
        <v>20</v>
      </c>
      <c r="C30" s="5">
        <v>1</v>
      </c>
      <c r="D30" s="5">
        <f t="shared" si="6"/>
        <v>2020</v>
      </c>
      <c r="E30" s="126">
        <f t="shared" si="7"/>
        <v>43850</v>
      </c>
      <c r="F30" s="10">
        <f t="shared" si="26"/>
        <v>7324</v>
      </c>
      <c r="G30" s="21">
        <f t="shared" si="8"/>
        <v>299.34155759999976</v>
      </c>
      <c r="H30" s="21">
        <f t="shared" si="9"/>
        <v>16.064597200000208</v>
      </c>
      <c r="I30" s="21">
        <f t="shared" si="10"/>
        <v>299.88211480190421</v>
      </c>
      <c r="J30" s="21">
        <f t="shared" si="0"/>
        <v>5.2339302711368516</v>
      </c>
      <c r="K30" s="21">
        <f t="shared" si="1"/>
        <v>-1.5967069011103718</v>
      </c>
      <c r="L30" s="21">
        <f t="shared" si="11"/>
        <v>-1.0112706128268349</v>
      </c>
      <c r="M30" s="21">
        <f t="shared" si="12"/>
        <v>302.05846193941403</v>
      </c>
      <c r="N30" s="21">
        <f t="shared" si="13"/>
        <v>2.7169043394142705</v>
      </c>
      <c r="O30" s="21">
        <f t="shared" si="14"/>
        <v>2.7169043394142705</v>
      </c>
      <c r="P30" s="137">
        <f t="shared" si="2"/>
        <v>10.867617357657082</v>
      </c>
      <c r="Q30" s="24">
        <f t="shared" si="3"/>
        <v>10.867617357657082</v>
      </c>
      <c r="R30" s="24">
        <f t="shared" si="15"/>
        <v>10</v>
      </c>
      <c r="S30" s="76">
        <f t="shared" si="4"/>
        <v>10</v>
      </c>
      <c r="T30" s="24">
        <f t="shared" si="16"/>
        <v>52.057041459424909</v>
      </c>
      <c r="U30" s="108">
        <f t="shared" si="5"/>
        <v>52.057041459424909</v>
      </c>
      <c r="V30" s="138">
        <f t="shared" si="17"/>
        <v>0.30347707251144129</v>
      </c>
      <c r="W30" s="32">
        <f t="shared" si="27"/>
        <v>-0.34488956104051094</v>
      </c>
      <c r="X30" s="150">
        <f t="shared" si="18"/>
        <v>-20.17505431006974</v>
      </c>
      <c r="Y30" s="32">
        <f t="shared" si="19"/>
        <v>20.17505431006974</v>
      </c>
      <c r="Z30" s="32">
        <f t="shared" si="20"/>
        <v>20</v>
      </c>
      <c r="AA30" s="109">
        <f t="shared" si="21"/>
        <v>-20</v>
      </c>
      <c r="AB30" s="32">
        <f t="shared" si="22"/>
        <v>10</v>
      </c>
      <c r="AC30" s="32">
        <f t="shared" si="23"/>
        <v>10</v>
      </c>
      <c r="AD30" s="32">
        <f t="shared" si="24"/>
        <v>30</v>
      </c>
      <c r="AE30" s="156">
        <f t="shared" si="25"/>
        <v>0.21173539425544163</v>
      </c>
    </row>
    <row r="31" spans="2:31" s="8" customFormat="1" ht="13.8" customHeight="1" x14ac:dyDescent="0.3">
      <c r="B31" s="125">
        <v>21</v>
      </c>
      <c r="C31" s="5">
        <v>1</v>
      </c>
      <c r="D31" s="5">
        <f t="shared" si="6"/>
        <v>2020</v>
      </c>
      <c r="E31" s="126">
        <f t="shared" si="7"/>
        <v>43851</v>
      </c>
      <c r="F31" s="10">
        <f t="shared" si="26"/>
        <v>7325</v>
      </c>
      <c r="G31" s="21">
        <f t="shared" si="8"/>
        <v>300.32720499999959</v>
      </c>
      <c r="H31" s="21">
        <f t="shared" si="9"/>
        <v>17.05019749999974</v>
      </c>
      <c r="I31" s="21">
        <f t="shared" si="10"/>
        <v>300.89991393747454</v>
      </c>
      <c r="J31" s="21">
        <f t="shared" si="0"/>
        <v>5.2516942171765058</v>
      </c>
      <c r="K31" s="21">
        <f t="shared" si="1"/>
        <v>-1.5330094197932345</v>
      </c>
      <c r="L31" s="21">
        <f t="shared" si="11"/>
        <v>-0.99279771695532226</v>
      </c>
      <c r="M31" s="21">
        <f t="shared" si="12"/>
        <v>303.11688090823634</v>
      </c>
      <c r="N31" s="21">
        <f t="shared" si="13"/>
        <v>2.7896759082367453</v>
      </c>
      <c r="O31" s="21">
        <f t="shared" si="14"/>
        <v>2.7896759082367453</v>
      </c>
      <c r="P31" s="137">
        <f t="shared" si="2"/>
        <v>11.158703632946981</v>
      </c>
      <c r="Q31" s="24">
        <f t="shared" si="3"/>
        <v>11.158703632946981</v>
      </c>
      <c r="R31" s="24">
        <f t="shared" si="15"/>
        <v>11</v>
      </c>
      <c r="S31" s="76">
        <f t="shared" si="4"/>
        <v>11</v>
      </c>
      <c r="T31" s="24">
        <f t="shared" si="16"/>
        <v>9.5222179768188653</v>
      </c>
      <c r="U31" s="108">
        <f t="shared" si="5"/>
        <v>9.5222179768188653</v>
      </c>
      <c r="V31" s="138">
        <f t="shared" si="17"/>
        <v>0.29108627528989928</v>
      </c>
      <c r="W31" s="32">
        <f t="shared" si="27"/>
        <v>-0.34131492468793878</v>
      </c>
      <c r="X31" s="150">
        <f t="shared" si="18"/>
        <v>-19.957006645056286</v>
      </c>
      <c r="Y31" s="32">
        <f t="shared" si="19"/>
        <v>19.957006645056286</v>
      </c>
      <c r="Z31" s="32">
        <f t="shared" si="20"/>
        <v>19</v>
      </c>
      <c r="AA31" s="109">
        <f t="shared" si="21"/>
        <v>-19</v>
      </c>
      <c r="AB31" s="32">
        <f t="shared" si="22"/>
        <v>57</v>
      </c>
      <c r="AC31" s="32">
        <f t="shared" si="23"/>
        <v>57</v>
      </c>
      <c r="AD31" s="32">
        <f t="shared" si="24"/>
        <v>25</v>
      </c>
      <c r="AE31" s="156">
        <f t="shared" si="25"/>
        <v>0.21804766501345441</v>
      </c>
    </row>
    <row r="32" spans="2:31" s="8" customFormat="1" x14ac:dyDescent="0.3">
      <c r="B32" s="125">
        <v>22</v>
      </c>
      <c r="C32" s="5">
        <v>1</v>
      </c>
      <c r="D32" s="5">
        <f t="shared" si="6"/>
        <v>2020</v>
      </c>
      <c r="E32" s="126">
        <f t="shared" si="7"/>
        <v>43852</v>
      </c>
      <c r="F32" s="10">
        <f t="shared" si="26"/>
        <v>7326</v>
      </c>
      <c r="G32" s="21">
        <f t="shared" si="8"/>
        <v>301.31285239999943</v>
      </c>
      <c r="H32" s="21">
        <f t="shared" si="9"/>
        <v>18.035797800000182</v>
      </c>
      <c r="I32" s="21">
        <f t="shared" si="10"/>
        <v>301.91753365547078</v>
      </c>
      <c r="J32" s="21">
        <f t="shared" si="0"/>
        <v>5.2694550317887563</v>
      </c>
      <c r="K32" s="21">
        <f t="shared" si="1"/>
        <v>-1.4729948660153536</v>
      </c>
      <c r="L32" s="21">
        <f t="shared" si="11"/>
        <v>-0.97437977668069142</v>
      </c>
      <c r="M32" s="21">
        <f t="shared" si="12"/>
        <v>304.17215115329668</v>
      </c>
      <c r="N32" s="21">
        <f t="shared" si="13"/>
        <v>2.8592987532972529</v>
      </c>
      <c r="O32" s="21">
        <f t="shared" si="14"/>
        <v>2.8592987532972529</v>
      </c>
      <c r="P32" s="137">
        <f t="shared" si="2"/>
        <v>11.437195013189012</v>
      </c>
      <c r="Q32" s="24">
        <f t="shared" si="3"/>
        <v>11.437195013189012</v>
      </c>
      <c r="R32" s="24">
        <f t="shared" si="15"/>
        <v>11</v>
      </c>
      <c r="S32" s="76">
        <f t="shared" si="4"/>
        <v>11</v>
      </c>
      <c r="T32" s="24">
        <f t="shared" si="16"/>
        <v>26.2317007913407</v>
      </c>
      <c r="U32" s="108">
        <f t="shared" si="5"/>
        <v>26.2317007913407</v>
      </c>
      <c r="V32" s="138">
        <f t="shared" si="17"/>
        <v>0.27849138024203057</v>
      </c>
      <c r="W32" s="32">
        <f t="shared" si="27"/>
        <v>-0.33763324513379345</v>
      </c>
      <c r="X32" s="150">
        <f t="shared" si="18"/>
        <v>-19.732744012886236</v>
      </c>
      <c r="Y32" s="32">
        <f t="shared" si="19"/>
        <v>19.732744012886236</v>
      </c>
      <c r="Z32" s="32">
        <f t="shared" si="20"/>
        <v>19</v>
      </c>
      <c r="AA32" s="109">
        <f t="shared" si="21"/>
        <v>-19</v>
      </c>
      <c r="AB32" s="32">
        <f t="shared" si="22"/>
        <v>43</v>
      </c>
      <c r="AC32" s="32">
        <f t="shared" si="23"/>
        <v>43</v>
      </c>
      <c r="AD32" s="32">
        <f t="shared" si="24"/>
        <v>57</v>
      </c>
      <c r="AE32" s="156">
        <f t="shared" si="25"/>
        <v>0.22426263217004916</v>
      </c>
    </row>
    <row r="33" spans="2:31" s="8" customFormat="1" x14ac:dyDescent="0.3">
      <c r="B33" s="125">
        <v>23</v>
      </c>
      <c r="C33" s="5">
        <v>1</v>
      </c>
      <c r="D33" s="5">
        <f t="shared" si="6"/>
        <v>2020</v>
      </c>
      <c r="E33" s="126">
        <f t="shared" si="7"/>
        <v>43853</v>
      </c>
      <c r="F33" s="10">
        <f t="shared" si="26"/>
        <v>7327</v>
      </c>
      <c r="G33" s="21">
        <f t="shared" si="8"/>
        <v>302.29849979999926</v>
      </c>
      <c r="H33" s="21">
        <f t="shared" si="9"/>
        <v>19.021398099999715</v>
      </c>
      <c r="I33" s="21">
        <f t="shared" si="10"/>
        <v>302.93496399552356</v>
      </c>
      <c r="J33" s="21">
        <f t="shared" si="0"/>
        <v>5.2872125411323632</v>
      </c>
      <c r="K33" s="21">
        <f t="shared" si="1"/>
        <v>-1.4163185928933222</v>
      </c>
      <c r="L33" s="21">
        <f t="shared" si="11"/>
        <v>-0.95601759925143093</v>
      </c>
      <c r="M33" s="21">
        <f t="shared" si="12"/>
        <v>305.22422642266372</v>
      </c>
      <c r="N33" s="21">
        <f t="shared" si="13"/>
        <v>2.925726622664456</v>
      </c>
      <c r="O33" s="21">
        <f t="shared" si="14"/>
        <v>2.925726622664456</v>
      </c>
      <c r="P33" s="137">
        <f t="shared" si="2"/>
        <v>11.702906490657824</v>
      </c>
      <c r="Q33" s="24">
        <f t="shared" si="3"/>
        <v>11.702906490657824</v>
      </c>
      <c r="R33" s="24">
        <f t="shared" si="15"/>
        <v>11</v>
      </c>
      <c r="S33" s="76">
        <f t="shared" si="4"/>
        <v>11</v>
      </c>
      <c r="T33" s="24">
        <f t="shared" si="16"/>
        <v>42.174389439469451</v>
      </c>
      <c r="U33" s="108">
        <f t="shared" si="5"/>
        <v>42.174389439469451</v>
      </c>
      <c r="V33" s="138">
        <f t="shared" si="17"/>
        <v>0.26571147746881252</v>
      </c>
      <c r="W33" s="32">
        <f t="shared" si="27"/>
        <v>-0.33384577795302195</v>
      </c>
      <c r="X33" s="150">
        <f t="shared" si="18"/>
        <v>-19.50236558084913</v>
      </c>
      <c r="Y33" s="32">
        <f t="shared" si="19"/>
        <v>19.50236558084913</v>
      </c>
      <c r="Z33" s="32">
        <f t="shared" si="20"/>
        <v>19</v>
      </c>
      <c r="AA33" s="109">
        <f t="shared" si="21"/>
        <v>-19</v>
      </c>
      <c r="AB33" s="32">
        <f t="shared" si="22"/>
        <v>30</v>
      </c>
      <c r="AC33" s="32">
        <f t="shared" si="23"/>
        <v>30</v>
      </c>
      <c r="AD33" s="32">
        <f t="shared" si="24"/>
        <v>8</v>
      </c>
      <c r="AE33" s="156">
        <f t="shared" si="25"/>
        <v>0.23037843203710651</v>
      </c>
    </row>
    <row r="34" spans="2:31" s="8" customFormat="1" x14ac:dyDescent="0.3">
      <c r="B34" s="125">
        <v>24</v>
      </c>
      <c r="C34" s="5">
        <v>1</v>
      </c>
      <c r="D34" s="5">
        <f t="shared" si="6"/>
        <v>2020</v>
      </c>
      <c r="E34" s="126">
        <f t="shared" si="7"/>
        <v>43854</v>
      </c>
      <c r="F34" s="10">
        <f t="shared" si="26"/>
        <v>7328</v>
      </c>
      <c r="G34" s="21">
        <f t="shared" si="8"/>
        <v>303.28414720000001</v>
      </c>
      <c r="H34" s="21">
        <f t="shared" si="9"/>
        <v>20.006998400000157</v>
      </c>
      <c r="I34" s="21">
        <f t="shared" si="10"/>
        <v>303.95219506567236</v>
      </c>
      <c r="J34" s="21">
        <f t="shared" si="0"/>
        <v>5.304966572560045</v>
      </c>
      <c r="K34" s="21">
        <f t="shared" si="1"/>
        <v>-1.3626772018258186</v>
      </c>
      <c r="L34" s="21">
        <f t="shared" si="11"/>
        <v>-0.9377119088891307</v>
      </c>
      <c r="M34" s="21">
        <f t="shared" si="12"/>
        <v>306.27306522149684</v>
      </c>
      <c r="N34" s="21">
        <f t="shared" si="13"/>
        <v>2.9889180214968292</v>
      </c>
      <c r="O34" s="21">
        <f t="shared" si="14"/>
        <v>2.9889180214968292</v>
      </c>
      <c r="P34" s="137">
        <f t="shared" si="2"/>
        <v>11.955672085987317</v>
      </c>
      <c r="Q34" s="24">
        <f t="shared" si="3"/>
        <v>11.955672085987317</v>
      </c>
      <c r="R34" s="24">
        <f t="shared" si="15"/>
        <v>11</v>
      </c>
      <c r="S34" s="76">
        <f t="shared" si="4"/>
        <v>11</v>
      </c>
      <c r="T34" s="24">
        <f t="shared" si="16"/>
        <v>57.340325159239001</v>
      </c>
      <c r="U34" s="108">
        <f t="shared" si="5"/>
        <v>57.340325159239001</v>
      </c>
      <c r="V34" s="138">
        <f t="shared" si="17"/>
        <v>0.2527655953294925</v>
      </c>
      <c r="W34" s="32">
        <f t="shared" si="27"/>
        <v>-0.32995381488011588</v>
      </c>
      <c r="X34" s="150">
        <f t="shared" si="18"/>
        <v>-19.265972267681903</v>
      </c>
      <c r="Y34" s="32">
        <f t="shared" si="19"/>
        <v>19.265972267681903</v>
      </c>
      <c r="Z34" s="32">
        <f t="shared" si="20"/>
        <v>19</v>
      </c>
      <c r="AA34" s="109">
        <f t="shared" si="21"/>
        <v>-19</v>
      </c>
      <c r="AB34" s="32">
        <f t="shared" si="22"/>
        <v>15</v>
      </c>
      <c r="AC34" s="32">
        <f t="shared" si="23"/>
        <v>15</v>
      </c>
      <c r="AD34" s="32">
        <f t="shared" si="24"/>
        <v>57</v>
      </c>
      <c r="AE34" s="156">
        <f t="shared" si="25"/>
        <v>0.23639331316722689</v>
      </c>
    </row>
    <row r="35" spans="2:31" s="8" customFormat="1" x14ac:dyDescent="0.3">
      <c r="B35" s="125">
        <v>25</v>
      </c>
      <c r="C35" s="5">
        <v>1</v>
      </c>
      <c r="D35" s="5">
        <f t="shared" si="6"/>
        <v>2020</v>
      </c>
      <c r="E35" s="126">
        <f t="shared" si="7"/>
        <v>43855</v>
      </c>
      <c r="F35" s="10">
        <f t="shared" si="26"/>
        <v>7329</v>
      </c>
      <c r="G35" s="21">
        <f t="shared" si="8"/>
        <v>304.26979459999984</v>
      </c>
      <c r="H35" s="21">
        <f t="shared" si="9"/>
        <v>20.992598699999689</v>
      </c>
      <c r="I35" s="21">
        <f t="shared" si="10"/>
        <v>304.96921704586526</v>
      </c>
      <c r="J35" s="21">
        <f t="shared" si="0"/>
        <v>5.3227169546795636</v>
      </c>
      <c r="K35" s="21">
        <f t="shared" si="1"/>
        <v>-1.3118025318007851</v>
      </c>
      <c r="L35" s="21">
        <f t="shared" si="11"/>
        <v>-0.9194633472313275</v>
      </c>
      <c r="M35" s="21">
        <f t="shared" si="12"/>
        <v>307.31863078667322</v>
      </c>
      <c r="N35" s="21">
        <f t="shared" si="13"/>
        <v>3.048836186673384</v>
      </c>
      <c r="O35" s="21">
        <f t="shared" si="14"/>
        <v>3.048836186673384</v>
      </c>
      <c r="P35" s="137">
        <f t="shared" si="2"/>
        <v>12.195344746693536</v>
      </c>
      <c r="Q35" s="24">
        <f t="shared" si="3"/>
        <v>12.195344746693536</v>
      </c>
      <c r="R35" s="24">
        <f t="shared" si="15"/>
        <v>12</v>
      </c>
      <c r="S35" s="76">
        <f t="shared" si="4"/>
        <v>12</v>
      </c>
      <c r="T35" s="24">
        <f t="shared" si="16"/>
        <v>11.720684801612151</v>
      </c>
      <c r="U35" s="108">
        <f t="shared" si="5"/>
        <v>11.720684801612151</v>
      </c>
      <c r="V35" s="138">
        <f t="shared" si="17"/>
        <v>0.23967266070621918</v>
      </c>
      <c r="W35" s="32">
        <f t="shared" si="27"/>
        <v>-0.32595868320187282</v>
      </c>
      <c r="X35" s="150">
        <f t="shared" si="18"/>
        <v>-19.023666632683717</v>
      </c>
      <c r="Y35" s="32">
        <f t="shared" si="19"/>
        <v>19.023666632683717</v>
      </c>
      <c r="Z35" s="32">
        <f t="shared" si="20"/>
        <v>19</v>
      </c>
      <c r="AA35" s="109">
        <f t="shared" si="21"/>
        <v>-19</v>
      </c>
      <c r="AB35" s="32">
        <f t="shared" si="22"/>
        <v>1</v>
      </c>
      <c r="AC35" s="32">
        <f t="shared" si="23"/>
        <v>1</v>
      </c>
      <c r="AD35" s="32">
        <f t="shared" si="24"/>
        <v>25</v>
      </c>
      <c r="AE35" s="156">
        <f t="shared" si="25"/>
        <v>0.24230563499818558</v>
      </c>
    </row>
    <row r="36" spans="2:31" s="8" customFormat="1" x14ac:dyDescent="0.3">
      <c r="B36" s="125">
        <v>26</v>
      </c>
      <c r="C36" s="5">
        <v>1</v>
      </c>
      <c r="D36" s="5">
        <f t="shared" si="6"/>
        <v>2020</v>
      </c>
      <c r="E36" s="126">
        <f t="shared" si="7"/>
        <v>43856</v>
      </c>
      <c r="F36" s="10">
        <f t="shared" si="26"/>
        <v>7330</v>
      </c>
      <c r="G36" s="21">
        <f t="shared" si="8"/>
        <v>305.25544199999968</v>
      </c>
      <c r="H36" s="21">
        <f t="shared" si="9"/>
        <v>21.978199000000131</v>
      </c>
      <c r="I36" s="21">
        <f t="shared" si="10"/>
        <v>305.98602019143203</v>
      </c>
      <c r="J36" s="21">
        <f t="shared" si="0"/>
        <v>5.3404635174143387</v>
      </c>
      <c r="K36" s="21">
        <f t="shared" si="1"/>
        <v>-1.2634566694001634</v>
      </c>
      <c r="L36" s="21">
        <f t="shared" si="11"/>
        <v>-0.90127247393852949</v>
      </c>
      <c r="M36" s="21">
        <f t="shared" si="12"/>
        <v>308.36089105200779</v>
      </c>
      <c r="N36" s="21">
        <f t="shared" si="13"/>
        <v>3.1054490520081117</v>
      </c>
      <c r="O36" s="21">
        <f t="shared" si="14"/>
        <v>3.1054490520081117</v>
      </c>
      <c r="P36" s="137">
        <f t="shared" si="2"/>
        <v>12.421796208032447</v>
      </c>
      <c r="Q36" s="24">
        <f t="shared" si="3"/>
        <v>12.421796208032447</v>
      </c>
      <c r="R36" s="24">
        <f t="shared" si="15"/>
        <v>12</v>
      </c>
      <c r="S36" s="76">
        <f t="shared" si="4"/>
        <v>12</v>
      </c>
      <c r="T36" s="24">
        <f t="shared" si="16"/>
        <v>25.307772481946813</v>
      </c>
      <c r="U36" s="108">
        <f t="shared" si="5"/>
        <v>25.307772481946813</v>
      </c>
      <c r="V36" s="138">
        <f t="shared" si="17"/>
        <v>0.22645146133891103</v>
      </c>
      <c r="W36" s="32">
        <f t="shared" si="27"/>
        <v>-0.32186174513372973</v>
      </c>
      <c r="X36" s="150">
        <f t="shared" si="18"/>
        <v>-18.77555276643842</v>
      </c>
      <c r="Y36" s="32">
        <f t="shared" si="19"/>
        <v>18.77555276643842</v>
      </c>
      <c r="Z36" s="32">
        <f t="shared" si="20"/>
        <v>18</v>
      </c>
      <c r="AA36" s="109">
        <f t="shared" si="21"/>
        <v>-18</v>
      </c>
      <c r="AB36" s="32">
        <f t="shared" si="22"/>
        <v>46</v>
      </c>
      <c r="AC36" s="32">
        <f t="shared" si="23"/>
        <v>46</v>
      </c>
      <c r="AD36" s="32">
        <f t="shared" si="24"/>
        <v>31</v>
      </c>
      <c r="AE36" s="156">
        <f t="shared" si="25"/>
        <v>0.24811386624529774</v>
      </c>
    </row>
    <row r="37" spans="2:31" s="8" customFormat="1" x14ac:dyDescent="0.3">
      <c r="B37" s="125">
        <v>27</v>
      </c>
      <c r="C37" s="5">
        <v>1</v>
      </c>
      <c r="D37" s="5">
        <f t="shared" si="6"/>
        <v>2020</v>
      </c>
      <c r="E37" s="126">
        <f t="shared" si="7"/>
        <v>43857</v>
      </c>
      <c r="F37" s="10">
        <f t="shared" si="26"/>
        <v>7331</v>
      </c>
      <c r="G37" s="21">
        <f t="shared" si="8"/>
        <v>306.24108939999951</v>
      </c>
      <c r="H37" s="21">
        <f t="shared" si="9"/>
        <v>22.963799300000574</v>
      </c>
      <c r="I37" s="21">
        <f t="shared" si="10"/>
        <v>307.00259483650905</v>
      </c>
      <c r="J37" s="21">
        <f t="shared" si="0"/>
        <v>5.3582060920632255</v>
      </c>
      <c r="K37" s="21">
        <f t="shared" si="1"/>
        <v>-1.2174277828217821</v>
      </c>
      <c r="L37" s="21">
        <f t="shared" si="11"/>
        <v>-0.88313976745644462</v>
      </c>
      <c r="M37" s="21">
        <f t="shared" si="12"/>
        <v>309.39981860458079</v>
      </c>
      <c r="N37" s="21">
        <f t="shared" si="13"/>
        <v>3.1587292045812774</v>
      </c>
      <c r="O37" s="21">
        <f t="shared" si="14"/>
        <v>3.1587292045812774</v>
      </c>
      <c r="P37" s="137">
        <f t="shared" si="2"/>
        <v>12.634916818325109</v>
      </c>
      <c r="Q37" s="24">
        <f t="shared" si="3"/>
        <v>12.634916818325109</v>
      </c>
      <c r="R37" s="24">
        <f t="shared" si="15"/>
        <v>12</v>
      </c>
      <c r="S37" s="76">
        <f t="shared" si="4"/>
        <v>12</v>
      </c>
      <c r="T37" s="24">
        <f t="shared" si="16"/>
        <v>38.095009099506569</v>
      </c>
      <c r="U37" s="108">
        <f t="shared" si="5"/>
        <v>38.095009099506569</v>
      </c>
      <c r="V37" s="138">
        <f t="shared" si="17"/>
        <v>0.2131206102926626</v>
      </c>
      <c r="W37" s="32">
        <f t="shared" si="27"/>
        <v>-0.3176643971802654</v>
      </c>
      <c r="X37" s="150">
        <f t="shared" si="18"/>
        <v>-18.521736183386764</v>
      </c>
      <c r="Y37" s="32">
        <f t="shared" si="19"/>
        <v>18.521736183386764</v>
      </c>
      <c r="Z37" s="32">
        <f t="shared" si="20"/>
        <v>18</v>
      </c>
      <c r="AA37" s="109">
        <f t="shared" si="21"/>
        <v>-18</v>
      </c>
      <c r="AB37" s="32">
        <f t="shared" si="22"/>
        <v>31</v>
      </c>
      <c r="AC37" s="32">
        <f t="shared" si="23"/>
        <v>31</v>
      </c>
      <c r="AD37" s="32">
        <f t="shared" si="24"/>
        <v>18</v>
      </c>
      <c r="AE37" s="156">
        <f t="shared" si="25"/>
        <v>0.25381658305165544</v>
      </c>
    </row>
    <row r="38" spans="2:31" s="8" customFormat="1" x14ac:dyDescent="0.3">
      <c r="B38" s="125">
        <v>28</v>
      </c>
      <c r="C38" s="5">
        <v>1</v>
      </c>
      <c r="D38" s="5">
        <f t="shared" si="6"/>
        <v>2020</v>
      </c>
      <c r="E38" s="126">
        <f t="shared" si="7"/>
        <v>43858</v>
      </c>
      <c r="F38" s="10">
        <f t="shared" si="26"/>
        <v>7332</v>
      </c>
      <c r="G38" s="21">
        <f t="shared" si="8"/>
        <v>307.22673679999934</v>
      </c>
      <c r="H38" s="21">
        <f t="shared" si="9"/>
        <v>23.949399600000106</v>
      </c>
      <c r="I38" s="21">
        <f t="shared" si="10"/>
        <v>308.01893139742953</v>
      </c>
      <c r="J38" s="21">
        <f t="shared" si="0"/>
        <v>5.375944511359684</v>
      </c>
      <c r="K38" s="21">
        <f t="shared" si="1"/>
        <v>-1.1735266253876511</v>
      </c>
      <c r="L38" s="21">
        <f t="shared" si="11"/>
        <v>-0.86506562592358682</v>
      </c>
      <c r="M38" s="21">
        <f t="shared" si="12"/>
        <v>310.43539063273562</v>
      </c>
      <c r="N38" s="21">
        <f t="shared" si="13"/>
        <v>3.2086538327362746</v>
      </c>
      <c r="O38" s="21">
        <f t="shared" si="14"/>
        <v>3.2086538327362746</v>
      </c>
      <c r="P38" s="137">
        <f t="shared" si="2"/>
        <v>12.834615330945098</v>
      </c>
      <c r="Q38" s="24">
        <f t="shared" si="3"/>
        <v>12.834615330945098</v>
      </c>
      <c r="R38" s="24">
        <f t="shared" si="15"/>
        <v>12</v>
      </c>
      <c r="S38" s="76">
        <f t="shared" si="4"/>
        <v>12</v>
      </c>
      <c r="T38" s="24">
        <f t="shared" si="16"/>
        <v>50.076919856705899</v>
      </c>
      <c r="U38" s="108">
        <f t="shared" si="5"/>
        <v>50.076919856705899</v>
      </c>
      <c r="V38" s="138">
        <f t="shared" si="17"/>
        <v>0.19969851261998883</v>
      </c>
      <c r="W38" s="32">
        <f t="shared" si="27"/>
        <v>-0.31336806948035067</v>
      </c>
      <c r="X38" s="150">
        <f t="shared" si="18"/>
        <v>-18.262323716464621</v>
      </c>
      <c r="Y38" s="32">
        <f t="shared" si="19"/>
        <v>18.262323716464621</v>
      </c>
      <c r="Z38" s="32">
        <f t="shared" si="20"/>
        <v>18</v>
      </c>
      <c r="AA38" s="109">
        <f t="shared" si="21"/>
        <v>-18</v>
      </c>
      <c r="AB38" s="32">
        <f t="shared" si="22"/>
        <v>15</v>
      </c>
      <c r="AC38" s="32">
        <f t="shared" si="23"/>
        <v>15</v>
      </c>
      <c r="AD38" s="32">
        <f t="shared" si="24"/>
        <v>44</v>
      </c>
      <c r="AE38" s="156">
        <f t="shared" si="25"/>
        <v>0.25941246692214293</v>
      </c>
    </row>
    <row r="39" spans="2:31" s="8" customFormat="1" x14ac:dyDescent="0.3">
      <c r="B39" s="125">
        <v>29</v>
      </c>
      <c r="C39" s="5">
        <v>1</v>
      </c>
      <c r="D39" s="5">
        <f t="shared" si="6"/>
        <v>2020</v>
      </c>
      <c r="E39" s="126">
        <f t="shared" si="7"/>
        <v>43859</v>
      </c>
      <c r="F39" s="10">
        <f t="shared" si="26"/>
        <v>7333</v>
      </c>
      <c r="G39" s="21">
        <f t="shared" si="8"/>
        <v>308.21238420000009</v>
      </c>
      <c r="H39" s="21">
        <f t="shared" si="9"/>
        <v>24.934999900000548</v>
      </c>
      <c r="I39" s="21">
        <f t="shared" si="10"/>
        <v>309.03502037607171</v>
      </c>
      <c r="J39" s="21">
        <f t="shared" si="0"/>
        <v>5.3936786095302161</v>
      </c>
      <c r="K39" s="21">
        <f t="shared" si="1"/>
        <v>-1.1315835862627219</v>
      </c>
      <c r="L39" s="21">
        <f t="shared" si="11"/>
        <v>-0.84705036821464585</v>
      </c>
      <c r="M39" s="21">
        <f t="shared" si="12"/>
        <v>311.46758886629846</v>
      </c>
      <c r="N39" s="21">
        <f t="shared" si="13"/>
        <v>3.2552046662983685</v>
      </c>
      <c r="O39" s="21">
        <f t="shared" si="14"/>
        <v>3.2552046662983685</v>
      </c>
      <c r="P39" s="137">
        <f t="shared" si="2"/>
        <v>13.020818665193474</v>
      </c>
      <c r="Q39" s="24">
        <f t="shared" si="3"/>
        <v>13.020818665193474</v>
      </c>
      <c r="R39" s="24">
        <f t="shared" si="15"/>
        <v>13</v>
      </c>
      <c r="S39" s="76">
        <f t="shared" si="4"/>
        <v>13</v>
      </c>
      <c r="T39" s="24">
        <f t="shared" si="16"/>
        <v>1.2491199116084317</v>
      </c>
      <c r="U39" s="108">
        <f t="shared" si="5"/>
        <v>1.2491199116084317</v>
      </c>
      <c r="V39" s="138">
        <f t="shared" si="17"/>
        <v>0.18620333424837554</v>
      </c>
      <c r="W39" s="32">
        <f t="shared" si="27"/>
        <v>-0.30897422513751305</v>
      </c>
      <c r="X39" s="150">
        <f t="shared" si="18"/>
        <v>-17.997423414009475</v>
      </c>
      <c r="Y39" s="32">
        <f t="shared" si="19"/>
        <v>17.997423414009475</v>
      </c>
      <c r="Z39" s="32">
        <f t="shared" si="20"/>
        <v>17</v>
      </c>
      <c r="AA39" s="109">
        <f t="shared" si="21"/>
        <v>-17</v>
      </c>
      <c r="AB39" s="32">
        <f t="shared" si="22"/>
        <v>59</v>
      </c>
      <c r="AC39" s="32">
        <f t="shared" si="23"/>
        <v>59</v>
      </c>
      <c r="AD39" s="32">
        <f t="shared" si="24"/>
        <v>50</v>
      </c>
      <c r="AE39" s="156">
        <f t="shared" si="25"/>
        <v>0.26490030245514617</v>
      </c>
    </row>
    <row r="40" spans="2:31" s="8" customFormat="1" x14ac:dyDescent="0.3">
      <c r="B40" s="125">
        <v>30</v>
      </c>
      <c r="C40" s="5">
        <v>1</v>
      </c>
      <c r="D40" s="5">
        <f t="shared" si="6"/>
        <v>2020</v>
      </c>
      <c r="E40" s="126">
        <f t="shared" si="7"/>
        <v>43860</v>
      </c>
      <c r="F40" s="10">
        <f t="shared" si="26"/>
        <v>7334</v>
      </c>
      <c r="G40" s="21">
        <f t="shared" si="8"/>
        <v>309.19803159999992</v>
      </c>
      <c r="H40" s="21">
        <f t="shared" si="9"/>
        <v>25.920600200000081</v>
      </c>
      <c r="I40" s="21">
        <f t="shared" si="10"/>
        <v>310.05085236315949</v>
      </c>
      <c r="J40" s="21">
        <f t="shared" si="0"/>
        <v>5.4114082223519748</v>
      </c>
      <c r="K40" s="21">
        <f t="shared" si="1"/>
        <v>-1.0914461909806408</v>
      </c>
      <c r="L40" s="21">
        <f t="shared" si="11"/>
        <v>-0.82909423510987867</v>
      </c>
      <c r="M40" s="21">
        <f t="shared" si="12"/>
        <v>312.49639950957675</v>
      </c>
      <c r="N40" s="21">
        <f t="shared" si="13"/>
        <v>3.2983679095768252</v>
      </c>
      <c r="O40" s="21">
        <f t="shared" si="14"/>
        <v>3.2983679095768252</v>
      </c>
      <c r="P40" s="137">
        <f t="shared" si="2"/>
        <v>13.193471638307301</v>
      </c>
      <c r="Q40" s="24">
        <f t="shared" si="3"/>
        <v>13.193471638307301</v>
      </c>
      <c r="R40" s="24">
        <f t="shared" si="15"/>
        <v>13</v>
      </c>
      <c r="S40" s="76">
        <f t="shared" si="4"/>
        <v>13</v>
      </c>
      <c r="T40" s="24">
        <f t="shared" si="16"/>
        <v>11.608298298438058</v>
      </c>
      <c r="U40" s="108">
        <f t="shared" si="5"/>
        <v>11.608298298438058</v>
      </c>
      <c r="V40" s="138">
        <f t="shared" si="17"/>
        <v>0.1726529731138271</v>
      </c>
      <c r="W40" s="32">
        <f t="shared" si="27"/>
        <v>-0.30448435953608977</v>
      </c>
      <c r="X40" s="150">
        <f t="shared" si="18"/>
        <v>-17.727144439119112</v>
      </c>
      <c r="Y40" s="32">
        <f t="shared" si="19"/>
        <v>17.727144439119112</v>
      </c>
      <c r="Z40" s="32">
        <f t="shared" si="20"/>
        <v>17</v>
      </c>
      <c r="AA40" s="109">
        <f t="shared" si="21"/>
        <v>-17</v>
      </c>
      <c r="AB40" s="32">
        <f t="shared" si="22"/>
        <v>43</v>
      </c>
      <c r="AC40" s="32">
        <f t="shared" si="23"/>
        <v>43</v>
      </c>
      <c r="AD40" s="32">
        <f t="shared" si="24"/>
        <v>37</v>
      </c>
      <c r="AE40" s="156">
        <f t="shared" si="25"/>
        <v>0.27027897489036334</v>
      </c>
    </row>
    <row r="41" spans="2:31" s="8" customFormat="1" x14ac:dyDescent="0.3">
      <c r="B41" s="125">
        <v>31</v>
      </c>
      <c r="C41" s="5">
        <v>1</v>
      </c>
      <c r="D41" s="5">
        <f t="shared" si="6"/>
        <v>2020</v>
      </c>
      <c r="E41" s="126">
        <f t="shared" si="7"/>
        <v>43861</v>
      </c>
      <c r="F41" s="10">
        <f t="shared" si="26"/>
        <v>7335</v>
      </c>
      <c r="G41" s="21">
        <f t="shared" si="8"/>
        <v>310.18367899999976</v>
      </c>
      <c r="H41" s="21">
        <f t="shared" si="9"/>
        <v>26.906200500000523</v>
      </c>
      <c r="I41" s="21">
        <f t="shared" si="10"/>
        <v>311.06641804152753</v>
      </c>
      <c r="J41" s="21">
        <f t="shared" si="0"/>
        <v>5.4291331872097466</v>
      </c>
      <c r="K41" s="21">
        <f t="shared" si="1"/>
        <v>-1.0529769736941801</v>
      </c>
      <c r="L41" s="21">
        <f t="shared" si="11"/>
        <v>-0.81119739058047102</v>
      </c>
      <c r="M41" s="21">
        <f t="shared" si="12"/>
        <v>313.52181316771362</v>
      </c>
      <c r="N41" s="21">
        <f t="shared" si="13"/>
        <v>3.3381341677138607</v>
      </c>
      <c r="O41" s="21">
        <f t="shared" si="14"/>
        <v>3.3381341677138607</v>
      </c>
      <c r="P41" s="137">
        <f t="shared" si="2"/>
        <v>13.352536670855443</v>
      </c>
      <c r="Q41" s="24">
        <f t="shared" si="3"/>
        <v>13.352536670855443</v>
      </c>
      <c r="R41" s="24">
        <f t="shared" si="15"/>
        <v>13</v>
      </c>
      <c r="S41" s="76">
        <f t="shared" si="4"/>
        <v>13</v>
      </c>
      <c r="T41" s="24">
        <f t="shared" si="16"/>
        <v>21.152200251326576</v>
      </c>
      <c r="U41" s="108">
        <f t="shared" si="5"/>
        <v>21.152200251326576</v>
      </c>
      <c r="V41" s="138">
        <f t="shared" si="17"/>
        <v>0.15906503254814197</v>
      </c>
      <c r="W41" s="32">
        <f t="shared" si="27"/>
        <v>-0.29989999964367947</v>
      </c>
      <c r="X41" s="150">
        <f t="shared" si="18"/>
        <v>-17.451596971623722</v>
      </c>
      <c r="Y41" s="32">
        <f t="shared" si="19"/>
        <v>17.451596971623722</v>
      </c>
      <c r="Z41" s="32">
        <f t="shared" si="20"/>
        <v>17</v>
      </c>
      <c r="AA41" s="109">
        <f t="shared" si="21"/>
        <v>-17</v>
      </c>
      <c r="AB41" s="32">
        <f t="shared" si="22"/>
        <v>27</v>
      </c>
      <c r="AC41" s="32">
        <f t="shared" si="23"/>
        <v>27</v>
      </c>
      <c r="AD41" s="32">
        <f t="shared" si="24"/>
        <v>5</v>
      </c>
      <c r="AE41" s="156">
        <f t="shared" si="25"/>
        <v>0.2755474674953895</v>
      </c>
    </row>
    <row r="42" spans="2:31" s="8" customFormat="1" x14ac:dyDescent="0.3">
      <c r="B42" s="125">
        <v>1</v>
      </c>
      <c r="C42" s="5">
        <v>2</v>
      </c>
      <c r="D42" s="5">
        <f t="shared" si="6"/>
        <v>2020</v>
      </c>
      <c r="E42" s="126">
        <f t="shared" si="7"/>
        <v>43862</v>
      </c>
      <c r="F42" s="10">
        <f t="shared" si="26"/>
        <v>7336</v>
      </c>
      <c r="G42" s="21">
        <f t="shared" si="8"/>
        <v>311.16932639999959</v>
      </c>
      <c r="H42" s="21">
        <f t="shared" si="9"/>
        <v>27.891800800000055</v>
      </c>
      <c r="I42" s="21">
        <f t="shared" si="10"/>
        <v>312.08170818933041</v>
      </c>
      <c r="J42" s="21">
        <f t="shared" si="0"/>
        <v>5.4468533431519672</v>
      </c>
      <c r="K42" s="21">
        <f t="shared" si="1"/>
        <v>-1.0160516581833994</v>
      </c>
      <c r="L42" s="21">
        <f t="shared" si="11"/>
        <v>-0.79335992318039528</v>
      </c>
      <c r="M42" s="21">
        <f t="shared" si="12"/>
        <v>314.54382476694013</v>
      </c>
      <c r="N42" s="21">
        <f t="shared" si="13"/>
        <v>3.3744983669405428</v>
      </c>
      <c r="O42" s="21">
        <f t="shared" si="14"/>
        <v>3.3744983669405428</v>
      </c>
      <c r="P42" s="137">
        <f t="shared" si="2"/>
        <v>13.497993467762171</v>
      </c>
      <c r="Q42" s="24">
        <f t="shared" si="3"/>
        <v>13.497993467762171</v>
      </c>
      <c r="R42" s="24">
        <f t="shared" si="15"/>
        <v>13</v>
      </c>
      <c r="S42" s="76">
        <f t="shared" si="4"/>
        <v>13</v>
      </c>
      <c r="T42" s="24">
        <f t="shared" si="16"/>
        <v>29.879608065730281</v>
      </c>
      <c r="U42" s="108">
        <f t="shared" si="5"/>
        <v>29.879608065730281</v>
      </c>
      <c r="V42" s="138">
        <f t="shared" si="17"/>
        <v>0.14545679690672841</v>
      </c>
      <c r="W42" s="32">
        <f t="shared" si="27"/>
        <v>-0.29522270330054612</v>
      </c>
      <c r="X42" s="150">
        <f t="shared" si="18"/>
        <v>-17.170892112822532</v>
      </c>
      <c r="Y42" s="32">
        <f t="shared" si="19"/>
        <v>17.170892112822532</v>
      </c>
      <c r="Z42" s="32">
        <f t="shared" si="20"/>
        <v>17</v>
      </c>
      <c r="AA42" s="109">
        <f t="shared" si="21"/>
        <v>-17</v>
      </c>
      <c r="AB42" s="32">
        <f t="shared" si="22"/>
        <v>10</v>
      </c>
      <c r="AC42" s="32">
        <f t="shared" si="23"/>
        <v>10</v>
      </c>
      <c r="AD42" s="32">
        <f t="shared" si="24"/>
        <v>15</v>
      </c>
      <c r="AE42" s="156">
        <f t="shared" si="25"/>
        <v>0.28070485880119023</v>
      </c>
    </row>
    <row r="43" spans="2:31" s="8" customFormat="1" x14ac:dyDescent="0.3">
      <c r="B43" s="125">
        <v>2</v>
      </c>
      <c r="C43" s="5">
        <v>2</v>
      </c>
      <c r="D43" s="5">
        <f t="shared" si="6"/>
        <v>2020</v>
      </c>
      <c r="E43" s="126">
        <f t="shared" si="7"/>
        <v>43863</v>
      </c>
      <c r="F43" s="10">
        <f t="shared" si="26"/>
        <v>7337</v>
      </c>
      <c r="G43" s="21">
        <f t="shared" si="8"/>
        <v>312.15497379999942</v>
      </c>
      <c r="H43" s="21">
        <f t="shared" si="9"/>
        <v>28.877401100000498</v>
      </c>
      <c r="I43" s="21">
        <f t="shared" si="10"/>
        <v>313.09671368320966</v>
      </c>
      <c r="J43" s="21">
        <f t="shared" si="0"/>
        <v>5.464568530945991</v>
      </c>
      <c r="K43" s="21">
        <f t="shared" si="1"/>
        <v>-0.98055759655374763</v>
      </c>
      <c r="L43" s="21">
        <f t="shared" si="11"/>
        <v>-0.77558184753483406</v>
      </c>
      <c r="M43" s="21">
        <f t="shared" si="12"/>
        <v>315.56243346929512</v>
      </c>
      <c r="N43" s="21">
        <f t="shared" si="13"/>
        <v>3.4074596692956902</v>
      </c>
      <c r="O43" s="21">
        <f t="shared" si="14"/>
        <v>3.4074596692956902</v>
      </c>
      <c r="P43" s="137">
        <f t="shared" ref="P43:P69" si="28">O43*4</f>
        <v>13.629838677182761</v>
      </c>
      <c r="Q43" s="24">
        <f t="shared" si="3"/>
        <v>13.629838677182761</v>
      </c>
      <c r="R43" s="24">
        <f t="shared" si="15"/>
        <v>13</v>
      </c>
      <c r="S43" s="76">
        <f t="shared" ref="S43:S69" si="29">SIGN(P43)*R43</f>
        <v>13</v>
      </c>
      <c r="T43" s="24">
        <f t="shared" si="16"/>
        <v>37.790320630965653</v>
      </c>
      <c r="U43" s="108">
        <f t="shared" ref="U43:U69" si="30">IF(R43=0,SIGN(P43)*T43,T43)</f>
        <v>37.790320630965653</v>
      </c>
      <c r="V43" s="138">
        <f t="shared" si="17"/>
        <v>0.13184520942058953</v>
      </c>
      <c r="W43" s="32">
        <f t="shared" si="27"/>
        <v>-0.29045405849649691</v>
      </c>
      <c r="X43" s="150">
        <f t="shared" si="18"/>
        <v>-16.885141793110286</v>
      </c>
      <c r="Y43" s="32">
        <f t="shared" si="19"/>
        <v>16.885141793110286</v>
      </c>
      <c r="Z43" s="32">
        <f t="shared" si="20"/>
        <v>16</v>
      </c>
      <c r="AA43" s="109">
        <f t="shared" si="21"/>
        <v>-16</v>
      </c>
      <c r="AB43" s="32">
        <f t="shared" si="22"/>
        <v>53</v>
      </c>
      <c r="AC43" s="32">
        <f t="shared" si="23"/>
        <v>53</v>
      </c>
      <c r="AD43" s="32">
        <f t="shared" si="24"/>
        <v>6</v>
      </c>
      <c r="AE43" s="156">
        <f t="shared" si="25"/>
        <v>0.28575031971224618</v>
      </c>
    </row>
    <row r="44" spans="2:31" s="8" customFormat="1" x14ac:dyDescent="0.3">
      <c r="B44" s="125">
        <v>3</v>
      </c>
      <c r="C44" s="5">
        <v>2</v>
      </c>
      <c r="D44" s="5">
        <f t="shared" ref="D44:D69" si="31">$D$6</f>
        <v>2020</v>
      </c>
      <c r="E44" s="126">
        <f t="shared" si="7"/>
        <v>43864</v>
      </c>
      <c r="F44" s="10">
        <f t="shared" si="26"/>
        <v>7338</v>
      </c>
      <c r="G44" s="21">
        <f t="shared" si="8"/>
        <v>313.14062119999926</v>
      </c>
      <c r="H44" s="21">
        <f t="shared" si="9"/>
        <v>29.86300140000003</v>
      </c>
      <c r="I44" s="21">
        <f t="shared" si="10"/>
        <v>314.11142550140943</v>
      </c>
      <c r="J44" s="21">
        <f t="shared" si="0"/>
        <v>5.4822785931324747</v>
      </c>
      <c r="K44" s="21">
        <f t="shared" si="1"/>
        <v>-0.94639242398566392</v>
      </c>
      <c r="L44" s="21">
        <f t="shared" si="11"/>
        <v>-0.75786310591574713</v>
      </c>
      <c r="M44" s="21">
        <f t="shared" si="12"/>
        <v>316.57764258235159</v>
      </c>
      <c r="N44" s="21">
        <f t="shared" si="13"/>
        <v>3.4370213823523272</v>
      </c>
      <c r="O44" s="21">
        <f t="shared" si="14"/>
        <v>3.4370213823523272</v>
      </c>
      <c r="P44" s="137">
        <f t="shared" si="28"/>
        <v>13.748085529409309</v>
      </c>
      <c r="Q44" s="24">
        <f t="shared" si="3"/>
        <v>13.748085529409309</v>
      </c>
      <c r="R44" s="24">
        <f t="shared" si="15"/>
        <v>13</v>
      </c>
      <c r="S44" s="76">
        <f t="shared" si="29"/>
        <v>13</v>
      </c>
      <c r="T44" s="24">
        <f t="shared" si="16"/>
        <v>44.885131764558537</v>
      </c>
      <c r="U44" s="108">
        <f t="shared" si="30"/>
        <v>44.885131764558537</v>
      </c>
      <c r="V44" s="138">
        <f t="shared" ref="V44:V69" si="32">P44-P43</f>
        <v>0.11824685222654807</v>
      </c>
      <c r="W44" s="32">
        <f t="shared" si="27"/>
        <v>-0.28559568263585461</v>
      </c>
      <c r="X44" s="150">
        <f t="shared" si="18"/>
        <v>-16.5944586826067</v>
      </c>
      <c r="Y44" s="32">
        <f t="shared" si="19"/>
        <v>16.5944586826067</v>
      </c>
      <c r="Z44" s="32">
        <f t="shared" si="20"/>
        <v>16</v>
      </c>
      <c r="AA44" s="109">
        <f t="shared" si="21"/>
        <v>-16</v>
      </c>
      <c r="AB44" s="32">
        <f t="shared" si="22"/>
        <v>35</v>
      </c>
      <c r="AC44" s="32">
        <f t="shared" si="23"/>
        <v>35</v>
      </c>
      <c r="AD44" s="32">
        <f t="shared" si="24"/>
        <v>40</v>
      </c>
      <c r="AE44" s="156">
        <f t="shared" si="25"/>
        <v>0.29068311050358631</v>
      </c>
    </row>
    <row r="45" spans="2:31" s="8" customFormat="1" x14ac:dyDescent="0.3">
      <c r="B45" s="125">
        <v>4</v>
      </c>
      <c r="C45" s="5">
        <v>2</v>
      </c>
      <c r="D45" s="5">
        <f t="shared" si="31"/>
        <v>2020</v>
      </c>
      <c r="E45" s="126">
        <f t="shared" si="7"/>
        <v>43865</v>
      </c>
      <c r="F45" s="10">
        <f t="shared" si="26"/>
        <v>7339</v>
      </c>
      <c r="G45" s="21">
        <f t="shared" si="8"/>
        <v>314.1262686</v>
      </c>
      <c r="H45" s="21">
        <f t="shared" si="9"/>
        <v>30.848601700000472</v>
      </c>
      <c r="I45" s="21">
        <f t="shared" si="10"/>
        <v>315.12583472684349</v>
      </c>
      <c r="J45" s="21">
        <f t="shared" si="0"/>
        <v>5.499983374078905</v>
      </c>
      <c r="K45" s="21">
        <f t="shared" si="1"/>
        <v>-0.91346289541106973</v>
      </c>
      <c r="L45" s="21">
        <f t="shared" si="11"/>
        <v>-0.74020356989519231</v>
      </c>
      <c r="M45" s="21">
        <f t="shared" si="12"/>
        <v>317.58945946448864</v>
      </c>
      <c r="N45" s="21">
        <f t="shared" si="13"/>
        <v>3.463190864488638</v>
      </c>
      <c r="O45" s="21">
        <f t="shared" si="14"/>
        <v>3.463190864488638</v>
      </c>
      <c r="P45" s="137">
        <f t="shared" si="28"/>
        <v>13.852763457954552</v>
      </c>
      <c r="Q45" s="24">
        <f t="shared" si="3"/>
        <v>13.852763457954552</v>
      </c>
      <c r="R45" s="24">
        <f t="shared" si="15"/>
        <v>13</v>
      </c>
      <c r="S45" s="76">
        <f t="shared" si="29"/>
        <v>13</v>
      </c>
      <c r="T45" s="24">
        <f t="shared" si="16"/>
        <v>51.16580747727312</v>
      </c>
      <c r="U45" s="108">
        <f t="shared" si="30"/>
        <v>51.16580747727312</v>
      </c>
      <c r="V45" s="138">
        <f t="shared" si="32"/>
        <v>0.10467792854524305</v>
      </c>
      <c r="W45" s="32">
        <f t="shared" si="27"/>
        <v>-0.28064922179110691</v>
      </c>
      <c r="X45" s="150">
        <f t="shared" si="18"/>
        <v>-16.298956104883018</v>
      </c>
      <c r="Y45" s="32">
        <f t="shared" si="19"/>
        <v>16.298956104883018</v>
      </c>
      <c r="Z45" s="32">
        <f t="shared" si="20"/>
        <v>16</v>
      </c>
      <c r="AA45" s="109">
        <f t="shared" si="21"/>
        <v>-16</v>
      </c>
      <c r="AB45" s="32">
        <f t="shared" si="22"/>
        <v>17</v>
      </c>
      <c r="AC45" s="32">
        <f t="shared" si="23"/>
        <v>17</v>
      </c>
      <c r="AD45" s="32">
        <f t="shared" si="24"/>
        <v>56</v>
      </c>
      <c r="AE45" s="156">
        <f t="shared" si="25"/>
        <v>0.29550257772368127</v>
      </c>
    </row>
    <row r="46" spans="2:31" s="8" customFormat="1" x14ac:dyDescent="0.3">
      <c r="B46" s="125">
        <v>5</v>
      </c>
      <c r="C46" s="5">
        <v>2</v>
      </c>
      <c r="D46" s="5">
        <f t="shared" si="31"/>
        <v>2020</v>
      </c>
      <c r="E46" s="126">
        <f t="shared" si="7"/>
        <v>43866</v>
      </c>
      <c r="F46" s="10">
        <f t="shared" si="26"/>
        <v>7340</v>
      </c>
      <c r="G46" s="21">
        <f t="shared" si="8"/>
        <v>315.11191599999984</v>
      </c>
      <c r="H46" s="21">
        <f t="shared" si="9"/>
        <v>31.834202000000005</v>
      </c>
      <c r="I46" s="21">
        <f t="shared" si="10"/>
        <v>316.13993255010485</v>
      </c>
      <c r="J46" s="21">
        <f t="shared" si="0"/>
        <v>5.5176827200321226</v>
      </c>
      <c r="K46" s="21">
        <f t="shared" si="1"/>
        <v>-0.88168387601471432</v>
      </c>
      <c r="L46" s="21">
        <f t="shared" si="11"/>
        <v>-0.72260304206743409</v>
      </c>
      <c r="M46" s="21">
        <f t="shared" si="12"/>
        <v>318.59789542622173</v>
      </c>
      <c r="N46" s="21">
        <f t="shared" si="13"/>
        <v>3.4859794262218884</v>
      </c>
      <c r="O46" s="21">
        <f t="shared" si="14"/>
        <v>3.4859794262218884</v>
      </c>
      <c r="P46" s="137">
        <f t="shared" si="28"/>
        <v>13.943917704887554</v>
      </c>
      <c r="Q46" s="24">
        <f t="shared" si="3"/>
        <v>13.943917704887554</v>
      </c>
      <c r="R46" s="24">
        <f t="shared" si="15"/>
        <v>13</v>
      </c>
      <c r="S46" s="76">
        <f t="shared" si="29"/>
        <v>13</v>
      </c>
      <c r="T46" s="24">
        <f t="shared" si="16"/>
        <v>56.635062293253213</v>
      </c>
      <c r="U46" s="108">
        <f t="shared" si="30"/>
        <v>56.635062293253213</v>
      </c>
      <c r="V46" s="138">
        <f t="shared" si="32"/>
        <v>9.1154246933001559E-2</v>
      </c>
      <c r="W46" s="32">
        <f t="shared" si="27"/>
        <v>-0.27561634994587142</v>
      </c>
      <c r="X46" s="150">
        <f t="shared" si="18"/>
        <v>-15.998747953866193</v>
      </c>
      <c r="Y46" s="32">
        <f t="shared" si="19"/>
        <v>15.998747953866193</v>
      </c>
      <c r="Z46" s="32">
        <f t="shared" si="20"/>
        <v>15</v>
      </c>
      <c r="AA46" s="109">
        <f t="shared" si="21"/>
        <v>-15</v>
      </c>
      <c r="AB46" s="32">
        <f t="shared" si="22"/>
        <v>59</v>
      </c>
      <c r="AC46" s="32">
        <f t="shared" si="23"/>
        <v>59</v>
      </c>
      <c r="AD46" s="32">
        <f t="shared" si="24"/>
        <v>55</v>
      </c>
      <c r="AE46" s="156">
        <f t="shared" si="25"/>
        <v>0.3002081510168253</v>
      </c>
    </row>
    <row r="47" spans="2:31" s="8" customFormat="1" x14ac:dyDescent="0.3">
      <c r="B47" s="125">
        <v>6</v>
      </c>
      <c r="C47" s="5">
        <v>2</v>
      </c>
      <c r="D47" s="5">
        <f t="shared" si="31"/>
        <v>2020</v>
      </c>
      <c r="E47" s="126">
        <f t="shared" si="7"/>
        <v>43867</v>
      </c>
      <c r="F47" s="10">
        <f t="shared" si="26"/>
        <v>7341</v>
      </c>
      <c r="G47" s="21">
        <f t="shared" si="8"/>
        <v>316.09756339999967</v>
      </c>
      <c r="H47" s="21">
        <f t="shared" si="9"/>
        <v>32.819802300000447</v>
      </c>
      <c r="I47" s="21">
        <f t="shared" si="10"/>
        <v>317.15371027243202</v>
      </c>
      <c r="J47" s="21">
        <f t="shared" si="0"/>
        <v>5.5353764791701012</v>
      </c>
      <c r="K47" s="21">
        <f t="shared" si="1"/>
        <v>-0.85097746230985138</v>
      </c>
      <c r="L47" s="21">
        <f t="shared" si="11"/>
        <v>-0.70506125783074025</v>
      </c>
      <c r="M47" s="21">
        <f t="shared" si="12"/>
        <v>319.6029656281134</v>
      </c>
      <c r="N47" s="21">
        <f t="shared" si="13"/>
        <v>3.5054022281137236</v>
      </c>
      <c r="O47" s="21">
        <f t="shared" si="14"/>
        <v>3.5054022281137236</v>
      </c>
      <c r="P47" s="137">
        <f t="shared" si="28"/>
        <v>14.021608912454894</v>
      </c>
      <c r="Q47" s="24">
        <f t="shared" si="3"/>
        <v>14.021608912454894</v>
      </c>
      <c r="R47" s="24">
        <f t="shared" si="15"/>
        <v>14</v>
      </c>
      <c r="S47" s="76">
        <f t="shared" si="29"/>
        <v>14</v>
      </c>
      <c r="T47" s="24">
        <f t="shared" si="16"/>
        <v>1.2965347472936628</v>
      </c>
      <c r="U47" s="108">
        <f t="shared" si="30"/>
        <v>1.2965347472936628</v>
      </c>
      <c r="V47" s="138">
        <f t="shared" si="32"/>
        <v>7.7691207567340825E-2</v>
      </c>
      <c r="W47" s="32">
        <f t="shared" si="27"/>
        <v>-0.27049876822770491</v>
      </c>
      <c r="X47" s="150">
        <f t="shared" si="18"/>
        <v>-15.693948613979153</v>
      </c>
      <c r="Y47" s="32">
        <f t="shared" si="19"/>
        <v>15.693948613979153</v>
      </c>
      <c r="Z47" s="32">
        <f t="shared" si="20"/>
        <v>15</v>
      </c>
      <c r="AA47" s="109">
        <f t="shared" si="21"/>
        <v>-15</v>
      </c>
      <c r="AB47" s="32">
        <f t="shared" si="22"/>
        <v>41</v>
      </c>
      <c r="AC47" s="32">
        <f t="shared" si="23"/>
        <v>41</v>
      </c>
      <c r="AD47" s="32">
        <f t="shared" si="24"/>
        <v>38</v>
      </c>
      <c r="AE47" s="156">
        <f t="shared" si="25"/>
        <v>0.30479933988704033</v>
      </c>
    </row>
    <row r="48" spans="2:31" s="8" customFormat="1" x14ac:dyDescent="0.3">
      <c r="B48" s="125">
        <v>7</v>
      </c>
      <c r="C48" s="5">
        <v>2</v>
      </c>
      <c r="D48" s="5">
        <f t="shared" si="31"/>
        <v>2020</v>
      </c>
      <c r="E48" s="126">
        <f t="shared" si="7"/>
        <v>43868</v>
      </c>
      <c r="F48" s="10">
        <f t="shared" si="26"/>
        <v>7342</v>
      </c>
      <c r="G48" s="21">
        <f t="shared" si="8"/>
        <v>317.08321079999951</v>
      </c>
      <c r="H48" s="21">
        <f t="shared" si="9"/>
        <v>33.805402599999979</v>
      </c>
      <c r="I48" s="21">
        <f t="shared" si="10"/>
        <v>318.16715930861028</v>
      </c>
      <c r="J48" s="21">
        <f t="shared" si="0"/>
        <v>5.5530645016525746</v>
      </c>
      <c r="K48" s="21">
        <f t="shared" si="1"/>
        <v>-0.82127221446851506</v>
      </c>
      <c r="L48" s="21">
        <f t="shared" si="11"/>
        <v>-0.68757788722075797</v>
      </c>
      <c r="M48" s="21">
        <f t="shared" si="12"/>
        <v>320.60468897572844</v>
      </c>
      <c r="N48" s="21">
        <f t="shared" si="13"/>
        <v>3.5214781757289302</v>
      </c>
      <c r="O48" s="21">
        <f t="shared" si="14"/>
        <v>3.5214781757289302</v>
      </c>
      <c r="P48" s="137">
        <f t="shared" si="28"/>
        <v>14.085912702915721</v>
      </c>
      <c r="Q48" s="24">
        <f t="shared" si="3"/>
        <v>14.085912702915721</v>
      </c>
      <c r="R48" s="24">
        <f t="shared" si="15"/>
        <v>14</v>
      </c>
      <c r="S48" s="76">
        <f t="shared" si="29"/>
        <v>14</v>
      </c>
      <c r="T48" s="24">
        <f t="shared" si="16"/>
        <v>5.1547621749432437</v>
      </c>
      <c r="U48" s="108">
        <f t="shared" si="30"/>
        <v>5.1547621749432437</v>
      </c>
      <c r="V48" s="138">
        <f t="shared" si="32"/>
        <v>6.4303790460826349E-2</v>
      </c>
      <c r="W48" s="32">
        <f t="shared" si="27"/>
        <v>-0.26529820413147703</v>
      </c>
      <c r="X48" s="150">
        <f t="shared" si="18"/>
        <v>-15.384672883571694</v>
      </c>
      <c r="Y48" s="32">
        <f t="shared" si="19"/>
        <v>15.384672883571694</v>
      </c>
      <c r="Z48" s="32">
        <f t="shared" si="20"/>
        <v>15</v>
      </c>
      <c r="AA48" s="109">
        <f t="shared" si="21"/>
        <v>-15</v>
      </c>
      <c r="AB48" s="32">
        <f t="shared" si="22"/>
        <v>23</v>
      </c>
      <c r="AC48" s="32">
        <f t="shared" si="23"/>
        <v>23</v>
      </c>
      <c r="AD48" s="32">
        <f t="shared" si="24"/>
        <v>4</v>
      </c>
      <c r="AE48" s="156">
        <f t="shared" si="25"/>
        <v>0.30927573040745848</v>
      </c>
    </row>
    <row r="49" spans="2:31" s="8" customFormat="1" x14ac:dyDescent="0.3">
      <c r="B49" s="125">
        <v>8</v>
      </c>
      <c r="C49" s="5">
        <v>2</v>
      </c>
      <c r="D49" s="5">
        <f t="shared" si="31"/>
        <v>2020</v>
      </c>
      <c r="E49" s="126">
        <f t="shared" si="7"/>
        <v>43869</v>
      </c>
      <c r="F49" s="10">
        <f t="shared" si="26"/>
        <v>7343</v>
      </c>
      <c r="G49" s="21">
        <f t="shared" si="8"/>
        <v>318.06885819999934</v>
      </c>
      <c r="H49" s="21">
        <f t="shared" si="9"/>
        <v>34.791002900000422</v>
      </c>
      <c r="I49" s="21">
        <f t="shared" si="10"/>
        <v>319.18027118982332</v>
      </c>
      <c r="J49" s="21">
        <f t="shared" si="0"/>
        <v>5.5707466396708156</v>
      </c>
      <c r="K49" s="21">
        <f t="shared" si="1"/>
        <v>-0.79250248378305221</v>
      </c>
      <c r="L49" s="21">
        <f t="shared" si="11"/>
        <v>-0.6701525367869795</v>
      </c>
      <c r="M49" s="21">
        <f t="shared" si="12"/>
        <v>321.60308801212045</v>
      </c>
      <c r="N49" s="21">
        <f t="shared" si="13"/>
        <v>3.5342298121211115</v>
      </c>
      <c r="O49" s="21">
        <f t="shared" si="14"/>
        <v>3.5342298121211115</v>
      </c>
      <c r="P49" s="137">
        <f t="shared" si="28"/>
        <v>14.136919248484446</v>
      </c>
      <c r="Q49" s="24">
        <f t="shared" si="3"/>
        <v>14.136919248484446</v>
      </c>
      <c r="R49" s="24">
        <f t="shared" si="15"/>
        <v>14</v>
      </c>
      <c r="S49" s="76">
        <f t="shared" si="29"/>
        <v>14</v>
      </c>
      <c r="T49" s="24">
        <f t="shared" si="16"/>
        <v>8.2151549090667686</v>
      </c>
      <c r="U49" s="108">
        <f t="shared" si="30"/>
        <v>8.2151549090667686</v>
      </c>
      <c r="V49" s="138">
        <f t="shared" si="32"/>
        <v>5.1006545568725414E-2</v>
      </c>
      <c r="W49" s="32">
        <f t="shared" si="27"/>
        <v>-0.26001641073383314</v>
      </c>
      <c r="X49" s="150">
        <f t="shared" si="18"/>
        <v>-15.071035901670685</v>
      </c>
      <c r="Y49" s="32">
        <f t="shared" si="19"/>
        <v>15.071035901670685</v>
      </c>
      <c r="Z49" s="32">
        <f t="shared" si="20"/>
        <v>15</v>
      </c>
      <c r="AA49" s="109">
        <f t="shared" si="21"/>
        <v>-15</v>
      </c>
      <c r="AB49" s="32">
        <f t="shared" si="22"/>
        <v>4</v>
      </c>
      <c r="AC49" s="32">
        <f t="shared" si="23"/>
        <v>4</v>
      </c>
      <c r="AD49" s="32">
        <f t="shared" si="24"/>
        <v>15</v>
      </c>
      <c r="AE49" s="156">
        <f t="shared" si="25"/>
        <v>0.31363698190100919</v>
      </c>
    </row>
    <row r="50" spans="2:31" s="8" customFormat="1" x14ac:dyDescent="0.3">
      <c r="B50" s="125">
        <v>9</v>
      </c>
      <c r="C50" s="5">
        <v>2</v>
      </c>
      <c r="D50" s="5">
        <f t="shared" si="31"/>
        <v>2020</v>
      </c>
      <c r="E50" s="126">
        <f t="shared" si="7"/>
        <v>43870</v>
      </c>
      <c r="F50" s="10">
        <f t="shared" si="26"/>
        <v>7344</v>
      </c>
      <c r="G50" s="21">
        <f t="shared" si="8"/>
        <v>319.05450560000008</v>
      </c>
      <c r="H50" s="21">
        <f t="shared" si="9"/>
        <v>35.776603199999954</v>
      </c>
      <c r="I50" s="21">
        <f t="shared" si="10"/>
        <v>320.19303756644587</v>
      </c>
      <c r="J50" s="21">
        <f t="shared" si="0"/>
        <v>5.5884227474963719</v>
      </c>
      <c r="K50" s="21">
        <f t="shared" si="1"/>
        <v>-0.76460782175076814</v>
      </c>
      <c r="L50" s="21">
        <f t="shared" si="11"/>
        <v>-0.65278475150468507</v>
      </c>
      <c r="M50" s="21">
        <f t="shared" si="12"/>
        <v>322.59818880828533</v>
      </c>
      <c r="N50" s="21">
        <f t="shared" si="13"/>
        <v>3.5436832082852447</v>
      </c>
      <c r="O50" s="21">
        <f t="shared" si="14"/>
        <v>3.5436832082852447</v>
      </c>
      <c r="P50" s="137">
        <f t="shared" si="28"/>
        <v>14.174732833140979</v>
      </c>
      <c r="Q50" s="24">
        <f t="shared" si="3"/>
        <v>14.174732833140979</v>
      </c>
      <c r="R50" s="24">
        <f t="shared" si="15"/>
        <v>14</v>
      </c>
      <c r="S50" s="76">
        <f t="shared" si="29"/>
        <v>14</v>
      </c>
      <c r="T50" s="24">
        <f t="shared" si="16"/>
        <v>10.483969988458739</v>
      </c>
      <c r="U50" s="108">
        <f t="shared" si="30"/>
        <v>10.483969988458739</v>
      </c>
      <c r="V50" s="138">
        <f t="shared" si="32"/>
        <v>3.7813584656532839E-2</v>
      </c>
      <c r="W50" s="32">
        <f t="shared" si="27"/>
        <v>-0.25465516589941301</v>
      </c>
      <c r="X50" s="150">
        <f t="shared" si="18"/>
        <v>-14.753153078073151</v>
      </c>
      <c r="Y50" s="32">
        <f t="shared" si="19"/>
        <v>14.753153078073151</v>
      </c>
      <c r="Z50" s="32">
        <f t="shared" si="20"/>
        <v>14</v>
      </c>
      <c r="AA50" s="109">
        <f t="shared" si="21"/>
        <v>-14</v>
      </c>
      <c r="AB50" s="32">
        <f t="shared" si="22"/>
        <v>45</v>
      </c>
      <c r="AC50" s="32">
        <f t="shared" si="23"/>
        <v>45</v>
      </c>
      <c r="AD50" s="32">
        <f t="shared" si="24"/>
        <v>11</v>
      </c>
      <c r="AE50" s="156">
        <f t="shared" si="25"/>
        <v>0.31788282359753417</v>
      </c>
    </row>
    <row r="51" spans="2:31" s="8" customFormat="1" x14ac:dyDescent="0.3">
      <c r="B51" s="125">
        <v>10</v>
      </c>
      <c r="C51" s="5">
        <v>2</v>
      </c>
      <c r="D51" s="5">
        <f t="shared" si="31"/>
        <v>2020</v>
      </c>
      <c r="E51" s="126">
        <f t="shared" si="7"/>
        <v>43871</v>
      </c>
      <c r="F51" s="10">
        <f t="shared" si="26"/>
        <v>7345</v>
      </c>
      <c r="G51" s="21">
        <f t="shared" si="8"/>
        <v>320.04015299999992</v>
      </c>
      <c r="H51" s="21">
        <f t="shared" si="9"/>
        <v>36.762203500000396</v>
      </c>
      <c r="I51" s="21">
        <f t="shared" si="10"/>
        <v>321.20545021077544</v>
      </c>
      <c r="J51" s="21">
        <f t="shared" si="0"/>
        <v>5.6060926815287457</v>
      </c>
      <c r="K51" s="21">
        <f t="shared" si="1"/>
        <v>-0.73753245941990864</v>
      </c>
      <c r="L51" s="21">
        <f t="shared" si="11"/>
        <v>-0.63547401671493975</v>
      </c>
      <c r="M51" s="21">
        <f t="shared" si="12"/>
        <v>323.59002085200802</v>
      </c>
      <c r="N51" s="21">
        <f t="shared" si="13"/>
        <v>3.5498678520081057</v>
      </c>
      <c r="O51" s="21">
        <f t="shared" si="14"/>
        <v>3.5498678520081057</v>
      </c>
      <c r="P51" s="137">
        <f t="shared" si="28"/>
        <v>14.199471408032423</v>
      </c>
      <c r="Q51" s="24">
        <f t="shared" si="3"/>
        <v>14.199471408032423</v>
      </c>
      <c r="R51" s="24">
        <f t="shared" si="15"/>
        <v>14</v>
      </c>
      <c r="S51" s="76">
        <f t="shared" si="29"/>
        <v>14</v>
      </c>
      <c r="T51" s="24">
        <f t="shared" si="16"/>
        <v>11.968284481945375</v>
      </c>
      <c r="U51" s="108">
        <f t="shared" si="30"/>
        <v>11.968284481945375</v>
      </c>
      <c r="V51" s="138">
        <f t="shared" si="32"/>
        <v>2.4738574891443932E-2</v>
      </c>
      <c r="W51" s="32">
        <f t="shared" si="27"/>
        <v>-0.24921627147944414</v>
      </c>
      <c r="X51" s="150">
        <f t="shared" si="18"/>
        <v>-14.431140026790326</v>
      </c>
      <c r="Y51" s="32">
        <f t="shared" si="19"/>
        <v>14.431140026790326</v>
      </c>
      <c r="Z51" s="32">
        <f t="shared" si="20"/>
        <v>14</v>
      </c>
      <c r="AA51" s="109">
        <f t="shared" si="21"/>
        <v>-14</v>
      </c>
      <c r="AB51" s="32">
        <f t="shared" si="22"/>
        <v>25</v>
      </c>
      <c r="AC51" s="32">
        <f t="shared" si="23"/>
        <v>25</v>
      </c>
      <c r="AD51" s="32">
        <f t="shared" si="24"/>
        <v>52</v>
      </c>
      <c r="AE51" s="156">
        <f t="shared" si="25"/>
        <v>0.3220130512828252</v>
      </c>
    </row>
    <row r="52" spans="2:31" s="8" customFormat="1" x14ac:dyDescent="0.3">
      <c r="B52" s="125">
        <v>11</v>
      </c>
      <c r="C52" s="5">
        <v>2</v>
      </c>
      <c r="D52" s="5">
        <f t="shared" si="31"/>
        <v>2020</v>
      </c>
      <c r="E52" s="126">
        <f t="shared" si="7"/>
        <v>43872</v>
      </c>
      <c r="F52" s="10">
        <f t="shared" si="26"/>
        <v>7346</v>
      </c>
      <c r="G52" s="21">
        <f t="shared" si="8"/>
        <v>321.02580039999975</v>
      </c>
      <c r="H52" s="21">
        <f t="shared" si="9"/>
        <v>37.747803799999929</v>
      </c>
      <c r="I52" s="21">
        <f t="shared" si="10"/>
        <v>322.21750101971213</v>
      </c>
      <c r="J52" s="21">
        <f t="shared" si="0"/>
        <v>5.6237563003421629</v>
      </c>
      <c r="K52" s="21">
        <f t="shared" si="1"/>
        <v>-0.71122484740527336</v>
      </c>
      <c r="L52" s="21">
        <f t="shared" si="11"/>
        <v>-0.6182197600854783</v>
      </c>
      <c r="M52" s="21">
        <f t="shared" si="12"/>
        <v>324.57861693551177</v>
      </c>
      <c r="N52" s="21">
        <f t="shared" si="13"/>
        <v>3.5528165355120223</v>
      </c>
      <c r="O52" s="21">
        <f t="shared" si="14"/>
        <v>3.5528165355120223</v>
      </c>
      <c r="P52" s="137">
        <f t="shared" si="28"/>
        <v>14.211266142048089</v>
      </c>
      <c r="Q52" s="24">
        <f t="shared" si="3"/>
        <v>14.211266142048089</v>
      </c>
      <c r="R52" s="24">
        <f t="shared" si="15"/>
        <v>14</v>
      </c>
      <c r="S52" s="76">
        <f t="shared" si="29"/>
        <v>14</v>
      </c>
      <c r="T52" s="24">
        <f t="shared" si="16"/>
        <v>12.675968522885341</v>
      </c>
      <c r="U52" s="108">
        <f t="shared" si="30"/>
        <v>12.675968522885341</v>
      </c>
      <c r="V52" s="138">
        <f t="shared" si="32"/>
        <v>1.1794734015666108E-2</v>
      </c>
      <c r="W52" s="32">
        <f t="shared" si="27"/>
        <v>-0.24370155250328038</v>
      </c>
      <c r="X52" s="150">
        <f t="shared" si="18"/>
        <v>-14.105112502835993</v>
      </c>
      <c r="Y52" s="32">
        <f t="shared" si="19"/>
        <v>14.105112502835993</v>
      </c>
      <c r="Z52" s="32">
        <f t="shared" si="20"/>
        <v>14</v>
      </c>
      <c r="AA52" s="109">
        <f t="shared" si="21"/>
        <v>-14</v>
      </c>
      <c r="AB52" s="32">
        <f t="shared" si="22"/>
        <v>6</v>
      </c>
      <c r="AC52" s="32">
        <f t="shared" si="23"/>
        <v>6</v>
      </c>
      <c r="AD52" s="32">
        <f t="shared" si="24"/>
        <v>18</v>
      </c>
      <c r="AE52" s="156">
        <f t="shared" si="25"/>
        <v>0.32602752395433221</v>
      </c>
    </row>
    <row r="53" spans="2:31" s="8" customFormat="1" x14ac:dyDescent="0.3">
      <c r="B53" s="125">
        <v>12</v>
      </c>
      <c r="C53" s="5">
        <v>2</v>
      </c>
      <c r="D53" s="5">
        <f t="shared" si="31"/>
        <v>2020</v>
      </c>
      <c r="E53" s="126">
        <f t="shared" si="7"/>
        <v>43873</v>
      </c>
      <c r="F53" s="10">
        <f t="shared" si="26"/>
        <v>7347</v>
      </c>
      <c r="G53" s="21">
        <f t="shared" si="8"/>
        <v>322.01144779999959</v>
      </c>
      <c r="H53" s="21">
        <f t="shared" si="9"/>
        <v>38.733404100000371</v>
      </c>
      <c r="I53" s="21">
        <f t="shared" si="10"/>
        <v>323.22918201736974</v>
      </c>
      <c r="J53" s="21">
        <f t="shared" si="0"/>
        <v>5.6414134647311487</v>
      </c>
      <c r="K53" s="21">
        <f t="shared" si="1"/>
        <v>-0.68563724844818152</v>
      </c>
      <c r="L53" s="21">
        <f t="shared" si="11"/>
        <v>-0.60102135358613207</v>
      </c>
      <c r="M53" s="21">
        <f t="shared" si="12"/>
        <v>325.56401304227467</v>
      </c>
      <c r="N53" s="21">
        <f t="shared" si="13"/>
        <v>3.5525652422750795</v>
      </c>
      <c r="O53" s="21">
        <f t="shared" si="14"/>
        <v>3.5525652422750795</v>
      </c>
      <c r="P53" s="137">
        <f t="shared" si="28"/>
        <v>14.210260969100318</v>
      </c>
      <c r="Q53" s="24">
        <f t="shared" si="3"/>
        <v>14.210260969100318</v>
      </c>
      <c r="R53" s="24">
        <f t="shared" si="15"/>
        <v>14</v>
      </c>
      <c r="S53" s="76">
        <f t="shared" si="29"/>
        <v>14</v>
      </c>
      <c r="T53" s="24">
        <f t="shared" si="16"/>
        <v>12.615658146019086</v>
      </c>
      <c r="U53" s="108">
        <f t="shared" si="30"/>
        <v>12.615658146019086</v>
      </c>
      <c r="V53" s="138">
        <f t="shared" si="32"/>
        <v>-1.0051729477709159E-3</v>
      </c>
      <c r="W53" s="32">
        <f t="shared" si="27"/>
        <v>-0.23811285636358542</v>
      </c>
      <c r="X53" s="150">
        <f t="shared" si="18"/>
        <v>-13.77518634234921</v>
      </c>
      <c r="Y53" s="32">
        <f t="shared" si="19"/>
        <v>13.77518634234921</v>
      </c>
      <c r="Z53" s="32">
        <f t="shared" si="20"/>
        <v>13</v>
      </c>
      <c r="AA53" s="109">
        <f t="shared" si="21"/>
        <v>-13</v>
      </c>
      <c r="AB53" s="32">
        <f t="shared" si="22"/>
        <v>46</v>
      </c>
      <c r="AC53" s="32">
        <f t="shared" si="23"/>
        <v>46</v>
      </c>
      <c r="AD53" s="32">
        <f t="shared" si="24"/>
        <v>30</v>
      </c>
      <c r="AE53" s="156">
        <f t="shared" si="25"/>
        <v>0.32992616048678336</v>
      </c>
    </row>
    <row r="54" spans="2:31" s="8" customFormat="1" x14ac:dyDescent="0.3">
      <c r="B54" s="125">
        <v>13</v>
      </c>
      <c r="C54" s="5">
        <v>2</v>
      </c>
      <c r="D54" s="5">
        <f t="shared" si="31"/>
        <v>2020</v>
      </c>
      <c r="E54" s="126">
        <f t="shared" si="7"/>
        <v>43874</v>
      </c>
      <c r="F54" s="10">
        <f t="shared" si="26"/>
        <v>7348</v>
      </c>
      <c r="G54" s="21">
        <f t="shared" si="8"/>
        <v>322.99709519999942</v>
      </c>
      <c r="H54" s="21">
        <f t="shared" si="9"/>
        <v>39.719004399999903</v>
      </c>
      <c r="I54" s="21">
        <f t="shared" si="10"/>
        <v>324.24048535762989</v>
      </c>
      <c r="J54" s="21">
        <f t="shared" si="0"/>
        <v>5.6590640377551056</v>
      </c>
      <c r="K54" s="21">
        <f t="shared" si="1"/>
        <v>-0.66072537561313027</v>
      </c>
      <c r="L54" s="21">
        <f t="shared" si="11"/>
        <v>-0.58387811547241197</v>
      </c>
      <c r="M54" s="21">
        <f t="shared" si="12"/>
        <v>326.54624823337866</v>
      </c>
      <c r="N54" s="21">
        <f t="shared" si="13"/>
        <v>3.5491530333792412</v>
      </c>
      <c r="O54" s="21">
        <f t="shared" si="14"/>
        <v>3.5491530333792412</v>
      </c>
      <c r="P54" s="137">
        <f t="shared" si="28"/>
        <v>14.196612133516965</v>
      </c>
      <c r="Q54" s="24">
        <f t="shared" si="3"/>
        <v>14.196612133516965</v>
      </c>
      <c r="R54" s="24">
        <f t="shared" si="15"/>
        <v>14</v>
      </c>
      <c r="S54" s="76">
        <f t="shared" si="29"/>
        <v>14</v>
      </c>
      <c r="T54" s="24">
        <f t="shared" si="16"/>
        <v>11.796728011017876</v>
      </c>
      <c r="U54" s="108">
        <f t="shared" si="30"/>
        <v>11.796728011017876</v>
      </c>
      <c r="V54" s="138">
        <f t="shared" si="32"/>
        <v>-1.3648835583353502E-2</v>
      </c>
      <c r="W54" s="32">
        <f t="shared" si="27"/>
        <v>-0.23245205199571786</v>
      </c>
      <c r="X54" s="150">
        <f t="shared" si="18"/>
        <v>-13.44147740602279</v>
      </c>
      <c r="Y54" s="32">
        <f t="shared" si="19"/>
        <v>13.44147740602279</v>
      </c>
      <c r="Z54" s="32">
        <f t="shared" si="20"/>
        <v>13</v>
      </c>
      <c r="AA54" s="109">
        <f t="shared" si="21"/>
        <v>-13</v>
      </c>
      <c r="AB54" s="32">
        <f t="shared" si="22"/>
        <v>26</v>
      </c>
      <c r="AC54" s="32">
        <f t="shared" si="23"/>
        <v>26</v>
      </c>
      <c r="AD54" s="32">
        <f t="shared" si="24"/>
        <v>29</v>
      </c>
      <c r="AE54" s="156">
        <f t="shared" si="25"/>
        <v>0.33370893632642051</v>
      </c>
    </row>
    <row r="55" spans="2:31" s="8" customFormat="1" x14ac:dyDescent="0.3">
      <c r="B55" s="125">
        <v>14</v>
      </c>
      <c r="C55" s="5">
        <v>2</v>
      </c>
      <c r="D55" s="5">
        <f t="shared" si="31"/>
        <v>2020</v>
      </c>
      <c r="E55" s="126">
        <f t="shared" si="7"/>
        <v>43875</v>
      </c>
      <c r="F55" s="10">
        <f t="shared" si="26"/>
        <v>7349</v>
      </c>
      <c r="G55" s="21">
        <f t="shared" si="8"/>
        <v>323.98274259999926</v>
      </c>
      <c r="H55" s="21">
        <f t="shared" si="9"/>
        <v>40.704604700000345</v>
      </c>
      <c r="I55" s="21">
        <f t="shared" si="10"/>
        <v>325.2514033266329</v>
      </c>
      <c r="J55" s="21">
        <f t="shared" si="0"/>
        <v>5.6767078847817816</v>
      </c>
      <c r="K55" s="21">
        <f t="shared" si="1"/>
        <v>-0.63644807023044803</v>
      </c>
      <c r="L55" s="21">
        <f t="shared" si="11"/>
        <v>-0.5667893122715737</v>
      </c>
      <c r="M55" s="21">
        <f t="shared" si="12"/>
        <v>327.52536453371636</v>
      </c>
      <c r="N55" s="21">
        <f t="shared" si="13"/>
        <v>3.5426219337171005</v>
      </c>
      <c r="O55" s="21">
        <f t="shared" si="14"/>
        <v>3.5426219337171005</v>
      </c>
      <c r="P55" s="137">
        <f t="shared" si="28"/>
        <v>14.170487734868402</v>
      </c>
      <c r="Q55" s="24">
        <f t="shared" si="3"/>
        <v>14.170487734868402</v>
      </c>
      <c r="R55" s="24">
        <f t="shared" si="15"/>
        <v>14</v>
      </c>
      <c r="S55" s="76">
        <f t="shared" si="29"/>
        <v>14</v>
      </c>
      <c r="T55" s="24">
        <f t="shared" si="16"/>
        <v>10.229264092104131</v>
      </c>
      <c r="U55" s="108">
        <f t="shared" si="30"/>
        <v>10.229264092104131</v>
      </c>
      <c r="V55" s="138">
        <f t="shared" si="32"/>
        <v>-2.6124398648562419E-2</v>
      </c>
      <c r="W55" s="32">
        <f t="shared" si="27"/>
        <v>-0.22672102905196373</v>
      </c>
      <c r="X55" s="150">
        <f t="shared" si="18"/>
        <v>-13.104101525805078</v>
      </c>
      <c r="Y55" s="32">
        <f t="shared" si="19"/>
        <v>13.104101525805078</v>
      </c>
      <c r="Z55" s="32">
        <f t="shared" si="20"/>
        <v>13</v>
      </c>
      <c r="AA55" s="109">
        <f t="shared" si="21"/>
        <v>-13</v>
      </c>
      <c r="AB55" s="32">
        <f t="shared" si="22"/>
        <v>6</v>
      </c>
      <c r="AC55" s="32">
        <f t="shared" si="23"/>
        <v>6</v>
      </c>
      <c r="AD55" s="32">
        <f t="shared" si="24"/>
        <v>14</v>
      </c>
      <c r="AE55" s="156">
        <f t="shared" si="25"/>
        <v>0.33737588021771181</v>
      </c>
    </row>
    <row r="56" spans="2:31" s="8" customFormat="1" x14ac:dyDescent="0.3">
      <c r="B56" s="125">
        <v>15</v>
      </c>
      <c r="C56" s="5">
        <v>2</v>
      </c>
      <c r="D56" s="5">
        <f t="shared" si="31"/>
        <v>2020</v>
      </c>
      <c r="E56" s="126">
        <f t="shared" si="7"/>
        <v>43876</v>
      </c>
      <c r="F56" s="10">
        <f t="shared" si="26"/>
        <v>7350</v>
      </c>
      <c r="G56" s="21">
        <f t="shared" si="8"/>
        <v>324.96839</v>
      </c>
      <c r="H56" s="21">
        <f t="shared" si="9"/>
        <v>41.690204999999878</v>
      </c>
      <c r="I56" s="21">
        <f t="shared" si="10"/>
        <v>326.26192834520521</v>
      </c>
      <c r="J56" s="21">
        <f t="shared" si="0"/>
        <v>5.6943448735296451</v>
      </c>
      <c r="K56" s="21">
        <f t="shared" si="1"/>
        <v>-0.61276701454514582</v>
      </c>
      <c r="L56" s="21">
        <f t="shared" si="11"/>
        <v>-0.54975416076579842</v>
      </c>
      <c r="M56" s="21">
        <f t="shared" si="12"/>
        <v>328.50140681836319</v>
      </c>
      <c r="N56" s="21">
        <f t="shared" si="13"/>
        <v>3.533016818363194</v>
      </c>
      <c r="O56" s="21">
        <f t="shared" si="14"/>
        <v>3.533016818363194</v>
      </c>
      <c r="P56" s="137">
        <f t="shared" si="28"/>
        <v>14.132067273452776</v>
      </c>
      <c r="Q56" s="24">
        <f t="shared" si="3"/>
        <v>14.132067273452776</v>
      </c>
      <c r="R56" s="24">
        <f t="shared" si="15"/>
        <v>14</v>
      </c>
      <c r="S56" s="76">
        <f t="shared" si="29"/>
        <v>14</v>
      </c>
      <c r="T56" s="24">
        <f t="shared" si="16"/>
        <v>7.9240364071665681</v>
      </c>
      <c r="U56" s="108">
        <f t="shared" si="30"/>
        <v>7.9240364071665681</v>
      </c>
      <c r="V56" s="138">
        <f t="shared" si="32"/>
        <v>-3.842046141562605E-2</v>
      </c>
      <c r="W56" s="32">
        <f t="shared" si="27"/>
        <v>-0.22092169707122294</v>
      </c>
      <c r="X56" s="150">
        <f t="shared" si="18"/>
        <v>-12.763174454831624</v>
      </c>
      <c r="Y56" s="32">
        <f t="shared" si="19"/>
        <v>12.763174454831624</v>
      </c>
      <c r="Z56" s="32">
        <f t="shared" si="20"/>
        <v>12</v>
      </c>
      <c r="AA56" s="109">
        <f t="shared" si="21"/>
        <v>-12</v>
      </c>
      <c r="AB56" s="32">
        <f t="shared" si="22"/>
        <v>45</v>
      </c>
      <c r="AC56" s="32">
        <f t="shared" si="23"/>
        <v>45</v>
      </c>
      <c r="AD56" s="32">
        <f t="shared" si="24"/>
        <v>47</v>
      </c>
      <c r="AE56" s="156">
        <f t="shared" si="25"/>
        <v>0.34092707097345354</v>
      </c>
    </row>
    <row r="57" spans="2:31" s="8" customFormat="1" x14ac:dyDescent="0.3">
      <c r="B57" s="125">
        <v>16</v>
      </c>
      <c r="C57" s="5">
        <v>2</v>
      </c>
      <c r="D57" s="5">
        <f t="shared" si="31"/>
        <v>2020</v>
      </c>
      <c r="E57" s="126">
        <f t="shared" si="7"/>
        <v>43877</v>
      </c>
      <c r="F57" s="10">
        <f t="shared" si="26"/>
        <v>7351</v>
      </c>
      <c r="G57" s="21">
        <f t="shared" si="8"/>
        <v>325.95403739999983</v>
      </c>
      <c r="H57" s="21">
        <f t="shared" si="9"/>
        <v>42.67580530000032</v>
      </c>
      <c r="I57" s="21">
        <f t="shared" si="10"/>
        <v>327.27205297121941</v>
      </c>
      <c r="J57" s="21">
        <f t="shared" si="0"/>
        <v>5.7119748741090701</v>
      </c>
      <c r="K57" s="21">
        <f t="shared" si="1"/>
        <v>-0.58964647474738363</v>
      </c>
      <c r="L57" s="21">
        <f t="shared" si="11"/>
        <v>-0.53277182996764683</v>
      </c>
      <c r="M57" s="21">
        <f t="shared" si="12"/>
        <v>329.47442269939233</v>
      </c>
      <c r="N57" s="21">
        <f t="shared" si="13"/>
        <v>3.5203852993925011</v>
      </c>
      <c r="O57" s="21">
        <f t="shared" si="14"/>
        <v>3.5203852993925011</v>
      </c>
      <c r="P57" s="137">
        <f t="shared" si="28"/>
        <v>14.081541197570004</v>
      </c>
      <c r="Q57" s="24">
        <f t="shared" si="3"/>
        <v>14.081541197570004</v>
      </c>
      <c r="R57" s="24">
        <f t="shared" si="15"/>
        <v>14</v>
      </c>
      <c r="S57" s="76">
        <f t="shared" si="29"/>
        <v>14</v>
      </c>
      <c r="T57" s="24">
        <f t="shared" si="16"/>
        <v>4.8924718542002665</v>
      </c>
      <c r="U57" s="108">
        <f t="shared" si="30"/>
        <v>4.8924718542002665</v>
      </c>
      <c r="V57" s="138">
        <f t="shared" si="32"/>
        <v>-5.0526075882771693E-2</v>
      </c>
      <c r="W57" s="32">
        <f t="shared" si="27"/>
        <v>-0.21505598464478881</v>
      </c>
      <c r="X57" s="150">
        <f t="shared" si="18"/>
        <v>-12.41881182053776</v>
      </c>
      <c r="Y57" s="32">
        <f t="shared" si="19"/>
        <v>12.41881182053776</v>
      </c>
      <c r="Z57" s="32">
        <f t="shared" si="20"/>
        <v>12</v>
      </c>
      <c r="AA57" s="109">
        <f t="shared" si="21"/>
        <v>-12</v>
      </c>
      <c r="AB57" s="32">
        <f t="shared" si="22"/>
        <v>25</v>
      </c>
      <c r="AC57" s="32">
        <f t="shared" si="23"/>
        <v>25</v>
      </c>
      <c r="AD57" s="32">
        <f t="shared" si="24"/>
        <v>7</v>
      </c>
      <c r="AE57" s="156">
        <f t="shared" si="25"/>
        <v>0.34436263429386393</v>
      </c>
    </row>
    <row r="58" spans="2:31" s="8" customFormat="1" x14ac:dyDescent="0.3">
      <c r="B58" s="125">
        <v>17</v>
      </c>
      <c r="C58" s="5">
        <v>2</v>
      </c>
      <c r="D58" s="5">
        <f t="shared" si="31"/>
        <v>2020</v>
      </c>
      <c r="E58" s="126">
        <f t="shared" si="7"/>
        <v>43878</v>
      </c>
      <c r="F58" s="10">
        <f t="shared" si="26"/>
        <v>7352</v>
      </c>
      <c r="G58" s="21">
        <f t="shared" si="8"/>
        <v>326.93968479999967</v>
      </c>
      <c r="H58" s="21">
        <f t="shared" si="9"/>
        <v>43.661405599999853</v>
      </c>
      <c r="I58" s="21">
        <f t="shared" si="10"/>
        <v>328.28176990189712</v>
      </c>
      <c r="J58" s="21">
        <f t="shared" si="0"/>
        <v>5.7295977590625276</v>
      </c>
      <c r="K58" s="21">
        <f t="shared" si="1"/>
        <v>-0.56705307066232835</v>
      </c>
      <c r="L58" s="21">
        <f t="shared" si="11"/>
        <v>-0.51584144308307689</v>
      </c>
      <c r="M58" s="21">
        <f t="shared" si="12"/>
        <v>330.44446241340182</v>
      </c>
      <c r="N58" s="21">
        <f t="shared" si="13"/>
        <v>3.5047776134021547</v>
      </c>
      <c r="O58" s="21">
        <f t="shared" si="14"/>
        <v>3.5047776134021547</v>
      </c>
      <c r="P58" s="137">
        <f t="shared" si="28"/>
        <v>14.019110453608619</v>
      </c>
      <c r="Q58" s="24">
        <f t="shared" si="3"/>
        <v>14.019110453608619</v>
      </c>
      <c r="R58" s="24">
        <f t="shared" si="15"/>
        <v>14</v>
      </c>
      <c r="S58" s="76">
        <f t="shared" si="29"/>
        <v>14</v>
      </c>
      <c r="T58" s="24">
        <f t="shared" si="16"/>
        <v>1.1466272165171176</v>
      </c>
      <c r="U58" s="108">
        <f t="shared" si="30"/>
        <v>1.1466272165171176</v>
      </c>
      <c r="V58" s="138">
        <f t="shared" si="32"/>
        <v>-6.2430743961385815E-2</v>
      </c>
      <c r="W58" s="32">
        <f t="shared" si="27"/>
        <v>-0.20912583857876094</v>
      </c>
      <c r="X58" s="150">
        <f t="shared" si="18"/>
        <v>-12.071129080890422</v>
      </c>
      <c r="Y58" s="32">
        <f t="shared" si="19"/>
        <v>12.071129080890422</v>
      </c>
      <c r="Z58" s="32">
        <f t="shared" si="20"/>
        <v>12</v>
      </c>
      <c r="AA58" s="109">
        <f t="shared" si="21"/>
        <v>-12</v>
      </c>
      <c r="AB58" s="32">
        <f t="shared" si="22"/>
        <v>4</v>
      </c>
      <c r="AC58" s="32">
        <f t="shared" si="23"/>
        <v>4</v>
      </c>
      <c r="AD58" s="32">
        <f t="shared" si="24"/>
        <v>16</v>
      </c>
      <c r="AE58" s="156">
        <f t="shared" si="25"/>
        <v>0.34768273964733787</v>
      </c>
    </row>
    <row r="59" spans="2:31" s="8" customFormat="1" x14ac:dyDescent="0.3">
      <c r="B59" s="125">
        <v>18</v>
      </c>
      <c r="C59" s="5">
        <v>2</v>
      </c>
      <c r="D59" s="5">
        <f t="shared" si="31"/>
        <v>2020</v>
      </c>
      <c r="E59" s="126">
        <f t="shared" si="7"/>
        <v>43879</v>
      </c>
      <c r="F59" s="10">
        <f t="shared" si="26"/>
        <v>7353</v>
      </c>
      <c r="G59" s="21">
        <f t="shared" si="8"/>
        <v>327.9253321999995</v>
      </c>
      <c r="H59" s="21">
        <f t="shared" si="9"/>
        <v>44.647005900000295</v>
      </c>
      <c r="I59" s="21">
        <f t="shared" si="10"/>
        <v>329.29107197603724</v>
      </c>
      <c r="J59" s="21">
        <f t="shared" si="0"/>
        <v>5.7472134034034799</v>
      </c>
      <c r="K59" s="21">
        <f t="shared" si="1"/>
        <v>-0.54495556888755259</v>
      </c>
      <c r="L59" s="21">
        <f t="shared" si="11"/>
        <v>-0.49896207945821514</v>
      </c>
      <c r="M59" s="21">
        <f t="shared" si="12"/>
        <v>331.41157870997301</v>
      </c>
      <c r="N59" s="21">
        <f t="shared" si="13"/>
        <v>3.4862465099735118</v>
      </c>
      <c r="O59" s="21">
        <f t="shared" si="14"/>
        <v>3.4862465099735118</v>
      </c>
      <c r="P59" s="137">
        <f t="shared" si="28"/>
        <v>13.944986039894047</v>
      </c>
      <c r="Q59" s="24">
        <f t="shared" si="3"/>
        <v>13.944986039894047</v>
      </c>
      <c r="R59" s="24">
        <f t="shared" si="15"/>
        <v>13</v>
      </c>
      <c r="S59" s="76">
        <f t="shared" si="29"/>
        <v>13</v>
      </c>
      <c r="T59" s="24">
        <f t="shared" si="16"/>
        <v>56.699162393642837</v>
      </c>
      <c r="U59" s="108">
        <f t="shared" si="30"/>
        <v>56.699162393642837</v>
      </c>
      <c r="V59" s="138">
        <f t="shared" si="32"/>
        <v>-7.4124413714571347E-2</v>
      </c>
      <c r="W59" s="32">
        <f t="shared" si="27"/>
        <v>-0.20313322305379078</v>
      </c>
      <c r="X59" s="150">
        <f t="shared" si="18"/>
        <v>-11.720241483680837</v>
      </c>
      <c r="Y59" s="32">
        <f t="shared" si="19"/>
        <v>11.720241483680837</v>
      </c>
      <c r="Z59" s="32">
        <f t="shared" si="20"/>
        <v>11</v>
      </c>
      <c r="AA59" s="109">
        <f t="shared" si="21"/>
        <v>-11</v>
      </c>
      <c r="AB59" s="32">
        <f t="shared" si="22"/>
        <v>43</v>
      </c>
      <c r="AC59" s="32">
        <f t="shared" si="23"/>
        <v>43</v>
      </c>
      <c r="AD59" s="32">
        <f t="shared" si="24"/>
        <v>12</v>
      </c>
      <c r="AE59" s="156">
        <f t="shared" si="25"/>
        <v>0.35088759720958507</v>
      </c>
    </row>
    <row r="60" spans="2:31" s="8" customFormat="1" x14ac:dyDescent="0.3">
      <c r="B60" s="125">
        <v>19</v>
      </c>
      <c r="C60" s="5">
        <v>2</v>
      </c>
      <c r="D60" s="5">
        <f t="shared" si="31"/>
        <v>2020</v>
      </c>
      <c r="E60" s="126">
        <f t="shared" si="7"/>
        <v>43880</v>
      </c>
      <c r="F60" s="10">
        <f t="shared" si="26"/>
        <v>7354</v>
      </c>
      <c r="G60" s="21">
        <f t="shared" si="8"/>
        <v>328.91097959999934</v>
      </c>
      <c r="H60" s="21">
        <f t="shared" si="9"/>
        <v>45.632606199999827</v>
      </c>
      <c r="I60" s="21">
        <f t="shared" si="10"/>
        <v>330.29995217618205</v>
      </c>
      <c r="J60" s="21">
        <f t="shared" si="0"/>
        <v>5.7648216846541862</v>
      </c>
      <c r="K60" s="21">
        <f t="shared" si="1"/>
        <v>-0.52332469659774672</v>
      </c>
      <c r="L60" s="21">
        <f t="shared" si="11"/>
        <v>-0.48213277650596764</v>
      </c>
      <c r="M60" s="21">
        <f t="shared" si="12"/>
        <v>332.3758267412839</v>
      </c>
      <c r="N60" s="21">
        <f t="shared" si="13"/>
        <v>3.4648471412845652</v>
      </c>
      <c r="O60" s="21">
        <f t="shared" si="14"/>
        <v>3.4648471412845652</v>
      </c>
      <c r="P60" s="137">
        <f t="shared" si="28"/>
        <v>13.859388565138261</v>
      </c>
      <c r="Q60" s="24">
        <f t="shared" si="3"/>
        <v>13.859388565138261</v>
      </c>
      <c r="R60" s="24">
        <f t="shared" si="15"/>
        <v>13</v>
      </c>
      <c r="S60" s="76">
        <f t="shared" si="29"/>
        <v>13</v>
      </c>
      <c r="T60" s="24">
        <f t="shared" si="16"/>
        <v>51.56331390829564</v>
      </c>
      <c r="U60" s="108">
        <f t="shared" si="30"/>
        <v>51.56331390829564</v>
      </c>
      <c r="V60" s="138">
        <f t="shared" si="32"/>
        <v>-8.5597474755786607E-2</v>
      </c>
      <c r="W60" s="32">
        <f t="shared" si="27"/>
        <v>-0.19708011878268775</v>
      </c>
      <c r="X60" s="150">
        <f t="shared" si="18"/>
        <v>-11.366264028804247</v>
      </c>
      <c r="Y60" s="32">
        <f t="shared" si="19"/>
        <v>11.366264028804247</v>
      </c>
      <c r="Z60" s="32">
        <f t="shared" si="20"/>
        <v>11</v>
      </c>
      <c r="AA60" s="109">
        <f t="shared" si="21"/>
        <v>-11</v>
      </c>
      <c r="AB60" s="32">
        <f t="shared" si="22"/>
        <v>21</v>
      </c>
      <c r="AC60" s="32">
        <f t="shared" si="23"/>
        <v>21</v>
      </c>
      <c r="AD60" s="32">
        <f t="shared" si="24"/>
        <v>58</v>
      </c>
      <c r="AE60" s="156">
        <f t="shared" si="25"/>
        <v>0.35397745487659016</v>
      </c>
    </row>
    <row r="61" spans="2:31" x14ac:dyDescent="0.3">
      <c r="B61" s="125">
        <v>20</v>
      </c>
      <c r="C61" s="5">
        <v>2</v>
      </c>
      <c r="D61" s="5">
        <f t="shared" si="31"/>
        <v>2020</v>
      </c>
      <c r="E61" s="126">
        <f t="shared" si="7"/>
        <v>43881</v>
      </c>
      <c r="F61" s="10">
        <f t="shared" si="26"/>
        <v>7355</v>
      </c>
      <c r="G61" s="21">
        <f t="shared" si="8"/>
        <v>329.89662700000008</v>
      </c>
      <c r="H61" s="21">
        <f t="shared" si="9"/>
        <v>46.618206500000269</v>
      </c>
      <c r="I61" s="21">
        <f t="shared" si="10"/>
        <v>331.30840363071604</v>
      </c>
      <c r="J61" s="21">
        <f t="shared" si="0"/>
        <v>5.7824224828823301</v>
      </c>
      <c r="K61" s="21">
        <f t="shared" si="1"/>
        <v>-0.50213297360468701</v>
      </c>
      <c r="L61" s="21">
        <f t="shared" si="11"/>
        <v>-0.46535253160924139</v>
      </c>
      <c r="M61" s="21">
        <f t="shared" si="12"/>
        <v>333.33726395306223</v>
      </c>
      <c r="N61" s="21">
        <f t="shared" si="13"/>
        <v>3.4406369530621532</v>
      </c>
      <c r="O61" s="21">
        <f t="shared" si="14"/>
        <v>3.4406369530621532</v>
      </c>
      <c r="P61" s="137">
        <f t="shared" si="28"/>
        <v>13.762547812248613</v>
      </c>
      <c r="Q61" s="24">
        <f t="shared" si="3"/>
        <v>13.762547812248613</v>
      </c>
      <c r="R61" s="24">
        <f t="shared" si="15"/>
        <v>13</v>
      </c>
      <c r="S61" s="76">
        <f t="shared" si="29"/>
        <v>13</v>
      </c>
      <c r="T61" s="24">
        <f t="shared" si="16"/>
        <v>45.752868734916774</v>
      </c>
      <c r="U61" s="108">
        <f t="shared" si="30"/>
        <v>45.752868734916774</v>
      </c>
      <c r="V61" s="138">
        <f t="shared" si="32"/>
        <v>-9.6840752889647774E-2</v>
      </c>
      <c r="W61" s="32">
        <f t="shared" si="27"/>
        <v>-0.19096852216650287</v>
      </c>
      <c r="X61" s="150">
        <f t="shared" si="18"/>
        <v>-11.009311433453563</v>
      </c>
      <c r="Y61" s="32">
        <f t="shared" si="19"/>
        <v>11.009311433453563</v>
      </c>
      <c r="Z61" s="32">
        <f t="shared" si="20"/>
        <v>11</v>
      </c>
      <c r="AA61" s="109">
        <f t="shared" si="21"/>
        <v>-11</v>
      </c>
      <c r="AB61" s="32">
        <f t="shared" si="22"/>
        <v>0</v>
      </c>
      <c r="AC61" s="32">
        <f t="shared" si="23"/>
        <v>0</v>
      </c>
      <c r="AD61" s="32">
        <f t="shared" si="24"/>
        <v>33</v>
      </c>
      <c r="AE61" s="156">
        <f t="shared" si="25"/>
        <v>0.35695259535068402</v>
      </c>
    </row>
    <row r="62" spans="2:31" x14ac:dyDescent="0.3">
      <c r="B62" s="125">
        <v>21</v>
      </c>
      <c r="C62" s="5">
        <v>2</v>
      </c>
      <c r="D62" s="5">
        <f t="shared" si="31"/>
        <v>2020</v>
      </c>
      <c r="E62" s="126">
        <f t="shared" si="7"/>
        <v>43882</v>
      </c>
      <c r="F62" s="10">
        <f t="shared" si="26"/>
        <v>7356</v>
      </c>
      <c r="G62" s="21">
        <f t="shared" si="8"/>
        <v>330.88227439999991</v>
      </c>
      <c r="H62" s="21">
        <f t="shared" si="9"/>
        <v>47.603806799999802</v>
      </c>
      <c r="I62" s="21">
        <f t="shared" si="10"/>
        <v>332.31641961589179</v>
      </c>
      <c r="J62" s="21">
        <f t="shared" si="0"/>
        <v>5.8000156807363812</v>
      </c>
      <c r="K62" s="21">
        <f t="shared" si="1"/>
        <v>-0.48135456057411646</v>
      </c>
      <c r="L62" s="21">
        <f t="shared" si="11"/>
        <v>-0.44862030399791963</v>
      </c>
      <c r="M62" s="21">
        <f t="shared" si="12"/>
        <v>334.29594997704322</v>
      </c>
      <c r="N62" s="21">
        <f t="shared" si="13"/>
        <v>3.4136755770433069</v>
      </c>
      <c r="O62" s="21">
        <f t="shared" si="14"/>
        <v>3.4136755770433069</v>
      </c>
      <c r="P62" s="137">
        <f t="shared" si="28"/>
        <v>13.654702308173228</v>
      </c>
      <c r="Q62" s="24">
        <f t="shared" si="3"/>
        <v>13.654702308173228</v>
      </c>
      <c r="R62" s="24">
        <f t="shared" si="15"/>
        <v>13</v>
      </c>
      <c r="S62" s="76">
        <f t="shared" si="29"/>
        <v>13</v>
      </c>
      <c r="T62" s="24">
        <f t="shared" si="16"/>
        <v>39.282138490393663</v>
      </c>
      <c r="U62" s="108">
        <f t="shared" si="30"/>
        <v>39.282138490393663</v>
      </c>
      <c r="V62" s="138">
        <f t="shared" si="32"/>
        <v>-0.10784550407538518</v>
      </c>
      <c r="W62" s="32">
        <f t="shared" si="27"/>
        <v>-0.18480044444970525</v>
      </c>
      <c r="X62" s="150">
        <f t="shared" si="18"/>
        <v>-10.64949810014971</v>
      </c>
      <c r="Y62" s="32">
        <f t="shared" si="19"/>
        <v>10.64949810014971</v>
      </c>
      <c r="Z62" s="32">
        <f t="shared" si="20"/>
        <v>10</v>
      </c>
      <c r="AA62" s="109">
        <f t="shared" si="21"/>
        <v>-10</v>
      </c>
      <c r="AB62" s="32">
        <f t="shared" si="22"/>
        <v>38</v>
      </c>
      <c r="AC62" s="32">
        <f t="shared" si="23"/>
        <v>38</v>
      </c>
      <c r="AD62" s="32">
        <f t="shared" si="24"/>
        <v>58</v>
      </c>
      <c r="AE62" s="156">
        <f t="shared" si="25"/>
        <v>0.3598133333038529</v>
      </c>
    </row>
    <row r="63" spans="2:31" x14ac:dyDescent="0.3">
      <c r="B63" s="125">
        <v>22</v>
      </c>
      <c r="C63" s="5">
        <v>2</v>
      </c>
      <c r="D63" s="5">
        <f t="shared" si="31"/>
        <v>2020</v>
      </c>
      <c r="E63" s="126">
        <f t="shared" si="7"/>
        <v>43883</v>
      </c>
      <c r="F63" s="10">
        <f t="shared" si="26"/>
        <v>7357</v>
      </c>
      <c r="G63" s="21">
        <f t="shared" si="8"/>
        <v>331.86792179999975</v>
      </c>
      <c r="H63" s="21">
        <f t="shared" si="9"/>
        <v>48.589407100000244</v>
      </c>
      <c r="I63" s="21">
        <f t="shared" si="10"/>
        <v>333.32399355779694</v>
      </c>
      <c r="J63" s="21">
        <f t="shared" si="0"/>
        <v>5.8176011634799236</v>
      </c>
      <c r="K63" s="21">
        <f t="shared" si="1"/>
        <v>-0.46096512156917097</v>
      </c>
      <c r="L63" s="21">
        <f t="shared" si="11"/>
        <v>-0.43193501659679423</v>
      </c>
      <c r="M63" s="21">
        <f t="shared" si="12"/>
        <v>335.25194652509055</v>
      </c>
      <c r="N63" s="21">
        <f t="shared" si="13"/>
        <v>3.3840247250907964</v>
      </c>
      <c r="O63" s="21">
        <f t="shared" si="14"/>
        <v>3.3840247250907964</v>
      </c>
      <c r="P63" s="137">
        <f t="shared" si="28"/>
        <v>13.536098900363186</v>
      </c>
      <c r="Q63" s="24">
        <f t="shared" si="3"/>
        <v>13.536098900363186</v>
      </c>
      <c r="R63" s="24">
        <f t="shared" si="15"/>
        <v>13</v>
      </c>
      <c r="S63" s="76">
        <f t="shared" si="29"/>
        <v>13</v>
      </c>
      <c r="T63" s="24">
        <f t="shared" si="16"/>
        <v>32.165934021791145</v>
      </c>
      <c r="U63" s="108">
        <f t="shared" si="30"/>
        <v>32.165934021791145</v>
      </c>
      <c r="V63" s="138">
        <f t="shared" si="32"/>
        <v>-0.11860340781004197</v>
      </c>
      <c r="W63" s="32">
        <f t="shared" si="27"/>
        <v>-0.1785779108749459</v>
      </c>
      <c r="X63" s="150">
        <f t="shared" si="18"/>
        <v>-10.286938087521037</v>
      </c>
      <c r="Y63" s="32">
        <f t="shared" si="19"/>
        <v>10.286938087521037</v>
      </c>
      <c r="Z63" s="32">
        <f t="shared" si="20"/>
        <v>10</v>
      </c>
      <c r="AA63" s="109">
        <f t="shared" si="21"/>
        <v>-10</v>
      </c>
      <c r="AB63" s="32">
        <f t="shared" si="22"/>
        <v>17</v>
      </c>
      <c r="AC63" s="32">
        <f t="shared" si="23"/>
        <v>17</v>
      </c>
      <c r="AD63" s="32">
        <f t="shared" si="24"/>
        <v>12</v>
      </c>
      <c r="AE63" s="156">
        <f t="shared" si="25"/>
        <v>0.36256001262867343</v>
      </c>
    </row>
    <row r="64" spans="2:31" x14ac:dyDescent="0.3">
      <c r="B64" s="125">
        <v>23</v>
      </c>
      <c r="C64" s="5">
        <v>2</v>
      </c>
      <c r="D64" s="5">
        <f t="shared" si="31"/>
        <v>2020</v>
      </c>
      <c r="E64" s="126">
        <f t="shared" si="7"/>
        <v>43884</v>
      </c>
      <c r="F64" s="10">
        <f t="shared" si="26"/>
        <v>7358</v>
      </c>
      <c r="G64" s="21">
        <f t="shared" si="8"/>
        <v>332.85356919999958</v>
      </c>
      <c r="H64" s="21">
        <f t="shared" si="9"/>
        <v>49.575007399999777</v>
      </c>
      <c r="I64" s="21">
        <f t="shared" si="10"/>
        <v>334.33111903424231</v>
      </c>
      <c r="J64" s="21">
        <f t="shared" si="0"/>
        <v>5.8351788190246126</v>
      </c>
      <c r="K64" s="21">
        <f t="shared" si="1"/>
        <v>-0.44094169932081878</v>
      </c>
      <c r="L64" s="21">
        <f t="shared" si="11"/>
        <v>-0.41529555784255373</v>
      </c>
      <c r="M64" s="21">
        <f t="shared" si="12"/>
        <v>336.20531728509053</v>
      </c>
      <c r="N64" s="21">
        <f t="shared" si="13"/>
        <v>3.3517480850909465</v>
      </c>
      <c r="O64" s="21">
        <f t="shared" si="14"/>
        <v>3.3517480850909465</v>
      </c>
      <c r="P64" s="137">
        <f t="shared" si="28"/>
        <v>13.406992340363786</v>
      </c>
      <c r="Q64" s="24">
        <f t="shared" si="3"/>
        <v>13.406992340363786</v>
      </c>
      <c r="R64" s="24">
        <f t="shared" si="15"/>
        <v>13</v>
      </c>
      <c r="S64" s="76">
        <f t="shared" si="29"/>
        <v>13</v>
      </c>
      <c r="T64" s="24">
        <f t="shared" si="16"/>
        <v>24.419540421827151</v>
      </c>
      <c r="U64" s="108">
        <f t="shared" si="30"/>
        <v>24.419540421827151</v>
      </c>
      <c r="V64" s="138">
        <f t="shared" si="32"/>
        <v>-0.12910655999939991</v>
      </c>
      <c r="W64" s="32">
        <f t="shared" si="27"/>
        <v>-0.17230295983809515</v>
      </c>
      <c r="X64" s="150">
        <f t="shared" si="18"/>
        <v>-9.9217450837527714</v>
      </c>
      <c r="Y64" s="32">
        <f t="shared" si="19"/>
        <v>9.9217450837527714</v>
      </c>
      <c r="Z64" s="32">
        <f t="shared" si="20"/>
        <v>9</v>
      </c>
      <c r="AA64" s="109">
        <f t="shared" si="21"/>
        <v>-9</v>
      </c>
      <c r="AB64" s="32">
        <f t="shared" si="22"/>
        <v>55</v>
      </c>
      <c r="AC64" s="32">
        <f t="shared" si="23"/>
        <v>55</v>
      </c>
      <c r="AD64" s="32">
        <f t="shared" si="24"/>
        <v>18</v>
      </c>
      <c r="AE64" s="156">
        <f t="shared" si="25"/>
        <v>0.36519300376826536</v>
      </c>
    </row>
    <row r="65" spans="2:31" x14ac:dyDescent="0.3">
      <c r="B65" s="125">
        <v>24</v>
      </c>
      <c r="C65" s="5">
        <v>2</v>
      </c>
      <c r="D65" s="5">
        <f t="shared" si="31"/>
        <v>2020</v>
      </c>
      <c r="E65" s="126">
        <f t="shared" si="7"/>
        <v>43885</v>
      </c>
      <c r="F65" s="10">
        <f t="shared" si="26"/>
        <v>7359</v>
      </c>
      <c r="G65" s="21">
        <f t="shared" si="8"/>
        <v>333.83921659999942</v>
      </c>
      <c r="H65" s="21">
        <f t="shared" si="9"/>
        <v>50.560607700000219</v>
      </c>
      <c r="I65" s="21">
        <f t="shared" si="10"/>
        <v>335.33778977658528</v>
      </c>
      <c r="J65" s="21">
        <f t="shared" si="0"/>
        <v>5.8527485379619923</v>
      </c>
      <c r="K65" s="21">
        <f t="shared" si="1"/>
        <v>-0.42126260182296432</v>
      </c>
      <c r="L65" s="21">
        <f t="shared" si="11"/>
        <v>-0.39870078346771559</v>
      </c>
      <c r="M65" s="21">
        <f t="shared" si="12"/>
        <v>337.15612781874057</v>
      </c>
      <c r="N65" s="21">
        <f t="shared" si="13"/>
        <v>3.3169112187411542</v>
      </c>
      <c r="O65" s="21">
        <f t="shared" si="14"/>
        <v>3.3169112187411542</v>
      </c>
      <c r="P65" s="137">
        <f t="shared" si="28"/>
        <v>13.267644874964617</v>
      </c>
      <c r="Q65" s="24">
        <f t="shared" si="3"/>
        <v>13.267644874964617</v>
      </c>
      <c r="R65" s="24">
        <f t="shared" si="15"/>
        <v>13</v>
      </c>
      <c r="S65" s="76">
        <f t="shared" si="29"/>
        <v>13</v>
      </c>
      <c r="T65" s="24">
        <f t="shared" si="16"/>
        <v>16.058692497877018</v>
      </c>
      <c r="U65" s="108">
        <f t="shared" si="30"/>
        <v>16.058692497877018</v>
      </c>
      <c r="V65" s="138">
        <f t="shared" si="32"/>
        <v>-0.13934746539916887</v>
      </c>
      <c r="W65" s="32">
        <f t="shared" si="27"/>
        <v>-0.16597764204403295</v>
      </c>
      <c r="X65" s="150">
        <f t="shared" si="18"/>
        <v>-9.5540323826131335</v>
      </c>
      <c r="Y65" s="32">
        <f t="shared" si="19"/>
        <v>9.5540323826131335</v>
      </c>
      <c r="Z65" s="32">
        <f t="shared" si="20"/>
        <v>9</v>
      </c>
      <c r="AA65" s="109">
        <f t="shared" si="21"/>
        <v>-9</v>
      </c>
      <c r="AB65" s="32">
        <f t="shared" si="22"/>
        <v>33</v>
      </c>
      <c r="AC65" s="32">
        <f t="shared" si="23"/>
        <v>33</v>
      </c>
      <c r="AD65" s="32">
        <f t="shared" si="24"/>
        <v>14</v>
      </c>
      <c r="AE65" s="156">
        <f t="shared" si="25"/>
        <v>0.36771270113963794</v>
      </c>
    </row>
    <row r="66" spans="2:31" x14ac:dyDescent="0.3">
      <c r="B66" s="125">
        <v>25</v>
      </c>
      <c r="C66" s="5">
        <v>2</v>
      </c>
      <c r="D66" s="5">
        <f t="shared" si="31"/>
        <v>2020</v>
      </c>
      <c r="E66" s="126">
        <f t="shared" si="7"/>
        <v>43886</v>
      </c>
      <c r="F66" s="10">
        <f t="shared" si="26"/>
        <v>7360</v>
      </c>
      <c r="G66" s="21">
        <f t="shared" si="8"/>
        <v>334.82486399999925</v>
      </c>
      <c r="H66" s="21">
        <f t="shared" si="9"/>
        <v>51.546207999999751</v>
      </c>
      <c r="I66" s="21">
        <f t="shared" si="10"/>
        <v>336.34399967148192</v>
      </c>
      <c r="J66" s="21">
        <f t="shared" si="0"/>
        <v>5.8703102135940854</v>
      </c>
      <c r="K66" s="21">
        <f t="shared" si="1"/>
        <v>-0.40190729902078687</v>
      </c>
      <c r="L66" s="21">
        <f t="shared" si="11"/>
        <v>-0.3821495182500198</v>
      </c>
      <c r="M66" s="21">
        <f t="shared" si="12"/>
        <v>338.10444546131623</v>
      </c>
      <c r="N66" s="21">
        <f t="shared" si="13"/>
        <v>3.2795814613169796</v>
      </c>
      <c r="O66" s="21">
        <f t="shared" si="14"/>
        <v>3.2795814613169796</v>
      </c>
      <c r="P66" s="137">
        <f t="shared" si="28"/>
        <v>13.118325845267918</v>
      </c>
      <c r="Q66" s="24">
        <f t="shared" si="3"/>
        <v>13.118325845267918</v>
      </c>
      <c r="R66" s="24">
        <f t="shared" si="15"/>
        <v>13</v>
      </c>
      <c r="S66" s="76">
        <f t="shared" si="29"/>
        <v>13</v>
      </c>
      <c r="T66" s="24">
        <f t="shared" si="16"/>
        <v>7.0995507160751004</v>
      </c>
      <c r="U66" s="108">
        <f t="shared" si="30"/>
        <v>7.0995507160751004</v>
      </c>
      <c r="V66" s="138">
        <f t="shared" si="32"/>
        <v>-0.14931902969669864</v>
      </c>
      <c r="W66" s="32">
        <f t="shared" si="27"/>
        <v>-0.15960401966377538</v>
      </c>
      <c r="X66" s="150">
        <f t="shared" si="18"/>
        <v>-9.1839128619672596</v>
      </c>
      <c r="Y66" s="32">
        <f t="shared" si="19"/>
        <v>9.1839128619672596</v>
      </c>
      <c r="Z66" s="32">
        <f t="shared" si="20"/>
        <v>9</v>
      </c>
      <c r="AA66" s="109">
        <f t="shared" si="21"/>
        <v>-9</v>
      </c>
      <c r="AB66" s="32">
        <f t="shared" si="22"/>
        <v>11</v>
      </c>
      <c r="AC66" s="32">
        <f t="shared" si="23"/>
        <v>11</v>
      </c>
      <c r="AD66" s="32">
        <f t="shared" si="24"/>
        <v>2</v>
      </c>
      <c r="AE66" s="156">
        <f t="shared" si="25"/>
        <v>0.37011952064587383</v>
      </c>
    </row>
    <row r="67" spans="2:31" x14ac:dyDescent="0.3">
      <c r="B67" s="125">
        <v>26</v>
      </c>
      <c r="C67" s="5">
        <v>2</v>
      </c>
      <c r="D67" s="5">
        <f t="shared" si="31"/>
        <v>2020</v>
      </c>
      <c r="E67" s="126">
        <f t="shared" si="7"/>
        <v>43887</v>
      </c>
      <c r="F67" s="10">
        <f t="shared" si="26"/>
        <v>7361</v>
      </c>
      <c r="G67" s="21">
        <f t="shared" si="8"/>
        <v>335.8105114</v>
      </c>
      <c r="H67" s="21">
        <f t="shared" si="9"/>
        <v>52.531808300000193</v>
      </c>
      <c r="I67" s="21">
        <f t="shared" si="10"/>
        <v>337.3497427625698</v>
      </c>
      <c r="J67" s="21">
        <f t="shared" si="0"/>
        <v>5.8878637419627546</v>
      </c>
      <c r="K67" s="21">
        <f t="shared" si="1"/>
        <v>-0.38285632850807144</v>
      </c>
      <c r="L67" s="21">
        <f t="shared" si="11"/>
        <v>-0.36564055772601667</v>
      </c>
      <c r="M67" s="21">
        <f t="shared" si="12"/>
        <v>339.05033922348969</v>
      </c>
      <c r="N67" s="21">
        <f t="shared" si="13"/>
        <v>3.2398278234896907</v>
      </c>
      <c r="O67" s="21">
        <f t="shared" si="14"/>
        <v>3.2398278234896907</v>
      </c>
      <c r="P67" s="137">
        <f t="shared" si="28"/>
        <v>12.959311293958763</v>
      </c>
      <c r="Q67" s="24">
        <f t="shared" si="3"/>
        <v>12.959311293958763</v>
      </c>
      <c r="R67" s="24">
        <f t="shared" si="15"/>
        <v>12</v>
      </c>
      <c r="S67" s="76">
        <f t="shared" si="29"/>
        <v>12</v>
      </c>
      <c r="T67" s="24">
        <f t="shared" si="16"/>
        <v>57.558677637525761</v>
      </c>
      <c r="U67" s="108">
        <f t="shared" si="30"/>
        <v>57.558677637525761</v>
      </c>
      <c r="V67" s="138">
        <f t="shared" si="32"/>
        <v>-0.15901455130915565</v>
      </c>
      <c r="W67" s="32">
        <f t="shared" si="27"/>
        <v>-0.15318416549347771</v>
      </c>
      <c r="X67" s="150">
        <f t="shared" si="18"/>
        <v>-8.8114989646863968</v>
      </c>
      <c r="Y67" s="32">
        <f t="shared" si="19"/>
        <v>8.8114989646863968</v>
      </c>
      <c r="Z67" s="32">
        <f t="shared" si="20"/>
        <v>8</v>
      </c>
      <c r="AA67" s="109">
        <f t="shared" si="21"/>
        <v>-8</v>
      </c>
      <c r="AB67" s="32">
        <f t="shared" si="22"/>
        <v>48</v>
      </c>
      <c r="AC67" s="32">
        <f t="shared" si="23"/>
        <v>48</v>
      </c>
      <c r="AD67" s="32">
        <f t="shared" si="24"/>
        <v>41</v>
      </c>
      <c r="AE67" s="156">
        <f t="shared" si="25"/>
        <v>0.37241389728086283</v>
      </c>
    </row>
    <row r="68" spans="2:31" x14ac:dyDescent="0.3">
      <c r="B68" s="125">
        <v>27</v>
      </c>
      <c r="C68" s="5">
        <v>2</v>
      </c>
      <c r="D68" s="5">
        <f t="shared" si="31"/>
        <v>2020</v>
      </c>
      <c r="E68" s="126">
        <f t="shared" si="7"/>
        <v>43888</v>
      </c>
      <c r="F68" s="10">
        <f t="shared" si="26"/>
        <v>7362</v>
      </c>
      <c r="G68" s="21">
        <f t="shared" si="8"/>
        <v>336.79615879999983</v>
      </c>
      <c r="H68" s="21">
        <f t="shared" si="9"/>
        <v>53.517408599999726</v>
      </c>
      <c r="I68" s="21">
        <f t="shared" si="10"/>
        <v>338.35501325207525</v>
      </c>
      <c r="J68" s="21">
        <f t="shared" si="0"/>
        <v>5.9054090218777597</v>
      </c>
      <c r="K68" s="21">
        <f t="shared" si="1"/>
        <v>-0.36409120927689209</v>
      </c>
      <c r="L68" s="21">
        <f t="shared" si="11"/>
        <v>-0.34917266986794498</v>
      </c>
      <c r="M68" s="21">
        <f t="shared" si="12"/>
        <v>339.99387969525196</v>
      </c>
      <c r="N68" s="21">
        <f t="shared" si="13"/>
        <v>3.1977208952521323</v>
      </c>
      <c r="O68" s="21">
        <f t="shared" si="14"/>
        <v>3.1977208952521323</v>
      </c>
      <c r="P68" s="137">
        <f t="shared" si="28"/>
        <v>12.790883581008529</v>
      </c>
      <c r="Q68" s="24">
        <f t="shared" si="3"/>
        <v>12.790883581008529</v>
      </c>
      <c r="R68" s="24">
        <f t="shared" si="15"/>
        <v>12</v>
      </c>
      <c r="S68" s="76">
        <f t="shared" si="29"/>
        <v>12</v>
      </c>
      <c r="T68" s="24">
        <f t="shared" si="16"/>
        <v>47.453014860511757</v>
      </c>
      <c r="U68" s="108">
        <f t="shared" si="30"/>
        <v>47.453014860511757</v>
      </c>
      <c r="V68" s="138">
        <f t="shared" si="32"/>
        <v>-0.1684277129502334</v>
      </c>
      <c r="W68" s="32">
        <f t="shared" si="27"/>
        <v>-0.1467201621158761</v>
      </c>
      <c r="X68" s="150">
        <f t="shared" si="18"/>
        <v>-8.4369026818604809</v>
      </c>
      <c r="Y68" s="32">
        <f t="shared" si="19"/>
        <v>8.4369026818604809</v>
      </c>
      <c r="Z68" s="32">
        <f t="shared" si="20"/>
        <v>8</v>
      </c>
      <c r="AA68" s="109">
        <f t="shared" si="21"/>
        <v>-8</v>
      </c>
      <c r="AB68" s="32">
        <f t="shared" si="22"/>
        <v>26</v>
      </c>
      <c r="AC68" s="32">
        <f t="shared" si="23"/>
        <v>26</v>
      </c>
      <c r="AD68" s="32">
        <f t="shared" si="24"/>
        <v>12</v>
      </c>
      <c r="AE68" s="156">
        <f t="shared" si="25"/>
        <v>0.37459628282591595</v>
      </c>
    </row>
    <row r="69" spans="2:31" x14ac:dyDescent="0.3">
      <c r="B69" s="125">
        <v>28</v>
      </c>
      <c r="C69" s="5">
        <v>2</v>
      </c>
      <c r="D69" s="5">
        <f t="shared" si="31"/>
        <v>2020</v>
      </c>
      <c r="E69" s="126">
        <f t="shared" si="7"/>
        <v>43889</v>
      </c>
      <c r="F69" s="10">
        <f t="shared" si="26"/>
        <v>7363</v>
      </c>
      <c r="G69" s="21">
        <f t="shared" si="8"/>
        <v>337.78180619999966</v>
      </c>
      <c r="H69" s="21">
        <f t="shared" si="9"/>
        <v>54.503008900000168</v>
      </c>
      <c r="I69" s="21">
        <f t="shared" si="10"/>
        <v>339.35980550235837</v>
      </c>
      <c r="J69" s="21">
        <f t="shared" si="0"/>
        <v>5.9229459549437227</v>
      </c>
      <c r="K69" s="21">
        <f t="shared" si="1"/>
        <v>-0.34559436267330568</v>
      </c>
      <c r="L69" s="21">
        <f t="shared" si="11"/>
        <v>-0.33274459672299228</v>
      </c>
      <c r="M69" s="21">
        <f t="shared" si="12"/>
        <v>340.93513895198993</v>
      </c>
      <c r="N69" s="21">
        <f t="shared" si="13"/>
        <v>3.1533327519902628</v>
      </c>
      <c r="O69" s="21">
        <f t="shared" si="14"/>
        <v>3.1533327519902628</v>
      </c>
      <c r="P69" s="137">
        <f t="shared" si="28"/>
        <v>12.613331007961051</v>
      </c>
      <c r="Q69" s="24">
        <f t="shared" si="3"/>
        <v>12.613331007961051</v>
      </c>
      <c r="R69" s="24">
        <f t="shared" si="15"/>
        <v>12</v>
      </c>
      <c r="S69" s="76">
        <f t="shared" si="29"/>
        <v>12</v>
      </c>
      <c r="T69" s="24">
        <f t="shared" si="16"/>
        <v>36.79986047766306</v>
      </c>
      <c r="U69" s="108">
        <f t="shared" si="30"/>
        <v>36.79986047766306</v>
      </c>
      <c r="V69" s="138">
        <f t="shared" si="32"/>
        <v>-0.17755257304747829</v>
      </c>
      <c r="W69" s="32">
        <f t="shared" si="27"/>
        <v>-0.14021410106461102</v>
      </c>
      <c r="X69" s="150">
        <f t="shared" si="18"/>
        <v>-8.0602355382148954</v>
      </c>
      <c r="Y69" s="32">
        <f t="shared" si="19"/>
        <v>8.0602355382148954</v>
      </c>
      <c r="Z69" s="32">
        <f t="shared" si="20"/>
        <v>8</v>
      </c>
      <c r="AA69" s="109">
        <f t="shared" si="21"/>
        <v>-8</v>
      </c>
      <c r="AB69" s="32">
        <f t="shared" si="22"/>
        <v>3</v>
      </c>
      <c r="AC69" s="32">
        <f t="shared" si="23"/>
        <v>3</v>
      </c>
      <c r="AD69" s="32">
        <f t="shared" si="24"/>
        <v>36</v>
      </c>
      <c r="AE69" s="156">
        <f t="shared" si="25"/>
        <v>0.37666714364558551</v>
      </c>
    </row>
    <row r="70" spans="2:31" x14ac:dyDescent="0.3">
      <c r="B70" s="125">
        <f>IF(E6=0,29,"")</f>
        <v>29</v>
      </c>
      <c r="C70" s="5">
        <f>IF(E6=0,2,"")</f>
        <v>2</v>
      </c>
      <c r="D70" s="5">
        <f>IF(E6=0,$D$6,"")</f>
        <v>2020</v>
      </c>
      <c r="E70" s="126">
        <f>IF(E6=0,DATE(D70,C70,B70),"")</f>
        <v>43890</v>
      </c>
      <c r="F70" s="10">
        <f t="shared" si="26"/>
        <v>7364</v>
      </c>
      <c r="G70" s="21">
        <f t="shared" si="8"/>
        <v>338.7674535999995</v>
      </c>
      <c r="H70" s="21">
        <f t="shared" si="9"/>
        <v>55.488609199999701</v>
      </c>
      <c r="I70" s="21">
        <f t="shared" si="10"/>
        <v>340.36411403737782</v>
      </c>
      <c r="J70" s="21">
        <f t="shared" si="0"/>
        <v>5.9404744455856937</v>
      </c>
      <c r="K70" s="21">
        <f t="shared" si="1"/>
        <v>-0.32734903980942753</v>
      </c>
      <c r="L70" s="21">
        <f t="shared" si="11"/>
        <v>-0.3163550560147747</v>
      </c>
      <c r="M70" s="21">
        <f t="shared" si="12"/>
        <v>341.87419046272868</v>
      </c>
      <c r="N70" s="21">
        <f t="shared" si="13"/>
        <v>3.1067368627291785</v>
      </c>
      <c r="O70" s="21">
        <f t="shared" si="14"/>
        <v>3.1067368627291785</v>
      </c>
      <c r="P70" s="137">
        <f>IF(E6=0,O70*4,"")</f>
        <v>12.426947450916714</v>
      </c>
      <c r="Q70" s="24">
        <f t="shared" si="3"/>
        <v>12.426947450916714</v>
      </c>
      <c r="R70" s="24">
        <f t="shared" si="15"/>
        <v>12</v>
      </c>
      <c r="S70" s="76">
        <f>IF(P70="","",SIGN(P70)*R70)</f>
        <v>12</v>
      </c>
      <c r="T70" s="24">
        <f t="shared" si="16"/>
        <v>25.616847055002836</v>
      </c>
      <c r="U70" s="108">
        <f>IF(P70="","",IF(R70=0,SIGN(P70)*T70,T70))</f>
        <v>25.616847055002836</v>
      </c>
      <c r="V70" s="139">
        <f>IF(E6=0,P70-P69,"")</f>
        <v>-0.18638355704433707</v>
      </c>
      <c r="W70" s="32">
        <f t="shared" si="27"/>
        <v>-0.13366808199205543</v>
      </c>
      <c r="X70" s="150">
        <f>IF(E6=0,ASIN(W70)*180/PI(),"")</f>
        <v>-7.6816085796428988</v>
      </c>
      <c r="Y70" s="32">
        <f t="shared" si="19"/>
        <v>7.6816085796428988</v>
      </c>
      <c r="Z70" s="32">
        <f t="shared" si="20"/>
        <v>7</v>
      </c>
      <c r="AA70" s="109">
        <f>IF(E6=0,SIGN(X70)*Z70,"")</f>
        <v>-7</v>
      </c>
      <c r="AB70" s="32">
        <f t="shared" si="22"/>
        <v>40</v>
      </c>
      <c r="AC70" s="32">
        <f>IF(E6=0,IF(Z70=0,SIGN(X70)*AB70,AB70),"")</f>
        <v>40</v>
      </c>
      <c r="AD70" s="32">
        <f>IF(E6=0,INT((Y70-Z70)*3600-AB70*60),"")</f>
        <v>53</v>
      </c>
      <c r="AE70" s="156">
        <f>IF(E6=0,(X70-X69),"")</f>
        <v>0.37862695857199657</v>
      </c>
    </row>
    <row r="71" spans="2:31" x14ac:dyDescent="0.3">
      <c r="B71" s="125">
        <v>1</v>
      </c>
      <c r="C71" s="5">
        <v>3</v>
      </c>
      <c r="D71" s="5">
        <f t="shared" ref="D71:D76" si="33">$D$6</f>
        <v>2020</v>
      </c>
      <c r="E71" s="126">
        <f t="shared" si="7"/>
        <v>43891</v>
      </c>
      <c r="F71" s="10">
        <f t="shared" si="26"/>
        <v>7365</v>
      </c>
      <c r="G71" s="21">
        <f t="shared" si="8"/>
        <v>339.75310099999933</v>
      </c>
      <c r="H71" s="21">
        <f t="shared" si="9"/>
        <v>56.474209500000143</v>
      </c>
      <c r="I71" s="21">
        <f t="shared" si="10"/>
        <v>341.36793354408877</v>
      </c>
      <c r="J71" s="21">
        <f t="shared" si="0"/>
        <v>5.9579944010735444</v>
      </c>
      <c r="K71" s="21">
        <f t="shared" si="1"/>
        <v>-0.30933925476540236</v>
      </c>
      <c r="L71" s="21">
        <f t="shared" si="11"/>
        <v>-0.30000274270660904</v>
      </c>
      <c r="M71" s="21">
        <f t="shared" si="12"/>
        <v>342.81110900056217</v>
      </c>
      <c r="N71" s="21">
        <f t="shared" si="13"/>
        <v>3.0580080005628361</v>
      </c>
      <c r="O71" s="21">
        <f t="shared" si="14"/>
        <v>3.0580080005628361</v>
      </c>
      <c r="P71" s="137">
        <f t="shared" ref="P71:P134" si="34">O71*4</f>
        <v>12.232032002251344</v>
      </c>
      <c r="Q71" s="24">
        <f t="shared" si="3"/>
        <v>12.232032002251344</v>
      </c>
      <c r="R71" s="24">
        <f t="shared" si="15"/>
        <v>12</v>
      </c>
      <c r="S71" s="76">
        <f t="shared" ref="S71:S134" si="35">SIGN(P71)*R71</f>
        <v>12</v>
      </c>
      <c r="T71" s="24">
        <f t="shared" si="16"/>
        <v>13.921920135080654</v>
      </c>
      <c r="U71" s="108">
        <f t="shared" ref="U71:U134" si="36">IF(R71=0,SIGN(P71)*T71,T71)</f>
        <v>13.921920135080654</v>
      </c>
      <c r="V71" s="139">
        <f>IF(E6=0,P71-P70,P71-P69)</f>
        <v>-0.19491544866536969</v>
      </c>
      <c r="W71" s="32">
        <f t="shared" si="27"/>
        <v>-0.12708421184106558</v>
      </c>
      <c r="X71" s="150">
        <f t="shared" si="18"/>
        <v>-7.3011323627536546</v>
      </c>
      <c r="Y71" s="32">
        <f t="shared" si="19"/>
        <v>7.3011323627536546</v>
      </c>
      <c r="Z71" s="32">
        <f t="shared" si="20"/>
        <v>7</v>
      </c>
      <c r="AA71" s="109">
        <f t="shared" si="21"/>
        <v>-7</v>
      </c>
      <c r="AB71" s="32">
        <f t="shared" si="22"/>
        <v>18</v>
      </c>
      <c r="AC71" s="32">
        <f t="shared" si="23"/>
        <v>18</v>
      </c>
      <c r="AD71" s="32">
        <f t="shared" si="24"/>
        <v>4</v>
      </c>
      <c r="AE71" s="156">
        <f>IF(E6=0,(X71-X70),X71-X69)</f>
        <v>0.38047621688924416</v>
      </c>
    </row>
    <row r="72" spans="2:31" x14ac:dyDescent="0.3">
      <c r="B72" s="125">
        <v>2</v>
      </c>
      <c r="C72" s="5">
        <v>3</v>
      </c>
      <c r="D72" s="5">
        <f t="shared" si="33"/>
        <v>2020</v>
      </c>
      <c r="E72" s="126">
        <f t="shared" si="7"/>
        <v>43892</v>
      </c>
      <c r="F72" s="10">
        <f t="shared" si="26"/>
        <v>7366</v>
      </c>
      <c r="G72" s="21">
        <f t="shared" si="8"/>
        <v>340.73874840000008</v>
      </c>
      <c r="H72" s="21">
        <f t="shared" si="9"/>
        <v>57.459809800000585</v>
      </c>
      <c r="I72" s="21">
        <f t="shared" si="10"/>
        <v>342.3712588737684</v>
      </c>
      <c r="J72" s="21">
        <f t="shared" si="0"/>
        <v>5.9755057315451117</v>
      </c>
      <c r="K72" s="21">
        <f t="shared" si="1"/>
        <v>-0.29154972298814841</v>
      </c>
      <c r="L72" s="21">
        <f t="shared" si="11"/>
        <v>-0.28368633052665798</v>
      </c>
      <c r="M72" s="21">
        <f t="shared" si="12"/>
        <v>343.7459705552692</v>
      </c>
      <c r="N72" s="21">
        <f t="shared" si="13"/>
        <v>3.007222155269119</v>
      </c>
      <c r="O72" s="21">
        <f t="shared" si="14"/>
        <v>3.007222155269119</v>
      </c>
      <c r="P72" s="137">
        <f t="shared" si="34"/>
        <v>12.028888621076476</v>
      </c>
      <c r="Q72" s="24">
        <f t="shared" si="3"/>
        <v>12.028888621076476</v>
      </c>
      <c r="R72" s="24">
        <f t="shared" si="15"/>
        <v>12</v>
      </c>
      <c r="S72" s="76">
        <f t="shared" si="35"/>
        <v>12</v>
      </c>
      <c r="T72" s="24">
        <f t="shared" si="16"/>
        <v>1.7333172645885497</v>
      </c>
      <c r="U72" s="108">
        <f t="shared" si="36"/>
        <v>1.7333172645885497</v>
      </c>
      <c r="V72" s="138">
        <f t="shared" ref="V72:V135" si="37">P72-P71</f>
        <v>-0.20314338117486841</v>
      </c>
      <c r="W72" s="32">
        <f t="shared" si="27"/>
        <v>-0.12046460402116842</v>
      </c>
      <c r="X72" s="150">
        <f t="shared" si="18"/>
        <v>-6.9189169463421427</v>
      </c>
      <c r="Y72" s="32">
        <f t="shared" si="19"/>
        <v>6.9189169463421427</v>
      </c>
      <c r="Z72" s="32">
        <f t="shared" si="20"/>
        <v>6</v>
      </c>
      <c r="AA72" s="109">
        <f t="shared" si="21"/>
        <v>-6</v>
      </c>
      <c r="AB72" s="32">
        <f t="shared" si="22"/>
        <v>55</v>
      </c>
      <c r="AC72" s="32">
        <f t="shared" si="23"/>
        <v>55</v>
      </c>
      <c r="AD72" s="32">
        <f t="shared" si="24"/>
        <v>8</v>
      </c>
      <c r="AE72" s="156">
        <f t="shared" si="25"/>
        <v>0.38221541641151191</v>
      </c>
    </row>
    <row r="73" spans="2:31" x14ac:dyDescent="0.3">
      <c r="B73" s="125">
        <v>3</v>
      </c>
      <c r="C73" s="5">
        <v>3</v>
      </c>
      <c r="D73" s="5">
        <f t="shared" si="33"/>
        <v>2020</v>
      </c>
      <c r="E73" s="126">
        <f t="shared" si="7"/>
        <v>43893</v>
      </c>
      <c r="F73" s="10">
        <f t="shared" si="26"/>
        <v>7367</v>
      </c>
      <c r="G73" s="21">
        <f t="shared" si="8"/>
        <v>341.72439579999991</v>
      </c>
      <c r="H73" s="21">
        <f t="shared" si="9"/>
        <v>58.445410100000117</v>
      </c>
      <c r="I73" s="21">
        <f t="shared" si="10"/>
        <v>343.37408504326567</v>
      </c>
      <c r="J73" s="21">
        <f t="shared" si="0"/>
        <v>5.9930083500280018</v>
      </c>
      <c r="K73" s="21">
        <f t="shared" si="1"/>
        <v>-0.27396580435756412</v>
      </c>
      <c r="L73" s="21">
        <f t="shared" si="11"/>
        <v>-0.26740447345524598</v>
      </c>
      <c r="M73" s="21">
        <f t="shared" si="12"/>
        <v>344.67885224809635</v>
      </c>
      <c r="N73" s="21">
        <f t="shared" si="13"/>
        <v>2.9544564480964368</v>
      </c>
      <c r="O73" s="21">
        <f t="shared" si="14"/>
        <v>2.9544564480964368</v>
      </c>
      <c r="P73" s="137">
        <f t="shared" si="34"/>
        <v>11.817825792385747</v>
      </c>
      <c r="Q73" s="24">
        <f t="shared" si="3"/>
        <v>11.817825792385747</v>
      </c>
      <c r="R73" s="24">
        <f t="shared" si="15"/>
        <v>11</v>
      </c>
      <c r="S73" s="76">
        <f t="shared" si="35"/>
        <v>11</v>
      </c>
      <c r="T73" s="24">
        <f t="shared" si="16"/>
        <v>49.069547543144836</v>
      </c>
      <c r="U73" s="108">
        <f t="shared" si="36"/>
        <v>49.069547543144836</v>
      </c>
      <c r="V73" s="138">
        <f t="shared" si="37"/>
        <v>-0.21106282869072857</v>
      </c>
      <c r="W73" s="32">
        <f t="shared" si="27"/>
        <v>-0.11381137758969725</v>
      </c>
      <c r="X73" s="150">
        <f t="shared" si="18"/>
        <v>-6.5350718846881426</v>
      </c>
      <c r="Y73" s="32">
        <f t="shared" si="19"/>
        <v>6.5350718846881426</v>
      </c>
      <c r="Z73" s="32">
        <f t="shared" si="20"/>
        <v>6</v>
      </c>
      <c r="AA73" s="109">
        <f t="shared" si="21"/>
        <v>-6</v>
      </c>
      <c r="AB73" s="32">
        <f t="shared" si="22"/>
        <v>32</v>
      </c>
      <c r="AC73" s="32">
        <f t="shared" si="23"/>
        <v>32</v>
      </c>
      <c r="AD73" s="32">
        <f t="shared" si="24"/>
        <v>6</v>
      </c>
      <c r="AE73" s="156">
        <f t="shared" si="25"/>
        <v>0.38384506165400012</v>
      </c>
    </row>
    <row r="74" spans="2:31" x14ac:dyDescent="0.3">
      <c r="B74" s="125">
        <v>4</v>
      </c>
      <c r="C74" s="5">
        <v>3</v>
      </c>
      <c r="D74" s="5">
        <f t="shared" si="33"/>
        <v>2020</v>
      </c>
      <c r="E74" s="126">
        <f t="shared" si="7"/>
        <v>43894</v>
      </c>
      <c r="F74" s="10">
        <f t="shared" si="26"/>
        <v>7368</v>
      </c>
      <c r="G74" s="21">
        <f t="shared" si="8"/>
        <v>342.71004319999975</v>
      </c>
      <c r="H74" s="21">
        <f t="shared" si="9"/>
        <v>59.431010400000559</v>
      </c>
      <c r="I74" s="21">
        <f t="shared" si="10"/>
        <v>344.37640723618807</v>
      </c>
      <c r="J74" s="21">
        <f t="shared" si="0"/>
        <v>6.0105021724603072</v>
      </c>
      <c r="K74" s="21">
        <f t="shared" si="1"/>
        <v>-0.25657345044637203</v>
      </c>
      <c r="L74" s="21">
        <f t="shared" si="11"/>
        <v>-0.25115580717451674</v>
      </c>
      <c r="M74" s="21">
        <f t="shared" si="12"/>
        <v>345.60983224869869</v>
      </c>
      <c r="N74" s="21">
        <f t="shared" si="13"/>
        <v>2.899789048698949</v>
      </c>
      <c r="O74" s="21">
        <f t="shared" si="14"/>
        <v>2.899789048698949</v>
      </c>
      <c r="P74" s="137">
        <f t="shared" si="34"/>
        <v>11.599156194795796</v>
      </c>
      <c r="Q74" s="24">
        <f t="shared" si="3"/>
        <v>11.599156194795796</v>
      </c>
      <c r="R74" s="24">
        <f t="shared" si="15"/>
        <v>11</v>
      </c>
      <c r="S74" s="76">
        <f t="shared" si="35"/>
        <v>11</v>
      </c>
      <c r="T74" s="24">
        <f t="shared" si="16"/>
        <v>35.949371687747771</v>
      </c>
      <c r="U74" s="108">
        <f t="shared" si="36"/>
        <v>35.949371687747771</v>
      </c>
      <c r="V74" s="138">
        <f t="shared" si="37"/>
        <v>-0.21866959758995108</v>
      </c>
      <c r="W74" s="32">
        <f t="shared" si="27"/>
        <v>-0.1071266564382415</v>
      </c>
      <c r="X74" s="150">
        <f t="shared" si="18"/>
        <v>-6.1497062225842845</v>
      </c>
      <c r="Y74" s="32">
        <f t="shared" si="19"/>
        <v>6.1497062225842845</v>
      </c>
      <c r="Z74" s="32">
        <f t="shared" si="20"/>
        <v>6</v>
      </c>
      <c r="AA74" s="109">
        <f t="shared" si="21"/>
        <v>-6</v>
      </c>
      <c r="AB74" s="32">
        <f t="shared" si="22"/>
        <v>8</v>
      </c>
      <c r="AC74" s="32">
        <f t="shared" si="23"/>
        <v>8</v>
      </c>
      <c r="AD74" s="32">
        <f t="shared" si="24"/>
        <v>58</v>
      </c>
      <c r="AE74" s="156">
        <f t="shared" si="25"/>
        <v>0.38536566210385814</v>
      </c>
    </row>
    <row r="75" spans="2:31" x14ac:dyDescent="0.3">
      <c r="B75" s="125">
        <v>5</v>
      </c>
      <c r="C75" s="5">
        <v>3</v>
      </c>
      <c r="D75" s="5">
        <f t="shared" si="33"/>
        <v>2020</v>
      </c>
      <c r="E75" s="126">
        <f t="shared" si="7"/>
        <v>43895</v>
      </c>
      <c r="F75" s="10">
        <f t="shared" si="26"/>
        <v>7369</v>
      </c>
      <c r="G75" s="21">
        <f t="shared" si="8"/>
        <v>343.69569059999958</v>
      </c>
      <c r="H75" s="21">
        <f t="shared" si="9"/>
        <v>60.416610700000092</v>
      </c>
      <c r="I75" s="21">
        <f t="shared" si="10"/>
        <v>345.37822080400753</v>
      </c>
      <c r="J75" s="21">
        <f t="shared" ref="J75:J138" si="38">I75*PI()/180</f>
        <v>6.027987117709908</v>
      </c>
      <c r="K75" s="21">
        <f t="shared" ref="K75:K138" si="39">I$2*TAN(J75)</f>
        <v>-0.23935915554926984</v>
      </c>
      <c r="L75" s="21">
        <f t="shared" si="11"/>
        <v>-0.23493895048131805</v>
      </c>
      <c r="M75" s="21">
        <f t="shared" si="12"/>
        <v>346.53898969418742</v>
      </c>
      <c r="N75" s="21">
        <f t="shared" si="13"/>
        <v>2.8432990941878415</v>
      </c>
      <c r="O75" s="21">
        <f t="shared" si="14"/>
        <v>2.8432990941878415</v>
      </c>
      <c r="P75" s="137">
        <f t="shared" si="34"/>
        <v>11.373196376751366</v>
      </c>
      <c r="Q75" s="24">
        <f t="shared" ref="Q75:Q138" si="40">ABS(P75)</f>
        <v>11.373196376751366</v>
      </c>
      <c r="R75" s="24">
        <f t="shared" si="15"/>
        <v>11</v>
      </c>
      <c r="S75" s="76">
        <f t="shared" si="35"/>
        <v>11</v>
      </c>
      <c r="T75" s="24">
        <f t="shared" si="16"/>
        <v>22.391782605081971</v>
      </c>
      <c r="U75" s="108">
        <f t="shared" si="36"/>
        <v>22.391782605081971</v>
      </c>
      <c r="V75" s="138">
        <f t="shared" si="37"/>
        <v>-0.22595981804442999</v>
      </c>
      <c r="W75" s="32">
        <f t="shared" si="27"/>
        <v>-0.10041256848498553</v>
      </c>
      <c r="X75" s="150">
        <f t="shared" si="18"/>
        <v>-5.7629284920067434</v>
      </c>
      <c r="Y75" s="32">
        <f t="shared" si="19"/>
        <v>5.7629284920067434</v>
      </c>
      <c r="Z75" s="32">
        <f t="shared" si="20"/>
        <v>5</v>
      </c>
      <c r="AA75" s="109">
        <f t="shared" si="21"/>
        <v>-5</v>
      </c>
      <c r="AB75" s="32">
        <f t="shared" si="22"/>
        <v>45</v>
      </c>
      <c r="AC75" s="32">
        <f t="shared" si="23"/>
        <v>45</v>
      </c>
      <c r="AD75" s="32">
        <f t="shared" si="24"/>
        <v>46</v>
      </c>
      <c r="AE75" s="156">
        <f t="shared" si="25"/>
        <v>0.38677773057754106</v>
      </c>
    </row>
    <row r="76" spans="2:31" x14ac:dyDescent="0.3">
      <c r="B76" s="125">
        <v>6</v>
      </c>
      <c r="C76" s="5">
        <v>3</v>
      </c>
      <c r="D76" s="5">
        <f t="shared" si="33"/>
        <v>2020</v>
      </c>
      <c r="E76" s="126">
        <f t="shared" ref="E76:E139" si="41">DATE(D76,C76,B76)</f>
        <v>43896</v>
      </c>
      <c r="F76" s="10">
        <f t="shared" si="26"/>
        <v>7370</v>
      </c>
      <c r="G76" s="21">
        <f t="shared" ref="G76:G139" si="42">MOD((280.46+0.9856474*F76),360)</f>
        <v>344.68133799999941</v>
      </c>
      <c r="H76" s="21">
        <f t="shared" ref="H76:H139" si="43">MOD((357.528+0.9856003*F76),360)</f>
        <v>61.402211000000534</v>
      </c>
      <c r="I76" s="21">
        <f t="shared" ref="I76:I139" si="44">MOD((G76+1.915*SIN(H76*PI()/180)+0.02*SIN(2*H76*PI()/180)),360)</f>
        <v>346.37952126709831</v>
      </c>
      <c r="J76" s="21">
        <f t="shared" si="38"/>
        <v>6.0454631075925871</v>
      </c>
      <c r="K76" s="21">
        <f t="shared" si="39"/>
        <v>-0.22230991109938905</v>
      </c>
      <c r="L76" s="21">
        <f t="shared" ref="L76:L139" si="45">IF(SIGN(SIN(J76))=SIGN(K76),ATAN(K76),ATAN(K76)+PI())</f>
        <v>-0.21875250666384372</v>
      </c>
      <c r="M76" s="21">
        <f t="shared" ref="M76:M139" si="46">MOD((L76*180/PI()),360)</f>
        <v>347.46640461025436</v>
      </c>
      <c r="N76" s="21">
        <f t="shared" ref="N76:N139" si="47">MOD((M76-G76),360)</f>
        <v>2.785066610254944</v>
      </c>
      <c r="O76" s="21">
        <f t="shared" ref="O76:O139" si="48">IF(N76&gt;180,N76-360,N76)</f>
        <v>2.785066610254944</v>
      </c>
      <c r="P76" s="137">
        <f t="shared" si="34"/>
        <v>11.140266441019776</v>
      </c>
      <c r="Q76" s="24">
        <f t="shared" si="40"/>
        <v>11.140266441019776</v>
      </c>
      <c r="R76" s="24">
        <f t="shared" ref="R76:R139" si="49">INT(Q76)</f>
        <v>11</v>
      </c>
      <c r="S76" s="76">
        <f t="shared" si="35"/>
        <v>11</v>
      </c>
      <c r="T76" s="24">
        <f t="shared" ref="T76:T139" si="50">(Q76-R76)*60</f>
        <v>8.4159864611865487</v>
      </c>
      <c r="U76" s="108">
        <f t="shared" si="36"/>
        <v>8.4159864611865487</v>
      </c>
      <c r="V76" s="138">
        <f t="shared" si="37"/>
        <v>-0.23292993573159038</v>
      </c>
      <c r="W76" s="32">
        <f t="shared" si="27"/>
        <v>-9.3671244873286763E-2</v>
      </c>
      <c r="X76" s="150">
        <f t="shared" ref="X76:X139" si="51">ASIN(W76)*180/PI()</f>
        <v>-5.3748467103308162</v>
      </c>
      <c r="Y76" s="32">
        <f t="shared" ref="Y76:Y139" si="52">ABS(X76)</f>
        <v>5.3748467103308162</v>
      </c>
      <c r="Z76" s="32">
        <f t="shared" ref="Z76:Z139" si="53">INT(Y76)</f>
        <v>5</v>
      </c>
      <c r="AA76" s="109">
        <f t="shared" ref="AA76:AA139" si="54">SIGN(X76)*Z76</f>
        <v>-5</v>
      </c>
      <c r="AB76" s="32">
        <f t="shared" ref="AB76:AB139" si="55">INT((Y76-Z76)*60)</f>
        <v>22</v>
      </c>
      <c r="AC76" s="32">
        <f t="shared" ref="AC76:AC139" si="56">IF(Z76=0,SIGN(X76)*AB76,AB76)</f>
        <v>22</v>
      </c>
      <c r="AD76" s="32">
        <f t="shared" ref="AD76:AD139" si="57">INT((Y76-Z76)*3600-AB76*60)</f>
        <v>29</v>
      </c>
      <c r="AE76" s="156">
        <f t="shared" si="25"/>
        <v>0.38808178167592722</v>
      </c>
    </row>
    <row r="77" spans="2:31" x14ac:dyDescent="0.3">
      <c r="B77" s="125">
        <v>7</v>
      </c>
      <c r="C77" s="5">
        <v>3</v>
      </c>
      <c r="D77" s="5">
        <f t="shared" ref="D77:D140" si="58">$D$6</f>
        <v>2020</v>
      </c>
      <c r="E77" s="126">
        <f t="shared" si="41"/>
        <v>43897</v>
      </c>
      <c r="F77" s="10">
        <f t="shared" si="26"/>
        <v>7371</v>
      </c>
      <c r="G77" s="21">
        <f t="shared" si="42"/>
        <v>345.66698539999925</v>
      </c>
      <c r="H77" s="21">
        <f t="shared" si="43"/>
        <v>62.387811300000067</v>
      </c>
      <c r="I77" s="21">
        <f t="shared" si="44"/>
        <v>347.38030431570354</v>
      </c>
      <c r="J77" s="21">
        <f t="shared" si="38"/>
        <v>6.062930066888895</v>
      </c>
      <c r="K77" s="21">
        <f t="shared" si="39"/>
        <v>-0.20541316312800917</v>
      </c>
      <c r="L77" s="21">
        <f t="shared" si="45"/>
        <v>-0.20259506484298051</v>
      </c>
      <c r="M77" s="21">
        <f t="shared" si="46"/>
        <v>348.39215783431797</v>
      </c>
      <c r="N77" s="21">
        <f t="shared" si="47"/>
        <v>2.725172434318722</v>
      </c>
      <c r="O77" s="21">
        <f t="shared" si="48"/>
        <v>2.725172434318722</v>
      </c>
      <c r="P77" s="137">
        <f t="shared" si="34"/>
        <v>10.900689737274888</v>
      </c>
      <c r="Q77" s="24">
        <f t="shared" si="40"/>
        <v>10.900689737274888</v>
      </c>
      <c r="R77" s="24">
        <f t="shared" si="49"/>
        <v>10</v>
      </c>
      <c r="S77" s="76">
        <f t="shared" si="35"/>
        <v>10</v>
      </c>
      <c r="T77" s="24">
        <f t="shared" si="50"/>
        <v>54.041384236493286</v>
      </c>
      <c r="U77" s="108">
        <f t="shared" si="36"/>
        <v>54.041384236493286</v>
      </c>
      <c r="V77" s="138">
        <f t="shared" si="37"/>
        <v>-0.23957670374488771</v>
      </c>
      <c r="W77" s="32">
        <f t="shared" si="27"/>
        <v>-8.6904819176939221E-2</v>
      </c>
      <c r="X77" s="150">
        <f t="shared" si="51"/>
        <v>-4.9855683800010135</v>
      </c>
      <c r="Y77" s="32">
        <f t="shared" si="52"/>
        <v>4.9855683800010135</v>
      </c>
      <c r="Z77" s="32">
        <f t="shared" si="53"/>
        <v>4</v>
      </c>
      <c r="AA77" s="109">
        <f t="shared" si="54"/>
        <v>-4</v>
      </c>
      <c r="AB77" s="32">
        <f t="shared" si="55"/>
        <v>59</v>
      </c>
      <c r="AC77" s="32">
        <f t="shared" si="56"/>
        <v>59</v>
      </c>
      <c r="AD77" s="32">
        <f t="shared" si="57"/>
        <v>8</v>
      </c>
      <c r="AE77" s="156">
        <f t="shared" ref="AE77:AE140" si="59">(X77-X76)</f>
        <v>0.38927833032980264</v>
      </c>
    </row>
    <row r="78" spans="2:31" x14ac:dyDescent="0.3">
      <c r="B78" s="125">
        <v>8</v>
      </c>
      <c r="C78" s="5">
        <v>3</v>
      </c>
      <c r="D78" s="5">
        <f t="shared" si="58"/>
        <v>2020</v>
      </c>
      <c r="E78" s="126">
        <f t="shared" si="41"/>
        <v>43898</v>
      </c>
      <c r="F78" s="10">
        <f t="shared" si="26"/>
        <v>7372</v>
      </c>
      <c r="G78" s="21">
        <f t="shared" si="42"/>
        <v>346.65263279999999</v>
      </c>
      <c r="H78" s="21">
        <f t="shared" si="43"/>
        <v>63.373411600000509</v>
      </c>
      <c r="I78" s="21">
        <f t="shared" si="44"/>
        <v>348.38056581082975</v>
      </c>
      <c r="J78" s="21">
        <f t="shared" si="38"/>
        <v>6.0803879233597673</v>
      </c>
      <c r="K78" s="21">
        <f t="shared" si="39"/>
        <v>-0.1886567724564763</v>
      </c>
      <c r="L78" s="21">
        <f t="shared" si="45"/>
        <v>-0.18646520127938152</v>
      </c>
      <c r="M78" s="21">
        <f t="shared" si="46"/>
        <v>349.31633094063403</v>
      </c>
      <c r="N78" s="21">
        <f t="shared" si="47"/>
        <v>2.6636981406340396</v>
      </c>
      <c r="O78" s="21">
        <f t="shared" si="48"/>
        <v>2.6636981406340396</v>
      </c>
      <c r="P78" s="137">
        <f t="shared" si="34"/>
        <v>10.654792562536159</v>
      </c>
      <c r="Q78" s="24">
        <f t="shared" si="40"/>
        <v>10.654792562536159</v>
      </c>
      <c r="R78" s="24">
        <f t="shared" si="49"/>
        <v>10</v>
      </c>
      <c r="S78" s="76">
        <f t="shared" si="35"/>
        <v>10</v>
      </c>
      <c r="T78" s="24">
        <f t="shared" si="50"/>
        <v>39.287553752169515</v>
      </c>
      <c r="U78" s="108">
        <f t="shared" si="36"/>
        <v>39.287553752169515</v>
      </c>
      <c r="V78" s="138">
        <f t="shared" si="37"/>
        <v>-0.24589717473872952</v>
      </c>
      <c r="W78" s="32">
        <f t="shared" si="27"/>
        <v>-8.0115426612531793E-2</v>
      </c>
      <c r="X78" s="150">
        <f t="shared" si="51"/>
        <v>-4.5952004895650811</v>
      </c>
      <c r="Y78" s="32">
        <f t="shared" si="52"/>
        <v>4.5952004895650811</v>
      </c>
      <c r="Z78" s="32">
        <f t="shared" si="53"/>
        <v>4</v>
      </c>
      <c r="AA78" s="109">
        <f t="shared" si="54"/>
        <v>-4</v>
      </c>
      <c r="AB78" s="32">
        <f t="shared" si="55"/>
        <v>35</v>
      </c>
      <c r="AC78" s="32">
        <f t="shared" si="56"/>
        <v>35</v>
      </c>
      <c r="AD78" s="32">
        <f t="shared" si="57"/>
        <v>42</v>
      </c>
      <c r="AE78" s="156">
        <f t="shared" si="59"/>
        <v>0.39036789043593245</v>
      </c>
    </row>
    <row r="79" spans="2:31" x14ac:dyDescent="0.3">
      <c r="B79" s="125">
        <v>9</v>
      </c>
      <c r="C79" s="5">
        <v>3</v>
      </c>
      <c r="D79" s="5">
        <f t="shared" si="58"/>
        <v>2020</v>
      </c>
      <c r="E79" s="126">
        <f t="shared" si="41"/>
        <v>43899</v>
      </c>
      <c r="F79" s="10">
        <f t="shared" ref="F79:F142" si="60">E79-F$4</f>
        <v>7373</v>
      </c>
      <c r="G79" s="21">
        <f t="shared" si="42"/>
        <v>347.63828019999983</v>
      </c>
      <c r="H79" s="21">
        <f t="shared" si="43"/>
        <v>64.359011900000041</v>
      </c>
      <c r="I79" s="21">
        <f t="shared" si="44"/>
        <v>349.38030178506625</v>
      </c>
      <c r="J79" s="21">
        <f t="shared" si="38"/>
        <v>6.0978366077608284</v>
      </c>
      <c r="K79" s="21">
        <f t="shared" si="39"/>
        <v>-0.17202897733839007</v>
      </c>
      <c r="L79" s="21">
        <f t="shared" si="45"/>
        <v>-0.17036148064746998</v>
      </c>
      <c r="M79" s="21">
        <f t="shared" si="46"/>
        <v>350.23900616730032</v>
      </c>
      <c r="N79" s="21">
        <f t="shared" si="47"/>
        <v>2.600725967300491</v>
      </c>
      <c r="O79" s="21">
        <f t="shared" si="48"/>
        <v>2.600725967300491</v>
      </c>
      <c r="P79" s="137">
        <f t="shared" si="34"/>
        <v>10.402903869201964</v>
      </c>
      <c r="Q79" s="24">
        <f t="shared" si="40"/>
        <v>10.402903869201964</v>
      </c>
      <c r="R79" s="24">
        <f t="shared" si="49"/>
        <v>10</v>
      </c>
      <c r="S79" s="76">
        <f t="shared" si="35"/>
        <v>10</v>
      </c>
      <c r="T79" s="24">
        <f t="shared" si="50"/>
        <v>24.174232152117838</v>
      </c>
      <c r="U79" s="108">
        <f t="shared" si="36"/>
        <v>24.174232152117838</v>
      </c>
      <c r="V79" s="138">
        <f t="shared" si="37"/>
        <v>-0.25188869333419461</v>
      </c>
      <c r="W79" s="32">
        <f t="shared" ref="W79:W142" si="61">J$2*SIN(J79)</f>
        <v>-7.3305203259321258E-2</v>
      </c>
      <c r="X79" s="150">
        <f t="shared" si="51"/>
        <v>-4.2038495159840803</v>
      </c>
      <c r="Y79" s="32">
        <f t="shared" si="52"/>
        <v>4.2038495159840803</v>
      </c>
      <c r="Z79" s="32">
        <f t="shared" si="53"/>
        <v>4</v>
      </c>
      <c r="AA79" s="109">
        <f t="shared" si="54"/>
        <v>-4</v>
      </c>
      <c r="AB79" s="32">
        <f t="shared" si="55"/>
        <v>12</v>
      </c>
      <c r="AC79" s="32">
        <f t="shared" si="56"/>
        <v>12</v>
      </c>
      <c r="AD79" s="32">
        <f t="shared" si="57"/>
        <v>13</v>
      </c>
      <c r="AE79" s="156">
        <f t="shared" si="59"/>
        <v>0.39135097358100079</v>
      </c>
    </row>
    <row r="80" spans="2:31" x14ac:dyDescent="0.3">
      <c r="B80" s="125">
        <v>10</v>
      </c>
      <c r="C80" s="5">
        <v>3</v>
      </c>
      <c r="D80" s="5">
        <f t="shared" si="58"/>
        <v>2020</v>
      </c>
      <c r="E80" s="126">
        <f t="shared" si="41"/>
        <v>43900</v>
      </c>
      <c r="F80" s="10">
        <f t="shared" si="60"/>
        <v>7374</v>
      </c>
      <c r="G80" s="21">
        <f t="shared" si="42"/>
        <v>348.62392759999966</v>
      </c>
      <c r="H80" s="21">
        <f t="shared" si="43"/>
        <v>65.344612200000483</v>
      </c>
      <c r="I80" s="21">
        <f t="shared" si="44"/>
        <v>350.3795084433421</v>
      </c>
      <c r="J80" s="21">
        <f t="shared" si="38"/>
        <v>6.1152760538555917</v>
      </c>
      <c r="K80" s="21">
        <f t="shared" si="39"/>
        <v>-0.15551835829537802</v>
      </c>
      <c r="L80" s="21">
        <f t="shared" si="45"/>
        <v>-0.15428245727743198</v>
      </c>
      <c r="M80" s="21">
        <f t="shared" si="46"/>
        <v>351.16026634509569</v>
      </c>
      <c r="N80" s="21">
        <f t="shared" si="47"/>
        <v>2.5363387450960317</v>
      </c>
      <c r="O80" s="21">
        <f t="shared" si="48"/>
        <v>2.5363387450960317</v>
      </c>
      <c r="P80" s="137">
        <f t="shared" si="34"/>
        <v>10.145354980384127</v>
      </c>
      <c r="Q80" s="24">
        <f t="shared" si="40"/>
        <v>10.145354980384127</v>
      </c>
      <c r="R80" s="24">
        <f t="shared" si="49"/>
        <v>10</v>
      </c>
      <c r="S80" s="76">
        <f t="shared" si="35"/>
        <v>10</v>
      </c>
      <c r="T80" s="24">
        <f t="shared" si="50"/>
        <v>8.7212988230476185</v>
      </c>
      <c r="U80" s="108">
        <f t="shared" si="36"/>
        <v>8.7212988230476185</v>
      </c>
      <c r="V80" s="138">
        <f t="shared" si="37"/>
        <v>-0.257548888817837</v>
      </c>
      <c r="W80" s="32">
        <f t="shared" si="61"/>
        <v>-6.6476285286919429E-2</v>
      </c>
      <c r="X80" s="150">
        <f t="shared" si="51"/>
        <v>-3.8116214281258514</v>
      </c>
      <c r="Y80" s="32">
        <f t="shared" si="52"/>
        <v>3.8116214281258514</v>
      </c>
      <c r="Z80" s="32">
        <f t="shared" si="53"/>
        <v>3</v>
      </c>
      <c r="AA80" s="109">
        <f t="shared" si="54"/>
        <v>-3</v>
      </c>
      <c r="AB80" s="32">
        <f t="shared" si="55"/>
        <v>48</v>
      </c>
      <c r="AC80" s="32">
        <f t="shared" si="56"/>
        <v>48</v>
      </c>
      <c r="AD80" s="32">
        <f t="shared" si="57"/>
        <v>41</v>
      </c>
      <c r="AE80" s="156">
        <f t="shared" si="59"/>
        <v>0.39222808785822894</v>
      </c>
    </row>
    <row r="81" spans="2:31" x14ac:dyDescent="0.3">
      <c r="B81" s="125">
        <v>11</v>
      </c>
      <c r="C81" s="5">
        <v>3</v>
      </c>
      <c r="D81" s="5">
        <f t="shared" si="58"/>
        <v>2020</v>
      </c>
      <c r="E81" s="126">
        <f t="shared" si="41"/>
        <v>43901</v>
      </c>
      <c r="F81" s="10">
        <f t="shared" si="60"/>
        <v>7375</v>
      </c>
      <c r="G81" s="21">
        <f t="shared" si="42"/>
        <v>349.6095749999995</v>
      </c>
      <c r="H81" s="21">
        <f t="shared" si="43"/>
        <v>66.330212500000016</v>
      </c>
      <c r="I81" s="21">
        <f t="shared" si="44"/>
        <v>351.37818216360296</v>
      </c>
      <c r="J81" s="21">
        <f t="shared" si="38"/>
        <v>6.132706198427285</v>
      </c>
      <c r="K81" s="21">
        <f t="shared" si="39"/>
        <v>-0.13911380491264316</v>
      </c>
      <c r="L81" s="21">
        <f t="shared" si="45"/>
        <v>-0.13822667636679686</v>
      </c>
      <c r="M81" s="21">
        <f t="shared" si="46"/>
        <v>352.08019482806179</v>
      </c>
      <c r="N81" s="21">
        <f t="shared" si="47"/>
        <v>2.4706198280622971</v>
      </c>
      <c r="O81" s="21">
        <f t="shared" si="48"/>
        <v>2.4706198280622971</v>
      </c>
      <c r="P81" s="137">
        <f t="shared" si="34"/>
        <v>9.8824793122491883</v>
      </c>
      <c r="Q81" s="24">
        <f t="shared" si="40"/>
        <v>9.8824793122491883</v>
      </c>
      <c r="R81" s="24">
        <f t="shared" si="49"/>
        <v>9</v>
      </c>
      <c r="S81" s="76">
        <f t="shared" si="35"/>
        <v>9</v>
      </c>
      <c r="T81" s="24">
        <f t="shared" si="50"/>
        <v>52.948758734951298</v>
      </c>
      <c r="U81" s="108">
        <f t="shared" si="36"/>
        <v>52.948758734951298</v>
      </c>
      <c r="V81" s="138">
        <f t="shared" si="37"/>
        <v>-0.26287566813493868</v>
      </c>
      <c r="W81" s="32">
        <f t="shared" si="61"/>
        <v>-5.9630808191265962E-2</v>
      </c>
      <c r="X81" s="150">
        <f t="shared" si="51"/>
        <v>-3.4186216913612824</v>
      </c>
      <c r="Y81" s="32">
        <f t="shared" si="52"/>
        <v>3.4186216913612824</v>
      </c>
      <c r="Z81" s="32">
        <f t="shared" si="53"/>
        <v>3</v>
      </c>
      <c r="AA81" s="109">
        <f t="shared" si="54"/>
        <v>-3</v>
      </c>
      <c r="AB81" s="32">
        <f t="shared" si="55"/>
        <v>25</v>
      </c>
      <c r="AC81" s="32">
        <f t="shared" si="56"/>
        <v>25</v>
      </c>
      <c r="AD81" s="32">
        <f t="shared" si="57"/>
        <v>7</v>
      </c>
      <c r="AE81" s="156">
        <f t="shared" si="59"/>
        <v>0.39299973676456901</v>
      </c>
    </row>
    <row r="82" spans="2:31" x14ac:dyDescent="0.3">
      <c r="B82" s="125">
        <v>12</v>
      </c>
      <c r="C82" s="5">
        <v>3</v>
      </c>
      <c r="D82" s="5">
        <f t="shared" si="58"/>
        <v>2020</v>
      </c>
      <c r="E82" s="126">
        <f t="shared" si="41"/>
        <v>43902</v>
      </c>
      <c r="F82" s="10">
        <f t="shared" si="60"/>
        <v>7376</v>
      </c>
      <c r="G82" s="21">
        <f t="shared" si="42"/>
        <v>350.59522239999933</v>
      </c>
      <c r="H82" s="21">
        <f t="shared" si="43"/>
        <v>67.315812800000458</v>
      </c>
      <c r="I82" s="21">
        <f t="shared" si="44"/>
        <v>352.37631949742229</v>
      </c>
      <c r="J82" s="21">
        <f t="shared" si="38"/>
        <v>6.1501269812895085</v>
      </c>
      <c r="K82" s="21">
        <f t="shared" si="39"/>
        <v>-0.12280448437965602</v>
      </c>
      <c r="L82" s="21">
        <f t="shared" si="45"/>
        <v>-0.1221926751628469</v>
      </c>
      <c r="M82" s="21">
        <f t="shared" si="46"/>
        <v>352.99887542575584</v>
      </c>
      <c r="N82" s="21">
        <f t="shared" si="47"/>
        <v>2.4036530257565119</v>
      </c>
      <c r="O82" s="21">
        <f t="shared" si="48"/>
        <v>2.4036530257565119</v>
      </c>
      <c r="P82" s="137">
        <f t="shared" si="34"/>
        <v>9.6146121030260474</v>
      </c>
      <c r="Q82" s="24">
        <f t="shared" si="40"/>
        <v>9.6146121030260474</v>
      </c>
      <c r="R82" s="24">
        <f t="shared" si="49"/>
        <v>9</v>
      </c>
      <c r="S82" s="76">
        <f t="shared" si="35"/>
        <v>9</v>
      </c>
      <c r="T82" s="24">
        <f t="shared" si="50"/>
        <v>36.876726181562844</v>
      </c>
      <c r="U82" s="108">
        <f t="shared" si="36"/>
        <v>36.876726181562844</v>
      </c>
      <c r="V82" s="138">
        <f t="shared" si="37"/>
        <v>-0.26786720922314089</v>
      </c>
      <c r="W82" s="32">
        <f t="shared" si="61"/>
        <v>-5.2770906039157441E-2</v>
      </c>
      <c r="X82" s="150">
        <f t="shared" si="51"/>
        <v>-3.0249552731735267</v>
      </c>
      <c r="Y82" s="32">
        <f t="shared" si="52"/>
        <v>3.0249552731735267</v>
      </c>
      <c r="Z82" s="32">
        <f t="shared" si="53"/>
        <v>3</v>
      </c>
      <c r="AA82" s="109">
        <f t="shared" si="54"/>
        <v>-3</v>
      </c>
      <c r="AB82" s="32">
        <f t="shared" si="55"/>
        <v>1</v>
      </c>
      <c r="AC82" s="32">
        <f t="shared" si="56"/>
        <v>1</v>
      </c>
      <c r="AD82" s="32">
        <f t="shared" si="57"/>
        <v>29</v>
      </c>
      <c r="AE82" s="156">
        <f t="shared" si="59"/>
        <v>0.39366641818775561</v>
      </c>
    </row>
    <row r="83" spans="2:31" x14ac:dyDescent="0.3">
      <c r="B83" s="125">
        <v>13</v>
      </c>
      <c r="C83" s="5">
        <v>3</v>
      </c>
      <c r="D83" s="5">
        <f t="shared" si="58"/>
        <v>2020</v>
      </c>
      <c r="E83" s="126">
        <f t="shared" si="41"/>
        <v>43903</v>
      </c>
      <c r="F83" s="10">
        <f t="shared" si="60"/>
        <v>7377</v>
      </c>
      <c r="G83" s="21">
        <f t="shared" si="42"/>
        <v>351.58086980000007</v>
      </c>
      <c r="H83" s="21">
        <f t="shared" si="43"/>
        <v>68.301413099999991</v>
      </c>
      <c r="I83" s="21">
        <f t="shared" si="44"/>
        <v>353.37391717054186</v>
      </c>
      <c r="J83" s="21">
        <f t="shared" si="38"/>
        <v>6.1675383452956796</v>
      </c>
      <c r="K83" s="21">
        <f t="shared" si="39"/>
        <v>-0.10657981157880571</v>
      </c>
      <c r="L83" s="21">
        <f t="shared" si="45"/>
        <v>-0.10617898411740648</v>
      </c>
      <c r="M83" s="21">
        <f t="shared" si="46"/>
        <v>353.91639233708599</v>
      </c>
      <c r="N83" s="21">
        <f t="shared" si="47"/>
        <v>2.3355225370859216</v>
      </c>
      <c r="O83" s="21">
        <f t="shared" si="48"/>
        <v>2.3355225370859216</v>
      </c>
      <c r="P83" s="137">
        <f t="shared" si="34"/>
        <v>9.3420901483436865</v>
      </c>
      <c r="Q83" s="24">
        <f t="shared" si="40"/>
        <v>9.3420901483436865</v>
      </c>
      <c r="R83" s="24">
        <f t="shared" si="49"/>
        <v>9</v>
      </c>
      <c r="S83" s="76">
        <f t="shared" si="35"/>
        <v>9</v>
      </c>
      <c r="T83" s="24">
        <f t="shared" si="50"/>
        <v>20.525408900621187</v>
      </c>
      <c r="U83" s="108">
        <f t="shared" si="36"/>
        <v>20.525408900621187</v>
      </c>
      <c r="V83" s="138">
        <f t="shared" si="37"/>
        <v>-0.27252195468236096</v>
      </c>
      <c r="W83" s="32">
        <f t="shared" si="61"/>
        <v>-4.5898710721686976E-2</v>
      </c>
      <c r="X83" s="150">
        <f t="shared" si="51"/>
        <v>-2.6307266496974395</v>
      </c>
      <c r="Y83" s="32">
        <f t="shared" si="52"/>
        <v>2.6307266496974395</v>
      </c>
      <c r="Z83" s="32">
        <f t="shared" si="53"/>
        <v>2</v>
      </c>
      <c r="AA83" s="109">
        <f t="shared" si="54"/>
        <v>-2</v>
      </c>
      <c r="AB83" s="32">
        <f t="shared" si="55"/>
        <v>37</v>
      </c>
      <c r="AC83" s="32">
        <f t="shared" si="56"/>
        <v>37</v>
      </c>
      <c r="AD83" s="32">
        <f t="shared" si="57"/>
        <v>50</v>
      </c>
      <c r="AE83" s="156">
        <f t="shared" si="59"/>
        <v>0.39422862347608723</v>
      </c>
    </row>
    <row r="84" spans="2:31" x14ac:dyDescent="0.3">
      <c r="B84" s="125">
        <v>14</v>
      </c>
      <c r="C84" s="5">
        <v>3</v>
      </c>
      <c r="D84" s="5">
        <f t="shared" si="58"/>
        <v>2020</v>
      </c>
      <c r="E84" s="126">
        <f t="shared" si="41"/>
        <v>43904</v>
      </c>
      <c r="F84" s="10">
        <f t="shared" si="60"/>
        <v>7378</v>
      </c>
      <c r="G84" s="21">
        <f t="shared" si="42"/>
        <v>352.56651719999991</v>
      </c>
      <c r="H84" s="21">
        <f t="shared" si="43"/>
        <v>69.287013400000433</v>
      </c>
      <c r="I84" s="21">
        <f t="shared" si="44"/>
        <v>354.37097208333796</v>
      </c>
      <c r="J84" s="21">
        <f t="shared" si="38"/>
        <v>6.1849402363471562</v>
      </c>
      <c r="K84" s="21">
        <f t="shared" si="39"/>
        <v>-9.0429420539890462E-2</v>
      </c>
      <c r="L84" s="21">
        <f t="shared" si="45"/>
        <v>-9.0184128015682721E-2</v>
      </c>
      <c r="M84" s="21">
        <f t="shared" si="46"/>
        <v>354.83283008563387</v>
      </c>
      <c r="N84" s="21">
        <f t="shared" si="47"/>
        <v>2.2663128856339654</v>
      </c>
      <c r="O84" s="21">
        <f t="shared" si="48"/>
        <v>2.2663128856339654</v>
      </c>
      <c r="P84" s="137">
        <f t="shared" si="34"/>
        <v>9.0652515425358615</v>
      </c>
      <c r="Q84" s="24">
        <f t="shared" si="40"/>
        <v>9.0652515425358615</v>
      </c>
      <c r="R84" s="24">
        <f t="shared" si="49"/>
        <v>9</v>
      </c>
      <c r="S84" s="76">
        <f t="shared" si="35"/>
        <v>9</v>
      </c>
      <c r="T84" s="24">
        <f t="shared" si="50"/>
        <v>3.9150925521516911</v>
      </c>
      <c r="U84" s="108">
        <f t="shared" si="36"/>
        <v>3.9150925521516911</v>
      </c>
      <c r="V84" s="138">
        <f t="shared" si="37"/>
        <v>-0.27683860580782493</v>
      </c>
      <c r="W84" s="32">
        <f t="shared" si="61"/>
        <v>-3.9016351216958615E-2</v>
      </c>
      <c r="X84" s="150">
        <f t="shared" si="51"/>
        <v>-2.236039813109322</v>
      </c>
      <c r="Y84" s="32">
        <f t="shared" si="52"/>
        <v>2.236039813109322</v>
      </c>
      <c r="Z84" s="32">
        <f t="shared" si="53"/>
        <v>2</v>
      </c>
      <c r="AA84" s="109">
        <f t="shared" si="54"/>
        <v>-2</v>
      </c>
      <c r="AB84" s="32">
        <f t="shared" si="55"/>
        <v>14</v>
      </c>
      <c r="AC84" s="32">
        <f t="shared" si="56"/>
        <v>14</v>
      </c>
      <c r="AD84" s="32">
        <f t="shared" si="57"/>
        <v>9</v>
      </c>
      <c r="AE84" s="156">
        <f t="shared" si="59"/>
        <v>0.39468683658811754</v>
      </c>
    </row>
    <row r="85" spans="2:31" x14ac:dyDescent="0.3">
      <c r="B85" s="125">
        <v>15</v>
      </c>
      <c r="C85" s="5">
        <v>3</v>
      </c>
      <c r="D85" s="5">
        <f t="shared" si="58"/>
        <v>2020</v>
      </c>
      <c r="E85" s="126">
        <f t="shared" si="41"/>
        <v>43905</v>
      </c>
      <c r="F85" s="10">
        <f t="shared" si="60"/>
        <v>7379</v>
      </c>
      <c r="G85" s="21">
        <f t="shared" si="42"/>
        <v>353.55216459999974</v>
      </c>
      <c r="H85" s="21">
        <f t="shared" si="43"/>
        <v>70.272613699999965</v>
      </c>
      <c r="I85" s="21">
        <f t="shared" si="44"/>
        <v>355.36748131122795</v>
      </c>
      <c r="J85" s="21">
        <f t="shared" si="38"/>
        <v>6.2023326034003441</v>
      </c>
      <c r="K85" s="21">
        <f t="shared" si="39"/>
        <v>-7.4343137090993383E-2</v>
      </c>
      <c r="L85" s="21">
        <f t="shared" si="45"/>
        <v>-7.4206627080502421E-2</v>
      </c>
      <c r="M85" s="21">
        <f t="shared" si="46"/>
        <v>355.74827345638602</v>
      </c>
      <c r="N85" s="21">
        <f t="shared" si="47"/>
        <v>2.1961088563862745</v>
      </c>
      <c r="O85" s="21">
        <f t="shared" si="48"/>
        <v>2.1961088563862745</v>
      </c>
      <c r="P85" s="137">
        <f t="shared" si="34"/>
        <v>8.784435425545098</v>
      </c>
      <c r="Q85" s="24">
        <f t="shared" si="40"/>
        <v>8.784435425545098</v>
      </c>
      <c r="R85" s="24">
        <f t="shared" si="49"/>
        <v>8</v>
      </c>
      <c r="S85" s="76">
        <f t="shared" si="35"/>
        <v>8</v>
      </c>
      <c r="T85" s="24">
        <f t="shared" si="50"/>
        <v>47.066125532705883</v>
      </c>
      <c r="U85" s="108">
        <f t="shared" si="36"/>
        <v>47.066125532705883</v>
      </c>
      <c r="V85" s="138">
        <f t="shared" si="37"/>
        <v>-0.28081611699076348</v>
      </c>
      <c r="W85" s="32">
        <f t="shared" si="61"/>
        <v>-3.2125952862262434E-2</v>
      </c>
      <c r="X85" s="150">
        <f t="shared" si="51"/>
        <v>-1.8409982797791853</v>
      </c>
      <c r="Y85" s="32">
        <f t="shared" si="52"/>
        <v>1.8409982797791853</v>
      </c>
      <c r="Z85" s="32">
        <f t="shared" si="53"/>
        <v>1</v>
      </c>
      <c r="AA85" s="109">
        <f t="shared" si="54"/>
        <v>-1</v>
      </c>
      <c r="AB85" s="32">
        <f t="shared" si="55"/>
        <v>50</v>
      </c>
      <c r="AC85" s="32">
        <f t="shared" si="56"/>
        <v>50</v>
      </c>
      <c r="AD85" s="32">
        <f t="shared" si="57"/>
        <v>27</v>
      </c>
      <c r="AE85" s="156">
        <f t="shared" si="59"/>
        <v>0.3950415333301367</v>
      </c>
    </row>
    <row r="86" spans="2:31" x14ac:dyDescent="0.3">
      <c r="B86" s="125">
        <v>16</v>
      </c>
      <c r="C86" s="5">
        <v>3</v>
      </c>
      <c r="D86" s="5">
        <f t="shared" si="58"/>
        <v>2020</v>
      </c>
      <c r="E86" s="126">
        <f t="shared" si="41"/>
        <v>43906</v>
      </c>
      <c r="F86" s="10">
        <f t="shared" si="60"/>
        <v>7380</v>
      </c>
      <c r="G86" s="21">
        <f t="shared" si="42"/>
        <v>354.53781199999958</v>
      </c>
      <c r="H86" s="21">
        <f t="shared" si="43"/>
        <v>71.258214000000407</v>
      </c>
      <c r="I86" s="21">
        <f t="shared" si="44"/>
        <v>356.363442104998</v>
      </c>
      <c r="J86" s="21">
        <f t="shared" si="38"/>
        <v>6.219715398472407</v>
      </c>
      <c r="K86" s="21">
        <f t="shared" si="39"/>
        <v>-5.8310952548212884E-2</v>
      </c>
      <c r="L86" s="21">
        <f t="shared" si="45"/>
        <v>-5.8244998053967593E-2</v>
      </c>
      <c r="M86" s="21">
        <f t="shared" si="46"/>
        <v>356.66280743375995</v>
      </c>
      <c r="N86" s="21">
        <f t="shared" si="47"/>
        <v>2.1249954337603754</v>
      </c>
      <c r="O86" s="21">
        <f t="shared" si="48"/>
        <v>2.1249954337603754</v>
      </c>
      <c r="P86" s="137">
        <f t="shared" si="34"/>
        <v>8.4999817350415015</v>
      </c>
      <c r="Q86" s="24">
        <f t="shared" si="40"/>
        <v>8.4999817350415015</v>
      </c>
      <c r="R86" s="24">
        <f t="shared" si="49"/>
        <v>8</v>
      </c>
      <c r="S86" s="76">
        <f t="shared" si="35"/>
        <v>8</v>
      </c>
      <c r="T86" s="24">
        <f t="shared" si="50"/>
        <v>29.998904102490087</v>
      </c>
      <c r="U86" s="108">
        <f t="shared" si="36"/>
        <v>29.998904102490087</v>
      </c>
      <c r="V86" s="138">
        <f t="shared" si="37"/>
        <v>-0.28445369050359659</v>
      </c>
      <c r="W86" s="32">
        <f t="shared" si="61"/>
        <v>-2.5229636636151905E-2</v>
      </c>
      <c r="X86" s="150">
        <f t="shared" si="51"/>
        <v>-1.4457050991146871</v>
      </c>
      <c r="Y86" s="32">
        <f t="shared" si="52"/>
        <v>1.4457050991146871</v>
      </c>
      <c r="Z86" s="32">
        <f t="shared" si="53"/>
        <v>1</v>
      </c>
      <c r="AA86" s="109">
        <f t="shared" si="54"/>
        <v>-1</v>
      </c>
      <c r="AB86" s="32">
        <f t="shared" si="55"/>
        <v>26</v>
      </c>
      <c r="AC86" s="32">
        <f t="shared" si="56"/>
        <v>26</v>
      </c>
      <c r="AD86" s="32">
        <f t="shared" si="57"/>
        <v>44</v>
      </c>
      <c r="AE86" s="156">
        <f t="shared" si="59"/>
        <v>0.39529318066449814</v>
      </c>
    </row>
    <row r="87" spans="2:31" x14ac:dyDescent="0.3">
      <c r="B87" s="125">
        <v>17</v>
      </c>
      <c r="C87" s="5">
        <v>3</v>
      </c>
      <c r="D87" s="5">
        <f t="shared" si="58"/>
        <v>2020</v>
      </c>
      <c r="E87" s="126">
        <f t="shared" si="41"/>
        <v>43907</v>
      </c>
      <c r="F87" s="10">
        <f t="shared" si="60"/>
        <v>7381</v>
      </c>
      <c r="G87" s="21">
        <f t="shared" si="42"/>
        <v>355.52345939999941</v>
      </c>
      <c r="H87" s="21">
        <f t="shared" si="43"/>
        <v>72.24381429999994</v>
      </c>
      <c r="I87" s="21">
        <f t="shared" si="44"/>
        <v>357.35885189106727</v>
      </c>
      <c r="J87" s="21">
        <f t="shared" si="38"/>
        <v>6.2370885766458883</v>
      </c>
      <c r="K87" s="21">
        <f t="shared" si="39"/>
        <v>-4.2322998295753679E-2</v>
      </c>
      <c r="L87" s="21">
        <f t="shared" si="45"/>
        <v>-4.2297755257952541E-2</v>
      </c>
      <c r="M87" s="21">
        <f t="shared" si="46"/>
        <v>357.57651714084204</v>
      </c>
      <c r="N87" s="21">
        <f t="shared" si="47"/>
        <v>2.0530577408426325</v>
      </c>
      <c r="O87" s="21">
        <f t="shared" si="48"/>
        <v>2.0530577408426325</v>
      </c>
      <c r="P87" s="137">
        <f t="shared" si="34"/>
        <v>8.2122309633705299</v>
      </c>
      <c r="Q87" s="24">
        <f t="shared" si="40"/>
        <v>8.2122309633705299</v>
      </c>
      <c r="R87" s="24">
        <f t="shared" si="49"/>
        <v>8</v>
      </c>
      <c r="S87" s="76">
        <f t="shared" si="35"/>
        <v>8</v>
      </c>
      <c r="T87" s="24">
        <f t="shared" si="50"/>
        <v>12.733857802231796</v>
      </c>
      <c r="U87" s="108">
        <f t="shared" si="36"/>
        <v>12.733857802231796</v>
      </c>
      <c r="V87" s="138">
        <f t="shared" si="37"/>
        <v>-0.28775077167097152</v>
      </c>
      <c r="W87" s="32">
        <f t="shared" si="61"/>
        <v>-1.8329518450577415E-2</v>
      </c>
      <c r="X87" s="150">
        <f t="shared" si="51"/>
        <v>-1.0502628630116571</v>
      </c>
      <c r="Y87" s="32">
        <f t="shared" si="52"/>
        <v>1.0502628630116571</v>
      </c>
      <c r="Z87" s="32">
        <f t="shared" si="53"/>
        <v>1</v>
      </c>
      <c r="AA87" s="109">
        <f t="shared" si="54"/>
        <v>-1</v>
      </c>
      <c r="AB87" s="32">
        <f t="shared" si="55"/>
        <v>3</v>
      </c>
      <c r="AC87" s="32">
        <f t="shared" si="56"/>
        <v>3</v>
      </c>
      <c r="AD87" s="32">
        <f t="shared" si="57"/>
        <v>0</v>
      </c>
      <c r="AE87" s="156">
        <f t="shared" si="59"/>
        <v>0.39544223610303009</v>
      </c>
    </row>
    <row r="88" spans="2:31" x14ac:dyDescent="0.3">
      <c r="B88" s="125">
        <v>18</v>
      </c>
      <c r="C88" s="5">
        <v>3</v>
      </c>
      <c r="D88" s="5">
        <f t="shared" si="58"/>
        <v>2020</v>
      </c>
      <c r="E88" s="126">
        <f t="shared" si="41"/>
        <v>43908</v>
      </c>
      <c r="F88" s="10">
        <f t="shared" si="60"/>
        <v>7382</v>
      </c>
      <c r="G88" s="21">
        <f t="shared" si="42"/>
        <v>356.50910679999924</v>
      </c>
      <c r="H88" s="21">
        <f t="shared" si="43"/>
        <v>73.229414600000382</v>
      </c>
      <c r="I88" s="21">
        <f t="shared" si="44"/>
        <v>358.35370827168396</v>
      </c>
      <c r="J88" s="21">
        <f t="shared" si="38"/>
        <v>6.2544520960721233</v>
      </c>
      <c r="K88" s="21">
        <f t="shared" si="39"/>
        <v>-2.6369521116503935E-2</v>
      </c>
      <c r="L88" s="21">
        <f t="shared" si="45"/>
        <v>-2.63634116352916E-2</v>
      </c>
      <c r="M88" s="21">
        <f t="shared" si="46"/>
        <v>358.48948777973169</v>
      </c>
      <c r="N88" s="21">
        <f t="shared" si="47"/>
        <v>1.9803809797324448</v>
      </c>
      <c r="O88" s="21">
        <f t="shared" si="48"/>
        <v>1.9803809797324448</v>
      </c>
      <c r="P88" s="137">
        <f t="shared" si="34"/>
        <v>7.921523918929779</v>
      </c>
      <c r="Q88" s="24">
        <f t="shared" si="40"/>
        <v>7.921523918929779</v>
      </c>
      <c r="R88" s="24">
        <f t="shared" si="49"/>
        <v>7</v>
      </c>
      <c r="S88" s="76">
        <f t="shared" si="35"/>
        <v>7</v>
      </c>
      <c r="T88" s="24">
        <f t="shared" si="50"/>
        <v>55.291435135786742</v>
      </c>
      <c r="U88" s="108">
        <f t="shared" si="36"/>
        <v>55.291435135786742</v>
      </c>
      <c r="V88" s="138">
        <f t="shared" si="37"/>
        <v>-0.29070704444075091</v>
      </c>
      <c r="W88" s="32">
        <f t="shared" si="61"/>
        <v>-1.1427708453385168E-2</v>
      </c>
      <c r="X88" s="150">
        <f t="shared" si="51"/>
        <v>-0.65477371583728317</v>
      </c>
      <c r="Y88" s="32">
        <f t="shared" si="52"/>
        <v>0.65477371583728317</v>
      </c>
      <c r="Z88" s="32">
        <f t="shared" si="53"/>
        <v>0</v>
      </c>
      <c r="AA88" s="109">
        <f t="shared" si="54"/>
        <v>0</v>
      </c>
      <c r="AB88" s="32">
        <f t="shared" si="55"/>
        <v>39</v>
      </c>
      <c r="AC88" s="32">
        <f t="shared" si="56"/>
        <v>-39</v>
      </c>
      <c r="AD88" s="32">
        <f t="shared" si="57"/>
        <v>17</v>
      </c>
      <c r="AE88" s="156">
        <f t="shared" si="59"/>
        <v>0.39548914717437389</v>
      </c>
    </row>
    <row r="89" spans="2:31" x14ac:dyDescent="0.3">
      <c r="B89" s="125">
        <v>19</v>
      </c>
      <c r="C89" s="5">
        <v>3</v>
      </c>
      <c r="D89" s="5">
        <f t="shared" si="58"/>
        <v>2020</v>
      </c>
      <c r="E89" s="126">
        <f t="shared" si="41"/>
        <v>43909</v>
      </c>
      <c r="F89" s="10">
        <f t="shared" si="60"/>
        <v>7383</v>
      </c>
      <c r="G89" s="21">
        <f t="shared" si="42"/>
        <v>357.49475419999999</v>
      </c>
      <c r="H89" s="21">
        <f t="shared" si="43"/>
        <v>74.215014899999915</v>
      </c>
      <c r="I89" s="21">
        <f t="shared" si="44"/>
        <v>359.3480090250543</v>
      </c>
      <c r="J89" s="21">
        <f t="shared" si="38"/>
        <v>6.271805917973496</v>
      </c>
      <c r="K89" s="21">
        <f t="shared" si="39"/>
        <v>-1.0440859139924312E-2</v>
      </c>
      <c r="L89" s="21">
        <f t="shared" si="45"/>
        <v>-1.0440479773360743E-2</v>
      </c>
      <c r="M89" s="21">
        <f t="shared" si="46"/>
        <v>359.40180457289472</v>
      </c>
      <c r="N89" s="21">
        <f t="shared" si="47"/>
        <v>1.9070503728947301</v>
      </c>
      <c r="O89" s="21">
        <f t="shared" si="48"/>
        <v>1.9070503728947301</v>
      </c>
      <c r="P89" s="137">
        <f t="shared" si="34"/>
        <v>7.6282014915789205</v>
      </c>
      <c r="Q89" s="24">
        <f t="shared" si="40"/>
        <v>7.6282014915789205</v>
      </c>
      <c r="R89" s="24">
        <f t="shared" si="49"/>
        <v>7</v>
      </c>
      <c r="S89" s="76">
        <f t="shared" si="35"/>
        <v>7</v>
      </c>
      <c r="T89" s="24">
        <f t="shared" si="50"/>
        <v>37.692089494735228</v>
      </c>
      <c r="U89" s="108">
        <f t="shared" si="36"/>
        <v>37.692089494735228</v>
      </c>
      <c r="V89" s="138">
        <f t="shared" si="37"/>
        <v>-0.29332242735085856</v>
      </c>
      <c r="W89" s="32">
        <f t="shared" si="61"/>
        <v>-4.5263103414044051E-3</v>
      </c>
      <c r="X89" s="150">
        <f t="shared" si="51"/>
        <v>-0.25933936486926945</v>
      </c>
      <c r="Y89" s="32">
        <f t="shared" si="52"/>
        <v>0.25933936486926945</v>
      </c>
      <c r="Z89" s="32">
        <f t="shared" si="53"/>
        <v>0</v>
      </c>
      <c r="AA89" s="109">
        <f t="shared" si="54"/>
        <v>0</v>
      </c>
      <c r="AB89" s="32">
        <f t="shared" si="55"/>
        <v>15</v>
      </c>
      <c r="AC89" s="32">
        <f t="shared" si="56"/>
        <v>-15</v>
      </c>
      <c r="AD89" s="32">
        <f t="shared" si="57"/>
        <v>33</v>
      </c>
      <c r="AE89" s="156">
        <f t="shared" si="59"/>
        <v>0.39543435096801371</v>
      </c>
    </row>
    <row r="90" spans="2:31" x14ac:dyDescent="0.3">
      <c r="B90" s="125">
        <v>20</v>
      </c>
      <c r="C90" s="5">
        <v>3</v>
      </c>
      <c r="D90" s="5">
        <f t="shared" si="58"/>
        <v>2020</v>
      </c>
      <c r="E90" s="126">
        <f t="shared" si="41"/>
        <v>43910</v>
      </c>
      <c r="F90" s="10">
        <f t="shared" si="60"/>
        <v>7384</v>
      </c>
      <c r="G90" s="21">
        <f t="shared" si="42"/>
        <v>358.48040159999982</v>
      </c>
      <c r="H90" s="21">
        <f t="shared" si="43"/>
        <v>75.200615200000357</v>
      </c>
      <c r="I90" s="21">
        <f t="shared" si="44"/>
        <v>0.34175210540092849</v>
      </c>
      <c r="J90" s="21">
        <f t="shared" si="38"/>
        <v>5.9646994648688981E-3</v>
      </c>
      <c r="K90" s="21">
        <f t="shared" si="39"/>
        <v>5.4725817201738752E-3</v>
      </c>
      <c r="L90" s="21">
        <f t="shared" si="45"/>
        <v>5.4725270880973927E-3</v>
      </c>
      <c r="M90" s="21">
        <f t="shared" si="46"/>
        <v>0.31355270541899866</v>
      </c>
      <c r="N90" s="21">
        <f t="shared" si="47"/>
        <v>1.8331511054191765</v>
      </c>
      <c r="O90" s="21">
        <f t="shared" si="48"/>
        <v>1.8331511054191765</v>
      </c>
      <c r="P90" s="137">
        <f t="shared" si="34"/>
        <v>7.3326044216767059</v>
      </c>
      <c r="Q90" s="24">
        <f t="shared" si="40"/>
        <v>7.3326044216767059</v>
      </c>
      <c r="R90" s="24">
        <f t="shared" si="49"/>
        <v>7</v>
      </c>
      <c r="S90" s="76">
        <f t="shared" si="35"/>
        <v>7</v>
      </c>
      <c r="T90" s="24">
        <f t="shared" si="50"/>
        <v>19.956265300602354</v>
      </c>
      <c r="U90" s="108">
        <f t="shared" si="36"/>
        <v>19.956265300602354</v>
      </c>
      <c r="V90" s="138">
        <f t="shared" si="37"/>
        <v>-0.29559706990221457</v>
      </c>
      <c r="W90" s="32">
        <f t="shared" si="61"/>
        <v>2.3725793156116433E-3</v>
      </c>
      <c r="X90" s="150">
        <f t="shared" si="51"/>
        <v>0.13593890888114535</v>
      </c>
      <c r="Y90" s="32">
        <f t="shared" si="52"/>
        <v>0.13593890888114535</v>
      </c>
      <c r="Z90" s="32">
        <f t="shared" si="53"/>
        <v>0</v>
      </c>
      <c r="AA90" s="109">
        <f t="shared" si="54"/>
        <v>0</v>
      </c>
      <c r="AB90" s="32">
        <f t="shared" si="55"/>
        <v>8</v>
      </c>
      <c r="AC90" s="32">
        <f t="shared" si="56"/>
        <v>8</v>
      </c>
      <c r="AD90" s="32">
        <f t="shared" si="57"/>
        <v>9</v>
      </c>
      <c r="AE90" s="156">
        <f t="shared" si="59"/>
        <v>0.3952782737504148</v>
      </c>
    </row>
    <row r="91" spans="2:31" x14ac:dyDescent="0.3">
      <c r="B91" s="125">
        <v>21</v>
      </c>
      <c r="C91" s="5">
        <v>3</v>
      </c>
      <c r="D91" s="5">
        <f t="shared" si="58"/>
        <v>2020</v>
      </c>
      <c r="E91" s="126">
        <f t="shared" si="41"/>
        <v>43911</v>
      </c>
      <c r="F91" s="10">
        <f t="shared" si="60"/>
        <v>7385</v>
      </c>
      <c r="G91" s="21">
        <f t="shared" si="42"/>
        <v>359.46604899999966</v>
      </c>
      <c r="H91" s="21">
        <f t="shared" si="43"/>
        <v>76.186215499999889</v>
      </c>
      <c r="I91" s="21">
        <f t="shared" si="44"/>
        <v>1.3349356429646946</v>
      </c>
      <c r="J91" s="21">
        <f t="shared" si="38"/>
        <v>2.32990222719614E-2</v>
      </c>
      <c r="K91" s="21">
        <f t="shared" si="39"/>
        <v>2.1380350961260453E-2</v>
      </c>
      <c r="L91" s="21">
        <f t="shared" si="45"/>
        <v>2.1377094063369299E-2</v>
      </c>
      <c r="M91" s="21">
        <f t="shared" si="46"/>
        <v>1.2248172680852283</v>
      </c>
      <c r="N91" s="21">
        <f t="shared" si="47"/>
        <v>1.7587682680855892</v>
      </c>
      <c r="O91" s="21">
        <f t="shared" si="48"/>
        <v>1.7587682680855892</v>
      </c>
      <c r="P91" s="137">
        <f t="shared" si="34"/>
        <v>7.0350730723423567</v>
      </c>
      <c r="Q91" s="24">
        <f t="shared" si="40"/>
        <v>7.0350730723423567</v>
      </c>
      <c r="R91" s="24">
        <f t="shared" si="49"/>
        <v>7</v>
      </c>
      <c r="S91" s="76">
        <f t="shared" si="35"/>
        <v>7</v>
      </c>
      <c r="T91" s="24">
        <f t="shared" si="50"/>
        <v>2.1043843405414009</v>
      </c>
      <c r="U91" s="108">
        <f t="shared" si="36"/>
        <v>2.1043843405414009</v>
      </c>
      <c r="V91" s="138">
        <f t="shared" si="37"/>
        <v>-0.29753134933434922</v>
      </c>
      <c r="W91" s="32">
        <f t="shared" si="61"/>
        <v>9.2668717400790079E-3</v>
      </c>
      <c r="X91" s="150">
        <f t="shared" si="51"/>
        <v>0.53096023954111782</v>
      </c>
      <c r="Y91" s="32">
        <f t="shared" si="52"/>
        <v>0.53096023954111782</v>
      </c>
      <c r="Z91" s="32">
        <f t="shared" si="53"/>
        <v>0</v>
      </c>
      <c r="AA91" s="109">
        <f t="shared" si="54"/>
        <v>0</v>
      </c>
      <c r="AB91" s="32">
        <f t="shared" si="55"/>
        <v>31</v>
      </c>
      <c r="AC91" s="32">
        <f t="shared" si="56"/>
        <v>31</v>
      </c>
      <c r="AD91" s="32">
        <f t="shared" si="57"/>
        <v>51</v>
      </c>
      <c r="AE91" s="156">
        <f t="shared" si="59"/>
        <v>0.39502133065997247</v>
      </c>
    </row>
    <row r="92" spans="2:31" x14ac:dyDescent="0.3">
      <c r="B92" s="125">
        <v>22</v>
      </c>
      <c r="C92" s="5">
        <v>3</v>
      </c>
      <c r="D92" s="5">
        <f t="shared" si="58"/>
        <v>2020</v>
      </c>
      <c r="E92" s="126">
        <f t="shared" si="41"/>
        <v>43912</v>
      </c>
      <c r="F92" s="10">
        <f t="shared" si="60"/>
        <v>7386</v>
      </c>
      <c r="G92" s="21">
        <f t="shared" si="42"/>
        <v>0.4516963999994914</v>
      </c>
      <c r="H92" s="21">
        <f t="shared" si="43"/>
        <v>77.171815800000331</v>
      </c>
      <c r="I92" s="21">
        <f t="shared" si="44"/>
        <v>2.3275579439317036</v>
      </c>
      <c r="J92" s="21">
        <f t="shared" si="38"/>
        <v>4.0623549652557794E-2</v>
      </c>
      <c r="K92" s="21">
        <f t="shared" si="39"/>
        <v>3.7291976440562216E-2</v>
      </c>
      <c r="L92" s="21">
        <f t="shared" si="45"/>
        <v>3.7274703639319506E-2</v>
      </c>
      <c r="M92" s="21">
        <f t="shared" si="46"/>
        <v>2.1356832011339377</v>
      </c>
      <c r="N92" s="21">
        <f t="shared" si="47"/>
        <v>1.6839868011344463</v>
      </c>
      <c r="O92" s="21">
        <f t="shared" si="48"/>
        <v>1.6839868011344463</v>
      </c>
      <c r="P92" s="137">
        <f t="shared" si="34"/>
        <v>6.7359472045377853</v>
      </c>
      <c r="Q92" s="24">
        <f t="shared" si="40"/>
        <v>6.7359472045377853</v>
      </c>
      <c r="R92" s="24">
        <f t="shared" si="49"/>
        <v>6</v>
      </c>
      <c r="S92" s="76">
        <f t="shared" si="35"/>
        <v>6</v>
      </c>
      <c r="T92" s="24">
        <f t="shared" si="50"/>
        <v>44.156832272267117</v>
      </c>
      <c r="U92" s="108">
        <f t="shared" si="36"/>
        <v>44.156832272267117</v>
      </c>
      <c r="V92" s="138">
        <f t="shared" si="37"/>
        <v>-0.2991258678045714</v>
      </c>
      <c r="W92" s="32">
        <f t="shared" si="61"/>
        <v>1.6154486600382153E-2</v>
      </c>
      <c r="X92" s="150">
        <f t="shared" si="51"/>
        <v>0.92562416500747691</v>
      </c>
      <c r="Y92" s="32">
        <f t="shared" si="52"/>
        <v>0.92562416500747691</v>
      </c>
      <c r="Z92" s="32">
        <f t="shared" si="53"/>
        <v>0</v>
      </c>
      <c r="AA92" s="109">
        <f t="shared" si="54"/>
        <v>0</v>
      </c>
      <c r="AB92" s="32">
        <f t="shared" si="55"/>
        <v>55</v>
      </c>
      <c r="AC92" s="32">
        <f t="shared" si="56"/>
        <v>55</v>
      </c>
      <c r="AD92" s="32">
        <f t="shared" si="57"/>
        <v>32</v>
      </c>
      <c r="AE92" s="156">
        <f t="shared" si="59"/>
        <v>0.39466392546635909</v>
      </c>
    </row>
    <row r="93" spans="2:31" x14ac:dyDescent="0.3">
      <c r="B93" s="125">
        <v>23</v>
      </c>
      <c r="C93" s="5">
        <v>3</v>
      </c>
      <c r="D93" s="5">
        <f t="shared" si="58"/>
        <v>2020</v>
      </c>
      <c r="E93" s="126">
        <f t="shared" si="41"/>
        <v>43913</v>
      </c>
      <c r="F93" s="10">
        <f t="shared" si="60"/>
        <v>7387</v>
      </c>
      <c r="G93" s="21">
        <f t="shared" si="42"/>
        <v>1.4373437999993257</v>
      </c>
      <c r="H93" s="21">
        <f t="shared" si="43"/>
        <v>78.157416099999864</v>
      </c>
      <c r="I93" s="21">
        <f t="shared" si="44"/>
        <v>3.3196174903012459</v>
      </c>
      <c r="J93" s="21">
        <f t="shared" si="38"/>
        <v>5.7938255112547667E-2</v>
      </c>
      <c r="K93" s="21">
        <f t="shared" si="39"/>
        <v>5.3216987194098883E-2</v>
      </c>
      <c r="L93" s="21">
        <f t="shared" si="45"/>
        <v>5.316683470457953E-2</v>
      </c>
      <c r="M93" s="21">
        <f t="shared" si="46"/>
        <v>3.0462352386420819</v>
      </c>
      <c r="N93" s="21">
        <f t="shared" si="47"/>
        <v>1.6088914386427562</v>
      </c>
      <c r="O93" s="21">
        <f t="shared" si="48"/>
        <v>1.6088914386427562</v>
      </c>
      <c r="P93" s="137">
        <f t="shared" si="34"/>
        <v>6.4355657545710248</v>
      </c>
      <c r="Q93" s="24">
        <f t="shared" si="40"/>
        <v>6.4355657545710248</v>
      </c>
      <c r="R93" s="24">
        <f t="shared" si="49"/>
        <v>6</v>
      </c>
      <c r="S93" s="76">
        <f t="shared" si="35"/>
        <v>6</v>
      </c>
      <c r="T93" s="24">
        <f t="shared" si="50"/>
        <v>26.133945274261485</v>
      </c>
      <c r="U93" s="108">
        <f t="shared" si="36"/>
        <v>26.133945274261485</v>
      </c>
      <c r="V93" s="138">
        <f t="shared" si="37"/>
        <v>-0.30038144996676053</v>
      </c>
      <c r="W93" s="32">
        <f t="shared" si="61"/>
        <v>2.303335265330253E-2</v>
      </c>
      <c r="X93" s="150">
        <f t="shared" si="51"/>
        <v>1.3198306154142092</v>
      </c>
      <c r="Y93" s="32">
        <f t="shared" si="52"/>
        <v>1.3198306154142092</v>
      </c>
      <c r="Z93" s="32">
        <f t="shared" si="53"/>
        <v>1</v>
      </c>
      <c r="AA93" s="109">
        <f t="shared" si="54"/>
        <v>1</v>
      </c>
      <c r="AB93" s="32">
        <f t="shared" si="55"/>
        <v>19</v>
      </c>
      <c r="AC93" s="32">
        <f t="shared" si="56"/>
        <v>19</v>
      </c>
      <c r="AD93" s="32">
        <f t="shared" si="57"/>
        <v>11</v>
      </c>
      <c r="AE93" s="156">
        <f t="shared" si="59"/>
        <v>0.3942064504067323</v>
      </c>
    </row>
    <row r="94" spans="2:31" x14ac:dyDescent="0.3">
      <c r="B94" s="125">
        <v>24</v>
      </c>
      <c r="C94" s="5">
        <v>3</v>
      </c>
      <c r="D94" s="5">
        <f t="shared" si="58"/>
        <v>2020</v>
      </c>
      <c r="E94" s="126">
        <f t="shared" si="41"/>
        <v>43914</v>
      </c>
      <c r="F94" s="10">
        <f t="shared" si="60"/>
        <v>7388</v>
      </c>
      <c r="G94" s="21">
        <f t="shared" si="42"/>
        <v>2.4229912000000695</v>
      </c>
      <c r="H94" s="21">
        <f t="shared" si="43"/>
        <v>79.143016400000306</v>
      </c>
      <c r="I94" s="21">
        <f t="shared" si="44"/>
        <v>4.311112939689596</v>
      </c>
      <c r="J94" s="21">
        <f t="shared" si="38"/>
        <v>7.5243115222915172E-2</v>
      </c>
      <c r="K94" s="21">
        <f t="shared" si="39"/>
        <v>6.9164936242436748E-2</v>
      </c>
      <c r="L94" s="21">
        <f t="shared" si="45"/>
        <v>6.9054961587549646E-2</v>
      </c>
      <c r="M94" s="21">
        <f t="shared" si="46"/>
        <v>3.9565578534046137</v>
      </c>
      <c r="N94" s="21">
        <f t="shared" si="47"/>
        <v>1.5335666534045442</v>
      </c>
      <c r="O94" s="21">
        <f t="shared" si="48"/>
        <v>1.5335666534045442</v>
      </c>
      <c r="P94" s="137">
        <f t="shared" si="34"/>
        <v>6.1342666136181769</v>
      </c>
      <c r="Q94" s="24">
        <f t="shared" si="40"/>
        <v>6.1342666136181769</v>
      </c>
      <c r="R94" s="24">
        <f t="shared" si="49"/>
        <v>6</v>
      </c>
      <c r="S94" s="76">
        <f t="shared" si="35"/>
        <v>6</v>
      </c>
      <c r="T94" s="24">
        <f t="shared" si="50"/>
        <v>8.055996817090616</v>
      </c>
      <c r="U94" s="108">
        <f t="shared" si="36"/>
        <v>8.055996817090616</v>
      </c>
      <c r="V94" s="138">
        <f t="shared" si="37"/>
        <v>-0.30129914095284782</v>
      </c>
      <c r="W94" s="32">
        <f t="shared" si="61"/>
        <v>2.9901408374872315E-2</v>
      </c>
      <c r="X94" s="150">
        <f t="shared" si="51"/>
        <v>1.7134799015038071</v>
      </c>
      <c r="Y94" s="32">
        <f t="shared" si="52"/>
        <v>1.7134799015038071</v>
      </c>
      <c r="Z94" s="32">
        <f t="shared" si="53"/>
        <v>1</v>
      </c>
      <c r="AA94" s="109">
        <f t="shared" si="54"/>
        <v>1</v>
      </c>
      <c r="AB94" s="32">
        <f t="shared" si="55"/>
        <v>42</v>
      </c>
      <c r="AC94" s="32">
        <f t="shared" si="56"/>
        <v>42</v>
      </c>
      <c r="AD94" s="32">
        <f t="shared" si="57"/>
        <v>48</v>
      </c>
      <c r="AE94" s="156">
        <f t="shared" si="59"/>
        <v>0.39364928608959793</v>
      </c>
    </row>
    <row r="95" spans="2:31" x14ac:dyDescent="0.3">
      <c r="B95" s="125">
        <v>25</v>
      </c>
      <c r="C95" s="5">
        <v>3</v>
      </c>
      <c r="D95" s="5">
        <f t="shared" si="58"/>
        <v>2020</v>
      </c>
      <c r="E95" s="126">
        <f t="shared" si="41"/>
        <v>43915</v>
      </c>
      <c r="F95" s="10">
        <f t="shared" si="60"/>
        <v>7389</v>
      </c>
      <c r="G95" s="21">
        <f t="shared" si="42"/>
        <v>3.4086385999999038</v>
      </c>
      <c r="H95" s="21">
        <f t="shared" si="43"/>
        <v>80.128616699999839</v>
      </c>
      <c r="I95" s="21">
        <f t="shared" si="44"/>
        <v>5.3020431250668461</v>
      </c>
      <c r="J95" s="21">
        <f t="shared" si="38"/>
        <v>9.2538109615145955E-2</v>
      </c>
      <c r="K95" s="21">
        <f t="shared" si="39"/>
        <v>8.5145423499138242E-2</v>
      </c>
      <c r="L95" s="21">
        <f t="shared" si="45"/>
        <v>8.4940553101439775E-2</v>
      </c>
      <c r="M95" s="21">
        <f t="shared" si="46"/>
        <v>4.8667352022193544</v>
      </c>
      <c r="N95" s="21">
        <f t="shared" si="47"/>
        <v>1.4580966022194506</v>
      </c>
      <c r="O95" s="21">
        <f t="shared" si="48"/>
        <v>1.4580966022194506</v>
      </c>
      <c r="P95" s="137">
        <f t="shared" si="34"/>
        <v>5.8323864088778024</v>
      </c>
      <c r="Q95" s="24">
        <f t="shared" si="40"/>
        <v>5.8323864088778024</v>
      </c>
      <c r="R95" s="24">
        <f t="shared" si="49"/>
        <v>5</v>
      </c>
      <c r="S95" s="76">
        <f t="shared" si="35"/>
        <v>5</v>
      </c>
      <c r="T95" s="24">
        <f t="shared" si="50"/>
        <v>49.943184532668141</v>
      </c>
      <c r="U95" s="108">
        <f t="shared" si="36"/>
        <v>49.943184532668141</v>
      </c>
      <c r="V95" s="138">
        <f t="shared" si="37"/>
        <v>-0.30188020474037458</v>
      </c>
      <c r="W95" s="32">
        <f t="shared" si="61"/>
        <v>3.6756602579477972E-2</v>
      </c>
      <c r="X95" s="150">
        <f t="shared" si="51"/>
        <v>2.1064727029699681</v>
      </c>
      <c r="Y95" s="32">
        <f t="shared" si="52"/>
        <v>2.1064727029699681</v>
      </c>
      <c r="Z95" s="32">
        <f t="shared" si="53"/>
        <v>2</v>
      </c>
      <c r="AA95" s="109">
        <f t="shared" si="54"/>
        <v>2</v>
      </c>
      <c r="AB95" s="32">
        <f t="shared" si="55"/>
        <v>6</v>
      </c>
      <c r="AC95" s="32">
        <f t="shared" si="56"/>
        <v>6</v>
      </c>
      <c r="AD95" s="32">
        <f t="shared" si="57"/>
        <v>23</v>
      </c>
      <c r="AE95" s="156">
        <f t="shared" si="59"/>
        <v>0.392992801466161</v>
      </c>
    </row>
    <row r="96" spans="2:31" x14ac:dyDescent="0.3">
      <c r="B96" s="125">
        <v>26</v>
      </c>
      <c r="C96" s="5">
        <v>3</v>
      </c>
      <c r="D96" s="5">
        <f t="shared" si="58"/>
        <v>2020</v>
      </c>
      <c r="E96" s="126">
        <f t="shared" si="41"/>
        <v>43916</v>
      </c>
      <c r="F96" s="10">
        <f t="shared" si="60"/>
        <v>7390</v>
      </c>
      <c r="G96" s="21">
        <f t="shared" si="42"/>
        <v>4.3942859999997381</v>
      </c>
      <c r="H96" s="21">
        <f t="shared" si="43"/>
        <v>81.114217000000281</v>
      </c>
      <c r="I96" s="21">
        <f t="shared" si="44"/>
        <v>6.2924070544408961</v>
      </c>
      <c r="J96" s="21">
        <f t="shared" si="38"/>
        <v>0.10982322097571172</v>
      </c>
      <c r="K96" s="21">
        <f t="shared" si="39"/>
        <v>0.10116811889896241</v>
      </c>
      <c r="L96" s="21">
        <f t="shared" si="45"/>
        <v>0.10082507159487576</v>
      </c>
      <c r="M96" s="21">
        <f t="shared" si="46"/>
        <v>5.7768510714907411</v>
      </c>
      <c r="N96" s="21">
        <f t="shared" si="47"/>
        <v>1.3825650714910029</v>
      </c>
      <c r="O96" s="21">
        <f t="shared" si="48"/>
        <v>1.3825650714910029</v>
      </c>
      <c r="P96" s="137">
        <f t="shared" si="34"/>
        <v>5.5302602859640118</v>
      </c>
      <c r="Q96" s="24">
        <f t="shared" si="40"/>
        <v>5.5302602859640118</v>
      </c>
      <c r="R96" s="24">
        <f t="shared" si="49"/>
        <v>5</v>
      </c>
      <c r="S96" s="76">
        <f t="shared" si="35"/>
        <v>5</v>
      </c>
      <c r="T96" s="24">
        <f t="shared" si="50"/>
        <v>31.815617157840705</v>
      </c>
      <c r="U96" s="108">
        <f t="shared" si="36"/>
        <v>31.815617157840705</v>
      </c>
      <c r="V96" s="138">
        <f t="shared" si="37"/>
        <v>-0.3021261229137906</v>
      </c>
      <c r="W96" s="32">
        <f t="shared" si="61"/>
        <v>4.359689502717079E-2</v>
      </c>
      <c r="X96" s="150">
        <f t="shared" si="51"/>
        <v>2.4987100568449736</v>
      </c>
      <c r="Y96" s="32">
        <f t="shared" si="52"/>
        <v>2.4987100568449736</v>
      </c>
      <c r="Z96" s="32">
        <f t="shared" si="53"/>
        <v>2</v>
      </c>
      <c r="AA96" s="109">
        <f t="shared" si="54"/>
        <v>2</v>
      </c>
      <c r="AB96" s="32">
        <f t="shared" si="55"/>
        <v>29</v>
      </c>
      <c r="AC96" s="32">
        <f t="shared" si="56"/>
        <v>29</v>
      </c>
      <c r="AD96" s="32">
        <f t="shared" si="57"/>
        <v>55</v>
      </c>
      <c r="AE96" s="156">
        <f t="shared" si="59"/>
        <v>0.39223735387500547</v>
      </c>
    </row>
    <row r="97" spans="2:31" x14ac:dyDescent="0.3">
      <c r="B97" s="125">
        <v>27</v>
      </c>
      <c r="C97" s="5">
        <v>3</v>
      </c>
      <c r="D97" s="5">
        <f t="shared" si="58"/>
        <v>2020</v>
      </c>
      <c r="E97" s="126">
        <f t="shared" si="41"/>
        <v>43917</v>
      </c>
      <c r="F97" s="10">
        <f t="shared" si="60"/>
        <v>7391</v>
      </c>
      <c r="G97" s="21">
        <f t="shared" si="42"/>
        <v>5.3799333999995724</v>
      </c>
      <c r="H97" s="21">
        <f t="shared" si="43"/>
        <v>82.099817299999813</v>
      </c>
      <c r="I97" s="21">
        <f t="shared" si="44"/>
        <v>7.2822039104713072</v>
      </c>
      <c r="J97" s="21">
        <f t="shared" si="38"/>
        <v>0.12709843503933069</v>
      </c>
      <c r="K97" s="21">
        <f t="shared" si="39"/>
        <v>0.11724278586419282</v>
      </c>
      <c r="L97" s="21">
        <f t="shared" si="45"/>
        <v>0.11670997200612702</v>
      </c>
      <c r="M97" s="21">
        <f t="shared" si="46"/>
        <v>6.6869888230410641</v>
      </c>
      <c r="N97" s="21">
        <f t="shared" si="47"/>
        <v>1.3070554230414917</v>
      </c>
      <c r="O97" s="21">
        <f t="shared" si="48"/>
        <v>1.3070554230414917</v>
      </c>
      <c r="P97" s="137">
        <f t="shared" si="34"/>
        <v>5.2282216921659668</v>
      </c>
      <c r="Q97" s="24">
        <f t="shared" si="40"/>
        <v>5.2282216921659668</v>
      </c>
      <c r="R97" s="24">
        <f t="shared" si="49"/>
        <v>5</v>
      </c>
      <c r="S97" s="76">
        <f t="shared" si="35"/>
        <v>5</v>
      </c>
      <c r="T97" s="24">
        <f t="shared" si="50"/>
        <v>13.693301529958006</v>
      </c>
      <c r="U97" s="108">
        <f t="shared" si="36"/>
        <v>13.693301529958006</v>
      </c>
      <c r="V97" s="138">
        <f t="shared" si="37"/>
        <v>-0.30203859379804499</v>
      </c>
      <c r="W97" s="32">
        <f t="shared" si="61"/>
        <v>5.0420257018938243E-2</v>
      </c>
      <c r="X97" s="150">
        <f t="shared" si="51"/>
        <v>2.8900933459917511</v>
      </c>
      <c r="Y97" s="32">
        <f t="shared" si="52"/>
        <v>2.8900933459917511</v>
      </c>
      <c r="Z97" s="32">
        <f t="shared" si="53"/>
        <v>2</v>
      </c>
      <c r="AA97" s="109">
        <f t="shared" si="54"/>
        <v>2</v>
      </c>
      <c r="AB97" s="32">
        <f t="shared" si="55"/>
        <v>53</v>
      </c>
      <c r="AC97" s="32">
        <f t="shared" si="56"/>
        <v>53</v>
      </c>
      <c r="AD97" s="32">
        <f t="shared" si="57"/>
        <v>24</v>
      </c>
      <c r="AE97" s="156">
        <f t="shared" si="59"/>
        <v>0.39138328914677745</v>
      </c>
    </row>
    <row r="98" spans="2:31" x14ac:dyDescent="0.3">
      <c r="B98" s="125">
        <v>28</v>
      </c>
      <c r="C98" s="5">
        <v>3</v>
      </c>
      <c r="D98" s="5">
        <f t="shared" si="58"/>
        <v>2020</v>
      </c>
      <c r="E98" s="126">
        <f t="shared" si="41"/>
        <v>43918</v>
      </c>
      <c r="F98" s="10">
        <f t="shared" si="60"/>
        <v>7392</v>
      </c>
      <c r="G98" s="21">
        <f t="shared" si="42"/>
        <v>6.3655807999994067</v>
      </c>
      <c r="H98" s="21">
        <f t="shared" si="43"/>
        <v>83.085417600000255</v>
      </c>
      <c r="I98" s="21">
        <f t="shared" si="44"/>
        <v>8.2714330500276869</v>
      </c>
      <c r="J98" s="21">
        <f t="shared" si="38"/>
        <v>0.14436374058125997</v>
      </c>
      <c r="K98" s="21">
        <f t="shared" si="39"/>
        <v>0.13337930523085828</v>
      </c>
      <c r="L98" s="21">
        <f t="shared" si="45"/>
        <v>0.13259670091956249</v>
      </c>
      <c r="M98" s="21">
        <f t="shared" si="46"/>
        <v>7.5972313400493725</v>
      </c>
      <c r="N98" s="21">
        <f t="shared" si="47"/>
        <v>1.2316505400499658</v>
      </c>
      <c r="O98" s="21">
        <f t="shared" si="48"/>
        <v>1.2316505400499658</v>
      </c>
      <c r="P98" s="137">
        <f t="shared" si="34"/>
        <v>4.9266021601998631</v>
      </c>
      <c r="Q98" s="24">
        <f t="shared" si="40"/>
        <v>4.9266021601998631</v>
      </c>
      <c r="R98" s="24">
        <f t="shared" si="49"/>
        <v>4</v>
      </c>
      <c r="S98" s="76">
        <f t="shared" si="35"/>
        <v>4</v>
      </c>
      <c r="T98" s="24">
        <f t="shared" si="50"/>
        <v>55.596129611991785</v>
      </c>
      <c r="U98" s="108">
        <f t="shared" si="36"/>
        <v>55.596129611991785</v>
      </c>
      <c r="V98" s="138">
        <f t="shared" si="37"/>
        <v>-0.30161953196610369</v>
      </c>
      <c r="W98" s="32">
        <f t="shared" si="61"/>
        <v>5.7224671979925805E-2</v>
      </c>
      <c r="X98" s="150">
        <f t="shared" si="51"/>
        <v>3.2805242877725194</v>
      </c>
      <c r="Y98" s="32">
        <f t="shared" si="52"/>
        <v>3.2805242877725194</v>
      </c>
      <c r="Z98" s="32">
        <f t="shared" si="53"/>
        <v>3</v>
      </c>
      <c r="AA98" s="109">
        <f t="shared" si="54"/>
        <v>3</v>
      </c>
      <c r="AB98" s="32">
        <f t="shared" si="55"/>
        <v>16</v>
      </c>
      <c r="AC98" s="32">
        <f t="shared" si="56"/>
        <v>16</v>
      </c>
      <c r="AD98" s="32">
        <f t="shared" si="57"/>
        <v>49</v>
      </c>
      <c r="AE98" s="156">
        <f t="shared" si="59"/>
        <v>0.39043094178076831</v>
      </c>
    </row>
    <row r="99" spans="2:31" x14ac:dyDescent="0.3">
      <c r="B99" s="125">
        <v>29</v>
      </c>
      <c r="C99" s="5">
        <v>3</v>
      </c>
      <c r="D99" s="5">
        <f t="shared" si="58"/>
        <v>2020</v>
      </c>
      <c r="E99" s="126">
        <f t="shared" si="41"/>
        <v>43919</v>
      </c>
      <c r="F99" s="10">
        <f t="shared" si="60"/>
        <v>7393</v>
      </c>
      <c r="G99" s="21">
        <f t="shared" si="42"/>
        <v>7.351228199999241</v>
      </c>
      <c r="H99" s="21">
        <f t="shared" si="43"/>
        <v>84.071017899999788</v>
      </c>
      <c r="I99" s="21">
        <f t="shared" si="44"/>
        <v>9.2600940036879713</v>
      </c>
      <c r="J99" s="21">
        <f t="shared" si="38"/>
        <v>0.16161912940853904</v>
      </c>
      <c r="K99" s="21">
        <f t="shared" si="39"/>
        <v>0.14958769976026201</v>
      </c>
      <c r="L99" s="21">
        <f t="shared" si="45"/>
        <v>0.14848669562267744</v>
      </c>
      <c r="M99" s="21">
        <f t="shared" si="46"/>
        <v>8.5076609730230928</v>
      </c>
      <c r="N99" s="21">
        <f t="shared" si="47"/>
        <v>1.1564327730238517</v>
      </c>
      <c r="O99" s="21">
        <f t="shared" si="48"/>
        <v>1.1564327730238517</v>
      </c>
      <c r="P99" s="137">
        <f t="shared" si="34"/>
        <v>4.6257310920954069</v>
      </c>
      <c r="Q99" s="24">
        <f t="shared" si="40"/>
        <v>4.6257310920954069</v>
      </c>
      <c r="R99" s="24">
        <f t="shared" si="49"/>
        <v>4</v>
      </c>
      <c r="S99" s="76">
        <f t="shared" si="35"/>
        <v>4</v>
      </c>
      <c r="T99" s="24">
        <f t="shared" si="50"/>
        <v>37.543865525724414</v>
      </c>
      <c r="U99" s="108">
        <f t="shared" si="36"/>
        <v>37.543865525724414</v>
      </c>
      <c r="V99" s="138">
        <f t="shared" si="37"/>
        <v>-0.30087106810445619</v>
      </c>
      <c r="W99" s="32">
        <f t="shared" si="61"/>
        <v>6.400813603047889E-2</v>
      </c>
      <c r="X99" s="150">
        <f t="shared" si="51"/>
        <v>3.6699049229575089</v>
      </c>
      <c r="Y99" s="32">
        <f t="shared" si="52"/>
        <v>3.6699049229575089</v>
      </c>
      <c r="Z99" s="32">
        <f t="shared" si="53"/>
        <v>3</v>
      </c>
      <c r="AA99" s="109">
        <f t="shared" si="54"/>
        <v>3</v>
      </c>
      <c r="AB99" s="32">
        <f t="shared" si="55"/>
        <v>40</v>
      </c>
      <c r="AC99" s="32">
        <f t="shared" si="56"/>
        <v>40</v>
      </c>
      <c r="AD99" s="32">
        <f t="shared" si="57"/>
        <v>11</v>
      </c>
      <c r="AE99" s="156">
        <f t="shared" si="59"/>
        <v>0.38938063518498955</v>
      </c>
    </row>
    <row r="100" spans="2:31" x14ac:dyDescent="0.3">
      <c r="B100" s="125">
        <v>30</v>
      </c>
      <c r="C100" s="5">
        <v>3</v>
      </c>
      <c r="D100" s="5">
        <f t="shared" si="58"/>
        <v>2020</v>
      </c>
      <c r="E100" s="126">
        <f t="shared" si="41"/>
        <v>43920</v>
      </c>
      <c r="F100" s="10">
        <f t="shared" si="60"/>
        <v>7394</v>
      </c>
      <c r="G100" s="21">
        <f t="shared" si="42"/>
        <v>8.3368755999999848</v>
      </c>
      <c r="H100" s="21">
        <f t="shared" si="43"/>
        <v>85.05661820000023</v>
      </c>
      <c r="I100" s="21">
        <f t="shared" si="44"/>
        <v>10.248186475179487</v>
      </c>
      <c r="J100" s="21">
        <f t="shared" si="38"/>
        <v>0.17886459635023419</v>
      </c>
      <c r="K100" s="21">
        <f t="shared" si="39"/>
        <v>0.16587815936645542</v>
      </c>
      <c r="L100" s="21">
        <f t="shared" si="45"/>
        <v>0.16438138316220502</v>
      </c>
      <c r="M100" s="21">
        <f t="shared" si="46"/>
        <v>9.4183594857172022</v>
      </c>
      <c r="N100" s="21">
        <f t="shared" si="47"/>
        <v>1.0814838857172173</v>
      </c>
      <c r="O100" s="21">
        <f t="shared" si="48"/>
        <v>1.0814838857172173</v>
      </c>
      <c r="P100" s="137">
        <f t="shared" si="34"/>
        <v>4.3259355428688693</v>
      </c>
      <c r="Q100" s="24">
        <f t="shared" si="40"/>
        <v>4.3259355428688693</v>
      </c>
      <c r="R100" s="24">
        <f t="shared" si="49"/>
        <v>4</v>
      </c>
      <c r="S100" s="76">
        <f t="shared" si="35"/>
        <v>4</v>
      </c>
      <c r="T100" s="24">
        <f t="shared" si="50"/>
        <v>19.556132572132157</v>
      </c>
      <c r="U100" s="108">
        <f t="shared" si="36"/>
        <v>19.556132572132157</v>
      </c>
      <c r="V100" s="138">
        <f t="shared" si="37"/>
        <v>-0.29979554922653762</v>
      </c>
      <c r="W100" s="32">
        <f t="shared" si="61"/>
        <v>7.0768658544940743E-2</v>
      </c>
      <c r="X100" s="150">
        <f t="shared" si="51"/>
        <v>4.0581376049395459</v>
      </c>
      <c r="Y100" s="32">
        <f t="shared" si="52"/>
        <v>4.0581376049395459</v>
      </c>
      <c r="Z100" s="32">
        <f t="shared" si="53"/>
        <v>4</v>
      </c>
      <c r="AA100" s="109">
        <f t="shared" si="54"/>
        <v>4</v>
      </c>
      <c r="AB100" s="32">
        <f t="shared" si="55"/>
        <v>3</v>
      </c>
      <c r="AC100" s="32">
        <f t="shared" si="56"/>
        <v>3</v>
      </c>
      <c r="AD100" s="32">
        <f t="shared" si="57"/>
        <v>29</v>
      </c>
      <c r="AE100" s="156">
        <f t="shared" si="59"/>
        <v>0.38823268198203698</v>
      </c>
    </row>
    <row r="101" spans="2:31" x14ac:dyDescent="0.3">
      <c r="B101" s="125">
        <v>31</v>
      </c>
      <c r="C101" s="5">
        <v>3</v>
      </c>
      <c r="D101" s="5">
        <f t="shared" si="58"/>
        <v>2020</v>
      </c>
      <c r="E101" s="126">
        <f t="shared" si="41"/>
        <v>43921</v>
      </c>
      <c r="F101" s="10">
        <f t="shared" si="60"/>
        <v>7395</v>
      </c>
      <c r="G101" s="21">
        <f t="shared" si="42"/>
        <v>9.3225229999998191</v>
      </c>
      <c r="H101" s="21">
        <f t="shared" si="43"/>
        <v>86.042218499999763</v>
      </c>
      <c r="I101" s="21">
        <f t="shared" si="44"/>
        <v>11.235710340758263</v>
      </c>
      <c r="J101" s="21">
        <f t="shared" si="38"/>
        <v>0.19610013924660571</v>
      </c>
      <c r="K101" s="21">
        <f t="shared" si="39"/>
        <v>0.18226106719647678</v>
      </c>
      <c r="L101" s="21">
        <f t="shared" si="45"/>
        <v>0.18028217939776328</v>
      </c>
      <c r="M101" s="21">
        <f t="shared" si="46"/>
        <v>10.329408000912197</v>
      </c>
      <c r="N101" s="21">
        <f t="shared" si="47"/>
        <v>1.0068850009123782</v>
      </c>
      <c r="O101" s="21">
        <f t="shared" si="48"/>
        <v>1.0068850009123782</v>
      </c>
      <c r="P101" s="137">
        <f t="shared" si="34"/>
        <v>4.0275400036495128</v>
      </c>
      <c r="Q101" s="24">
        <f t="shared" si="40"/>
        <v>4.0275400036495128</v>
      </c>
      <c r="R101" s="24">
        <f t="shared" si="49"/>
        <v>4</v>
      </c>
      <c r="S101" s="76">
        <f t="shared" si="35"/>
        <v>4</v>
      </c>
      <c r="T101" s="24">
        <f t="shared" si="50"/>
        <v>1.6524002189707687</v>
      </c>
      <c r="U101" s="108">
        <f t="shared" si="36"/>
        <v>1.6524002189707687</v>
      </c>
      <c r="V101" s="138">
        <f t="shared" si="37"/>
        <v>-0.29839553921935646</v>
      </c>
      <c r="W101" s="32">
        <f t="shared" si="61"/>
        <v>7.7504262698104454E-2</v>
      </c>
      <c r="X101" s="150">
        <f t="shared" si="51"/>
        <v>4.4451249893167537</v>
      </c>
      <c r="Y101" s="32">
        <f t="shared" si="52"/>
        <v>4.4451249893167537</v>
      </c>
      <c r="Z101" s="32">
        <f t="shared" si="53"/>
        <v>4</v>
      </c>
      <c r="AA101" s="109">
        <f t="shared" si="54"/>
        <v>4</v>
      </c>
      <c r="AB101" s="32">
        <f t="shared" si="55"/>
        <v>26</v>
      </c>
      <c r="AC101" s="32">
        <f t="shared" si="56"/>
        <v>26</v>
      </c>
      <c r="AD101" s="32">
        <f t="shared" si="57"/>
        <v>42</v>
      </c>
      <c r="AE101" s="156">
        <f t="shared" si="59"/>
        <v>0.38698738437720781</v>
      </c>
    </row>
    <row r="102" spans="2:31" x14ac:dyDescent="0.3">
      <c r="B102" s="125">
        <v>1</v>
      </c>
      <c r="C102" s="5">
        <v>4</v>
      </c>
      <c r="D102" s="5">
        <f t="shared" si="58"/>
        <v>2020</v>
      </c>
      <c r="E102" s="126">
        <f t="shared" si="41"/>
        <v>43922</v>
      </c>
      <c r="F102" s="10">
        <f t="shared" si="60"/>
        <v>7396</v>
      </c>
      <c r="G102" s="21">
        <f t="shared" si="42"/>
        <v>10.308170399999653</v>
      </c>
      <c r="H102" s="21">
        <f t="shared" si="43"/>
        <v>87.027818800000205</v>
      </c>
      <c r="I102" s="21">
        <f t="shared" si="44"/>
        <v>12.22266564854128</v>
      </c>
      <c r="J102" s="21">
        <f t="shared" si="38"/>
        <v>0.2133257589374534</v>
      </c>
      <c r="K102" s="21">
        <f t="shared" si="39"/>
        <v>0.19874702670809111</v>
      </c>
      <c r="L102" s="21">
        <f t="shared" si="45"/>
        <v>0.19619048805185904</v>
      </c>
      <c r="M102" s="21">
        <f t="shared" si="46"/>
        <v>11.240886945983327</v>
      </c>
      <c r="N102" s="21">
        <f t="shared" si="47"/>
        <v>0.93271654598367348</v>
      </c>
      <c r="O102" s="21">
        <f t="shared" si="48"/>
        <v>0.93271654598367348</v>
      </c>
      <c r="P102" s="137">
        <f t="shared" si="34"/>
        <v>3.7308661839346939</v>
      </c>
      <c r="Q102" s="24">
        <f t="shared" si="40"/>
        <v>3.7308661839346939</v>
      </c>
      <c r="R102" s="24">
        <f t="shared" si="49"/>
        <v>3</v>
      </c>
      <c r="S102" s="76">
        <f t="shared" si="35"/>
        <v>3</v>
      </c>
      <c r="T102" s="24">
        <f t="shared" si="50"/>
        <v>43.851971036081636</v>
      </c>
      <c r="U102" s="108">
        <f t="shared" si="36"/>
        <v>43.851971036081636</v>
      </c>
      <c r="V102" s="138">
        <f t="shared" si="37"/>
        <v>-0.29667381971481888</v>
      </c>
      <c r="W102" s="32">
        <f t="shared" si="61"/>
        <v>8.4212985999362527E-2</v>
      </c>
      <c r="X102" s="150">
        <f t="shared" si="51"/>
        <v>4.8307700239125433</v>
      </c>
      <c r="Y102" s="32">
        <f t="shared" si="52"/>
        <v>4.8307700239125433</v>
      </c>
      <c r="Z102" s="32">
        <f t="shared" si="53"/>
        <v>4</v>
      </c>
      <c r="AA102" s="109">
        <f t="shared" si="54"/>
        <v>4</v>
      </c>
      <c r="AB102" s="32">
        <f t="shared" si="55"/>
        <v>49</v>
      </c>
      <c r="AC102" s="32">
        <f t="shared" si="56"/>
        <v>49</v>
      </c>
      <c r="AD102" s="32">
        <f t="shared" si="57"/>
        <v>50</v>
      </c>
      <c r="AE102" s="156">
        <f t="shared" si="59"/>
        <v>0.38564503459578958</v>
      </c>
    </row>
    <row r="103" spans="2:31" x14ac:dyDescent="0.3">
      <c r="B103" s="125">
        <v>2</v>
      </c>
      <c r="C103" s="5">
        <v>4</v>
      </c>
      <c r="D103" s="5">
        <f t="shared" si="58"/>
        <v>2020</v>
      </c>
      <c r="E103" s="126">
        <f t="shared" si="41"/>
        <v>43923</v>
      </c>
      <c r="F103" s="10">
        <f t="shared" si="60"/>
        <v>7397</v>
      </c>
      <c r="G103" s="21">
        <f t="shared" si="42"/>
        <v>11.293817799999488</v>
      </c>
      <c r="H103" s="21">
        <f t="shared" si="43"/>
        <v>88.013419099999737</v>
      </c>
      <c r="I103" s="21">
        <f t="shared" si="44"/>
        <v>13.209052617774518</v>
      </c>
      <c r="J103" s="21">
        <f t="shared" si="38"/>
        <v>0.23054145924934136</v>
      </c>
      <c r="K103" s="21">
        <f t="shared" si="39"/>
        <v>0.21534688989824027</v>
      </c>
      <c r="L103" s="21">
        <f t="shared" si="45"/>
        <v>0.21210769975462698</v>
      </c>
      <c r="M103" s="21">
        <f t="shared" si="46"/>
        <v>12.152875998168174</v>
      </c>
      <c r="N103" s="21">
        <f t="shared" si="47"/>
        <v>0.859058198168686</v>
      </c>
      <c r="O103" s="21">
        <f t="shared" si="48"/>
        <v>0.859058198168686</v>
      </c>
      <c r="P103" s="137">
        <f t="shared" si="34"/>
        <v>3.436232792674744</v>
      </c>
      <c r="Q103" s="24">
        <f t="shared" si="40"/>
        <v>3.436232792674744</v>
      </c>
      <c r="R103" s="24">
        <f t="shared" si="49"/>
        <v>3</v>
      </c>
      <c r="S103" s="76">
        <f t="shared" si="35"/>
        <v>3</v>
      </c>
      <c r="T103" s="24">
        <f t="shared" si="50"/>
        <v>26.173967560484641</v>
      </c>
      <c r="U103" s="108">
        <f t="shared" si="36"/>
        <v>26.173967560484641</v>
      </c>
      <c r="V103" s="138">
        <f t="shared" si="37"/>
        <v>-0.29463339125994992</v>
      </c>
      <c r="W103" s="32">
        <f t="shared" si="61"/>
        <v>9.0892880814392063E-2</v>
      </c>
      <c r="X103" s="150">
        <f t="shared" si="51"/>
        <v>5.2149759392890136</v>
      </c>
      <c r="Y103" s="32">
        <f t="shared" si="52"/>
        <v>5.2149759392890136</v>
      </c>
      <c r="Z103" s="32">
        <f t="shared" si="53"/>
        <v>5</v>
      </c>
      <c r="AA103" s="109">
        <f t="shared" si="54"/>
        <v>5</v>
      </c>
      <c r="AB103" s="32">
        <f t="shared" si="55"/>
        <v>12</v>
      </c>
      <c r="AC103" s="32">
        <f t="shared" si="56"/>
        <v>12</v>
      </c>
      <c r="AD103" s="32">
        <f t="shared" si="57"/>
        <v>53</v>
      </c>
      <c r="AE103" s="156">
        <f t="shared" si="59"/>
        <v>0.38420591537647031</v>
      </c>
    </row>
    <row r="104" spans="2:31" x14ac:dyDescent="0.3">
      <c r="B104" s="125">
        <v>3</v>
      </c>
      <c r="C104" s="5">
        <v>4</v>
      </c>
      <c r="D104" s="5">
        <f t="shared" si="58"/>
        <v>2020</v>
      </c>
      <c r="E104" s="126">
        <f t="shared" si="41"/>
        <v>43924</v>
      </c>
      <c r="F104" s="10">
        <f t="shared" si="60"/>
        <v>7398</v>
      </c>
      <c r="G104" s="21">
        <f t="shared" si="42"/>
        <v>12.279465199999322</v>
      </c>
      <c r="H104" s="21">
        <f t="shared" si="43"/>
        <v>88.999019400000179</v>
      </c>
      <c r="I104" s="21">
        <f t="shared" si="44"/>
        <v>14.194871638051467</v>
      </c>
      <c r="J104" s="21">
        <f t="shared" si="38"/>
        <v>0.24774724698195891</v>
      </c>
      <c r="K104" s="21">
        <f t="shared" si="39"/>
        <v>0.23207178684645668</v>
      </c>
      <c r="L104" s="21">
        <f t="shared" si="45"/>
        <v>0.22803519108226683</v>
      </c>
      <c r="M104" s="21">
        <f t="shared" si="46"/>
        <v>13.065454029473155</v>
      </c>
      <c r="N104" s="21">
        <f t="shared" si="47"/>
        <v>0.78598882947383331</v>
      </c>
      <c r="O104" s="21">
        <f t="shared" si="48"/>
        <v>0.78598882947383331</v>
      </c>
      <c r="P104" s="137">
        <f t="shared" si="34"/>
        <v>3.1439553178953332</v>
      </c>
      <c r="Q104" s="24">
        <f t="shared" si="40"/>
        <v>3.1439553178953332</v>
      </c>
      <c r="R104" s="24">
        <f t="shared" si="49"/>
        <v>3</v>
      </c>
      <c r="S104" s="76">
        <f t="shared" si="35"/>
        <v>3</v>
      </c>
      <c r="T104" s="24">
        <f t="shared" si="50"/>
        <v>8.6373190737199934</v>
      </c>
      <c r="U104" s="108">
        <f t="shared" si="36"/>
        <v>8.6373190737199934</v>
      </c>
      <c r="V104" s="138">
        <f t="shared" si="37"/>
        <v>-0.2922774747794108</v>
      </c>
      <c r="W104" s="32">
        <f t="shared" si="61"/>
        <v>9.7542014874444902E-2</v>
      </c>
      <c r="X104" s="150">
        <f t="shared" si="51"/>
        <v>5.5976462398218851</v>
      </c>
      <c r="Y104" s="32">
        <f t="shared" si="52"/>
        <v>5.5976462398218851</v>
      </c>
      <c r="Z104" s="32">
        <f t="shared" si="53"/>
        <v>5</v>
      </c>
      <c r="AA104" s="109">
        <f t="shared" si="54"/>
        <v>5</v>
      </c>
      <c r="AB104" s="32">
        <f t="shared" si="55"/>
        <v>35</v>
      </c>
      <c r="AC104" s="32">
        <f t="shared" si="56"/>
        <v>35</v>
      </c>
      <c r="AD104" s="32">
        <f t="shared" si="57"/>
        <v>51</v>
      </c>
      <c r="AE104" s="156">
        <f t="shared" si="59"/>
        <v>0.38267030053287154</v>
      </c>
    </row>
    <row r="105" spans="2:31" x14ac:dyDescent="0.3">
      <c r="B105" s="125">
        <v>4</v>
      </c>
      <c r="C105" s="5">
        <v>4</v>
      </c>
      <c r="D105" s="5">
        <f t="shared" si="58"/>
        <v>2020</v>
      </c>
      <c r="E105" s="126">
        <f t="shared" si="41"/>
        <v>43925</v>
      </c>
      <c r="F105" s="10">
        <f t="shared" si="60"/>
        <v>7399</v>
      </c>
      <c r="G105" s="21">
        <f t="shared" si="42"/>
        <v>13.265112600000066</v>
      </c>
      <c r="H105" s="21">
        <f t="shared" si="43"/>
        <v>89.984619699999712</v>
      </c>
      <c r="I105" s="21">
        <f t="shared" si="44"/>
        <v>15.180123268478674</v>
      </c>
      <c r="J105" s="21">
        <f t="shared" si="38"/>
        <v>0.26494313189355601</v>
      </c>
      <c r="K105" s="21">
        <f t="shared" si="39"/>
        <v>0.2489331567493881</v>
      </c>
      <c r="L105" s="21">
        <f t="shared" si="45"/>
        <v>0.24397432358792864</v>
      </c>
      <c r="M105" s="21">
        <f t="shared" si="46"/>
        <v>13.978699051147359</v>
      </c>
      <c r="N105" s="21">
        <f t="shared" si="47"/>
        <v>0.71358645114729313</v>
      </c>
      <c r="O105" s="21">
        <f t="shared" si="48"/>
        <v>0.71358645114729313</v>
      </c>
      <c r="P105" s="137">
        <f t="shared" si="34"/>
        <v>2.8543458045891725</v>
      </c>
      <c r="Q105" s="24">
        <f t="shared" si="40"/>
        <v>2.8543458045891725</v>
      </c>
      <c r="R105" s="24">
        <f t="shared" si="49"/>
        <v>2</v>
      </c>
      <c r="S105" s="76">
        <f t="shared" si="35"/>
        <v>2</v>
      </c>
      <c r="T105" s="24">
        <f t="shared" si="50"/>
        <v>51.260748275350352</v>
      </c>
      <c r="U105" s="108">
        <f t="shared" si="36"/>
        <v>51.260748275350352</v>
      </c>
      <c r="V105" s="138">
        <f t="shared" si="37"/>
        <v>-0.28960951330616069</v>
      </c>
      <c r="W105" s="32">
        <f t="shared" si="61"/>
        <v>0.1041584717731993</v>
      </c>
      <c r="X105" s="150">
        <f t="shared" si="51"/>
        <v>5.978684695397388</v>
      </c>
      <c r="Y105" s="32">
        <f t="shared" si="52"/>
        <v>5.978684695397388</v>
      </c>
      <c r="Z105" s="32">
        <f t="shared" si="53"/>
        <v>5</v>
      </c>
      <c r="AA105" s="109">
        <f t="shared" si="54"/>
        <v>5</v>
      </c>
      <c r="AB105" s="32">
        <f t="shared" si="55"/>
        <v>58</v>
      </c>
      <c r="AC105" s="32">
        <f t="shared" si="56"/>
        <v>58</v>
      </c>
      <c r="AD105" s="32">
        <f t="shared" si="57"/>
        <v>43</v>
      </c>
      <c r="AE105" s="156">
        <f t="shared" si="59"/>
        <v>0.38103845557550287</v>
      </c>
    </row>
    <row r="106" spans="2:31" x14ac:dyDescent="0.3">
      <c r="B106" s="125">
        <v>5</v>
      </c>
      <c r="C106" s="5">
        <v>4</v>
      </c>
      <c r="D106" s="5">
        <f t="shared" si="58"/>
        <v>2020</v>
      </c>
      <c r="E106" s="126">
        <f t="shared" si="41"/>
        <v>43926</v>
      </c>
      <c r="F106" s="10">
        <f t="shared" si="60"/>
        <v>7400</v>
      </c>
      <c r="G106" s="21">
        <f t="shared" si="42"/>
        <v>14.2507599999999</v>
      </c>
      <c r="H106" s="21">
        <f t="shared" si="43"/>
        <v>90.970220000000154</v>
      </c>
      <c r="I106" s="21">
        <f t="shared" si="44"/>
        <v>16.16480823678484</v>
      </c>
      <c r="J106" s="21">
        <f t="shared" si="38"/>
        <v>0.28212912668539464</v>
      </c>
      <c r="K106" s="21">
        <f t="shared" si="39"/>
        <v>0.26594278063662052</v>
      </c>
      <c r="L106" s="21">
        <f t="shared" si="45"/>
        <v>0.25992644282388372</v>
      </c>
      <c r="M106" s="21">
        <f t="shared" si="46"/>
        <v>14.892688157657041</v>
      </c>
      <c r="N106" s="21">
        <f t="shared" si="47"/>
        <v>0.64192815765714073</v>
      </c>
      <c r="O106" s="21">
        <f t="shared" si="48"/>
        <v>0.64192815765714073</v>
      </c>
      <c r="P106" s="137">
        <f t="shared" si="34"/>
        <v>2.5677126306285629</v>
      </c>
      <c r="Q106" s="24">
        <f t="shared" si="40"/>
        <v>2.5677126306285629</v>
      </c>
      <c r="R106" s="24">
        <f t="shared" si="49"/>
        <v>2</v>
      </c>
      <c r="S106" s="76">
        <f t="shared" si="35"/>
        <v>2</v>
      </c>
      <c r="T106" s="24">
        <f t="shared" si="50"/>
        <v>34.062757837713775</v>
      </c>
      <c r="U106" s="108">
        <f t="shared" si="36"/>
        <v>34.062757837713775</v>
      </c>
      <c r="V106" s="138">
        <f t="shared" si="37"/>
        <v>-0.28663317396060961</v>
      </c>
      <c r="W106" s="32">
        <f t="shared" si="61"/>
        <v>0.11074035145114393</v>
      </c>
      <c r="X106" s="150">
        <f t="shared" si="51"/>
        <v>6.3579953337910968</v>
      </c>
      <c r="Y106" s="32">
        <f t="shared" si="52"/>
        <v>6.3579953337910968</v>
      </c>
      <c r="Z106" s="32">
        <f t="shared" si="53"/>
        <v>6</v>
      </c>
      <c r="AA106" s="109">
        <f t="shared" si="54"/>
        <v>6</v>
      </c>
      <c r="AB106" s="32">
        <f t="shared" si="55"/>
        <v>21</v>
      </c>
      <c r="AC106" s="32">
        <f t="shared" si="56"/>
        <v>21</v>
      </c>
      <c r="AD106" s="32">
        <f t="shared" si="57"/>
        <v>28</v>
      </c>
      <c r="AE106" s="156">
        <f t="shared" si="59"/>
        <v>0.37931063839370882</v>
      </c>
    </row>
    <row r="107" spans="2:31" x14ac:dyDescent="0.3">
      <c r="B107" s="125">
        <v>6</v>
      </c>
      <c r="C107" s="5">
        <v>4</v>
      </c>
      <c r="D107" s="5">
        <f t="shared" si="58"/>
        <v>2020</v>
      </c>
      <c r="E107" s="126">
        <f t="shared" si="41"/>
        <v>43927</v>
      </c>
      <c r="F107" s="10">
        <f t="shared" si="60"/>
        <v>7401</v>
      </c>
      <c r="G107" s="21">
        <f t="shared" si="42"/>
        <v>15.236407399999734</v>
      </c>
      <c r="H107" s="21">
        <f t="shared" si="43"/>
        <v>91.955820299999687</v>
      </c>
      <c r="I107" s="21">
        <f t="shared" si="44"/>
        <v>17.148927438388284</v>
      </c>
      <c r="J107" s="21">
        <f t="shared" si="38"/>
        <v>0.29930524698547256</v>
      </c>
      <c r="K107" s="21">
        <f t="shared" si="39"/>
        <v>0.28311281597439142</v>
      </c>
      <c r="L107" s="21">
        <f t="shared" si="45"/>
        <v>0.27589287735420115</v>
      </c>
      <c r="M107" s="21">
        <f t="shared" si="46"/>
        <v>15.807497470116173</v>
      </c>
      <c r="N107" s="21">
        <f t="shared" si="47"/>
        <v>0.57109007011643875</v>
      </c>
      <c r="O107" s="21">
        <f t="shared" si="48"/>
        <v>0.57109007011643875</v>
      </c>
      <c r="P107" s="137">
        <f t="shared" si="34"/>
        <v>2.284360280465755</v>
      </c>
      <c r="Q107" s="24">
        <f t="shared" si="40"/>
        <v>2.284360280465755</v>
      </c>
      <c r="R107" s="24">
        <f t="shared" si="49"/>
        <v>2</v>
      </c>
      <c r="S107" s="76">
        <f t="shared" si="35"/>
        <v>2</v>
      </c>
      <c r="T107" s="24">
        <f t="shared" si="50"/>
        <v>17.061616827945301</v>
      </c>
      <c r="U107" s="108">
        <f t="shared" si="36"/>
        <v>17.061616827945301</v>
      </c>
      <c r="V107" s="138">
        <f t="shared" si="37"/>
        <v>-0.28335235016280791</v>
      </c>
      <c r="W107" s="32">
        <f t="shared" si="61"/>
        <v>0.11728577066759789</v>
      </c>
      <c r="X107" s="150">
        <f t="shared" si="51"/>
        <v>6.7354824337953048</v>
      </c>
      <c r="Y107" s="32">
        <f t="shared" si="52"/>
        <v>6.7354824337953048</v>
      </c>
      <c r="Z107" s="32">
        <f t="shared" si="53"/>
        <v>6</v>
      </c>
      <c r="AA107" s="109">
        <f t="shared" si="54"/>
        <v>6</v>
      </c>
      <c r="AB107" s="32">
        <f t="shared" si="55"/>
        <v>44</v>
      </c>
      <c r="AC107" s="32">
        <f t="shared" si="56"/>
        <v>44</v>
      </c>
      <c r="AD107" s="32">
        <f t="shared" si="57"/>
        <v>7</v>
      </c>
      <c r="AE107" s="156">
        <f t="shared" si="59"/>
        <v>0.37748710000420793</v>
      </c>
    </row>
    <row r="108" spans="2:31" x14ac:dyDescent="0.3">
      <c r="B108" s="125">
        <v>7</v>
      </c>
      <c r="C108" s="5">
        <v>4</v>
      </c>
      <c r="D108" s="5">
        <f t="shared" si="58"/>
        <v>2020</v>
      </c>
      <c r="E108" s="126">
        <f t="shared" si="41"/>
        <v>43928</v>
      </c>
      <c r="F108" s="10">
        <f t="shared" si="60"/>
        <v>7402</v>
      </c>
      <c r="G108" s="21">
        <f t="shared" si="42"/>
        <v>16.222054799999569</v>
      </c>
      <c r="H108" s="21">
        <f t="shared" si="43"/>
        <v>92.941420600000129</v>
      </c>
      <c r="I108" s="21">
        <f t="shared" si="44"/>
        <v>18.132481935405639</v>
      </c>
      <c r="J108" s="21">
        <f t="shared" si="38"/>
        <v>0.31647151133122214</v>
      </c>
      <c r="K108" s="21">
        <f t="shared" si="39"/>
        <v>0.30045583338163284</v>
      </c>
      <c r="L108" s="21">
        <f t="shared" si="45"/>
        <v>0.29187493775673579</v>
      </c>
      <c r="M108" s="21">
        <f t="shared" si="46"/>
        <v>16.72320207910456</v>
      </c>
      <c r="N108" s="21">
        <f t="shared" si="47"/>
        <v>0.50114727910499113</v>
      </c>
      <c r="O108" s="21">
        <f t="shared" si="48"/>
        <v>0.50114727910499113</v>
      </c>
      <c r="P108" s="137">
        <f t="shared" si="34"/>
        <v>2.0045891164199645</v>
      </c>
      <c r="Q108" s="24">
        <f t="shared" si="40"/>
        <v>2.0045891164199645</v>
      </c>
      <c r="R108" s="24">
        <f t="shared" si="49"/>
        <v>2</v>
      </c>
      <c r="S108" s="76">
        <f t="shared" si="35"/>
        <v>2</v>
      </c>
      <c r="T108" s="24">
        <f t="shared" si="50"/>
        <v>0.27534698519787071</v>
      </c>
      <c r="U108" s="108">
        <f t="shared" si="36"/>
        <v>0.27534698519787071</v>
      </c>
      <c r="V108" s="138">
        <f t="shared" si="37"/>
        <v>-0.2797711640457905</v>
      </c>
      <c r="W108" s="32">
        <f t="shared" si="61"/>
        <v>0.12379286346026872</v>
      </c>
      <c r="X108" s="150">
        <f t="shared" si="51"/>
        <v>7.1110505191485824</v>
      </c>
      <c r="Y108" s="32">
        <f t="shared" si="52"/>
        <v>7.1110505191485824</v>
      </c>
      <c r="Z108" s="32">
        <f t="shared" si="53"/>
        <v>7</v>
      </c>
      <c r="AA108" s="109">
        <f t="shared" si="54"/>
        <v>7</v>
      </c>
      <c r="AB108" s="32">
        <f t="shared" si="55"/>
        <v>6</v>
      </c>
      <c r="AC108" s="32">
        <f t="shared" si="56"/>
        <v>6</v>
      </c>
      <c r="AD108" s="32">
        <f t="shared" si="57"/>
        <v>39</v>
      </c>
      <c r="AE108" s="156">
        <f t="shared" si="59"/>
        <v>0.37556808535327768</v>
      </c>
    </row>
    <row r="109" spans="2:31" x14ac:dyDescent="0.3">
      <c r="B109" s="125">
        <v>8</v>
      </c>
      <c r="C109" s="5">
        <v>4</v>
      </c>
      <c r="D109" s="5">
        <f t="shared" si="58"/>
        <v>2020</v>
      </c>
      <c r="E109" s="126">
        <f t="shared" si="41"/>
        <v>43929</v>
      </c>
      <c r="F109" s="10">
        <f t="shared" si="60"/>
        <v>7403</v>
      </c>
      <c r="G109" s="21">
        <f t="shared" si="42"/>
        <v>17.207702199999403</v>
      </c>
      <c r="H109" s="21">
        <f t="shared" si="43"/>
        <v>93.927020900000571</v>
      </c>
      <c r="I109" s="21">
        <f t="shared" si="44"/>
        <v>19.115472955616635</v>
      </c>
      <c r="J109" s="21">
        <f t="shared" si="38"/>
        <v>0.33362794115144218</v>
      </c>
      <c r="K109" s="21">
        <f t="shared" si="39"/>
        <v>0.31798485570429341</v>
      </c>
      <c r="L109" s="21">
        <f t="shared" si="45"/>
        <v>0.3078739156138503</v>
      </c>
      <c r="M109" s="21">
        <f t="shared" si="46"/>
        <v>17.63987598684048</v>
      </c>
      <c r="N109" s="21">
        <f t="shared" si="47"/>
        <v>0.43217378684107643</v>
      </c>
      <c r="O109" s="21">
        <f t="shared" si="48"/>
        <v>0.43217378684107643</v>
      </c>
      <c r="P109" s="137">
        <f t="shared" si="34"/>
        <v>1.7286951473643057</v>
      </c>
      <c r="Q109" s="24">
        <f t="shared" si="40"/>
        <v>1.7286951473643057</v>
      </c>
      <c r="R109" s="24">
        <f t="shared" si="49"/>
        <v>1</v>
      </c>
      <c r="S109" s="76">
        <f t="shared" si="35"/>
        <v>1</v>
      </c>
      <c r="T109" s="24">
        <f t="shared" si="50"/>
        <v>43.721708841858344</v>
      </c>
      <c r="U109" s="108">
        <f t="shared" si="36"/>
        <v>43.721708841858344</v>
      </c>
      <c r="V109" s="138">
        <f t="shared" si="37"/>
        <v>-0.27589396905565877</v>
      </c>
      <c r="W109" s="32">
        <f t="shared" si="61"/>
        <v>0.13025978159247534</v>
      </c>
      <c r="X109" s="150">
        <f t="shared" si="51"/>
        <v>7.4846043533330837</v>
      </c>
      <c r="Y109" s="32">
        <f t="shared" si="52"/>
        <v>7.4846043533330837</v>
      </c>
      <c r="Z109" s="32">
        <f t="shared" si="53"/>
        <v>7</v>
      </c>
      <c r="AA109" s="109">
        <f t="shared" si="54"/>
        <v>7</v>
      </c>
      <c r="AB109" s="32">
        <f t="shared" si="55"/>
        <v>29</v>
      </c>
      <c r="AC109" s="32">
        <f t="shared" si="56"/>
        <v>29</v>
      </c>
      <c r="AD109" s="32">
        <f t="shared" si="57"/>
        <v>4</v>
      </c>
      <c r="AE109" s="156">
        <f t="shared" si="59"/>
        <v>0.37355383418450128</v>
      </c>
    </row>
    <row r="110" spans="2:31" x14ac:dyDescent="0.3">
      <c r="B110" s="125">
        <v>9</v>
      </c>
      <c r="C110" s="5">
        <v>4</v>
      </c>
      <c r="D110" s="5">
        <f t="shared" si="58"/>
        <v>2020</v>
      </c>
      <c r="E110" s="126">
        <f t="shared" si="41"/>
        <v>43930</v>
      </c>
      <c r="F110" s="10">
        <f t="shared" si="60"/>
        <v>7404</v>
      </c>
      <c r="G110" s="21">
        <f t="shared" si="42"/>
        <v>18.193349599999237</v>
      </c>
      <c r="H110" s="21">
        <f t="shared" si="43"/>
        <v>94.912621200000103</v>
      </c>
      <c r="I110" s="21">
        <f t="shared" si="44"/>
        <v>20.097901891380648</v>
      </c>
      <c r="J110" s="21">
        <f t="shared" si="38"/>
        <v>0.35077456074738805</v>
      </c>
      <c r="K110" s="21">
        <f t="shared" si="39"/>
        <v>0.33571339971742631</v>
      </c>
      <c r="L110" s="21">
        <f t="shared" si="45"/>
        <v>0.32389108249109666</v>
      </c>
      <c r="M110" s="21">
        <f t="shared" si="46"/>
        <v>18.55759204866343</v>
      </c>
      <c r="N110" s="21">
        <f t="shared" si="47"/>
        <v>0.36424244866419286</v>
      </c>
      <c r="O110" s="21">
        <f t="shared" si="48"/>
        <v>0.36424244866419286</v>
      </c>
      <c r="P110" s="137">
        <f t="shared" si="34"/>
        <v>1.4569697946567715</v>
      </c>
      <c r="Q110" s="24">
        <f t="shared" si="40"/>
        <v>1.4569697946567715</v>
      </c>
      <c r="R110" s="24">
        <f t="shared" si="49"/>
        <v>1</v>
      </c>
      <c r="S110" s="76">
        <f t="shared" si="35"/>
        <v>1</v>
      </c>
      <c r="T110" s="24">
        <f t="shared" si="50"/>
        <v>27.418187679406287</v>
      </c>
      <c r="U110" s="108">
        <f t="shared" si="36"/>
        <v>27.418187679406287</v>
      </c>
      <c r="V110" s="138">
        <f t="shared" si="37"/>
        <v>-0.27172535270753428</v>
      </c>
      <c r="W110" s="32">
        <f t="shared" si="61"/>
        <v>0.13668469498804592</v>
      </c>
      <c r="X110" s="150">
        <f t="shared" si="51"/>
        <v>7.8560489352972258</v>
      </c>
      <c r="Y110" s="32">
        <f t="shared" si="52"/>
        <v>7.8560489352972258</v>
      </c>
      <c r="Z110" s="32">
        <f t="shared" si="53"/>
        <v>7</v>
      </c>
      <c r="AA110" s="109">
        <f t="shared" si="54"/>
        <v>7</v>
      </c>
      <c r="AB110" s="32">
        <f t="shared" si="55"/>
        <v>51</v>
      </c>
      <c r="AC110" s="32">
        <f t="shared" si="56"/>
        <v>51</v>
      </c>
      <c r="AD110" s="32">
        <f t="shared" si="57"/>
        <v>21</v>
      </c>
      <c r="AE110" s="156">
        <f t="shared" si="59"/>
        <v>0.3714445819641421</v>
      </c>
    </row>
    <row r="111" spans="2:31" x14ac:dyDescent="0.3">
      <c r="B111" s="125">
        <v>10</v>
      </c>
      <c r="C111" s="5">
        <v>4</v>
      </c>
      <c r="D111" s="5">
        <f t="shared" si="58"/>
        <v>2020</v>
      </c>
      <c r="E111" s="126">
        <f t="shared" si="41"/>
        <v>43931</v>
      </c>
      <c r="F111" s="10">
        <f t="shared" si="60"/>
        <v>7405</v>
      </c>
      <c r="G111" s="21">
        <f t="shared" si="42"/>
        <v>19.178996999999981</v>
      </c>
      <c r="H111" s="21">
        <f t="shared" si="43"/>
        <v>95.898221500000545</v>
      </c>
      <c r="I111" s="21">
        <f t="shared" si="44"/>
        <v>21.079770298507988</v>
      </c>
      <c r="J111" s="21">
        <f t="shared" si="38"/>
        <v>0.36791139727307232</v>
      </c>
      <c r="K111" s="21">
        <f t="shared" si="39"/>
        <v>0.35365552075180384</v>
      </c>
      <c r="L111" s="21">
        <f t="shared" si="45"/>
        <v>0.33992768890331576</v>
      </c>
      <c r="M111" s="21">
        <f t="shared" si="46"/>
        <v>19.47642191379602</v>
      </c>
      <c r="N111" s="21">
        <f t="shared" si="47"/>
        <v>0.29742491379603919</v>
      </c>
      <c r="O111" s="21">
        <f t="shared" si="48"/>
        <v>0.29742491379603919</v>
      </c>
      <c r="P111" s="137">
        <f t="shared" si="34"/>
        <v>1.1896996551841568</v>
      </c>
      <c r="Q111" s="24">
        <f t="shared" si="40"/>
        <v>1.1896996551841568</v>
      </c>
      <c r="R111" s="24">
        <f t="shared" si="49"/>
        <v>1</v>
      </c>
      <c r="S111" s="76">
        <f t="shared" si="35"/>
        <v>1</v>
      </c>
      <c r="T111" s="24">
        <f t="shared" si="50"/>
        <v>11.381979311049406</v>
      </c>
      <c r="U111" s="108">
        <f t="shared" si="36"/>
        <v>11.381979311049406</v>
      </c>
      <c r="V111" s="138">
        <f t="shared" si="37"/>
        <v>-0.26727013947261469</v>
      </c>
      <c r="W111" s="32">
        <f t="shared" si="61"/>
        <v>0.14306579215395868</v>
      </c>
      <c r="X111" s="150">
        <f t="shared" si="51"/>
        <v>8.225289496163489</v>
      </c>
      <c r="Y111" s="32">
        <f t="shared" si="52"/>
        <v>8.225289496163489</v>
      </c>
      <c r="Z111" s="32">
        <f t="shared" si="53"/>
        <v>8</v>
      </c>
      <c r="AA111" s="109">
        <f t="shared" si="54"/>
        <v>8</v>
      </c>
      <c r="AB111" s="32">
        <f t="shared" si="55"/>
        <v>13</v>
      </c>
      <c r="AC111" s="32">
        <f t="shared" si="56"/>
        <v>13</v>
      </c>
      <c r="AD111" s="32">
        <f t="shared" si="57"/>
        <v>31</v>
      </c>
      <c r="AE111" s="156">
        <f t="shared" si="59"/>
        <v>0.36924056086626322</v>
      </c>
    </row>
    <row r="112" spans="2:31" x14ac:dyDescent="0.3">
      <c r="B112" s="125">
        <v>11</v>
      </c>
      <c r="C112" s="5">
        <v>4</v>
      </c>
      <c r="D112" s="5">
        <f t="shared" si="58"/>
        <v>2020</v>
      </c>
      <c r="E112" s="126">
        <f t="shared" si="41"/>
        <v>43932</v>
      </c>
      <c r="F112" s="10">
        <f t="shared" si="60"/>
        <v>7406</v>
      </c>
      <c r="G112" s="21">
        <f t="shared" si="42"/>
        <v>20.164644399999816</v>
      </c>
      <c r="H112" s="21">
        <f t="shared" si="43"/>
        <v>96.883821800000078</v>
      </c>
      <c r="I112" s="21">
        <f t="shared" si="44"/>
        <v>22.061079895081708</v>
      </c>
      <c r="J112" s="21">
        <f t="shared" si="38"/>
        <v>0.38503848071470098</v>
      </c>
      <c r="K112" s="21">
        <f t="shared" si="39"/>
        <v>0.37182586057255057</v>
      </c>
      <c r="L112" s="21">
        <f t="shared" si="45"/>
        <v>0.35598496326761919</v>
      </c>
      <c r="M112" s="21">
        <f t="shared" si="46"/>
        <v>20.396435965354218</v>
      </c>
      <c r="N112" s="21">
        <f t="shared" si="47"/>
        <v>0.23179156535440271</v>
      </c>
      <c r="O112" s="21">
        <f t="shared" si="48"/>
        <v>0.23179156535440271</v>
      </c>
      <c r="P112" s="137">
        <f t="shared" si="34"/>
        <v>0.92716626141761083</v>
      </c>
      <c r="Q112" s="24">
        <f t="shared" si="40"/>
        <v>0.92716626141761083</v>
      </c>
      <c r="R112" s="24">
        <f t="shared" si="49"/>
        <v>0</v>
      </c>
      <c r="S112" s="76">
        <f t="shared" si="35"/>
        <v>0</v>
      </c>
      <c r="T112" s="24">
        <f t="shared" si="50"/>
        <v>55.62997568505665</v>
      </c>
      <c r="U112" s="108">
        <f t="shared" si="36"/>
        <v>55.62997568505665</v>
      </c>
      <c r="V112" s="138">
        <f t="shared" si="37"/>
        <v>-0.26253339376654594</v>
      </c>
      <c r="W112" s="32">
        <f t="shared" si="61"/>
        <v>0.14940128059075825</v>
      </c>
      <c r="X112" s="150">
        <f t="shared" si="51"/>
        <v>8.5922314969778384</v>
      </c>
      <c r="Y112" s="32">
        <f t="shared" si="52"/>
        <v>8.5922314969778384</v>
      </c>
      <c r="Z112" s="32">
        <f t="shared" si="53"/>
        <v>8</v>
      </c>
      <c r="AA112" s="109">
        <f t="shared" si="54"/>
        <v>8</v>
      </c>
      <c r="AB112" s="32">
        <f t="shared" si="55"/>
        <v>35</v>
      </c>
      <c r="AC112" s="32">
        <f t="shared" si="56"/>
        <v>35</v>
      </c>
      <c r="AD112" s="32">
        <f t="shared" si="57"/>
        <v>32</v>
      </c>
      <c r="AE112" s="156">
        <f t="shared" si="59"/>
        <v>0.36694200081434936</v>
      </c>
    </row>
    <row r="113" spans="2:31" x14ac:dyDescent="0.3">
      <c r="B113" s="125">
        <v>12</v>
      </c>
      <c r="C113" s="5">
        <v>4</v>
      </c>
      <c r="D113" s="5">
        <f t="shared" si="58"/>
        <v>2020</v>
      </c>
      <c r="E113" s="126">
        <f t="shared" si="41"/>
        <v>43933</v>
      </c>
      <c r="F113" s="10">
        <f t="shared" si="60"/>
        <v>7407</v>
      </c>
      <c r="G113" s="21">
        <f t="shared" si="42"/>
        <v>21.15029179999965</v>
      </c>
      <c r="H113" s="21">
        <f t="shared" si="43"/>
        <v>97.86942210000052</v>
      </c>
      <c r="I113" s="21">
        <f t="shared" si="44"/>
        <v>23.041832560244693</v>
      </c>
      <c r="J113" s="21">
        <f t="shared" si="38"/>
        <v>0.40215584386950454</v>
      </c>
      <c r="K113" s="21">
        <f t="shared" si="39"/>
        <v>0.3902396988727399</v>
      </c>
      <c r="L113" s="21">
        <f t="shared" si="45"/>
        <v>0.37206411084315727</v>
      </c>
      <c r="M113" s="21">
        <f t="shared" si="46"/>
        <v>21.31770325960056</v>
      </c>
      <c r="N113" s="21">
        <f t="shared" si="47"/>
        <v>0.16741145960090975</v>
      </c>
      <c r="O113" s="21">
        <f t="shared" si="48"/>
        <v>0.16741145960090975</v>
      </c>
      <c r="P113" s="137">
        <f t="shared" si="34"/>
        <v>0.669645838403639</v>
      </c>
      <c r="Q113" s="24">
        <f t="shared" si="40"/>
        <v>0.669645838403639</v>
      </c>
      <c r="R113" s="24">
        <f t="shared" si="49"/>
        <v>0</v>
      </c>
      <c r="S113" s="76">
        <f t="shared" si="35"/>
        <v>0</v>
      </c>
      <c r="T113" s="24">
        <f t="shared" si="50"/>
        <v>40.17875030421834</v>
      </c>
      <c r="U113" s="108">
        <f t="shared" si="36"/>
        <v>40.17875030421834</v>
      </c>
      <c r="V113" s="138">
        <f t="shared" si="37"/>
        <v>-0.25752042301397182</v>
      </c>
      <c r="W113" s="32">
        <f t="shared" si="61"/>
        <v>0.15568938719091183</v>
      </c>
      <c r="X113" s="150">
        <f t="shared" si="51"/>
        <v>8.9567806275636332</v>
      </c>
      <c r="Y113" s="32">
        <f t="shared" si="52"/>
        <v>8.9567806275636332</v>
      </c>
      <c r="Z113" s="32">
        <f t="shared" si="53"/>
        <v>8</v>
      </c>
      <c r="AA113" s="109">
        <f t="shared" si="54"/>
        <v>8</v>
      </c>
      <c r="AB113" s="32">
        <f t="shared" si="55"/>
        <v>57</v>
      </c>
      <c r="AC113" s="32">
        <f t="shared" si="56"/>
        <v>57</v>
      </c>
      <c r="AD113" s="32">
        <f t="shared" si="57"/>
        <v>24</v>
      </c>
      <c r="AE113" s="156">
        <f t="shared" si="59"/>
        <v>0.36454913058579486</v>
      </c>
    </row>
    <row r="114" spans="2:31" x14ac:dyDescent="0.3">
      <c r="B114" s="125">
        <v>13</v>
      </c>
      <c r="C114" s="5">
        <v>4</v>
      </c>
      <c r="D114" s="5">
        <f t="shared" si="58"/>
        <v>2020</v>
      </c>
      <c r="E114" s="126">
        <f t="shared" si="41"/>
        <v>43934</v>
      </c>
      <c r="F114" s="10">
        <f t="shared" si="60"/>
        <v>7408</v>
      </c>
      <c r="G114" s="21">
        <f t="shared" si="42"/>
        <v>22.135939199999484</v>
      </c>
      <c r="H114" s="21">
        <f t="shared" si="43"/>
        <v>98.855022400000053</v>
      </c>
      <c r="I114" s="21">
        <f t="shared" si="44"/>
        <v>24.022030332935124</v>
      </c>
      <c r="J114" s="21">
        <f t="shared" si="38"/>
        <v>0.41926352232366759</v>
      </c>
      <c r="K114" s="21">
        <f t="shared" si="39"/>
        <v>0.4089130087842508</v>
      </c>
      <c r="L114" s="21">
        <f t="shared" si="45"/>
        <v>0.38816631265719598</v>
      </c>
      <c r="M114" s="21">
        <f t="shared" si="46"/>
        <v>22.240291464412874</v>
      </c>
      <c r="N114" s="21">
        <f t="shared" si="47"/>
        <v>0.10435226441338941</v>
      </c>
      <c r="O114" s="21">
        <f t="shared" si="48"/>
        <v>0.10435226441338941</v>
      </c>
      <c r="P114" s="137">
        <f t="shared" si="34"/>
        <v>0.41740905765355762</v>
      </c>
      <c r="Q114" s="24">
        <f t="shared" si="40"/>
        <v>0.41740905765355762</v>
      </c>
      <c r="R114" s="24">
        <f t="shared" si="49"/>
        <v>0</v>
      </c>
      <c r="S114" s="76">
        <f t="shared" si="35"/>
        <v>0</v>
      </c>
      <c r="T114" s="24">
        <f t="shared" si="50"/>
        <v>25.044543459213457</v>
      </c>
      <c r="U114" s="108">
        <f t="shared" si="36"/>
        <v>25.044543459213457</v>
      </c>
      <c r="V114" s="138">
        <f t="shared" si="37"/>
        <v>-0.25223678075008138</v>
      </c>
      <c r="W114" s="32">
        <f t="shared" si="61"/>
        <v>0.16192835862507379</v>
      </c>
      <c r="X114" s="150">
        <f t="shared" si="51"/>
        <v>9.3188428065301938</v>
      </c>
      <c r="Y114" s="32">
        <f t="shared" si="52"/>
        <v>9.3188428065301938</v>
      </c>
      <c r="Z114" s="32">
        <f t="shared" si="53"/>
        <v>9</v>
      </c>
      <c r="AA114" s="109">
        <f t="shared" si="54"/>
        <v>9</v>
      </c>
      <c r="AB114" s="32">
        <f t="shared" si="55"/>
        <v>19</v>
      </c>
      <c r="AC114" s="32">
        <f t="shared" si="56"/>
        <v>19</v>
      </c>
      <c r="AD114" s="32">
        <f t="shared" si="57"/>
        <v>7</v>
      </c>
      <c r="AE114" s="156">
        <f t="shared" si="59"/>
        <v>0.36206217896656057</v>
      </c>
    </row>
    <row r="115" spans="2:31" x14ac:dyDescent="0.3">
      <c r="B115" s="125">
        <v>14</v>
      </c>
      <c r="C115" s="5">
        <v>4</v>
      </c>
      <c r="D115" s="5">
        <f t="shared" si="58"/>
        <v>2020</v>
      </c>
      <c r="E115" s="126">
        <f t="shared" si="41"/>
        <v>43935</v>
      </c>
      <c r="F115" s="10">
        <f t="shared" si="60"/>
        <v>7409</v>
      </c>
      <c r="G115" s="21">
        <f t="shared" si="42"/>
        <v>23.121586599999318</v>
      </c>
      <c r="H115" s="21">
        <f t="shared" si="43"/>
        <v>99.840622700000495</v>
      </c>
      <c r="I115" s="21">
        <f t="shared" si="44"/>
        <v>25.001675410585079</v>
      </c>
      <c r="J115" s="21">
        <f t="shared" si="38"/>
        <v>0.43636155442961477</v>
      </c>
      <c r="K115" s="21">
        <f t="shared" si="39"/>
        <v>0.42786251685422466</v>
      </c>
      <c r="L115" s="21">
        <f t="shared" si="45"/>
        <v>0.40429272441768455</v>
      </c>
      <c r="M115" s="21">
        <f t="shared" si="46"/>
        <v>23.164266796979007</v>
      </c>
      <c r="N115" s="21">
        <f t="shared" si="47"/>
        <v>4.268019697968839E-2</v>
      </c>
      <c r="O115" s="21">
        <f t="shared" si="48"/>
        <v>4.268019697968839E-2</v>
      </c>
      <c r="P115" s="137">
        <f t="shared" si="34"/>
        <v>0.17072078791875356</v>
      </c>
      <c r="Q115" s="24">
        <f t="shared" si="40"/>
        <v>0.17072078791875356</v>
      </c>
      <c r="R115" s="24">
        <f t="shared" si="49"/>
        <v>0</v>
      </c>
      <c r="S115" s="76">
        <f t="shared" si="35"/>
        <v>0</v>
      </c>
      <c r="T115" s="24">
        <f t="shared" si="50"/>
        <v>10.243247275125213</v>
      </c>
      <c r="U115" s="108">
        <f t="shared" si="36"/>
        <v>10.243247275125213</v>
      </c>
      <c r="V115" s="138">
        <f t="shared" si="37"/>
        <v>-0.24668826973480407</v>
      </c>
      <c r="W115" s="32">
        <f t="shared" si="61"/>
        <v>0.16811646171644232</v>
      </c>
      <c r="X115" s="150">
        <f t="shared" si="51"/>
        <v>9.6783241824972812</v>
      </c>
      <c r="Y115" s="32">
        <f t="shared" si="52"/>
        <v>9.6783241824972812</v>
      </c>
      <c r="Z115" s="32">
        <f t="shared" si="53"/>
        <v>9</v>
      </c>
      <c r="AA115" s="109">
        <f t="shared" si="54"/>
        <v>9</v>
      </c>
      <c r="AB115" s="32">
        <f t="shared" si="55"/>
        <v>40</v>
      </c>
      <c r="AC115" s="32">
        <f t="shared" si="56"/>
        <v>40</v>
      </c>
      <c r="AD115" s="32">
        <f t="shared" si="57"/>
        <v>41</v>
      </c>
      <c r="AE115" s="156">
        <f t="shared" si="59"/>
        <v>0.3594813759670874</v>
      </c>
    </row>
    <row r="116" spans="2:31" x14ac:dyDescent="0.3">
      <c r="B116" s="125">
        <v>15</v>
      </c>
      <c r="C116" s="5">
        <v>4</v>
      </c>
      <c r="D116" s="5">
        <f t="shared" si="58"/>
        <v>2020</v>
      </c>
      <c r="E116" s="126">
        <f t="shared" si="41"/>
        <v>43936</v>
      </c>
      <c r="F116" s="10">
        <f t="shared" si="60"/>
        <v>7410</v>
      </c>
      <c r="G116" s="21">
        <f t="shared" si="42"/>
        <v>24.107234000000062</v>
      </c>
      <c r="H116" s="21">
        <f t="shared" si="43"/>
        <v>100.82622300000003</v>
      </c>
      <c r="I116" s="21">
        <f t="shared" si="44"/>
        <v>25.980770147779012</v>
      </c>
      <c r="J116" s="21">
        <f t="shared" si="38"/>
        <v>0.4534499812825975</v>
      </c>
      <c r="K116" s="21">
        <f t="shared" si="39"/>
        <v>0.44710576798694773</v>
      </c>
      <c r="L116" s="21">
        <f t="shared" si="45"/>
        <v>0.42044447541235147</v>
      </c>
      <c r="M116" s="21">
        <f t="shared" si="46"/>
        <v>24.08969396071965</v>
      </c>
      <c r="N116" s="21">
        <f t="shared" si="47"/>
        <v>359.98245996071961</v>
      </c>
      <c r="O116" s="21">
        <f t="shared" si="48"/>
        <v>-1.7540039280390829E-2</v>
      </c>
      <c r="P116" s="137">
        <f t="shared" si="34"/>
        <v>-7.0160157121563316E-2</v>
      </c>
      <c r="Q116" s="24">
        <f t="shared" si="40"/>
        <v>7.0160157121563316E-2</v>
      </c>
      <c r="R116" s="24">
        <f t="shared" si="49"/>
        <v>0</v>
      </c>
      <c r="S116" s="76">
        <f t="shared" si="35"/>
        <v>0</v>
      </c>
      <c r="T116" s="24">
        <f t="shared" si="50"/>
        <v>4.2096094272937989</v>
      </c>
      <c r="U116" s="108">
        <f t="shared" si="36"/>
        <v>-4.2096094272937989</v>
      </c>
      <c r="V116" s="138">
        <f t="shared" si="37"/>
        <v>-0.24088094504031687</v>
      </c>
      <c r="W116" s="32">
        <f t="shared" si="61"/>
        <v>0.17425198380328244</v>
      </c>
      <c r="X116" s="150">
        <f t="shared" si="51"/>
        <v>10.035131136588976</v>
      </c>
      <c r="Y116" s="32">
        <f t="shared" si="52"/>
        <v>10.035131136588976</v>
      </c>
      <c r="Z116" s="32">
        <f t="shared" si="53"/>
        <v>10</v>
      </c>
      <c r="AA116" s="109">
        <f t="shared" si="54"/>
        <v>10</v>
      </c>
      <c r="AB116" s="32">
        <f t="shared" si="55"/>
        <v>2</v>
      </c>
      <c r="AC116" s="32">
        <f t="shared" si="56"/>
        <v>2</v>
      </c>
      <c r="AD116" s="32">
        <f t="shared" si="57"/>
        <v>6</v>
      </c>
      <c r="AE116" s="156">
        <f t="shared" si="59"/>
        <v>0.35680695409169516</v>
      </c>
    </row>
    <row r="117" spans="2:31" x14ac:dyDescent="0.3">
      <c r="B117" s="125">
        <v>16</v>
      </c>
      <c r="C117" s="5">
        <v>4</v>
      </c>
      <c r="D117" s="5">
        <f t="shared" si="58"/>
        <v>2020</v>
      </c>
      <c r="E117" s="126">
        <f t="shared" si="41"/>
        <v>43937</v>
      </c>
      <c r="F117" s="10">
        <f t="shared" si="60"/>
        <v>7411</v>
      </c>
      <c r="G117" s="21">
        <f t="shared" si="42"/>
        <v>25.092881399999897</v>
      </c>
      <c r="H117" s="21">
        <f t="shared" si="43"/>
        <v>101.81182330000047</v>
      </c>
      <c r="I117" s="21">
        <f t="shared" si="44"/>
        <v>26.95931705486873</v>
      </c>
      <c r="J117" s="21">
        <f t="shared" si="38"/>
        <v>0.47052884669652012</v>
      </c>
      <c r="K117" s="21">
        <f t="shared" si="39"/>
        <v>0.46666119591008109</v>
      </c>
      <c r="L117" s="21">
        <f t="shared" si="45"/>
        <v>0.43662266739451827</v>
      </c>
      <c r="M117" s="21">
        <f t="shared" si="46"/>
        <v>25.016636081450198</v>
      </c>
      <c r="N117" s="21">
        <f t="shared" si="47"/>
        <v>359.9237546814503</v>
      </c>
      <c r="O117" s="21">
        <f t="shared" si="48"/>
        <v>-7.6245318549695185E-2</v>
      </c>
      <c r="P117" s="137">
        <f t="shared" si="34"/>
        <v>-0.30498127419878074</v>
      </c>
      <c r="Q117" s="24">
        <f t="shared" si="40"/>
        <v>0.30498127419878074</v>
      </c>
      <c r="R117" s="24">
        <f t="shared" si="49"/>
        <v>0</v>
      </c>
      <c r="S117" s="76">
        <f t="shared" si="35"/>
        <v>0</v>
      </c>
      <c r="T117" s="24">
        <f t="shared" si="50"/>
        <v>18.298876451926844</v>
      </c>
      <c r="U117" s="108">
        <f t="shared" si="36"/>
        <v>-18.298876451926844</v>
      </c>
      <c r="V117" s="138">
        <f t="shared" si="37"/>
        <v>-0.23482111707721742</v>
      </c>
      <c r="W117" s="32">
        <f t="shared" si="61"/>
        <v>0.18033323308969845</v>
      </c>
      <c r="X117" s="150">
        <f t="shared" si="51"/>
        <v>10.389170286249186</v>
      </c>
      <c r="Y117" s="32">
        <f t="shared" si="52"/>
        <v>10.389170286249186</v>
      </c>
      <c r="Z117" s="32">
        <f t="shared" si="53"/>
        <v>10</v>
      </c>
      <c r="AA117" s="109">
        <f t="shared" si="54"/>
        <v>10</v>
      </c>
      <c r="AB117" s="32">
        <f t="shared" si="55"/>
        <v>23</v>
      </c>
      <c r="AC117" s="32">
        <f t="shared" si="56"/>
        <v>23</v>
      </c>
      <c r="AD117" s="32">
        <f t="shared" si="57"/>
        <v>21</v>
      </c>
      <c r="AE117" s="156">
        <f t="shared" si="59"/>
        <v>0.35403914966020977</v>
      </c>
    </row>
    <row r="118" spans="2:31" x14ac:dyDescent="0.3">
      <c r="B118" s="125">
        <v>17</v>
      </c>
      <c r="C118" s="5">
        <v>4</v>
      </c>
      <c r="D118" s="5">
        <f t="shared" si="58"/>
        <v>2020</v>
      </c>
      <c r="E118" s="126">
        <f t="shared" si="41"/>
        <v>43938</v>
      </c>
      <c r="F118" s="10">
        <f t="shared" si="60"/>
        <v>7412</v>
      </c>
      <c r="G118" s="21">
        <f t="shared" si="42"/>
        <v>26.078528799999731</v>
      </c>
      <c r="H118" s="21">
        <f t="shared" si="43"/>
        <v>102.7974236</v>
      </c>
      <c r="I118" s="21">
        <f t="shared" si="44"/>
        <v>27.937318796559779</v>
      </c>
      <c r="J118" s="21">
        <f t="shared" si="38"/>
        <v>0.487598197179268</v>
      </c>
      <c r="K118" s="21">
        <f t="shared" si="39"/>
        <v>0.48654819979205616</v>
      </c>
      <c r="L118" s="21">
        <f t="shared" si="45"/>
        <v>0.45282837345628529</v>
      </c>
      <c r="M118" s="21">
        <f t="shared" si="46"/>
        <v>25.94515464281902</v>
      </c>
      <c r="N118" s="21">
        <f t="shared" si="47"/>
        <v>359.8666258428193</v>
      </c>
      <c r="O118" s="21">
        <f t="shared" si="48"/>
        <v>-0.13337415718069678</v>
      </c>
      <c r="P118" s="137">
        <f t="shared" si="34"/>
        <v>-0.53349662872278714</v>
      </c>
      <c r="Q118" s="24">
        <f t="shared" si="40"/>
        <v>0.53349662872278714</v>
      </c>
      <c r="R118" s="24">
        <f t="shared" si="49"/>
        <v>0</v>
      </c>
      <c r="S118" s="76">
        <f t="shared" si="35"/>
        <v>0</v>
      </c>
      <c r="T118" s="24">
        <f t="shared" si="50"/>
        <v>32.009797723367228</v>
      </c>
      <c r="U118" s="108">
        <f t="shared" si="36"/>
        <v>-32.009797723367228</v>
      </c>
      <c r="V118" s="138">
        <f t="shared" si="37"/>
        <v>-0.2285153545240064</v>
      </c>
      <c r="W118" s="32">
        <f t="shared" si="61"/>
        <v>0.18635853898486271</v>
      </c>
      <c r="X118" s="150">
        <f t="shared" si="51"/>
        <v>10.740348490436785</v>
      </c>
      <c r="Y118" s="32">
        <f t="shared" si="52"/>
        <v>10.740348490436785</v>
      </c>
      <c r="Z118" s="32">
        <f t="shared" si="53"/>
        <v>10</v>
      </c>
      <c r="AA118" s="109">
        <f t="shared" si="54"/>
        <v>10</v>
      </c>
      <c r="AB118" s="32">
        <f t="shared" si="55"/>
        <v>44</v>
      </c>
      <c r="AC118" s="32">
        <f t="shared" si="56"/>
        <v>44</v>
      </c>
      <c r="AD118" s="32">
        <f t="shared" si="57"/>
        <v>25</v>
      </c>
      <c r="AE118" s="156">
        <f t="shared" si="59"/>
        <v>0.35117820418759926</v>
      </c>
    </row>
    <row r="119" spans="2:31" x14ac:dyDescent="0.3">
      <c r="B119" s="125">
        <v>18</v>
      </c>
      <c r="C119" s="5">
        <v>4</v>
      </c>
      <c r="D119" s="5">
        <f t="shared" si="58"/>
        <v>2020</v>
      </c>
      <c r="E119" s="126">
        <f t="shared" si="41"/>
        <v>43939</v>
      </c>
      <c r="F119" s="10">
        <f t="shared" si="60"/>
        <v>7413</v>
      </c>
      <c r="G119" s="21">
        <f t="shared" si="42"/>
        <v>27.064176199999565</v>
      </c>
      <c r="H119" s="21">
        <f t="shared" si="43"/>
        <v>103.78302390000044</v>
      </c>
      <c r="I119" s="21">
        <f t="shared" si="44"/>
        <v>28.914778190452164</v>
      </c>
      <c r="J119" s="21">
        <f t="shared" si="38"/>
        <v>0.50465808190723827</v>
      </c>
      <c r="K119" s="21">
        <f t="shared" si="39"/>
        <v>0.50678722771408702</v>
      </c>
      <c r="L119" s="21">
        <f t="shared" si="45"/>
        <v>0.46906263688938399</v>
      </c>
      <c r="M119" s="21">
        <f t="shared" si="46"/>
        <v>26.875309421039137</v>
      </c>
      <c r="N119" s="21">
        <f t="shared" si="47"/>
        <v>359.8111332210396</v>
      </c>
      <c r="O119" s="21">
        <f t="shared" si="48"/>
        <v>-0.18886677896040283</v>
      </c>
      <c r="P119" s="137">
        <f t="shared" si="34"/>
        <v>-0.7554671158416113</v>
      </c>
      <c r="Q119" s="24">
        <f t="shared" si="40"/>
        <v>0.7554671158416113</v>
      </c>
      <c r="R119" s="24">
        <f t="shared" si="49"/>
        <v>0</v>
      </c>
      <c r="S119" s="76">
        <f t="shared" si="35"/>
        <v>0</v>
      </c>
      <c r="T119" s="24">
        <f t="shared" si="50"/>
        <v>45.328026950496678</v>
      </c>
      <c r="U119" s="108">
        <f t="shared" si="36"/>
        <v>-45.328026950496678</v>
      </c>
      <c r="V119" s="138">
        <f t="shared" si="37"/>
        <v>-0.22197048711882417</v>
      </c>
      <c r="W119" s="32">
        <f t="shared" si="61"/>
        <v>0.192326252430712</v>
      </c>
      <c r="X119" s="150">
        <f t="shared" si="51"/>
        <v>11.088572856244941</v>
      </c>
      <c r="Y119" s="32">
        <f t="shared" si="52"/>
        <v>11.088572856244941</v>
      </c>
      <c r="Z119" s="32">
        <f t="shared" si="53"/>
        <v>11</v>
      </c>
      <c r="AA119" s="109">
        <f t="shared" si="54"/>
        <v>11</v>
      </c>
      <c r="AB119" s="32">
        <f t="shared" si="55"/>
        <v>5</v>
      </c>
      <c r="AC119" s="32">
        <f t="shared" si="56"/>
        <v>5</v>
      </c>
      <c r="AD119" s="32">
        <f t="shared" si="57"/>
        <v>18</v>
      </c>
      <c r="AE119" s="156">
        <f t="shared" si="59"/>
        <v>0.34822436580815541</v>
      </c>
    </row>
    <row r="120" spans="2:31" x14ac:dyDescent="0.3">
      <c r="B120" s="125">
        <v>19</v>
      </c>
      <c r="C120" s="5">
        <v>4</v>
      </c>
      <c r="D120" s="5">
        <f t="shared" si="58"/>
        <v>2020</v>
      </c>
      <c r="E120" s="126">
        <f t="shared" si="41"/>
        <v>43940</v>
      </c>
      <c r="F120" s="10">
        <f t="shared" si="60"/>
        <v>7414</v>
      </c>
      <c r="G120" s="21">
        <f t="shared" si="42"/>
        <v>28.049823599999399</v>
      </c>
      <c r="H120" s="21">
        <f t="shared" si="43"/>
        <v>104.76862419999998</v>
      </c>
      <c r="I120" s="21">
        <f t="shared" si="44"/>
        <v>29.891698205550451</v>
      </c>
      <c r="J120" s="21">
        <f t="shared" si="38"/>
        <v>0.52170855269933614</v>
      </c>
      <c r="K120" s="21">
        <f t="shared" si="39"/>
        <v>0.52739986778942893</v>
      </c>
      <c r="L120" s="21">
        <f t="shared" si="45"/>
        <v>0.48532647003469409</v>
      </c>
      <c r="M120" s="21">
        <f t="shared" si="46"/>
        <v>27.807158418970385</v>
      </c>
      <c r="N120" s="21">
        <f t="shared" si="47"/>
        <v>359.757334818971</v>
      </c>
      <c r="O120" s="21">
        <f t="shared" si="48"/>
        <v>-0.24266518102899681</v>
      </c>
      <c r="P120" s="137">
        <f t="shared" si="34"/>
        <v>-0.97066072411598725</v>
      </c>
      <c r="Q120" s="24">
        <f t="shared" si="40"/>
        <v>0.97066072411598725</v>
      </c>
      <c r="R120" s="24">
        <f t="shared" si="49"/>
        <v>0</v>
      </c>
      <c r="S120" s="76">
        <f t="shared" si="35"/>
        <v>0</v>
      </c>
      <c r="T120" s="24">
        <f t="shared" si="50"/>
        <v>58.239643446959235</v>
      </c>
      <c r="U120" s="108">
        <f t="shared" si="36"/>
        <v>-58.239643446959235</v>
      </c>
      <c r="V120" s="138">
        <f t="shared" si="37"/>
        <v>-0.21519360827437595</v>
      </c>
      <c r="W120" s="32">
        <f t="shared" si="61"/>
        <v>0.19823474621833381</v>
      </c>
      <c r="X120" s="150">
        <f t="shared" si="51"/>
        <v>11.433750746999651</v>
      </c>
      <c r="Y120" s="32">
        <f t="shared" si="52"/>
        <v>11.433750746999651</v>
      </c>
      <c r="Z120" s="32">
        <f t="shared" si="53"/>
        <v>11</v>
      </c>
      <c r="AA120" s="109">
        <f t="shared" si="54"/>
        <v>11</v>
      </c>
      <c r="AB120" s="32">
        <f t="shared" si="55"/>
        <v>26</v>
      </c>
      <c r="AC120" s="32">
        <f t="shared" si="56"/>
        <v>26</v>
      </c>
      <c r="AD120" s="32">
        <f t="shared" si="57"/>
        <v>1</v>
      </c>
      <c r="AE120" s="156">
        <f t="shared" si="59"/>
        <v>0.3451778907547105</v>
      </c>
    </row>
    <row r="121" spans="2:31" x14ac:dyDescent="0.3">
      <c r="B121" s="125">
        <v>20</v>
      </c>
      <c r="C121" s="5">
        <v>4</v>
      </c>
      <c r="D121" s="5">
        <f t="shared" si="58"/>
        <v>2020</v>
      </c>
      <c r="E121" s="126">
        <f t="shared" si="41"/>
        <v>43941</v>
      </c>
      <c r="F121" s="10">
        <f t="shared" si="60"/>
        <v>7415</v>
      </c>
      <c r="G121" s="21">
        <f t="shared" si="42"/>
        <v>29.035470999999234</v>
      </c>
      <c r="H121" s="21">
        <f t="shared" si="43"/>
        <v>105.75422450000042</v>
      </c>
      <c r="I121" s="21">
        <f t="shared" si="44"/>
        <v>30.868081960738767</v>
      </c>
      <c r="J121" s="21">
        <f t="shared" si="38"/>
        <v>0.5387496639903584</v>
      </c>
      <c r="K121" s="21">
        <f t="shared" si="39"/>
        <v>0.54840894782378091</v>
      </c>
      <c r="L121" s="21">
        <f t="shared" si="45"/>
        <v>0.50162085312128313</v>
      </c>
      <c r="M121" s="21">
        <f t="shared" si="46"/>
        <v>28.74075779960129</v>
      </c>
      <c r="N121" s="21">
        <f t="shared" si="47"/>
        <v>359.70528679960205</v>
      </c>
      <c r="O121" s="21">
        <f t="shared" si="48"/>
        <v>-0.29471320039795046</v>
      </c>
      <c r="P121" s="137">
        <f t="shared" si="34"/>
        <v>-1.1788528015918018</v>
      </c>
      <c r="Q121" s="24">
        <f t="shared" si="40"/>
        <v>1.1788528015918018</v>
      </c>
      <c r="R121" s="24">
        <f t="shared" si="49"/>
        <v>1</v>
      </c>
      <c r="S121" s="76">
        <f t="shared" si="35"/>
        <v>-1</v>
      </c>
      <c r="T121" s="24">
        <f t="shared" si="50"/>
        <v>10.73116809550811</v>
      </c>
      <c r="U121" s="108">
        <f t="shared" si="36"/>
        <v>10.73116809550811</v>
      </c>
      <c r="V121" s="138">
        <f t="shared" si="37"/>
        <v>-0.20819207747581459</v>
      </c>
      <c r="W121" s="32">
        <f t="shared" si="61"/>
        <v>0.20408241529314744</v>
      </c>
      <c r="X121" s="150">
        <f t="shared" si="51"/>
        <v>11.77578979188341</v>
      </c>
      <c r="Y121" s="32">
        <f t="shared" si="52"/>
        <v>11.77578979188341</v>
      </c>
      <c r="Z121" s="32">
        <f t="shared" si="53"/>
        <v>11</v>
      </c>
      <c r="AA121" s="109">
        <f t="shared" si="54"/>
        <v>11</v>
      </c>
      <c r="AB121" s="32">
        <f t="shared" si="55"/>
        <v>46</v>
      </c>
      <c r="AC121" s="32">
        <f t="shared" si="56"/>
        <v>46</v>
      </c>
      <c r="AD121" s="32">
        <f t="shared" si="57"/>
        <v>32</v>
      </c>
      <c r="AE121" s="156">
        <f t="shared" si="59"/>
        <v>0.34203904488375869</v>
      </c>
    </row>
    <row r="122" spans="2:31" x14ac:dyDescent="0.3">
      <c r="B122" s="125">
        <v>21</v>
      </c>
      <c r="C122" s="5">
        <v>4</v>
      </c>
      <c r="D122" s="5">
        <f t="shared" si="58"/>
        <v>2020</v>
      </c>
      <c r="E122" s="126">
        <f t="shared" si="41"/>
        <v>43942</v>
      </c>
      <c r="F122" s="10">
        <f t="shared" si="60"/>
        <v>7416</v>
      </c>
      <c r="G122" s="21">
        <f t="shared" si="42"/>
        <v>30.021118399999978</v>
      </c>
      <c r="H122" s="21">
        <f t="shared" si="43"/>
        <v>106.73982479999995</v>
      </c>
      <c r="I122" s="21">
        <f t="shared" si="44"/>
        <v>31.843932723224011</v>
      </c>
      <c r="J122" s="21">
        <f t="shared" si="38"/>
        <v>0.55578147280382317</v>
      </c>
      <c r="K122" s="21">
        <f t="shared" si="39"/>
        <v>0.56983864452780919</v>
      </c>
      <c r="L122" s="21">
        <f t="shared" si="45"/>
        <v>0.51794673309614181</v>
      </c>
      <c r="M122" s="21">
        <f t="shared" si="46"/>
        <v>29.676161818997837</v>
      </c>
      <c r="N122" s="21">
        <f t="shared" si="47"/>
        <v>359.65504341899788</v>
      </c>
      <c r="O122" s="21">
        <f t="shared" si="48"/>
        <v>-0.34495658100212268</v>
      </c>
      <c r="P122" s="137">
        <f t="shared" si="34"/>
        <v>-1.3798263240084907</v>
      </c>
      <c r="Q122" s="24">
        <f t="shared" si="40"/>
        <v>1.3798263240084907</v>
      </c>
      <c r="R122" s="24">
        <f t="shared" si="49"/>
        <v>1</v>
      </c>
      <c r="S122" s="76">
        <f t="shared" si="35"/>
        <v>-1</v>
      </c>
      <c r="T122" s="24">
        <f t="shared" si="50"/>
        <v>22.789579440509442</v>
      </c>
      <c r="U122" s="108">
        <f t="shared" si="36"/>
        <v>22.789579440509442</v>
      </c>
      <c r="V122" s="138">
        <f t="shared" si="37"/>
        <v>-0.20097352241668887</v>
      </c>
      <c r="W122" s="32">
        <f t="shared" si="61"/>
        <v>0.20986767704904058</v>
      </c>
      <c r="X122" s="150">
        <f t="shared" si="51"/>
        <v>12.114597897131098</v>
      </c>
      <c r="Y122" s="32">
        <f t="shared" si="52"/>
        <v>12.114597897131098</v>
      </c>
      <c r="Z122" s="32">
        <f t="shared" si="53"/>
        <v>12</v>
      </c>
      <c r="AA122" s="109">
        <f t="shared" si="54"/>
        <v>12</v>
      </c>
      <c r="AB122" s="32">
        <f t="shared" si="55"/>
        <v>6</v>
      </c>
      <c r="AC122" s="32">
        <f t="shared" si="56"/>
        <v>6</v>
      </c>
      <c r="AD122" s="32">
        <f t="shared" si="57"/>
        <v>52</v>
      </c>
      <c r="AE122" s="156">
        <f t="shared" si="59"/>
        <v>0.33880810524768812</v>
      </c>
    </row>
    <row r="123" spans="2:31" x14ac:dyDescent="0.3">
      <c r="B123" s="125">
        <v>22</v>
      </c>
      <c r="C123" s="5">
        <v>4</v>
      </c>
      <c r="D123" s="5">
        <f t="shared" si="58"/>
        <v>2020</v>
      </c>
      <c r="E123" s="126">
        <f t="shared" si="41"/>
        <v>43943</v>
      </c>
      <c r="F123" s="10">
        <f t="shared" si="60"/>
        <v>7417</v>
      </c>
      <c r="G123" s="21">
        <f t="shared" si="42"/>
        <v>31.006765799999812</v>
      </c>
      <c r="H123" s="21">
        <f t="shared" si="43"/>
        <v>107.72542510000039</v>
      </c>
      <c r="I123" s="21">
        <f t="shared" si="44"/>
        <v>32.819253906942741</v>
      </c>
      <c r="J123" s="21">
        <f t="shared" si="38"/>
        <v>0.57280403872416352</v>
      </c>
      <c r="K123" s="21">
        <f t="shared" si="39"/>
        <v>0.59171460342733295</v>
      </c>
      <c r="L123" s="21">
        <f t="shared" si="45"/>
        <v>0.53430502244584299</v>
      </c>
      <c r="M123" s="21">
        <f t="shared" si="46"/>
        <v>30.613422758789518</v>
      </c>
      <c r="N123" s="21">
        <f t="shared" si="47"/>
        <v>359.6066569587897</v>
      </c>
      <c r="O123" s="21">
        <f t="shared" si="48"/>
        <v>-0.39334304121030073</v>
      </c>
      <c r="P123" s="137">
        <f t="shared" si="34"/>
        <v>-1.5733721648412029</v>
      </c>
      <c r="Q123" s="24">
        <f t="shared" si="40"/>
        <v>1.5733721648412029</v>
      </c>
      <c r="R123" s="24">
        <f t="shared" si="49"/>
        <v>1</v>
      </c>
      <c r="S123" s="76">
        <f t="shared" si="35"/>
        <v>-1</v>
      </c>
      <c r="T123" s="24">
        <f t="shared" si="50"/>
        <v>34.402329890472174</v>
      </c>
      <c r="U123" s="108">
        <f t="shared" si="36"/>
        <v>34.402329890472174</v>
      </c>
      <c r="V123" s="138">
        <f t="shared" si="37"/>
        <v>-0.1935458408327122</v>
      </c>
      <c r="W123" s="32">
        <f t="shared" si="61"/>
        <v>0.21558897161157972</v>
      </c>
      <c r="X123" s="150">
        <f t="shared" si="51"/>
        <v>12.450083258839918</v>
      </c>
      <c r="Y123" s="32">
        <f t="shared" si="52"/>
        <v>12.450083258839918</v>
      </c>
      <c r="Z123" s="32">
        <f t="shared" si="53"/>
        <v>12</v>
      </c>
      <c r="AA123" s="109">
        <f t="shared" si="54"/>
        <v>12</v>
      </c>
      <c r="AB123" s="32">
        <f t="shared" si="55"/>
        <v>27</v>
      </c>
      <c r="AC123" s="32">
        <f t="shared" si="56"/>
        <v>27</v>
      </c>
      <c r="AD123" s="32">
        <f t="shared" si="57"/>
        <v>0</v>
      </c>
      <c r="AE123" s="156">
        <f t="shared" si="59"/>
        <v>0.3354853617088196</v>
      </c>
    </row>
    <row r="124" spans="2:31" x14ac:dyDescent="0.3">
      <c r="B124" s="125">
        <v>23</v>
      </c>
      <c r="C124" s="5">
        <v>4</v>
      </c>
      <c r="D124" s="5">
        <f t="shared" si="58"/>
        <v>2020</v>
      </c>
      <c r="E124" s="126">
        <f t="shared" si="41"/>
        <v>43944</v>
      </c>
      <c r="F124" s="10">
        <f t="shared" si="60"/>
        <v>7418</v>
      </c>
      <c r="G124" s="21">
        <f t="shared" si="42"/>
        <v>31.992413199999646</v>
      </c>
      <c r="H124" s="21">
        <f t="shared" si="43"/>
        <v>108.71102539999993</v>
      </c>
      <c r="I124" s="21">
        <f t="shared" si="44"/>
        <v>33.79404907094689</v>
      </c>
      <c r="J124" s="21">
        <f t="shared" si="38"/>
        <v>0.58981742386855396</v>
      </c>
      <c r="K124" s="21">
        <f t="shared" si="39"/>
        <v>0.6140640707727778</v>
      </c>
      <c r="L124" s="21">
        <f t="shared" si="45"/>
        <v>0.55069659801188753</v>
      </c>
      <c r="M124" s="21">
        <f t="shared" si="46"/>
        <v>31.552590858293637</v>
      </c>
      <c r="N124" s="21">
        <f t="shared" si="47"/>
        <v>359.56017765829398</v>
      </c>
      <c r="O124" s="21">
        <f t="shared" si="48"/>
        <v>-0.43982234170601942</v>
      </c>
      <c r="P124" s="137">
        <f t="shared" si="34"/>
        <v>-1.7592893668240777</v>
      </c>
      <c r="Q124" s="24">
        <f t="shared" si="40"/>
        <v>1.7592893668240777</v>
      </c>
      <c r="R124" s="24">
        <f t="shared" si="49"/>
        <v>1</v>
      </c>
      <c r="S124" s="76">
        <f t="shared" si="35"/>
        <v>-1</v>
      </c>
      <c r="T124" s="24">
        <f t="shared" si="50"/>
        <v>45.55736200944466</v>
      </c>
      <c r="U124" s="108">
        <f t="shared" si="36"/>
        <v>45.55736200944466</v>
      </c>
      <c r="V124" s="138">
        <f t="shared" si="37"/>
        <v>-0.18591720198287476</v>
      </c>
      <c r="W124" s="32">
        <f t="shared" si="61"/>
        <v>0.22124476211053787</v>
      </c>
      <c r="X124" s="150">
        <f t="shared" si="51"/>
        <v>12.782154377440078</v>
      </c>
      <c r="Y124" s="32">
        <f t="shared" si="52"/>
        <v>12.782154377440078</v>
      </c>
      <c r="Z124" s="32">
        <f t="shared" si="53"/>
        <v>12</v>
      </c>
      <c r="AA124" s="109">
        <f t="shared" si="54"/>
        <v>12</v>
      </c>
      <c r="AB124" s="32">
        <f t="shared" si="55"/>
        <v>46</v>
      </c>
      <c r="AC124" s="32">
        <f t="shared" si="56"/>
        <v>46</v>
      </c>
      <c r="AD124" s="32">
        <f t="shared" si="57"/>
        <v>55</v>
      </c>
      <c r="AE124" s="156">
        <f t="shared" si="59"/>
        <v>0.33207111860015992</v>
      </c>
    </row>
    <row r="125" spans="2:31" x14ac:dyDescent="0.3">
      <c r="B125" s="125">
        <v>24</v>
      </c>
      <c r="C125" s="5">
        <v>4</v>
      </c>
      <c r="D125" s="5">
        <f t="shared" si="58"/>
        <v>2020</v>
      </c>
      <c r="E125" s="126">
        <f t="shared" si="41"/>
        <v>43945</v>
      </c>
      <c r="F125" s="10">
        <f t="shared" si="60"/>
        <v>7419</v>
      </c>
      <c r="G125" s="21">
        <f t="shared" si="42"/>
        <v>32.97806059999948</v>
      </c>
      <c r="H125" s="21">
        <f t="shared" si="43"/>
        <v>109.69662570000037</v>
      </c>
      <c r="I125" s="21">
        <f t="shared" si="44"/>
        <v>34.768321917750981</v>
      </c>
      <c r="J125" s="21">
        <f t="shared" si="38"/>
        <v>0.60682169285806375</v>
      </c>
      <c r="K125" s="21">
        <f t="shared" si="39"/>
        <v>0.63691603892888404</v>
      </c>
      <c r="L125" s="21">
        <f t="shared" si="45"/>
        <v>0.56712229980114548</v>
      </c>
      <c r="M125" s="21">
        <f t="shared" si="46"/>
        <v>32.4937142463586</v>
      </c>
      <c r="N125" s="21">
        <f t="shared" si="47"/>
        <v>359.51565364635911</v>
      </c>
      <c r="O125" s="21">
        <f t="shared" si="48"/>
        <v>-0.48434635364088763</v>
      </c>
      <c r="P125" s="137">
        <f t="shared" si="34"/>
        <v>-1.9373854145635505</v>
      </c>
      <c r="Q125" s="24">
        <f t="shared" si="40"/>
        <v>1.9373854145635505</v>
      </c>
      <c r="R125" s="24">
        <f t="shared" si="49"/>
        <v>1</v>
      </c>
      <c r="S125" s="76">
        <f t="shared" si="35"/>
        <v>-1</v>
      </c>
      <c r="T125" s="24">
        <f t="shared" si="50"/>
        <v>56.243124873813031</v>
      </c>
      <c r="U125" s="108">
        <f t="shared" si="36"/>
        <v>56.243124873813031</v>
      </c>
      <c r="V125" s="138">
        <f t="shared" si="37"/>
        <v>-0.17809604773947285</v>
      </c>
      <c r="W125" s="32">
        <f t="shared" si="61"/>
        <v>0.2268335349417914</v>
      </c>
      <c r="X125" s="150">
        <f t="shared" si="51"/>
        <v>13.110720073858742</v>
      </c>
      <c r="Y125" s="32">
        <f t="shared" si="52"/>
        <v>13.110720073858742</v>
      </c>
      <c r="Z125" s="32">
        <f t="shared" si="53"/>
        <v>13</v>
      </c>
      <c r="AA125" s="109">
        <f t="shared" si="54"/>
        <v>13</v>
      </c>
      <c r="AB125" s="32">
        <f t="shared" si="55"/>
        <v>6</v>
      </c>
      <c r="AC125" s="32">
        <f t="shared" si="56"/>
        <v>6</v>
      </c>
      <c r="AD125" s="32">
        <f t="shared" si="57"/>
        <v>38</v>
      </c>
      <c r="AE125" s="156">
        <f t="shared" si="59"/>
        <v>0.32856569641866429</v>
      </c>
    </row>
    <row r="126" spans="2:31" x14ac:dyDescent="0.3">
      <c r="B126" s="125">
        <v>25</v>
      </c>
      <c r="C126" s="5">
        <v>4</v>
      </c>
      <c r="D126" s="5">
        <f t="shared" si="58"/>
        <v>2020</v>
      </c>
      <c r="E126" s="126">
        <f t="shared" si="41"/>
        <v>43946</v>
      </c>
      <c r="F126" s="10">
        <f t="shared" si="60"/>
        <v>7420</v>
      </c>
      <c r="G126" s="21">
        <f t="shared" si="42"/>
        <v>33.963707999999315</v>
      </c>
      <c r="H126" s="21">
        <f t="shared" si="43"/>
        <v>110.6822259999999</v>
      </c>
      <c r="I126" s="21">
        <f t="shared" si="44"/>
        <v>35.742076291656055</v>
      </c>
      <c r="J126" s="21">
        <f t="shared" si="38"/>
        <v>0.62381691278840323</v>
      </c>
      <c r="K126" s="21">
        <f t="shared" si="39"/>
        <v>0.66030140693532435</v>
      </c>
      <c r="L126" s="21">
        <f t="shared" si="45"/>
        <v>0.58358292979355852</v>
      </c>
      <c r="M126" s="21">
        <f t="shared" si="46"/>
        <v>33.436838873050334</v>
      </c>
      <c r="N126" s="21">
        <f t="shared" si="47"/>
        <v>359.47313087305099</v>
      </c>
      <c r="O126" s="21">
        <f t="shared" si="48"/>
        <v>-0.52686912694900911</v>
      </c>
      <c r="P126" s="137">
        <f t="shared" si="34"/>
        <v>-2.1074765077960365</v>
      </c>
      <c r="Q126" s="24">
        <f t="shared" si="40"/>
        <v>2.1074765077960365</v>
      </c>
      <c r="R126" s="24">
        <f t="shared" si="49"/>
        <v>2</v>
      </c>
      <c r="S126" s="76">
        <f t="shared" si="35"/>
        <v>-2</v>
      </c>
      <c r="T126" s="24">
        <f t="shared" si="50"/>
        <v>6.4485904677621875</v>
      </c>
      <c r="U126" s="108">
        <f t="shared" si="36"/>
        <v>6.4485904677621875</v>
      </c>
      <c r="V126" s="138">
        <f t="shared" si="37"/>
        <v>-0.17009109323248595</v>
      </c>
      <c r="W126" s="32">
        <f t="shared" si="61"/>
        <v>0.2323538000188396</v>
      </c>
      <c r="X126" s="150">
        <f t="shared" si="51"/>
        <v>13.435689507418285</v>
      </c>
      <c r="Y126" s="32">
        <f t="shared" si="52"/>
        <v>13.435689507418285</v>
      </c>
      <c r="Z126" s="32">
        <f t="shared" si="53"/>
        <v>13</v>
      </c>
      <c r="AA126" s="109">
        <f t="shared" si="54"/>
        <v>13</v>
      </c>
      <c r="AB126" s="32">
        <f t="shared" si="55"/>
        <v>26</v>
      </c>
      <c r="AC126" s="32">
        <f t="shared" si="56"/>
        <v>26</v>
      </c>
      <c r="AD126" s="32">
        <f t="shared" si="57"/>
        <v>8</v>
      </c>
      <c r="AE126" s="156">
        <f t="shared" si="59"/>
        <v>0.32496943355954322</v>
      </c>
    </row>
    <row r="127" spans="2:31" x14ac:dyDescent="0.3">
      <c r="B127" s="125">
        <v>26</v>
      </c>
      <c r="C127" s="5">
        <v>4</v>
      </c>
      <c r="D127" s="5">
        <f t="shared" si="58"/>
        <v>2020</v>
      </c>
      <c r="E127" s="126">
        <f t="shared" si="41"/>
        <v>43947</v>
      </c>
      <c r="F127" s="10">
        <f t="shared" si="60"/>
        <v>7421</v>
      </c>
      <c r="G127" s="21">
        <f t="shared" si="42"/>
        <v>34.949355400000059</v>
      </c>
      <c r="H127" s="21">
        <f t="shared" si="43"/>
        <v>111.66782630000034</v>
      </c>
      <c r="I127" s="21">
        <f t="shared" si="44"/>
        <v>36.715316177046603</v>
      </c>
      <c r="J127" s="21">
        <f t="shared" si="38"/>
        <v>0.64080315320020054</v>
      </c>
      <c r="K127" s="21">
        <f t="shared" si="39"/>
        <v>0.68425315817144461</v>
      </c>
      <c r="L127" s="21">
        <f t="shared" si="45"/>
        <v>0.60007925074915336</v>
      </c>
      <c r="M127" s="21">
        <f t="shared" si="46"/>
        <v>34.382008441299135</v>
      </c>
      <c r="N127" s="21">
        <f t="shared" si="47"/>
        <v>359.43265304129909</v>
      </c>
      <c r="O127" s="21">
        <f t="shared" si="48"/>
        <v>-0.56734695870090945</v>
      </c>
      <c r="P127" s="137">
        <f t="shared" si="34"/>
        <v>-2.2693878348036378</v>
      </c>
      <c r="Q127" s="24">
        <f t="shared" si="40"/>
        <v>2.2693878348036378</v>
      </c>
      <c r="R127" s="24">
        <f t="shared" si="49"/>
        <v>2</v>
      </c>
      <c r="S127" s="76">
        <f t="shared" si="35"/>
        <v>-2</v>
      </c>
      <c r="T127" s="24">
        <f t="shared" si="50"/>
        <v>16.163270088218269</v>
      </c>
      <c r="U127" s="108">
        <f t="shared" si="36"/>
        <v>16.163270088218269</v>
      </c>
      <c r="V127" s="138">
        <f t="shared" si="37"/>
        <v>-0.16191132700760136</v>
      </c>
      <c r="W127" s="32">
        <f t="shared" si="61"/>
        <v>0.23780409101409092</v>
      </c>
      <c r="X127" s="150">
        <f t="shared" si="51"/>
        <v>13.756972195500314</v>
      </c>
      <c r="Y127" s="32">
        <f t="shared" si="52"/>
        <v>13.756972195500314</v>
      </c>
      <c r="Z127" s="32">
        <f t="shared" si="53"/>
        <v>13</v>
      </c>
      <c r="AA127" s="109">
        <f t="shared" si="54"/>
        <v>13</v>
      </c>
      <c r="AB127" s="32">
        <f t="shared" si="55"/>
        <v>45</v>
      </c>
      <c r="AC127" s="32">
        <f t="shared" si="56"/>
        <v>45</v>
      </c>
      <c r="AD127" s="32">
        <f t="shared" si="57"/>
        <v>25</v>
      </c>
      <c r="AE127" s="156">
        <f t="shared" si="59"/>
        <v>0.32128268808202876</v>
      </c>
    </row>
    <row r="128" spans="2:31" x14ac:dyDescent="0.3">
      <c r="B128" s="125">
        <v>27</v>
      </c>
      <c r="C128" s="5">
        <v>4</v>
      </c>
      <c r="D128" s="5">
        <f t="shared" si="58"/>
        <v>2020</v>
      </c>
      <c r="E128" s="126">
        <f t="shared" si="41"/>
        <v>43948</v>
      </c>
      <c r="F128" s="10">
        <f t="shared" si="60"/>
        <v>7422</v>
      </c>
      <c r="G128" s="21">
        <f t="shared" si="42"/>
        <v>35.935002799999893</v>
      </c>
      <c r="H128" s="21">
        <f t="shared" si="43"/>
        <v>112.65342659999988</v>
      </c>
      <c r="I128" s="21">
        <f t="shared" si="44"/>
        <v>37.688045696657376</v>
      </c>
      <c r="J128" s="21">
        <f t="shared" si="38"/>
        <v>0.65778048604875128</v>
      </c>
      <c r="K128" s="21">
        <f t="shared" si="39"/>
        <v>0.70880655734158371</v>
      </c>
      <c r="L128" s="21">
        <f t="shared" si="45"/>
        <v>0.61661198501663783</v>
      </c>
      <c r="M128" s="21">
        <f t="shared" si="46"/>
        <v>35.329264338637302</v>
      </c>
      <c r="N128" s="21">
        <f t="shared" si="47"/>
        <v>359.39426153863741</v>
      </c>
      <c r="O128" s="21">
        <f t="shared" si="48"/>
        <v>-0.60573846136259135</v>
      </c>
      <c r="P128" s="137">
        <f t="shared" si="34"/>
        <v>-2.4229538454503654</v>
      </c>
      <c r="Q128" s="24">
        <f t="shared" si="40"/>
        <v>2.4229538454503654</v>
      </c>
      <c r="R128" s="24">
        <f t="shared" si="49"/>
        <v>2</v>
      </c>
      <c r="S128" s="76">
        <f t="shared" si="35"/>
        <v>-2</v>
      </c>
      <c r="T128" s="24">
        <f t="shared" si="50"/>
        <v>25.377230727021924</v>
      </c>
      <c r="U128" s="108">
        <f t="shared" si="36"/>
        <v>25.377230727021924</v>
      </c>
      <c r="V128" s="138">
        <f t="shared" si="37"/>
        <v>-0.15356601064672759</v>
      </c>
      <c r="W128" s="32">
        <f t="shared" si="61"/>
        <v>0.24318296559006822</v>
      </c>
      <c r="X128" s="150">
        <f t="shared" si="51"/>
        <v>14.074478035003564</v>
      </c>
      <c r="Y128" s="32">
        <f t="shared" si="52"/>
        <v>14.074478035003564</v>
      </c>
      <c r="Z128" s="32">
        <f t="shared" si="53"/>
        <v>14</v>
      </c>
      <c r="AA128" s="109">
        <f t="shared" si="54"/>
        <v>14</v>
      </c>
      <c r="AB128" s="32">
        <f t="shared" si="55"/>
        <v>4</v>
      </c>
      <c r="AC128" s="32">
        <f t="shared" si="56"/>
        <v>4</v>
      </c>
      <c r="AD128" s="32">
        <f t="shared" si="57"/>
        <v>28</v>
      </c>
      <c r="AE128" s="156">
        <f t="shared" si="59"/>
        <v>0.31750583950324973</v>
      </c>
    </row>
    <row r="129" spans="2:31" x14ac:dyDescent="0.3">
      <c r="B129" s="125">
        <v>28</v>
      </c>
      <c r="C129" s="5">
        <v>4</v>
      </c>
      <c r="D129" s="5">
        <f t="shared" si="58"/>
        <v>2020</v>
      </c>
      <c r="E129" s="126">
        <f t="shared" si="41"/>
        <v>43949</v>
      </c>
      <c r="F129" s="10">
        <f t="shared" si="60"/>
        <v>7423</v>
      </c>
      <c r="G129" s="21">
        <f t="shared" si="42"/>
        <v>36.920650199999727</v>
      </c>
      <c r="H129" s="21">
        <f t="shared" si="43"/>
        <v>113.63902690000032</v>
      </c>
      <c r="I129" s="21">
        <f t="shared" si="44"/>
        <v>38.660269109824682</v>
      </c>
      <c r="J129" s="21">
        <f t="shared" si="38"/>
        <v>0.67474898567349795</v>
      </c>
      <c r="K129" s="21">
        <f t="shared" si="39"/>
        <v>0.73399936932893528</v>
      </c>
      <c r="L129" s="21">
        <f t="shared" si="45"/>
        <v>0.63318181334635648</v>
      </c>
      <c r="M129" s="21">
        <f t="shared" si="46"/>
        <v>36.278645569186487</v>
      </c>
      <c r="N129" s="21">
        <f t="shared" si="47"/>
        <v>359.35799536918677</v>
      </c>
      <c r="O129" s="21">
        <f t="shared" si="48"/>
        <v>-0.64200463081323278</v>
      </c>
      <c r="P129" s="137">
        <f t="shared" si="34"/>
        <v>-2.5680185232529311</v>
      </c>
      <c r="Q129" s="24">
        <f t="shared" si="40"/>
        <v>2.5680185232529311</v>
      </c>
      <c r="R129" s="24">
        <f t="shared" si="49"/>
        <v>2</v>
      </c>
      <c r="S129" s="76">
        <f t="shared" si="35"/>
        <v>-2</v>
      </c>
      <c r="T129" s="24">
        <f t="shared" si="50"/>
        <v>34.081111395175867</v>
      </c>
      <c r="U129" s="108">
        <f t="shared" si="36"/>
        <v>34.081111395175867</v>
      </c>
      <c r="V129" s="138">
        <f t="shared" si="37"/>
        <v>-0.14506467780256571</v>
      </c>
      <c r="W129" s="32">
        <f t="shared" si="61"/>
        <v>0.24848900562079021</v>
      </c>
      <c r="X129" s="150">
        <f t="shared" si="51"/>
        <v>14.388117325626199</v>
      </c>
      <c r="Y129" s="32">
        <f t="shared" si="52"/>
        <v>14.388117325626199</v>
      </c>
      <c r="Z129" s="32">
        <f t="shared" si="53"/>
        <v>14</v>
      </c>
      <c r="AA129" s="109">
        <f t="shared" si="54"/>
        <v>14</v>
      </c>
      <c r="AB129" s="32">
        <f t="shared" si="55"/>
        <v>23</v>
      </c>
      <c r="AC129" s="32">
        <f t="shared" si="56"/>
        <v>23</v>
      </c>
      <c r="AD129" s="32">
        <f t="shared" si="57"/>
        <v>17</v>
      </c>
      <c r="AE129" s="156">
        <f t="shared" si="59"/>
        <v>0.31363929062263551</v>
      </c>
    </row>
    <row r="130" spans="2:31" x14ac:dyDescent="0.3">
      <c r="B130" s="125">
        <v>29</v>
      </c>
      <c r="C130" s="5">
        <v>4</v>
      </c>
      <c r="D130" s="5">
        <f t="shared" si="58"/>
        <v>2020</v>
      </c>
      <c r="E130" s="126">
        <f t="shared" si="41"/>
        <v>43950</v>
      </c>
      <c r="F130" s="10">
        <f t="shared" si="60"/>
        <v>7424</v>
      </c>
      <c r="G130" s="21">
        <f t="shared" si="42"/>
        <v>37.906297599999561</v>
      </c>
      <c r="H130" s="21">
        <f t="shared" si="43"/>
        <v>114.62462719999985</v>
      </c>
      <c r="I130" s="21">
        <f t="shared" si="44"/>
        <v>39.631990810705418</v>
      </c>
      <c r="J130" s="21">
        <f t="shared" si="38"/>
        <v>0.69170872876694622</v>
      </c>
      <c r="K130" s="21">
        <f t="shared" si="39"/>
        <v>0.75987210285314044</v>
      </c>
      <c r="L130" s="21">
        <f t="shared" si="45"/>
        <v>0.64978937371006751</v>
      </c>
      <c r="M130" s="21">
        <f t="shared" si="46"/>
        <v>37.230188686035881</v>
      </c>
      <c r="N130" s="21">
        <f t="shared" si="47"/>
        <v>359.32389108603633</v>
      </c>
      <c r="O130" s="21">
        <f t="shared" si="48"/>
        <v>-0.67610891396367379</v>
      </c>
      <c r="P130" s="137">
        <f t="shared" si="34"/>
        <v>-2.7044356558546951</v>
      </c>
      <c r="Q130" s="24">
        <f t="shared" si="40"/>
        <v>2.7044356558546951</v>
      </c>
      <c r="R130" s="24">
        <f t="shared" si="49"/>
        <v>2</v>
      </c>
      <c r="S130" s="76">
        <f t="shared" si="35"/>
        <v>-2</v>
      </c>
      <c r="T130" s="24">
        <f t="shared" si="50"/>
        <v>42.266139351281709</v>
      </c>
      <c r="U130" s="108">
        <f t="shared" si="36"/>
        <v>42.266139351281709</v>
      </c>
      <c r="V130" s="138">
        <f t="shared" si="37"/>
        <v>-0.13641713260176402</v>
      </c>
      <c r="W130" s="32">
        <f t="shared" si="61"/>
        <v>0.2537208174034129</v>
      </c>
      <c r="X130" s="150">
        <f t="shared" si="51"/>
        <v>14.697800794988547</v>
      </c>
      <c r="Y130" s="32">
        <f t="shared" si="52"/>
        <v>14.697800794988547</v>
      </c>
      <c r="Z130" s="32">
        <f t="shared" si="53"/>
        <v>14</v>
      </c>
      <c r="AA130" s="109">
        <f t="shared" si="54"/>
        <v>14</v>
      </c>
      <c r="AB130" s="32">
        <f t="shared" si="55"/>
        <v>41</v>
      </c>
      <c r="AC130" s="32">
        <f t="shared" si="56"/>
        <v>41</v>
      </c>
      <c r="AD130" s="32">
        <f t="shared" si="57"/>
        <v>52</v>
      </c>
      <c r="AE130" s="156">
        <f t="shared" si="59"/>
        <v>0.30968346936234781</v>
      </c>
    </row>
    <row r="131" spans="2:31" x14ac:dyDescent="0.3">
      <c r="B131" s="125">
        <v>30</v>
      </c>
      <c r="C131" s="5">
        <v>4</v>
      </c>
      <c r="D131" s="5">
        <f t="shared" si="58"/>
        <v>2020</v>
      </c>
      <c r="E131" s="126">
        <f t="shared" si="41"/>
        <v>43951</v>
      </c>
      <c r="F131" s="10">
        <f t="shared" si="60"/>
        <v>7425</v>
      </c>
      <c r="G131" s="21">
        <f t="shared" si="42"/>
        <v>38.891944999999396</v>
      </c>
      <c r="H131" s="21">
        <f t="shared" si="43"/>
        <v>115.61022750000029</v>
      </c>
      <c r="I131" s="21">
        <f t="shared" si="44"/>
        <v>40.603215326478164</v>
      </c>
      <c r="J131" s="21">
        <f t="shared" si="38"/>
        <v>0.70865979434326831</v>
      </c>
      <c r="K131" s="21">
        <f t="shared" si="39"/>
        <v>0.78646828232355881</v>
      </c>
      <c r="L131" s="21">
        <f t="shared" si="45"/>
        <v>0.6664352601307334</v>
      </c>
      <c r="M131" s="21">
        <f t="shared" si="46"/>
        <v>38.183927724194163</v>
      </c>
      <c r="N131" s="21">
        <f t="shared" si="47"/>
        <v>359.29198272419478</v>
      </c>
      <c r="O131" s="21">
        <f t="shared" si="48"/>
        <v>-0.70801727580521856</v>
      </c>
      <c r="P131" s="137">
        <f t="shared" si="34"/>
        <v>-2.8320691032208742</v>
      </c>
      <c r="Q131" s="24">
        <f t="shared" si="40"/>
        <v>2.8320691032208742</v>
      </c>
      <c r="R131" s="24">
        <f t="shared" si="49"/>
        <v>2</v>
      </c>
      <c r="S131" s="76">
        <f t="shared" si="35"/>
        <v>-2</v>
      </c>
      <c r="T131" s="24">
        <f t="shared" si="50"/>
        <v>49.924146193252454</v>
      </c>
      <c r="U131" s="108">
        <f t="shared" si="36"/>
        <v>49.924146193252454</v>
      </c>
      <c r="V131" s="138">
        <f t="shared" si="37"/>
        <v>-0.1276334473661791</v>
      </c>
      <c r="W131" s="32">
        <f t="shared" si="61"/>
        <v>0.25887703186039124</v>
      </c>
      <c r="X131" s="150">
        <f t="shared" si="51"/>
        <v>15.003439625618253</v>
      </c>
      <c r="Y131" s="32">
        <f t="shared" si="52"/>
        <v>15.003439625618253</v>
      </c>
      <c r="Z131" s="32">
        <f t="shared" si="53"/>
        <v>15</v>
      </c>
      <c r="AA131" s="109">
        <f t="shared" si="54"/>
        <v>15</v>
      </c>
      <c r="AB131" s="32">
        <f t="shared" si="55"/>
        <v>0</v>
      </c>
      <c r="AC131" s="32">
        <f t="shared" si="56"/>
        <v>0</v>
      </c>
      <c r="AD131" s="32">
        <f t="shared" si="57"/>
        <v>12</v>
      </c>
      <c r="AE131" s="156">
        <f t="shared" si="59"/>
        <v>0.30563883062970554</v>
      </c>
    </row>
    <row r="132" spans="2:31" x14ac:dyDescent="0.3">
      <c r="B132" s="125">
        <v>1</v>
      </c>
      <c r="C132" s="5">
        <v>5</v>
      </c>
      <c r="D132" s="5">
        <f t="shared" si="58"/>
        <v>2020</v>
      </c>
      <c r="E132" s="126">
        <f t="shared" si="41"/>
        <v>43952</v>
      </c>
      <c r="F132" s="10">
        <f t="shared" si="60"/>
        <v>7426</v>
      </c>
      <c r="G132" s="21">
        <f t="shared" si="42"/>
        <v>39.87759239999923</v>
      </c>
      <c r="H132" s="21">
        <f t="shared" si="43"/>
        <v>116.59582779999982</v>
      </c>
      <c r="I132" s="21">
        <f t="shared" si="44"/>
        <v>41.573947315522545</v>
      </c>
      <c r="J132" s="21">
        <f t="shared" si="38"/>
        <v>0.72560226370652636</v>
      </c>
      <c r="K132" s="21">
        <f t="shared" si="39"/>
        <v>0.81383475181721354</v>
      </c>
      <c r="L132" s="21">
        <f t="shared" si="45"/>
        <v>0.6831200215254194</v>
      </c>
      <c r="M132" s="21">
        <f t="shared" si="46"/>
        <v>39.139894134292476</v>
      </c>
      <c r="N132" s="21">
        <f t="shared" si="47"/>
        <v>359.26230173429326</v>
      </c>
      <c r="O132" s="21">
        <f t="shared" si="48"/>
        <v>-0.73769826570674013</v>
      </c>
      <c r="P132" s="137">
        <f t="shared" si="34"/>
        <v>-2.9507930628269605</v>
      </c>
      <c r="Q132" s="24">
        <f t="shared" si="40"/>
        <v>2.9507930628269605</v>
      </c>
      <c r="R132" s="24">
        <f t="shared" si="49"/>
        <v>2</v>
      </c>
      <c r="S132" s="76">
        <f t="shared" si="35"/>
        <v>-2</v>
      </c>
      <c r="T132" s="24">
        <f t="shared" si="50"/>
        <v>57.047583769617631</v>
      </c>
      <c r="U132" s="108">
        <f t="shared" si="36"/>
        <v>57.047583769617631</v>
      </c>
      <c r="V132" s="138">
        <f t="shared" si="37"/>
        <v>-0.11872395960608628</v>
      </c>
      <c r="W132" s="32">
        <f t="shared" si="61"/>
        <v>0.26395630473232468</v>
      </c>
      <c r="X132" s="150">
        <f t="shared" si="51"/>
        <v>15.304945483809442</v>
      </c>
      <c r="Y132" s="32">
        <f t="shared" si="52"/>
        <v>15.304945483809442</v>
      </c>
      <c r="Z132" s="32">
        <f t="shared" si="53"/>
        <v>15</v>
      </c>
      <c r="AA132" s="109">
        <f t="shared" si="54"/>
        <v>15</v>
      </c>
      <c r="AB132" s="32">
        <f t="shared" si="55"/>
        <v>18</v>
      </c>
      <c r="AC132" s="32">
        <f t="shared" si="56"/>
        <v>18</v>
      </c>
      <c r="AD132" s="32">
        <f t="shared" si="57"/>
        <v>17</v>
      </c>
      <c r="AE132" s="156">
        <f t="shared" si="59"/>
        <v>0.3015058581911898</v>
      </c>
    </row>
    <row r="133" spans="2:31" x14ac:dyDescent="0.3">
      <c r="B133" s="125">
        <v>2</v>
      </c>
      <c r="C133" s="5">
        <v>5</v>
      </c>
      <c r="D133" s="5">
        <f t="shared" si="58"/>
        <v>2020</v>
      </c>
      <c r="E133" s="126">
        <f t="shared" si="41"/>
        <v>43953</v>
      </c>
      <c r="F133" s="10">
        <f t="shared" si="60"/>
        <v>7427</v>
      </c>
      <c r="G133" s="21">
        <f t="shared" si="42"/>
        <v>40.863239799999974</v>
      </c>
      <c r="H133" s="21">
        <f t="shared" si="43"/>
        <v>117.58142810000027</v>
      </c>
      <c r="I133" s="21">
        <f t="shared" si="44"/>
        <v>42.544191565579318</v>
      </c>
      <c r="J133" s="21">
        <f t="shared" si="38"/>
        <v>0.74253622041856016</v>
      </c>
      <c r="K133" s="21">
        <f t="shared" si="39"/>
        <v>0.84202201574603608</v>
      </c>
      <c r="L133" s="21">
        <f t="shared" si="45"/>
        <v>0.69984416056470533</v>
      </c>
      <c r="M133" s="21">
        <f t="shared" si="46"/>
        <v>40.098116717233538</v>
      </c>
      <c r="N133" s="21">
        <f t="shared" si="47"/>
        <v>359.23487691723358</v>
      </c>
      <c r="O133" s="21">
        <f t="shared" si="48"/>
        <v>-0.76512308276642216</v>
      </c>
      <c r="P133" s="137">
        <f t="shared" si="34"/>
        <v>-3.0604923310656886</v>
      </c>
      <c r="Q133" s="24">
        <f t="shared" si="40"/>
        <v>3.0604923310656886</v>
      </c>
      <c r="R133" s="24">
        <f t="shared" si="49"/>
        <v>3</v>
      </c>
      <c r="S133" s="76">
        <f t="shared" si="35"/>
        <v>-3</v>
      </c>
      <c r="T133" s="24">
        <f t="shared" si="50"/>
        <v>3.6295398639413179</v>
      </c>
      <c r="U133" s="108">
        <f t="shared" si="36"/>
        <v>3.6295398639413179</v>
      </c>
      <c r="V133" s="138">
        <f t="shared" si="37"/>
        <v>-0.10969926823872811</v>
      </c>
      <c r="W133" s="32">
        <f t="shared" si="61"/>
        <v>0.26895731676168377</v>
      </c>
      <c r="X133" s="150">
        <f t="shared" si="51"/>
        <v>15.602230550364361</v>
      </c>
      <c r="Y133" s="32">
        <f t="shared" si="52"/>
        <v>15.602230550364361</v>
      </c>
      <c r="Z133" s="32">
        <f t="shared" si="53"/>
        <v>15</v>
      </c>
      <c r="AA133" s="109">
        <f t="shared" si="54"/>
        <v>15</v>
      </c>
      <c r="AB133" s="32">
        <f t="shared" si="55"/>
        <v>36</v>
      </c>
      <c r="AC133" s="32">
        <f t="shared" si="56"/>
        <v>36</v>
      </c>
      <c r="AD133" s="32">
        <f t="shared" si="57"/>
        <v>8</v>
      </c>
      <c r="AE133" s="156">
        <f t="shared" si="59"/>
        <v>0.29728506655491849</v>
      </c>
    </row>
    <row r="134" spans="2:31" x14ac:dyDescent="0.3">
      <c r="B134" s="125">
        <v>3</v>
      </c>
      <c r="C134" s="5">
        <v>5</v>
      </c>
      <c r="D134" s="5">
        <f t="shared" si="58"/>
        <v>2020</v>
      </c>
      <c r="E134" s="126">
        <f t="shared" si="41"/>
        <v>43954</v>
      </c>
      <c r="F134" s="10">
        <f t="shared" si="60"/>
        <v>7428</v>
      </c>
      <c r="G134" s="21">
        <f t="shared" si="42"/>
        <v>41.848887199999808</v>
      </c>
      <c r="H134" s="21">
        <f t="shared" si="43"/>
        <v>118.5670283999998</v>
      </c>
      <c r="I134" s="21">
        <f t="shared" si="44"/>
        <v>43.513952991887159</v>
      </c>
      <c r="J134" s="21">
        <f t="shared" si="38"/>
        <v>0.75946175026646834</v>
      </c>
      <c r="K134" s="21">
        <f t="shared" si="39"/>
        <v>0.87108462153153754</v>
      </c>
      <c r="L134" s="21">
        <f t="shared" si="45"/>
        <v>0.71660813255210176</v>
      </c>
      <c r="M134" s="21">
        <f t="shared" si="46"/>
        <v>41.058621559986889</v>
      </c>
      <c r="N134" s="21">
        <f t="shared" si="47"/>
        <v>359.20973435998707</v>
      </c>
      <c r="O134" s="21">
        <f t="shared" si="48"/>
        <v>-0.79026564001293309</v>
      </c>
      <c r="P134" s="137">
        <f t="shared" si="34"/>
        <v>-3.1610625600517324</v>
      </c>
      <c r="Q134" s="24">
        <f t="shared" si="40"/>
        <v>3.1610625600517324</v>
      </c>
      <c r="R134" s="24">
        <f t="shared" si="49"/>
        <v>3</v>
      </c>
      <c r="S134" s="76">
        <f t="shared" si="35"/>
        <v>-3</v>
      </c>
      <c r="T134" s="24">
        <f t="shared" si="50"/>
        <v>9.6637536031039417</v>
      </c>
      <c r="U134" s="108">
        <f t="shared" si="36"/>
        <v>9.6637536031039417</v>
      </c>
      <c r="V134" s="138">
        <f t="shared" si="37"/>
        <v>-0.10057022898604373</v>
      </c>
      <c r="W134" s="32">
        <f t="shared" si="61"/>
        <v>0.2738787738675878</v>
      </c>
      <c r="X134" s="150">
        <f t="shared" si="51"/>
        <v>15.895207553219011</v>
      </c>
      <c r="Y134" s="32">
        <f t="shared" si="52"/>
        <v>15.895207553219011</v>
      </c>
      <c r="Z134" s="32">
        <f t="shared" si="53"/>
        <v>15</v>
      </c>
      <c r="AA134" s="109">
        <f t="shared" si="54"/>
        <v>15</v>
      </c>
      <c r="AB134" s="32">
        <f t="shared" si="55"/>
        <v>53</v>
      </c>
      <c r="AC134" s="32">
        <f t="shared" si="56"/>
        <v>53</v>
      </c>
      <c r="AD134" s="32">
        <f t="shared" si="57"/>
        <v>42</v>
      </c>
      <c r="AE134" s="156">
        <f t="shared" si="59"/>
        <v>0.29297700285465034</v>
      </c>
    </row>
    <row r="135" spans="2:31" x14ac:dyDescent="0.3">
      <c r="B135" s="125">
        <v>4</v>
      </c>
      <c r="C135" s="5">
        <v>5</v>
      </c>
      <c r="D135" s="5">
        <f t="shared" si="58"/>
        <v>2020</v>
      </c>
      <c r="E135" s="126">
        <f t="shared" si="41"/>
        <v>43955</v>
      </c>
      <c r="F135" s="10">
        <f t="shared" si="60"/>
        <v>7429</v>
      </c>
      <c r="G135" s="21">
        <f t="shared" si="42"/>
        <v>42.834534599999643</v>
      </c>
      <c r="H135" s="21">
        <f t="shared" si="43"/>
        <v>119.55262870000024</v>
      </c>
      <c r="I135" s="21">
        <f t="shared" si="44"/>
        <v>44.483236635310547</v>
      </c>
      <c r="J135" s="21">
        <f t="shared" si="38"/>
        <v>0.77637894122993312</v>
      </c>
      <c r="K135" s="21">
        <f t="shared" si="39"/>
        <v>0.90108159050241954</v>
      </c>
      <c r="L135" s="21">
        <f t="shared" si="45"/>
        <v>0.73341234432747071</v>
      </c>
      <c r="M135" s="21">
        <f t="shared" si="46"/>
        <v>42.021431972759579</v>
      </c>
      <c r="N135" s="21">
        <f t="shared" si="47"/>
        <v>359.18689737275992</v>
      </c>
      <c r="O135" s="21">
        <f t="shared" si="48"/>
        <v>-0.81310262724008453</v>
      </c>
      <c r="P135" s="137">
        <f t="shared" ref="P135:P198" si="62">O135*4</f>
        <v>-3.2524105089603381</v>
      </c>
      <c r="Q135" s="24">
        <f t="shared" si="40"/>
        <v>3.2524105089603381</v>
      </c>
      <c r="R135" s="24">
        <f t="shared" si="49"/>
        <v>3</v>
      </c>
      <c r="S135" s="76">
        <f t="shared" ref="S135:S198" si="63">SIGN(P135)*R135</f>
        <v>-3</v>
      </c>
      <c r="T135" s="24">
        <f t="shared" si="50"/>
        <v>15.144630537620287</v>
      </c>
      <c r="U135" s="108">
        <f t="shared" ref="U135:U198" si="64">IF(R135=0,SIGN(P135)*T135,T135)</f>
        <v>15.144630537620287</v>
      </c>
      <c r="V135" s="138">
        <f t="shared" si="37"/>
        <v>-9.1347948908605758E-2</v>
      </c>
      <c r="W135" s="32">
        <f t="shared" si="61"/>
        <v>0.27871940731189543</v>
      </c>
      <c r="X135" s="150">
        <f t="shared" si="51"/>
        <v>16.183789801954184</v>
      </c>
      <c r="Y135" s="32">
        <f t="shared" si="52"/>
        <v>16.183789801954184</v>
      </c>
      <c r="Z135" s="32">
        <f t="shared" si="53"/>
        <v>16</v>
      </c>
      <c r="AA135" s="109">
        <f t="shared" si="54"/>
        <v>16</v>
      </c>
      <c r="AB135" s="32">
        <f t="shared" si="55"/>
        <v>11</v>
      </c>
      <c r="AC135" s="32">
        <f t="shared" si="56"/>
        <v>11</v>
      </c>
      <c r="AD135" s="32">
        <f t="shared" si="57"/>
        <v>1</v>
      </c>
      <c r="AE135" s="156">
        <f t="shared" si="59"/>
        <v>0.2885822487351728</v>
      </c>
    </row>
    <row r="136" spans="2:31" x14ac:dyDescent="0.3">
      <c r="B136" s="125">
        <v>5</v>
      </c>
      <c r="C136" s="5">
        <v>5</v>
      </c>
      <c r="D136" s="5">
        <f t="shared" si="58"/>
        <v>2020</v>
      </c>
      <c r="E136" s="126">
        <f t="shared" si="41"/>
        <v>43956</v>
      </c>
      <c r="F136" s="10">
        <f t="shared" si="60"/>
        <v>7430</v>
      </c>
      <c r="G136" s="21">
        <f t="shared" si="42"/>
        <v>43.820181999999477</v>
      </c>
      <c r="H136" s="21">
        <f t="shared" si="43"/>
        <v>120.53822899999977</v>
      </c>
      <c r="I136" s="21">
        <f t="shared" si="44"/>
        <v>45.452047660442069</v>
      </c>
      <c r="J136" s="21">
        <f t="shared" si="38"/>
        <v>0.79328788344809975</v>
      </c>
      <c r="K136" s="21">
        <f t="shared" si="39"/>
        <v>0.93207690430059831</v>
      </c>
      <c r="L136" s="21">
        <f t="shared" si="45"/>
        <v>0.75025715319810515</v>
      </c>
      <c r="M136" s="21">
        <f t="shared" si="46"/>
        <v>42.986568427751465</v>
      </c>
      <c r="N136" s="21">
        <f t="shared" si="47"/>
        <v>359.166386427752</v>
      </c>
      <c r="O136" s="21">
        <f t="shared" si="48"/>
        <v>-0.83361357224799804</v>
      </c>
      <c r="P136" s="137">
        <f t="shared" si="62"/>
        <v>-3.3344542889919921</v>
      </c>
      <c r="Q136" s="24">
        <f t="shared" si="40"/>
        <v>3.3344542889919921</v>
      </c>
      <c r="R136" s="24">
        <f t="shared" si="49"/>
        <v>3</v>
      </c>
      <c r="S136" s="76">
        <f t="shared" si="63"/>
        <v>-3</v>
      </c>
      <c r="T136" s="24">
        <f t="shared" si="50"/>
        <v>20.067257339519529</v>
      </c>
      <c r="U136" s="108">
        <f t="shared" si="64"/>
        <v>20.067257339519529</v>
      </c>
      <c r="V136" s="138">
        <f t="shared" ref="V136:V199" si="65">P136-P135</f>
        <v>-8.2043780031654023E-2</v>
      </c>
      <c r="W136" s="32">
        <f t="shared" si="61"/>
        <v>0.28347797385671486</v>
      </c>
      <c r="X136" s="150">
        <f t="shared" si="51"/>
        <v>16.46789122417799</v>
      </c>
      <c r="Y136" s="32">
        <f t="shared" si="52"/>
        <v>16.46789122417799</v>
      </c>
      <c r="Z136" s="32">
        <f t="shared" si="53"/>
        <v>16</v>
      </c>
      <c r="AA136" s="109">
        <f t="shared" si="54"/>
        <v>16</v>
      </c>
      <c r="AB136" s="32">
        <f t="shared" si="55"/>
        <v>28</v>
      </c>
      <c r="AC136" s="32">
        <f t="shared" si="56"/>
        <v>28</v>
      </c>
      <c r="AD136" s="32">
        <f t="shared" si="57"/>
        <v>4</v>
      </c>
      <c r="AE136" s="156">
        <f t="shared" si="59"/>
        <v>0.28410142222380586</v>
      </c>
    </row>
    <row r="137" spans="2:31" x14ac:dyDescent="0.3">
      <c r="B137" s="125">
        <v>6</v>
      </c>
      <c r="C137" s="5">
        <v>5</v>
      </c>
      <c r="D137" s="5">
        <f t="shared" si="58"/>
        <v>2020</v>
      </c>
      <c r="E137" s="126">
        <f t="shared" si="41"/>
        <v>43957</v>
      </c>
      <c r="F137" s="10">
        <f t="shared" si="60"/>
        <v>7431</v>
      </c>
      <c r="G137" s="21">
        <f t="shared" si="42"/>
        <v>44.805829399999311</v>
      </c>
      <c r="H137" s="21">
        <f t="shared" si="43"/>
        <v>121.52382930000022</v>
      </c>
      <c r="I137" s="21">
        <f t="shared" si="44"/>
        <v>46.420391353693233</v>
      </c>
      <c r="J137" s="21">
        <f t="shared" si="38"/>
        <v>0.81018866918625443</v>
      </c>
      <c r="K137" s="21">
        <f t="shared" si="39"/>
        <v>0.96414005536517577</v>
      </c>
      <c r="L137" s="21">
        <f t="shared" si="45"/>
        <v>0.7671428659018199</v>
      </c>
      <c r="M137" s="21">
        <f t="shared" si="46"/>
        <v>43.954048499744758</v>
      </c>
      <c r="N137" s="21">
        <f t="shared" si="47"/>
        <v>359.14821909974546</v>
      </c>
      <c r="O137" s="21">
        <f t="shared" si="48"/>
        <v>-0.85178090025453912</v>
      </c>
      <c r="P137" s="137">
        <f t="shared" si="62"/>
        <v>-3.4071236010181565</v>
      </c>
      <c r="Q137" s="24">
        <f t="shared" si="40"/>
        <v>3.4071236010181565</v>
      </c>
      <c r="R137" s="24">
        <f t="shared" si="49"/>
        <v>3</v>
      </c>
      <c r="S137" s="76">
        <f t="shared" si="63"/>
        <v>-3</v>
      </c>
      <c r="T137" s="24">
        <f t="shared" si="50"/>
        <v>24.427416061089389</v>
      </c>
      <c r="U137" s="108">
        <f t="shared" si="64"/>
        <v>24.427416061089389</v>
      </c>
      <c r="V137" s="138">
        <f t="shared" si="65"/>
        <v>-7.2669312026164334E-2</v>
      </c>
      <c r="W137" s="32">
        <f t="shared" si="61"/>
        <v>0.28815325591359886</v>
      </c>
      <c r="X137" s="150">
        <f t="shared" si="51"/>
        <v>16.747426403769438</v>
      </c>
      <c r="Y137" s="32">
        <f t="shared" si="52"/>
        <v>16.747426403769438</v>
      </c>
      <c r="Z137" s="32">
        <f t="shared" si="53"/>
        <v>16</v>
      </c>
      <c r="AA137" s="109">
        <f t="shared" si="54"/>
        <v>16</v>
      </c>
      <c r="AB137" s="32">
        <f t="shared" si="55"/>
        <v>44</v>
      </c>
      <c r="AC137" s="32">
        <f t="shared" si="56"/>
        <v>44</v>
      </c>
      <c r="AD137" s="32">
        <f t="shared" si="57"/>
        <v>50</v>
      </c>
      <c r="AE137" s="156">
        <f t="shared" si="59"/>
        <v>0.27953517959144847</v>
      </c>
    </row>
    <row r="138" spans="2:31" x14ac:dyDescent="0.3">
      <c r="B138" s="125">
        <v>7</v>
      </c>
      <c r="C138" s="5">
        <v>5</v>
      </c>
      <c r="D138" s="5">
        <f t="shared" si="58"/>
        <v>2020</v>
      </c>
      <c r="E138" s="126">
        <f t="shared" si="41"/>
        <v>43958</v>
      </c>
      <c r="F138" s="10">
        <f t="shared" si="60"/>
        <v>7432</v>
      </c>
      <c r="G138" s="21">
        <f t="shared" si="42"/>
        <v>45.791476800000055</v>
      </c>
      <c r="H138" s="21">
        <f t="shared" si="43"/>
        <v>122.50942959999975</v>
      </c>
      <c r="I138" s="21">
        <f t="shared" si="44"/>
        <v>47.388273121370844</v>
      </c>
      <c r="J138" s="21">
        <f t="shared" si="38"/>
        <v>0.82708139280225168</v>
      </c>
      <c r="K138" s="21">
        <f t="shared" si="39"/>
        <v>0.99734667160675561</v>
      </c>
      <c r="L138" s="21">
        <f t="shared" si="45"/>
        <v>0.78406973760628595</v>
      </c>
      <c r="M138" s="21">
        <f t="shared" si="46"/>
        <v>44.923886808770071</v>
      </c>
      <c r="N138" s="21">
        <f t="shared" si="47"/>
        <v>359.13241000877002</v>
      </c>
      <c r="O138" s="21">
        <f t="shared" si="48"/>
        <v>-0.86758999122997693</v>
      </c>
      <c r="P138" s="137">
        <f t="shared" si="62"/>
        <v>-3.4703599649199077</v>
      </c>
      <c r="Q138" s="24">
        <f t="shared" si="40"/>
        <v>3.4703599649199077</v>
      </c>
      <c r="R138" s="24">
        <f t="shared" si="49"/>
        <v>3</v>
      </c>
      <c r="S138" s="76">
        <f t="shared" si="63"/>
        <v>-3</v>
      </c>
      <c r="T138" s="24">
        <f t="shared" si="50"/>
        <v>28.221597895194463</v>
      </c>
      <c r="U138" s="108">
        <f t="shared" si="64"/>
        <v>28.221597895194463</v>
      </c>
      <c r="V138" s="138">
        <f t="shared" si="65"/>
        <v>-6.3236363901751247E-2</v>
      </c>
      <c r="W138" s="32">
        <f t="shared" si="61"/>
        <v>0.29274406168460132</v>
      </c>
      <c r="X138" s="150">
        <f t="shared" si="51"/>
        <v>17.022310620960557</v>
      </c>
      <c r="Y138" s="32">
        <f t="shared" si="52"/>
        <v>17.022310620960557</v>
      </c>
      <c r="Z138" s="32">
        <f t="shared" si="53"/>
        <v>17</v>
      </c>
      <c r="AA138" s="109">
        <f t="shared" si="54"/>
        <v>17</v>
      </c>
      <c r="AB138" s="32">
        <f t="shared" si="55"/>
        <v>1</v>
      </c>
      <c r="AC138" s="32">
        <f t="shared" si="56"/>
        <v>1</v>
      </c>
      <c r="AD138" s="32">
        <f t="shared" si="57"/>
        <v>20</v>
      </c>
      <c r="AE138" s="156">
        <f t="shared" si="59"/>
        <v>0.27488421719111855</v>
      </c>
    </row>
    <row r="139" spans="2:31" x14ac:dyDescent="0.3">
      <c r="B139" s="125">
        <v>8</v>
      </c>
      <c r="C139" s="5">
        <v>5</v>
      </c>
      <c r="D139" s="5">
        <f t="shared" si="58"/>
        <v>2020</v>
      </c>
      <c r="E139" s="126">
        <f t="shared" si="41"/>
        <v>43959</v>
      </c>
      <c r="F139" s="10">
        <f t="shared" si="60"/>
        <v>7433</v>
      </c>
      <c r="G139" s="21">
        <f t="shared" si="42"/>
        <v>46.777124199999889</v>
      </c>
      <c r="H139" s="21">
        <f t="shared" si="43"/>
        <v>123.49502990000019</v>
      </c>
      <c r="I139" s="21">
        <f t="shared" si="44"/>
        <v>48.355698487734855</v>
      </c>
      <c r="J139" s="21">
        <f t="shared" ref="J139:J202" si="66">I139*PI()/180</f>
        <v>0.84396615071261605</v>
      </c>
      <c r="K139" s="21">
        <f t="shared" ref="K139:K202" si="67">I$2*TAN(J139)</f>
        <v>1.0317792272478221</v>
      </c>
      <c r="L139" s="21">
        <f t="shared" si="45"/>
        <v>0.80103797094895957</v>
      </c>
      <c r="M139" s="21">
        <f t="shared" si="46"/>
        <v>45.896094965098428</v>
      </c>
      <c r="N139" s="21">
        <f t="shared" si="47"/>
        <v>359.11897076509854</v>
      </c>
      <c r="O139" s="21">
        <f t="shared" si="48"/>
        <v>-0.88102923490146168</v>
      </c>
      <c r="P139" s="137">
        <f t="shared" si="62"/>
        <v>-3.5241169396058467</v>
      </c>
      <c r="Q139" s="24">
        <f t="shared" ref="Q139:Q202" si="68">ABS(P139)</f>
        <v>3.5241169396058467</v>
      </c>
      <c r="R139" s="24">
        <f t="shared" si="49"/>
        <v>3</v>
      </c>
      <c r="S139" s="76">
        <f t="shared" si="63"/>
        <v>-3</v>
      </c>
      <c r="T139" s="24">
        <f t="shared" si="50"/>
        <v>31.447016376350803</v>
      </c>
      <c r="U139" s="108">
        <f t="shared" si="64"/>
        <v>31.447016376350803</v>
      </c>
      <c r="V139" s="138">
        <f t="shared" si="65"/>
        <v>-5.3756974685938985E-2</v>
      </c>
      <c r="W139" s="32">
        <f t="shared" si="61"/>
        <v>0.29724922529537051</v>
      </c>
      <c r="X139" s="150">
        <f t="shared" si="51"/>
        <v>17.292459894227957</v>
      </c>
      <c r="Y139" s="32">
        <f t="shared" si="52"/>
        <v>17.292459894227957</v>
      </c>
      <c r="Z139" s="32">
        <f t="shared" si="53"/>
        <v>17</v>
      </c>
      <c r="AA139" s="109">
        <f t="shared" si="54"/>
        <v>17</v>
      </c>
      <c r="AB139" s="32">
        <f t="shared" si="55"/>
        <v>17</v>
      </c>
      <c r="AC139" s="32">
        <f t="shared" si="56"/>
        <v>17</v>
      </c>
      <c r="AD139" s="32">
        <f t="shared" si="57"/>
        <v>32</v>
      </c>
      <c r="AE139" s="156">
        <f t="shared" si="59"/>
        <v>0.27014927326739979</v>
      </c>
    </row>
    <row r="140" spans="2:31" x14ac:dyDescent="0.3">
      <c r="B140" s="125">
        <v>9</v>
      </c>
      <c r="C140" s="5">
        <v>5</v>
      </c>
      <c r="D140" s="5">
        <f t="shared" si="58"/>
        <v>2020</v>
      </c>
      <c r="E140" s="126">
        <f t="shared" ref="E140:E203" si="69">DATE(D140,C140,B140)</f>
        <v>43960</v>
      </c>
      <c r="F140" s="10">
        <f t="shared" si="60"/>
        <v>7434</v>
      </c>
      <c r="G140" s="21">
        <f t="shared" ref="G140:G203" si="70">MOD((280.46+0.9856474*F140),360)</f>
        <v>47.762771599999724</v>
      </c>
      <c r="H140" s="21">
        <f t="shared" ref="H140:H203" si="71">MOD((357.528+0.9856003*F140),360)</f>
        <v>124.48063019999972</v>
      </c>
      <c r="I140" s="21">
        <f t="shared" ref="I140:I203" si="72">MOD((G140+1.915*SIN(H140*PI()/180)+0.02*SIN(2*H140*PI()/180)),360)</f>
        <v>49.322673093052892</v>
      </c>
      <c r="J140" s="21">
        <f t="shared" si="66"/>
        <v>0.86084304135858847</v>
      </c>
      <c r="K140" s="21">
        <f t="shared" si="67"/>
        <v>1.0675278540645807</v>
      </c>
      <c r="L140" s="21">
        <f t="shared" ref="L140:L203" si="73">IF(SIGN(SIN(J140))=SIGN(K140),ATAN(K140),ATAN(K140)+PI())</f>
        <v>0.8180477151224439</v>
      </c>
      <c r="M140" s="21">
        <f t="shared" ref="M140:M203" si="74">MOD((L140*180/PI()),360)</f>
        <v>46.870681516836328</v>
      </c>
      <c r="N140" s="21">
        <f t="shared" ref="N140:N203" si="75">MOD((M140-G140),360)</f>
        <v>359.1079099168366</v>
      </c>
      <c r="O140" s="21">
        <f t="shared" ref="O140:O203" si="76">IF(N140&gt;180,N140-360,N140)</f>
        <v>-0.89209008316339578</v>
      </c>
      <c r="P140" s="137">
        <f t="shared" si="62"/>
        <v>-3.5683603326535831</v>
      </c>
      <c r="Q140" s="24">
        <f t="shared" si="68"/>
        <v>3.5683603326535831</v>
      </c>
      <c r="R140" s="24">
        <f t="shared" ref="R140:R203" si="77">INT(Q140)</f>
        <v>3</v>
      </c>
      <c r="S140" s="76">
        <f t="shared" si="63"/>
        <v>-3</v>
      </c>
      <c r="T140" s="24">
        <f t="shared" ref="T140:T203" si="78">(Q140-R140)*60</f>
        <v>34.101619959214986</v>
      </c>
      <c r="U140" s="108">
        <f t="shared" si="64"/>
        <v>34.101619959214986</v>
      </c>
      <c r="V140" s="138">
        <f t="shared" si="65"/>
        <v>-4.424339304773639E-2</v>
      </c>
      <c r="W140" s="32">
        <f t="shared" si="61"/>
        <v>0.30166760692054684</v>
      </c>
      <c r="X140" s="150">
        <f t="shared" ref="X140:X203" si="79">ASIN(W140)*180/PI()</f>
        <v>17.557791023963144</v>
      </c>
      <c r="Y140" s="32">
        <f t="shared" ref="Y140:Y203" si="80">ABS(X140)</f>
        <v>17.557791023963144</v>
      </c>
      <c r="Z140" s="32">
        <f t="shared" ref="Z140:Z203" si="81">INT(Y140)</f>
        <v>17</v>
      </c>
      <c r="AA140" s="109">
        <f t="shared" ref="AA140:AA203" si="82">SIGN(X140)*Z140</f>
        <v>17</v>
      </c>
      <c r="AB140" s="32">
        <f t="shared" ref="AB140:AB203" si="83">INT((Y140-Z140)*60)</f>
        <v>33</v>
      </c>
      <c r="AC140" s="32">
        <f t="shared" ref="AC140:AC203" si="84">IF(Z140=0,SIGN(X140)*AB140,AB140)</f>
        <v>33</v>
      </c>
      <c r="AD140" s="32">
        <f t="shared" ref="AD140:AD203" si="85">INT((Y140-Z140)*3600-AB140*60)</f>
        <v>28</v>
      </c>
      <c r="AE140" s="156">
        <f t="shared" si="59"/>
        <v>0.26533112973518769</v>
      </c>
    </row>
    <row r="141" spans="2:31" x14ac:dyDescent="0.3">
      <c r="B141" s="125">
        <v>10</v>
      </c>
      <c r="C141" s="5">
        <v>5</v>
      </c>
      <c r="D141" s="5">
        <f t="shared" ref="D141:D204" si="86">$D$6</f>
        <v>2020</v>
      </c>
      <c r="E141" s="126">
        <f t="shared" si="69"/>
        <v>43961</v>
      </c>
      <c r="F141" s="10">
        <f t="shared" si="60"/>
        <v>7435</v>
      </c>
      <c r="G141" s="21">
        <f t="shared" si="70"/>
        <v>48.748418999999558</v>
      </c>
      <c r="H141" s="21">
        <f t="shared" si="71"/>
        <v>125.46623050000017</v>
      </c>
      <c r="I141" s="21">
        <f t="shared" si="72"/>
        <v>50.289202691633555</v>
      </c>
      <c r="J141" s="21">
        <f t="shared" si="66"/>
        <v>0.87771216517180017</v>
      </c>
      <c r="K141" s="21">
        <f t="shared" si="67"/>
        <v>1.1046912700145994</v>
      </c>
      <c r="L141" s="21">
        <f t="shared" si="73"/>
        <v>0.83509906500964881</v>
      </c>
      <c r="M141" s="21">
        <f t="shared" si="74"/>
        <v>47.847651900374039</v>
      </c>
      <c r="N141" s="21">
        <f t="shared" si="75"/>
        <v>359.09923290037449</v>
      </c>
      <c r="O141" s="21">
        <f t="shared" si="76"/>
        <v>-0.90076709962551149</v>
      </c>
      <c r="P141" s="137">
        <f t="shared" si="62"/>
        <v>-3.603068398502046</v>
      </c>
      <c r="Q141" s="24">
        <f t="shared" si="68"/>
        <v>3.603068398502046</v>
      </c>
      <c r="R141" s="24">
        <f t="shared" si="77"/>
        <v>3</v>
      </c>
      <c r="S141" s="76">
        <f t="shared" si="63"/>
        <v>-3</v>
      </c>
      <c r="T141" s="24">
        <f t="shared" si="78"/>
        <v>36.184103910122758</v>
      </c>
      <c r="U141" s="108">
        <f t="shared" si="64"/>
        <v>36.184103910122758</v>
      </c>
      <c r="V141" s="138">
        <f t="shared" si="65"/>
        <v>-3.4708065848462866E-2</v>
      </c>
      <c r="W141" s="32">
        <f t="shared" si="61"/>
        <v>0.30599809290157198</v>
      </c>
      <c r="X141" s="150">
        <f t="shared" si="79"/>
        <v>17.81822163787389</v>
      </c>
      <c r="Y141" s="32">
        <f t="shared" si="80"/>
        <v>17.81822163787389</v>
      </c>
      <c r="Z141" s="32">
        <f t="shared" si="81"/>
        <v>17</v>
      </c>
      <c r="AA141" s="109">
        <f t="shared" si="82"/>
        <v>17</v>
      </c>
      <c r="AB141" s="32">
        <f t="shared" si="83"/>
        <v>49</v>
      </c>
      <c r="AC141" s="32">
        <f t="shared" si="84"/>
        <v>49</v>
      </c>
      <c r="AD141" s="32">
        <f t="shared" si="85"/>
        <v>5</v>
      </c>
      <c r="AE141" s="156">
        <f t="shared" ref="AE141:AE204" si="87">(X141-X140)</f>
        <v>0.26043061391074573</v>
      </c>
    </row>
    <row r="142" spans="2:31" x14ac:dyDescent="0.3">
      <c r="B142" s="125">
        <v>11</v>
      </c>
      <c r="C142" s="5">
        <v>5</v>
      </c>
      <c r="D142" s="5">
        <f t="shared" si="86"/>
        <v>2020</v>
      </c>
      <c r="E142" s="126">
        <f t="shared" si="69"/>
        <v>43962</v>
      </c>
      <c r="F142" s="10">
        <f t="shared" si="60"/>
        <v>7436</v>
      </c>
      <c r="G142" s="21">
        <f t="shared" si="70"/>
        <v>49.734066399999392</v>
      </c>
      <c r="H142" s="21">
        <f t="shared" si="71"/>
        <v>126.4518307999997</v>
      </c>
      <c r="I142" s="21">
        <f t="shared" si="72"/>
        <v>51.255293149853721</v>
      </c>
      <c r="J142" s="21">
        <f t="shared" si="66"/>
        <v>0.89457362453984279</v>
      </c>
      <c r="K142" s="21">
        <f t="shared" si="67"/>
        <v>1.1433778455985251</v>
      </c>
      <c r="L142" s="21">
        <f t="shared" si="73"/>
        <v>0.85219206037380457</v>
      </c>
      <c r="M142" s="21">
        <f t="shared" si="74"/>
        <v>48.82700839397684</v>
      </c>
      <c r="N142" s="21">
        <f t="shared" si="75"/>
        <v>359.09294199397743</v>
      </c>
      <c r="O142" s="21">
        <f t="shared" si="76"/>
        <v>-0.90705800602256659</v>
      </c>
      <c r="P142" s="137">
        <f t="shared" si="62"/>
        <v>-3.6282320240902663</v>
      </c>
      <c r="Q142" s="24">
        <f t="shared" si="68"/>
        <v>3.6282320240902663</v>
      </c>
      <c r="R142" s="24">
        <f t="shared" si="77"/>
        <v>3</v>
      </c>
      <c r="S142" s="76">
        <f t="shared" si="63"/>
        <v>-3</v>
      </c>
      <c r="T142" s="24">
        <f t="shared" si="78"/>
        <v>37.693921445415981</v>
      </c>
      <c r="U142" s="108">
        <f t="shared" si="64"/>
        <v>37.693921445415981</v>
      </c>
      <c r="V142" s="138">
        <f t="shared" si="65"/>
        <v>-2.5163625588220384E-2</v>
      </c>
      <c r="W142" s="32">
        <f t="shared" si="61"/>
        <v>0.31023959585717759</v>
      </c>
      <c r="X142" s="150">
        <f t="shared" si="79"/>
        <v>18.07367023807145</v>
      </c>
      <c r="Y142" s="32">
        <f t="shared" si="80"/>
        <v>18.07367023807145</v>
      </c>
      <c r="Z142" s="32">
        <f t="shared" si="81"/>
        <v>18</v>
      </c>
      <c r="AA142" s="109">
        <f t="shared" si="82"/>
        <v>18</v>
      </c>
      <c r="AB142" s="32">
        <f t="shared" si="83"/>
        <v>4</v>
      </c>
      <c r="AC142" s="32">
        <f t="shared" si="84"/>
        <v>4</v>
      </c>
      <c r="AD142" s="32">
        <f t="shared" si="85"/>
        <v>25</v>
      </c>
      <c r="AE142" s="156">
        <f t="shared" si="87"/>
        <v>0.25544860019756044</v>
      </c>
    </row>
    <row r="143" spans="2:31" x14ac:dyDescent="0.3">
      <c r="B143" s="125">
        <v>12</v>
      </c>
      <c r="C143" s="5">
        <v>5</v>
      </c>
      <c r="D143" s="5">
        <f t="shared" si="86"/>
        <v>2020</v>
      </c>
      <c r="E143" s="126">
        <f t="shared" si="69"/>
        <v>43963</v>
      </c>
      <c r="F143" s="10">
        <f t="shared" ref="F143:F206" si="88">E143-F$4</f>
        <v>7437</v>
      </c>
      <c r="G143" s="21">
        <f t="shared" si="70"/>
        <v>50.719713799999226</v>
      </c>
      <c r="H143" s="21">
        <f t="shared" si="71"/>
        <v>127.43743110000014</v>
      </c>
      <c r="I143" s="21">
        <f t="shared" si="72"/>
        <v>52.220950444174697</v>
      </c>
      <c r="J143" s="21">
        <f t="shared" si="66"/>
        <v>0.91142752377164371</v>
      </c>
      <c r="K143" s="21">
        <f t="shared" si="67"/>
        <v>1.1837068324343845</v>
      </c>
      <c r="L143" s="21">
        <f t="shared" si="73"/>
        <v>0.86932668510810207</v>
      </c>
      <c r="M143" s="21">
        <f t="shared" si="74"/>
        <v>49.808750074792563</v>
      </c>
      <c r="N143" s="21">
        <f t="shared" si="75"/>
        <v>359.08903627479333</v>
      </c>
      <c r="O143" s="21">
        <f t="shared" si="76"/>
        <v>-0.91096372520667046</v>
      </c>
      <c r="P143" s="137">
        <f t="shared" si="62"/>
        <v>-3.6438549008266818</v>
      </c>
      <c r="Q143" s="24">
        <f t="shared" si="68"/>
        <v>3.6438549008266818</v>
      </c>
      <c r="R143" s="24">
        <f t="shared" si="77"/>
        <v>3</v>
      </c>
      <c r="S143" s="76">
        <f t="shared" si="63"/>
        <v>-3</v>
      </c>
      <c r="T143" s="24">
        <f t="shared" si="78"/>
        <v>38.631294049600911</v>
      </c>
      <c r="U143" s="108">
        <f t="shared" si="64"/>
        <v>38.631294049600911</v>
      </c>
      <c r="V143" s="138">
        <f t="shared" si="65"/>
        <v>-1.5622876736415492E-2</v>
      </c>
      <c r="W143" s="32">
        <f t="shared" ref="W143:W206" si="89">J$2*SIN(J143)</f>
        <v>0.31439105478672147</v>
      </c>
      <c r="X143" s="150">
        <f t="shared" si="79"/>
        <v>18.324056249784473</v>
      </c>
      <c r="Y143" s="32">
        <f t="shared" si="80"/>
        <v>18.324056249784473</v>
      </c>
      <c r="Z143" s="32">
        <f t="shared" si="81"/>
        <v>18</v>
      </c>
      <c r="AA143" s="109">
        <f t="shared" si="82"/>
        <v>18</v>
      </c>
      <c r="AB143" s="32">
        <f t="shared" si="83"/>
        <v>19</v>
      </c>
      <c r="AC143" s="32">
        <f t="shared" si="84"/>
        <v>19</v>
      </c>
      <c r="AD143" s="32">
        <f t="shared" si="85"/>
        <v>26</v>
      </c>
      <c r="AE143" s="156">
        <f t="shared" si="87"/>
        <v>0.25038601171302233</v>
      </c>
    </row>
    <row r="144" spans="2:31" x14ac:dyDescent="0.3">
      <c r="B144" s="125">
        <v>13</v>
      </c>
      <c r="C144" s="5">
        <v>5</v>
      </c>
      <c r="D144" s="5">
        <f t="shared" si="86"/>
        <v>2020</v>
      </c>
      <c r="E144" s="126">
        <f t="shared" si="69"/>
        <v>43964</v>
      </c>
      <c r="F144" s="10">
        <f t="shared" si="88"/>
        <v>7438</v>
      </c>
      <c r="G144" s="21">
        <f t="shared" si="70"/>
        <v>51.70536119999997</v>
      </c>
      <c r="H144" s="21">
        <f t="shared" si="71"/>
        <v>128.42303140000058</v>
      </c>
      <c r="I144" s="21">
        <f t="shared" si="72"/>
        <v>53.186180659150487</v>
      </c>
      <c r="J144" s="21">
        <f t="shared" si="66"/>
        <v>0.92827396906270399</v>
      </c>
      <c r="K144" s="21">
        <f t="shared" si="67"/>
        <v>1.225809783622458</v>
      </c>
      <c r="L144" s="21">
        <f t="shared" si="73"/>
        <v>0.88650286654994481</v>
      </c>
      <c r="M144" s="21">
        <f t="shared" si="74"/>
        <v>50.79287277956108</v>
      </c>
      <c r="N144" s="21">
        <f t="shared" si="75"/>
        <v>359.08751157956112</v>
      </c>
      <c r="O144" s="21">
        <f t="shared" si="76"/>
        <v>-0.91248842043887635</v>
      </c>
      <c r="P144" s="137">
        <f t="shared" si="62"/>
        <v>-3.6499536817555054</v>
      </c>
      <c r="Q144" s="24">
        <f t="shared" si="68"/>
        <v>3.6499536817555054</v>
      </c>
      <c r="R144" s="24">
        <f t="shared" si="77"/>
        <v>3</v>
      </c>
      <c r="S144" s="76">
        <f t="shared" si="63"/>
        <v>-3</v>
      </c>
      <c r="T144" s="24">
        <f t="shared" si="78"/>
        <v>38.997220905330323</v>
      </c>
      <c r="U144" s="108">
        <f t="shared" si="64"/>
        <v>38.997220905330323</v>
      </c>
      <c r="V144" s="138">
        <f t="shared" si="65"/>
        <v>-6.0987809288235439E-3</v>
      </c>
      <c r="W144" s="32">
        <f t="shared" si="89"/>
        <v>0.31845143516657887</v>
      </c>
      <c r="X144" s="150">
        <f t="shared" si="79"/>
        <v>18.569300071635183</v>
      </c>
      <c r="Y144" s="32">
        <f t="shared" si="80"/>
        <v>18.569300071635183</v>
      </c>
      <c r="Z144" s="32">
        <f t="shared" si="81"/>
        <v>18</v>
      </c>
      <c r="AA144" s="109">
        <f t="shared" si="82"/>
        <v>18</v>
      </c>
      <c r="AB144" s="32">
        <f t="shared" si="83"/>
        <v>34</v>
      </c>
      <c r="AC144" s="32">
        <f t="shared" si="84"/>
        <v>34</v>
      </c>
      <c r="AD144" s="32">
        <f t="shared" si="85"/>
        <v>9</v>
      </c>
      <c r="AE144" s="156">
        <f t="shared" si="87"/>
        <v>0.24524382185071048</v>
      </c>
    </row>
    <row r="145" spans="2:31" x14ac:dyDescent="0.3">
      <c r="B145" s="125">
        <v>14</v>
      </c>
      <c r="C145" s="5">
        <v>5</v>
      </c>
      <c r="D145" s="5">
        <f t="shared" si="86"/>
        <v>2020</v>
      </c>
      <c r="E145" s="126">
        <f t="shared" si="69"/>
        <v>43965</v>
      </c>
      <c r="F145" s="10">
        <f t="shared" si="88"/>
        <v>7439</v>
      </c>
      <c r="G145" s="21">
        <f t="shared" si="70"/>
        <v>52.691008599999805</v>
      </c>
      <c r="H145" s="21">
        <f t="shared" si="71"/>
        <v>129.40863170000011</v>
      </c>
      <c r="I145" s="21">
        <f t="shared" si="72"/>
        <v>54.150989985423109</v>
      </c>
      <c r="J145" s="21">
        <f t="shared" si="66"/>
        <v>0.94511306846010956</v>
      </c>
      <c r="K145" s="21">
        <f t="shared" si="67"/>
        <v>1.2698322018045891</v>
      </c>
      <c r="L145" s="21">
        <f t="shared" si="73"/>
        <v>0.90372047486467277</v>
      </c>
      <c r="M145" s="21">
        <f t="shared" si="74"/>
        <v>51.779369069304344</v>
      </c>
      <c r="N145" s="21">
        <f t="shared" si="75"/>
        <v>359.08836046930452</v>
      </c>
      <c r="O145" s="21">
        <f t="shared" si="76"/>
        <v>-0.91163953069548143</v>
      </c>
      <c r="P145" s="137">
        <f t="shared" si="62"/>
        <v>-3.6465581227819257</v>
      </c>
      <c r="Q145" s="24">
        <f t="shared" si="68"/>
        <v>3.6465581227819257</v>
      </c>
      <c r="R145" s="24">
        <f t="shared" si="77"/>
        <v>3</v>
      </c>
      <c r="S145" s="76">
        <f t="shared" si="63"/>
        <v>-3</v>
      </c>
      <c r="T145" s="24">
        <f t="shared" si="78"/>
        <v>38.793487366915542</v>
      </c>
      <c r="U145" s="108">
        <f t="shared" si="64"/>
        <v>38.793487366915542</v>
      </c>
      <c r="V145" s="138">
        <f t="shared" si="65"/>
        <v>3.3955589735796821E-3</v>
      </c>
      <c r="W145" s="32">
        <f t="shared" si="89"/>
        <v>0.32241972903975896</v>
      </c>
      <c r="X145" s="150">
        <f t="shared" si="79"/>
        <v>18.809323127403157</v>
      </c>
      <c r="Y145" s="32">
        <f t="shared" si="80"/>
        <v>18.809323127403157</v>
      </c>
      <c r="Z145" s="32">
        <f t="shared" si="81"/>
        <v>18</v>
      </c>
      <c r="AA145" s="109">
        <f t="shared" si="82"/>
        <v>18</v>
      </c>
      <c r="AB145" s="32">
        <f t="shared" si="83"/>
        <v>48</v>
      </c>
      <c r="AC145" s="32">
        <f t="shared" si="84"/>
        <v>48</v>
      </c>
      <c r="AD145" s="32">
        <f t="shared" si="85"/>
        <v>33</v>
      </c>
      <c r="AE145" s="156">
        <f t="shared" si="87"/>
        <v>0.24002305576797411</v>
      </c>
    </row>
    <row r="146" spans="2:31" x14ac:dyDescent="0.3">
      <c r="B146" s="125">
        <v>15</v>
      </c>
      <c r="C146" s="5">
        <v>5</v>
      </c>
      <c r="D146" s="5">
        <f t="shared" si="86"/>
        <v>2020</v>
      </c>
      <c r="E146" s="126">
        <f t="shared" si="69"/>
        <v>43966</v>
      </c>
      <c r="F146" s="10">
        <f t="shared" si="88"/>
        <v>7440</v>
      </c>
      <c r="G146" s="21">
        <f t="shared" si="70"/>
        <v>53.676655999999639</v>
      </c>
      <c r="H146" s="21">
        <f t="shared" si="71"/>
        <v>130.39423200000056</v>
      </c>
      <c r="I146" s="21">
        <f t="shared" si="72"/>
        <v>55.115384717719593</v>
      </c>
      <c r="J146" s="21">
        <f t="shared" si="66"/>
        <v>0.96194493182757235</v>
      </c>
      <c r="K146" s="21">
        <f t="shared" si="67"/>
        <v>1.3159354587131176</v>
      </c>
      <c r="L146" s="21">
        <f t="shared" si="73"/>
        <v>0.92097932250398984</v>
      </c>
      <c r="M146" s="21">
        <f t="shared" si="74"/>
        <v>52.768228198296534</v>
      </c>
      <c r="N146" s="21">
        <f t="shared" si="75"/>
        <v>359.09157219829689</v>
      </c>
      <c r="O146" s="21">
        <f t="shared" si="76"/>
        <v>-0.90842780170311244</v>
      </c>
      <c r="P146" s="137">
        <f t="shared" si="62"/>
        <v>-3.6337112068124497</v>
      </c>
      <c r="Q146" s="24">
        <f t="shared" si="68"/>
        <v>3.6337112068124497</v>
      </c>
      <c r="R146" s="24">
        <f t="shared" si="77"/>
        <v>3</v>
      </c>
      <c r="S146" s="76">
        <f t="shared" si="63"/>
        <v>-3</v>
      </c>
      <c r="T146" s="24">
        <f t="shared" si="78"/>
        <v>38.022672408746985</v>
      </c>
      <c r="U146" s="108">
        <f t="shared" si="64"/>
        <v>38.022672408746985</v>
      </c>
      <c r="V146" s="138">
        <f t="shared" si="65"/>
        <v>1.2846915969475958E-2</v>
      </c>
      <c r="W146" s="32">
        <f t="shared" si="89"/>
        <v>0.32629495509899958</v>
      </c>
      <c r="X146" s="150">
        <f t="shared" si="79"/>
        <v>19.044047919198967</v>
      </c>
      <c r="Y146" s="32">
        <f t="shared" si="80"/>
        <v>19.044047919198967</v>
      </c>
      <c r="Z146" s="32">
        <f t="shared" si="81"/>
        <v>19</v>
      </c>
      <c r="AA146" s="109">
        <f t="shared" si="82"/>
        <v>19</v>
      </c>
      <c r="AB146" s="32">
        <f t="shared" si="83"/>
        <v>2</v>
      </c>
      <c r="AC146" s="32">
        <f t="shared" si="84"/>
        <v>2</v>
      </c>
      <c r="AD146" s="32">
        <f t="shared" si="85"/>
        <v>38</v>
      </c>
      <c r="AE146" s="156">
        <f t="shared" si="87"/>
        <v>0.2347247917958093</v>
      </c>
    </row>
    <row r="147" spans="2:31" x14ac:dyDescent="0.3">
      <c r="B147" s="125">
        <v>16</v>
      </c>
      <c r="C147" s="5">
        <v>5</v>
      </c>
      <c r="D147" s="5">
        <f t="shared" si="86"/>
        <v>2020</v>
      </c>
      <c r="E147" s="126">
        <f t="shared" si="69"/>
        <v>43967</v>
      </c>
      <c r="F147" s="10">
        <f t="shared" si="88"/>
        <v>7441</v>
      </c>
      <c r="G147" s="21">
        <f t="shared" si="70"/>
        <v>54.662303399999473</v>
      </c>
      <c r="H147" s="21">
        <f t="shared" si="71"/>
        <v>131.37983230000009</v>
      </c>
      <c r="I147" s="21">
        <f t="shared" si="72"/>
        <v>56.079371252833546</v>
      </c>
      <c r="J147" s="21">
        <f t="shared" si="66"/>
        <v>0.97876967081020283</v>
      </c>
      <c r="K147" s="21">
        <f t="shared" si="67"/>
        <v>1.3642990398997008</v>
      </c>
      <c r="L147" s="21">
        <f t="shared" si="73"/>
        <v>0.93827916374372877</v>
      </c>
      <c r="M147" s="21">
        <f t="shared" si="74"/>
        <v>53.759436087579942</v>
      </c>
      <c r="N147" s="21">
        <f t="shared" si="75"/>
        <v>359.09713268758048</v>
      </c>
      <c r="O147" s="21">
        <f t="shared" si="76"/>
        <v>-0.90286731241951657</v>
      </c>
      <c r="P147" s="137">
        <f t="shared" si="62"/>
        <v>-3.6114692496780663</v>
      </c>
      <c r="Q147" s="24">
        <f t="shared" si="68"/>
        <v>3.6114692496780663</v>
      </c>
      <c r="R147" s="24">
        <f t="shared" si="77"/>
        <v>3</v>
      </c>
      <c r="S147" s="76">
        <f t="shared" si="63"/>
        <v>-3</v>
      </c>
      <c r="T147" s="24">
        <f t="shared" si="78"/>
        <v>36.688154980683976</v>
      </c>
      <c r="U147" s="108">
        <f t="shared" si="64"/>
        <v>36.688154980683976</v>
      </c>
      <c r="V147" s="138">
        <f t="shared" si="65"/>
        <v>2.2241957134383483E-2</v>
      </c>
      <c r="W147" s="32">
        <f t="shared" si="89"/>
        <v>0.33007615876345558</v>
      </c>
      <c r="X147" s="150">
        <f t="shared" si="79"/>
        <v>19.273398081953669</v>
      </c>
      <c r="Y147" s="32">
        <f t="shared" si="80"/>
        <v>19.273398081953669</v>
      </c>
      <c r="Z147" s="32">
        <f t="shared" si="81"/>
        <v>19</v>
      </c>
      <c r="AA147" s="109">
        <f t="shared" si="82"/>
        <v>19</v>
      </c>
      <c r="AB147" s="32">
        <f t="shared" si="83"/>
        <v>16</v>
      </c>
      <c r="AC147" s="32">
        <f t="shared" si="84"/>
        <v>16</v>
      </c>
      <c r="AD147" s="32">
        <f t="shared" si="85"/>
        <v>24</v>
      </c>
      <c r="AE147" s="156">
        <f t="shared" si="87"/>
        <v>0.22935016275470232</v>
      </c>
    </row>
    <row r="148" spans="2:31" x14ac:dyDescent="0.3">
      <c r="B148" s="125">
        <v>17</v>
      </c>
      <c r="C148" s="5">
        <v>5</v>
      </c>
      <c r="D148" s="5">
        <f t="shared" si="86"/>
        <v>2020</v>
      </c>
      <c r="E148" s="126">
        <f t="shared" si="69"/>
        <v>43968</v>
      </c>
      <c r="F148" s="10">
        <f t="shared" si="88"/>
        <v>7442</v>
      </c>
      <c r="G148" s="21">
        <f t="shared" si="70"/>
        <v>55.647950799999307</v>
      </c>
      <c r="H148" s="21">
        <f t="shared" si="71"/>
        <v>132.36543260000053</v>
      </c>
      <c r="I148" s="21">
        <f t="shared" si="72"/>
        <v>57.042956087605091</v>
      </c>
      <c r="J148" s="21">
        <f t="shared" si="66"/>
        <v>0.99558739879925184</v>
      </c>
      <c r="K148" s="21">
        <f t="shared" si="67"/>
        <v>1.4151231808213025</v>
      </c>
      <c r="L148" s="21">
        <f t="shared" si="73"/>
        <v>0.95561969430609217</v>
      </c>
      <c r="M148" s="21">
        <f t="shared" si="74"/>
        <v>54.752975303320987</v>
      </c>
      <c r="N148" s="21">
        <f t="shared" si="75"/>
        <v>359.10502450332166</v>
      </c>
      <c r="O148" s="21">
        <f t="shared" si="76"/>
        <v>-0.89497549667834164</v>
      </c>
      <c r="P148" s="137">
        <f t="shared" si="62"/>
        <v>-3.5799019867133666</v>
      </c>
      <c r="Q148" s="24">
        <f t="shared" si="68"/>
        <v>3.5799019867133666</v>
      </c>
      <c r="R148" s="24">
        <f t="shared" si="77"/>
        <v>3</v>
      </c>
      <c r="S148" s="76">
        <f t="shared" si="63"/>
        <v>-3</v>
      </c>
      <c r="T148" s="24">
        <f t="shared" si="78"/>
        <v>34.794119202801994</v>
      </c>
      <c r="U148" s="108">
        <f t="shared" si="64"/>
        <v>34.794119202801994</v>
      </c>
      <c r="V148" s="138">
        <f t="shared" si="65"/>
        <v>3.1567262964699694E-2</v>
      </c>
      <c r="W148" s="32">
        <f t="shared" si="89"/>
        <v>0.33376241224922798</v>
      </c>
      <c r="X148" s="150">
        <f t="shared" si="79"/>
        <v>19.497298439129864</v>
      </c>
      <c r="Y148" s="32">
        <f t="shared" si="80"/>
        <v>19.497298439129864</v>
      </c>
      <c r="Z148" s="32">
        <f t="shared" si="81"/>
        <v>19</v>
      </c>
      <c r="AA148" s="109">
        <f t="shared" si="82"/>
        <v>19</v>
      </c>
      <c r="AB148" s="32">
        <f t="shared" si="83"/>
        <v>29</v>
      </c>
      <c r="AC148" s="32">
        <f t="shared" si="84"/>
        <v>29</v>
      </c>
      <c r="AD148" s="32">
        <f t="shared" si="85"/>
        <v>50</v>
      </c>
      <c r="AE148" s="156">
        <f t="shared" si="87"/>
        <v>0.22390035717619483</v>
      </c>
    </row>
    <row r="149" spans="2:31" x14ac:dyDescent="0.3">
      <c r="B149" s="125">
        <v>18</v>
      </c>
      <c r="C149" s="5">
        <v>5</v>
      </c>
      <c r="D149" s="5">
        <f t="shared" si="86"/>
        <v>2020</v>
      </c>
      <c r="E149" s="126">
        <f t="shared" si="69"/>
        <v>43969</v>
      </c>
      <c r="F149" s="10">
        <f t="shared" si="88"/>
        <v>7443</v>
      </c>
      <c r="G149" s="21">
        <f t="shared" si="70"/>
        <v>56.633598200000051</v>
      </c>
      <c r="H149" s="21">
        <f t="shared" si="71"/>
        <v>133.35103290000006</v>
      </c>
      <c r="I149" s="21">
        <f t="shared" si="72"/>
        <v>58.006145816896137</v>
      </c>
      <c r="J149" s="21">
        <f t="shared" si="66"/>
        <v>1.0123982308967734</v>
      </c>
      <c r="K149" s="21">
        <f t="shared" si="67"/>
        <v>1.4686319763099727</v>
      </c>
      <c r="L149" s="21">
        <f t="shared" si="73"/>
        <v>0.97300055107113093</v>
      </c>
      <c r="M149" s="21">
        <f t="shared" si="74"/>
        <v>55.748825040279115</v>
      </c>
      <c r="N149" s="21">
        <f t="shared" si="75"/>
        <v>359.11522684027909</v>
      </c>
      <c r="O149" s="21">
        <f t="shared" si="76"/>
        <v>-0.88477315972090764</v>
      </c>
      <c r="P149" s="137">
        <f t="shared" si="62"/>
        <v>-3.5390926388836306</v>
      </c>
      <c r="Q149" s="24">
        <f t="shared" si="68"/>
        <v>3.5390926388836306</v>
      </c>
      <c r="R149" s="24">
        <f t="shared" si="77"/>
        <v>3</v>
      </c>
      <c r="S149" s="76">
        <f t="shared" si="63"/>
        <v>-3</v>
      </c>
      <c r="T149" s="24">
        <f t="shared" si="78"/>
        <v>32.345558333017834</v>
      </c>
      <c r="U149" s="108">
        <f t="shared" si="64"/>
        <v>32.345558333017834</v>
      </c>
      <c r="V149" s="138">
        <f t="shared" si="65"/>
        <v>4.0809347829735998E-2</v>
      </c>
      <c r="W149" s="32">
        <f t="shared" si="89"/>
        <v>0.33735281463390471</v>
      </c>
      <c r="X149" s="150">
        <f t="shared" si="79"/>
        <v>19.715675059547408</v>
      </c>
      <c r="Y149" s="32">
        <f t="shared" si="80"/>
        <v>19.715675059547408</v>
      </c>
      <c r="Z149" s="32">
        <f t="shared" si="81"/>
        <v>19</v>
      </c>
      <c r="AA149" s="109">
        <f t="shared" si="82"/>
        <v>19</v>
      </c>
      <c r="AB149" s="32">
        <f t="shared" si="83"/>
        <v>42</v>
      </c>
      <c r="AC149" s="32">
        <f t="shared" si="84"/>
        <v>42</v>
      </c>
      <c r="AD149" s="32">
        <f t="shared" si="85"/>
        <v>56</v>
      </c>
      <c r="AE149" s="156">
        <f t="shared" si="87"/>
        <v>0.21837662041754413</v>
      </c>
    </row>
    <row r="150" spans="2:31" x14ac:dyDescent="0.3">
      <c r="B150" s="125">
        <v>19</v>
      </c>
      <c r="C150" s="5">
        <v>5</v>
      </c>
      <c r="D150" s="5">
        <f t="shared" si="86"/>
        <v>2020</v>
      </c>
      <c r="E150" s="126">
        <f t="shared" si="69"/>
        <v>43970</v>
      </c>
      <c r="F150" s="10">
        <f t="shared" si="88"/>
        <v>7444</v>
      </c>
      <c r="G150" s="21">
        <f t="shared" si="70"/>
        <v>57.619245599999886</v>
      </c>
      <c r="H150" s="21">
        <f t="shared" si="71"/>
        <v>134.33663320000051</v>
      </c>
      <c r="I150" s="21">
        <f t="shared" si="72"/>
        <v>58.968947131556355</v>
      </c>
      <c r="J150" s="21">
        <f t="shared" si="66"/>
        <v>1.0292022838801242</v>
      </c>
      <c r="K150" s="21">
        <f t="shared" si="67"/>
        <v>1.5250770657056516</v>
      </c>
      <c r="L150" s="21">
        <f t="shared" si="73"/>
        <v>0.99042131188207105</v>
      </c>
      <c r="M150" s="21">
        <f t="shared" si="74"/>
        <v>56.74696111065289</v>
      </c>
      <c r="N150" s="21">
        <f t="shared" si="75"/>
        <v>359.12771551065299</v>
      </c>
      <c r="O150" s="21">
        <f t="shared" si="76"/>
        <v>-0.87228448934700964</v>
      </c>
      <c r="P150" s="137">
        <f t="shared" si="62"/>
        <v>-3.4891379573880386</v>
      </c>
      <c r="Q150" s="24">
        <f t="shared" si="68"/>
        <v>3.4891379573880386</v>
      </c>
      <c r="R150" s="24">
        <f t="shared" si="77"/>
        <v>3</v>
      </c>
      <c r="S150" s="76">
        <f t="shared" si="63"/>
        <v>-3</v>
      </c>
      <c r="T150" s="24">
        <f t="shared" si="78"/>
        <v>29.348277443282313</v>
      </c>
      <c r="U150" s="108">
        <f t="shared" si="64"/>
        <v>29.348277443282313</v>
      </c>
      <c r="V150" s="138">
        <f t="shared" si="65"/>
        <v>4.9954681495592013E-2</v>
      </c>
      <c r="W150" s="32">
        <f t="shared" si="89"/>
        <v>0.34084649191527994</v>
      </c>
      <c r="X150" s="150">
        <f t="shared" si="79"/>
        <v>19.928455315208797</v>
      </c>
      <c r="Y150" s="32">
        <f t="shared" si="80"/>
        <v>19.928455315208797</v>
      </c>
      <c r="Z150" s="32">
        <f t="shared" si="81"/>
        <v>19</v>
      </c>
      <c r="AA150" s="109">
        <f t="shared" si="82"/>
        <v>19</v>
      </c>
      <c r="AB150" s="32">
        <f t="shared" si="83"/>
        <v>55</v>
      </c>
      <c r="AC150" s="32">
        <f t="shared" si="84"/>
        <v>55</v>
      </c>
      <c r="AD150" s="32">
        <f t="shared" si="85"/>
        <v>42</v>
      </c>
      <c r="AE150" s="156">
        <f t="shared" si="87"/>
        <v>0.21278025566138936</v>
      </c>
    </row>
    <row r="151" spans="2:31" x14ac:dyDescent="0.3">
      <c r="B151" s="125">
        <v>20</v>
      </c>
      <c r="C151" s="5">
        <v>5</v>
      </c>
      <c r="D151" s="5">
        <f t="shared" si="86"/>
        <v>2020</v>
      </c>
      <c r="E151" s="126">
        <f t="shared" si="69"/>
        <v>43971</v>
      </c>
      <c r="F151" s="10">
        <f t="shared" si="88"/>
        <v>7445</v>
      </c>
      <c r="G151" s="21">
        <f t="shared" si="70"/>
        <v>58.60489299999972</v>
      </c>
      <c r="H151" s="21">
        <f t="shared" si="71"/>
        <v>135.32223350000004</v>
      </c>
      <c r="I151" s="21">
        <f t="shared" si="72"/>
        <v>59.931366816395091</v>
      </c>
      <c r="J151" s="21">
        <f t="shared" si="66"/>
        <v>1.0459996761665662</v>
      </c>
      <c r="K151" s="21">
        <f t="shared" si="67"/>
        <v>1.5847420219900183</v>
      </c>
      <c r="L151" s="21">
        <f t="shared" si="73"/>
        <v>1.0078814954493147</v>
      </c>
      <c r="M151" s="21">
        <f t="shared" si="74"/>
        <v>57.747355938579616</v>
      </c>
      <c r="N151" s="21">
        <f t="shared" si="75"/>
        <v>359.14246293857991</v>
      </c>
      <c r="O151" s="21">
        <f t="shared" si="76"/>
        <v>-0.85753706142008923</v>
      </c>
      <c r="P151" s="137">
        <f t="shared" si="62"/>
        <v>-3.4301482456803569</v>
      </c>
      <c r="Q151" s="24">
        <f t="shared" si="68"/>
        <v>3.4301482456803569</v>
      </c>
      <c r="R151" s="24">
        <f t="shared" si="77"/>
        <v>3</v>
      </c>
      <c r="S151" s="76">
        <f t="shared" si="63"/>
        <v>-3</v>
      </c>
      <c r="T151" s="24">
        <f t="shared" si="78"/>
        <v>25.808894740821415</v>
      </c>
      <c r="U151" s="108">
        <f t="shared" si="64"/>
        <v>25.808894740821415</v>
      </c>
      <c r="V151" s="138">
        <f t="shared" si="65"/>
        <v>5.8989711707681636E-2</v>
      </c>
      <c r="W151" s="32">
        <f t="shared" si="89"/>
        <v>0.34424259706449001</v>
      </c>
      <c r="X151" s="150">
        <f t="shared" si="79"/>
        <v>20.135567940005537</v>
      </c>
      <c r="Y151" s="32">
        <f t="shared" si="80"/>
        <v>20.135567940005537</v>
      </c>
      <c r="Z151" s="32">
        <f t="shared" si="81"/>
        <v>20</v>
      </c>
      <c r="AA151" s="109">
        <f t="shared" si="82"/>
        <v>20</v>
      </c>
      <c r="AB151" s="32">
        <f t="shared" si="83"/>
        <v>8</v>
      </c>
      <c r="AC151" s="32">
        <f t="shared" si="84"/>
        <v>8</v>
      </c>
      <c r="AD151" s="32">
        <f t="shared" si="85"/>
        <v>8</v>
      </c>
      <c r="AE151" s="156">
        <f t="shared" si="87"/>
        <v>0.2071126247967392</v>
      </c>
    </row>
    <row r="152" spans="2:31" x14ac:dyDescent="0.3">
      <c r="B152" s="125">
        <v>21</v>
      </c>
      <c r="C152" s="5">
        <v>5</v>
      </c>
      <c r="D152" s="5">
        <f t="shared" si="86"/>
        <v>2020</v>
      </c>
      <c r="E152" s="126">
        <f t="shared" si="69"/>
        <v>43972</v>
      </c>
      <c r="F152" s="10">
        <f t="shared" si="88"/>
        <v>7446</v>
      </c>
      <c r="G152" s="21">
        <f t="shared" si="70"/>
        <v>59.590540399999554</v>
      </c>
      <c r="H152" s="21">
        <f t="shared" si="71"/>
        <v>136.30783380000048</v>
      </c>
      <c r="I152" s="21">
        <f t="shared" si="72"/>
        <v>60.893411748140629</v>
      </c>
      <c r="J152" s="21">
        <f t="shared" si="66"/>
        <v>1.0627905277776499</v>
      </c>
      <c r="K152" s="21">
        <f t="shared" si="67"/>
        <v>1.6479476070295287</v>
      </c>
      <c r="L152" s="21">
        <f t="shared" si="73"/>
        <v>1.0253805613571527</v>
      </c>
      <c r="M152" s="21">
        <f t="shared" si="74"/>
        <v>58.749978560520006</v>
      </c>
      <c r="N152" s="21">
        <f t="shared" si="75"/>
        <v>359.15943816052044</v>
      </c>
      <c r="O152" s="21">
        <f t="shared" si="76"/>
        <v>-0.84056183947956242</v>
      </c>
      <c r="P152" s="137">
        <f t="shared" si="62"/>
        <v>-3.3622473579182497</v>
      </c>
      <c r="Q152" s="24">
        <f t="shared" si="68"/>
        <v>3.3622473579182497</v>
      </c>
      <c r="R152" s="24">
        <f t="shared" si="77"/>
        <v>3</v>
      </c>
      <c r="S152" s="76">
        <f t="shared" si="63"/>
        <v>-3</v>
      </c>
      <c r="T152" s="24">
        <f t="shared" si="78"/>
        <v>21.734841475094981</v>
      </c>
      <c r="U152" s="108">
        <f t="shared" si="64"/>
        <v>21.734841475094981</v>
      </c>
      <c r="V152" s="138">
        <f t="shared" si="65"/>
        <v>6.7900887762107232E-2</v>
      </c>
      <c r="W152" s="32">
        <f t="shared" si="89"/>
        <v>0.34754031007367553</v>
      </c>
      <c r="X152" s="150">
        <f t="shared" si="79"/>
        <v>20.33694308917147</v>
      </c>
      <c r="Y152" s="32">
        <f t="shared" si="80"/>
        <v>20.33694308917147</v>
      </c>
      <c r="Z152" s="32">
        <f t="shared" si="81"/>
        <v>20</v>
      </c>
      <c r="AA152" s="109">
        <f t="shared" si="82"/>
        <v>20</v>
      </c>
      <c r="AB152" s="32">
        <f t="shared" si="83"/>
        <v>20</v>
      </c>
      <c r="AC152" s="32">
        <f t="shared" si="84"/>
        <v>20</v>
      </c>
      <c r="AD152" s="32">
        <f t="shared" si="85"/>
        <v>12</v>
      </c>
      <c r="AE152" s="156">
        <f t="shared" si="87"/>
        <v>0.20137514916593346</v>
      </c>
    </row>
    <row r="153" spans="2:31" x14ac:dyDescent="0.3">
      <c r="B153" s="125">
        <v>22</v>
      </c>
      <c r="C153" s="5">
        <v>5</v>
      </c>
      <c r="D153" s="5">
        <f t="shared" si="86"/>
        <v>2020</v>
      </c>
      <c r="E153" s="126">
        <f t="shared" si="69"/>
        <v>43973</v>
      </c>
      <c r="F153" s="10">
        <f t="shared" si="88"/>
        <v>7447</v>
      </c>
      <c r="G153" s="21">
        <f t="shared" si="70"/>
        <v>60.576187799999389</v>
      </c>
      <c r="H153" s="21">
        <f t="shared" si="71"/>
        <v>137.29343410000001</v>
      </c>
      <c r="I153" s="21">
        <f t="shared" si="72"/>
        <v>61.855088893402261</v>
      </c>
      <c r="J153" s="21">
        <f t="shared" si="66"/>
        <v>1.0795749603036453</v>
      </c>
      <c r="K153" s="21">
        <f t="shared" si="67"/>
        <v>1.7150580991478512</v>
      </c>
      <c r="L153" s="21">
        <f t="shared" si="73"/>
        <v>1.0429179101776134</v>
      </c>
      <c r="M153" s="21">
        <f t="shared" si="74"/>
        <v>59.754794631781124</v>
      </c>
      <c r="N153" s="21">
        <f t="shared" si="75"/>
        <v>359.17860683178174</v>
      </c>
      <c r="O153" s="21">
        <f t="shared" si="76"/>
        <v>-0.82139316821826469</v>
      </c>
      <c r="P153" s="137">
        <f t="shared" si="62"/>
        <v>-3.2855726728730588</v>
      </c>
      <c r="Q153" s="24">
        <f t="shared" si="68"/>
        <v>3.2855726728730588</v>
      </c>
      <c r="R153" s="24">
        <f t="shared" si="77"/>
        <v>3</v>
      </c>
      <c r="S153" s="76">
        <f t="shared" si="63"/>
        <v>-3</v>
      </c>
      <c r="T153" s="24">
        <f t="shared" si="78"/>
        <v>17.134360372383526</v>
      </c>
      <c r="U153" s="108">
        <f t="shared" si="64"/>
        <v>17.134360372383526</v>
      </c>
      <c r="V153" s="138">
        <f t="shared" si="65"/>
        <v>7.6674685045190927E-2</v>
      </c>
      <c r="W153" s="32">
        <f t="shared" si="89"/>
        <v>0.35073883799840283</v>
      </c>
      <c r="X153" s="150">
        <f t="shared" si="79"/>
        <v>20.532512399349258</v>
      </c>
      <c r="Y153" s="32">
        <f t="shared" si="80"/>
        <v>20.532512399349258</v>
      </c>
      <c r="Z153" s="32">
        <f t="shared" si="81"/>
        <v>20</v>
      </c>
      <c r="AA153" s="109">
        <f t="shared" si="82"/>
        <v>20</v>
      </c>
      <c r="AB153" s="32">
        <f t="shared" si="83"/>
        <v>31</v>
      </c>
      <c r="AC153" s="32">
        <f t="shared" si="84"/>
        <v>31</v>
      </c>
      <c r="AD153" s="32">
        <f t="shared" si="85"/>
        <v>57</v>
      </c>
      <c r="AE153" s="156">
        <f t="shared" si="87"/>
        <v>0.19556931017778822</v>
      </c>
    </row>
    <row r="154" spans="2:31" x14ac:dyDescent="0.3">
      <c r="B154" s="125">
        <v>23</v>
      </c>
      <c r="C154" s="5">
        <v>5</v>
      </c>
      <c r="D154" s="5">
        <f t="shared" si="86"/>
        <v>2020</v>
      </c>
      <c r="E154" s="126">
        <f t="shared" si="69"/>
        <v>43974</v>
      </c>
      <c r="F154" s="10">
        <f t="shared" si="88"/>
        <v>7448</v>
      </c>
      <c r="G154" s="21">
        <f t="shared" si="70"/>
        <v>61.561835199999223</v>
      </c>
      <c r="H154" s="21">
        <f t="shared" si="71"/>
        <v>138.27903440000046</v>
      </c>
      <c r="I154" s="21">
        <f t="shared" si="72"/>
        <v>62.816405306629193</v>
      </c>
      <c r="J154" s="21">
        <f t="shared" si="66"/>
        <v>1.0963530968679176</v>
      </c>
      <c r="K154" s="21">
        <f t="shared" si="67"/>
        <v>1.7864889573353095</v>
      </c>
      <c r="L154" s="21">
        <f t="shared" si="73"/>
        <v>1.0604928836952465</v>
      </c>
      <c r="M154" s="21">
        <f t="shared" si="74"/>
        <v>60.761766439395707</v>
      </c>
      <c r="N154" s="21">
        <f t="shared" si="75"/>
        <v>359.19993123939651</v>
      </c>
      <c r="O154" s="21">
        <f t="shared" si="76"/>
        <v>-0.80006876060349441</v>
      </c>
      <c r="P154" s="137">
        <f t="shared" si="62"/>
        <v>-3.2002750424139776</v>
      </c>
      <c r="Q154" s="24">
        <f t="shared" si="68"/>
        <v>3.2002750424139776</v>
      </c>
      <c r="R154" s="24">
        <f t="shared" si="77"/>
        <v>3</v>
      </c>
      <c r="S154" s="76">
        <f t="shared" si="63"/>
        <v>-3</v>
      </c>
      <c r="T154" s="24">
        <f t="shared" si="78"/>
        <v>12.016502544838659</v>
      </c>
      <c r="U154" s="108">
        <f t="shared" si="64"/>
        <v>12.016502544838659</v>
      </c>
      <c r="V154" s="138">
        <f t="shared" si="65"/>
        <v>8.529763045908112E-2</v>
      </c>
      <c r="W154" s="32">
        <f t="shared" si="89"/>
        <v>0.35383741499499621</v>
      </c>
      <c r="X154" s="150">
        <f t="shared" si="79"/>
        <v>20.722209049124036</v>
      </c>
      <c r="Y154" s="32">
        <f t="shared" si="80"/>
        <v>20.722209049124036</v>
      </c>
      <c r="Z154" s="32">
        <f t="shared" si="81"/>
        <v>20</v>
      </c>
      <c r="AA154" s="109">
        <f t="shared" si="82"/>
        <v>20</v>
      </c>
      <c r="AB154" s="32">
        <f t="shared" si="83"/>
        <v>43</v>
      </c>
      <c r="AC154" s="32">
        <f t="shared" si="84"/>
        <v>43</v>
      </c>
      <c r="AD154" s="32">
        <f t="shared" si="85"/>
        <v>19</v>
      </c>
      <c r="AE154" s="156">
        <f t="shared" si="87"/>
        <v>0.18969664977477763</v>
      </c>
    </row>
    <row r="155" spans="2:31" x14ac:dyDescent="0.3">
      <c r="B155" s="125">
        <v>24</v>
      </c>
      <c r="C155" s="5">
        <v>5</v>
      </c>
      <c r="D155" s="5">
        <f t="shared" si="86"/>
        <v>2020</v>
      </c>
      <c r="E155" s="126">
        <f t="shared" si="69"/>
        <v>43975</v>
      </c>
      <c r="F155" s="10">
        <f t="shared" si="88"/>
        <v>7449</v>
      </c>
      <c r="G155" s="21">
        <f t="shared" si="70"/>
        <v>62.547482599999967</v>
      </c>
      <c r="H155" s="21">
        <f t="shared" si="71"/>
        <v>139.26463469999999</v>
      </c>
      <c r="I155" s="21">
        <f t="shared" si="72"/>
        <v>63.777368128069625</v>
      </c>
      <c r="J155" s="21">
        <f t="shared" si="66"/>
        <v>1.1131250620913076</v>
      </c>
      <c r="K155" s="21">
        <f t="shared" si="67"/>
        <v>1.8627161635718859</v>
      </c>
      <c r="L155" s="21">
        <f t="shared" si="73"/>
        <v>1.078104765246509</v>
      </c>
      <c r="M155" s="21">
        <f t="shared" si="74"/>
        <v>61.770852921567354</v>
      </c>
      <c r="N155" s="21">
        <f t="shared" si="75"/>
        <v>359.22337032156736</v>
      </c>
      <c r="O155" s="21">
        <f t="shared" si="76"/>
        <v>-0.77662967843264141</v>
      </c>
      <c r="P155" s="137">
        <f t="shared" si="62"/>
        <v>-3.1065187137305657</v>
      </c>
      <c r="Q155" s="24">
        <f t="shared" si="68"/>
        <v>3.1065187137305657</v>
      </c>
      <c r="R155" s="24">
        <f t="shared" si="77"/>
        <v>3</v>
      </c>
      <c r="S155" s="76">
        <f t="shared" si="63"/>
        <v>-3</v>
      </c>
      <c r="T155" s="24">
        <f t="shared" si="78"/>
        <v>6.391122823833939</v>
      </c>
      <c r="U155" s="108">
        <f t="shared" si="64"/>
        <v>6.391122823833939</v>
      </c>
      <c r="V155" s="138">
        <f t="shared" si="65"/>
        <v>9.3756328683411994E-2</v>
      </c>
      <c r="W155" s="32">
        <f t="shared" si="89"/>
        <v>0.35683530235296324</v>
      </c>
      <c r="X155" s="150">
        <f t="shared" si="79"/>
        <v>20.905967819873506</v>
      </c>
      <c r="Y155" s="32">
        <f t="shared" si="80"/>
        <v>20.905967819873506</v>
      </c>
      <c r="Z155" s="32">
        <f t="shared" si="81"/>
        <v>20</v>
      </c>
      <c r="AA155" s="109">
        <f t="shared" si="82"/>
        <v>20</v>
      </c>
      <c r="AB155" s="32">
        <f t="shared" si="83"/>
        <v>54</v>
      </c>
      <c r="AC155" s="32">
        <f t="shared" si="84"/>
        <v>54</v>
      </c>
      <c r="AD155" s="32">
        <f t="shared" si="85"/>
        <v>21</v>
      </c>
      <c r="AE155" s="156">
        <f t="shared" si="87"/>
        <v>0.18375877074947056</v>
      </c>
    </row>
    <row r="156" spans="2:31" x14ac:dyDescent="0.3">
      <c r="B156" s="125">
        <v>25</v>
      </c>
      <c r="C156" s="5">
        <v>5</v>
      </c>
      <c r="D156" s="5">
        <f t="shared" si="86"/>
        <v>2020</v>
      </c>
      <c r="E156" s="126">
        <f t="shared" si="69"/>
        <v>43976</v>
      </c>
      <c r="F156" s="10">
        <f t="shared" si="88"/>
        <v>7450</v>
      </c>
      <c r="G156" s="21">
        <f t="shared" si="70"/>
        <v>63.533129999999801</v>
      </c>
      <c r="H156" s="21">
        <f t="shared" si="71"/>
        <v>140.25023500000043</v>
      </c>
      <c r="I156" s="21">
        <f t="shared" si="72"/>
        <v>64.737984581724334</v>
      </c>
      <c r="J156" s="21">
        <f t="shared" si="66"/>
        <v>1.1298909820564138</v>
      </c>
      <c r="K156" s="21">
        <f t="shared" si="67"/>
        <v>1.944287688215</v>
      </c>
      <c r="L156" s="21">
        <f t="shared" si="73"/>
        <v>1.09575278017694</v>
      </c>
      <c r="M156" s="21">
        <f t="shared" si="74"/>
        <v>62.782009693864921</v>
      </c>
      <c r="N156" s="21">
        <f t="shared" si="75"/>
        <v>359.24887969386509</v>
      </c>
      <c r="O156" s="21">
        <f t="shared" si="76"/>
        <v>-0.75112030613490788</v>
      </c>
      <c r="P156" s="137">
        <f t="shared" si="62"/>
        <v>-3.0044812245396315</v>
      </c>
      <c r="Q156" s="24">
        <f t="shared" si="68"/>
        <v>3.0044812245396315</v>
      </c>
      <c r="R156" s="24">
        <f t="shared" si="77"/>
        <v>3</v>
      </c>
      <c r="S156" s="76">
        <f t="shared" si="63"/>
        <v>-3</v>
      </c>
      <c r="T156" s="24">
        <f t="shared" si="78"/>
        <v>0.26887347237789072</v>
      </c>
      <c r="U156" s="108">
        <f t="shared" si="64"/>
        <v>0.26887347237789072</v>
      </c>
      <c r="V156" s="138">
        <f t="shared" si="65"/>
        <v>0.10203748919093414</v>
      </c>
      <c r="W156" s="32">
        <f t="shared" si="89"/>
        <v>0.35973178852266202</v>
      </c>
      <c r="X156" s="150">
        <f t="shared" si="79"/>
        <v>21.0837251567756</v>
      </c>
      <c r="Y156" s="32">
        <f t="shared" si="80"/>
        <v>21.0837251567756</v>
      </c>
      <c r="Z156" s="32">
        <f t="shared" si="81"/>
        <v>21</v>
      </c>
      <c r="AA156" s="109">
        <f t="shared" si="82"/>
        <v>21</v>
      </c>
      <c r="AB156" s="32">
        <f t="shared" si="83"/>
        <v>5</v>
      </c>
      <c r="AC156" s="32">
        <f t="shared" si="84"/>
        <v>5</v>
      </c>
      <c r="AD156" s="32">
        <f t="shared" si="85"/>
        <v>1</v>
      </c>
      <c r="AE156" s="156">
        <f t="shared" si="87"/>
        <v>0.1777573369020935</v>
      </c>
    </row>
    <row r="157" spans="2:31" x14ac:dyDescent="0.3">
      <c r="B157" s="125">
        <v>26</v>
      </c>
      <c r="C157" s="5">
        <v>5</v>
      </c>
      <c r="D157" s="5">
        <f t="shared" si="86"/>
        <v>2020</v>
      </c>
      <c r="E157" s="126">
        <f t="shared" si="69"/>
        <v>43977</v>
      </c>
      <c r="F157" s="10">
        <f t="shared" si="88"/>
        <v>7451</v>
      </c>
      <c r="G157" s="21">
        <f t="shared" si="70"/>
        <v>64.518777399999635</v>
      </c>
      <c r="H157" s="21">
        <f t="shared" si="71"/>
        <v>141.23583529999996</v>
      </c>
      <c r="I157" s="21">
        <f t="shared" si="72"/>
        <v>65.698261973309556</v>
      </c>
      <c r="J157" s="21">
        <f t="shared" si="66"/>
        <v>1.1466509842720387</v>
      </c>
      <c r="K157" s="21">
        <f t="shared" si="67"/>
        <v>2.0318376635440312</v>
      </c>
      <c r="L157" s="21">
        <f t="shared" si="73"/>
        <v>1.1134360964193235</v>
      </c>
      <c r="M157" s="21">
        <f t="shared" si="74"/>
        <v>63.795189082348628</v>
      </c>
      <c r="N157" s="21">
        <f t="shared" si="75"/>
        <v>359.27641168234902</v>
      </c>
      <c r="O157" s="21">
        <f t="shared" si="76"/>
        <v>-0.72358831765097875</v>
      </c>
      <c r="P157" s="137">
        <f t="shared" si="62"/>
        <v>-2.894353270603915</v>
      </c>
      <c r="Q157" s="24">
        <f t="shared" si="68"/>
        <v>2.894353270603915</v>
      </c>
      <c r="R157" s="24">
        <f t="shared" si="77"/>
        <v>2</v>
      </c>
      <c r="S157" s="76">
        <f t="shared" si="63"/>
        <v>-2</v>
      </c>
      <c r="T157" s="24">
        <f t="shared" si="78"/>
        <v>53.6611962362349</v>
      </c>
      <c r="U157" s="108">
        <f t="shared" si="64"/>
        <v>53.6611962362349</v>
      </c>
      <c r="V157" s="138">
        <f t="shared" si="65"/>
        <v>0.1101279539357165</v>
      </c>
      <c r="W157" s="32">
        <f t="shared" si="89"/>
        <v>0.3625261891384215</v>
      </c>
      <c r="X157" s="150">
        <f t="shared" si="79"/>
        <v>21.255419229812535</v>
      </c>
      <c r="Y157" s="32">
        <f t="shared" si="80"/>
        <v>21.255419229812535</v>
      </c>
      <c r="Z157" s="32">
        <f t="shared" si="81"/>
        <v>21</v>
      </c>
      <c r="AA157" s="109">
        <f t="shared" si="82"/>
        <v>21</v>
      </c>
      <c r="AB157" s="32">
        <f t="shared" si="83"/>
        <v>15</v>
      </c>
      <c r="AC157" s="32">
        <f t="shared" si="84"/>
        <v>15</v>
      </c>
      <c r="AD157" s="32">
        <f t="shared" si="85"/>
        <v>19</v>
      </c>
      <c r="AE157" s="156">
        <f t="shared" si="87"/>
        <v>0.17169407303693518</v>
      </c>
    </row>
    <row r="158" spans="2:31" x14ac:dyDescent="0.3">
      <c r="B158" s="125">
        <v>27</v>
      </c>
      <c r="C158" s="5">
        <v>5</v>
      </c>
      <c r="D158" s="5">
        <f t="shared" si="86"/>
        <v>2020</v>
      </c>
      <c r="E158" s="126">
        <f t="shared" si="69"/>
        <v>43978</v>
      </c>
      <c r="F158" s="10">
        <f t="shared" si="88"/>
        <v>7452</v>
      </c>
      <c r="G158" s="21">
        <f t="shared" si="70"/>
        <v>65.50442479999947</v>
      </c>
      <c r="H158" s="21">
        <f t="shared" si="71"/>
        <v>142.2214356000004</v>
      </c>
      <c r="I158" s="21">
        <f t="shared" si="72"/>
        <v>66.658207688211021</v>
      </c>
      <c r="J158" s="21">
        <f t="shared" si="66"/>
        <v>1.16340519763748</v>
      </c>
      <c r="K158" s="21">
        <f t="shared" si="67"/>
        <v>2.1261040423796431</v>
      </c>
      <c r="L158" s="21">
        <f t="shared" si="73"/>
        <v>1.1311538251950444</v>
      </c>
      <c r="M158" s="21">
        <f t="shared" si="74"/>
        <v>64.81034016375493</v>
      </c>
      <c r="N158" s="21">
        <f t="shared" si="75"/>
        <v>359.30591536375545</v>
      </c>
      <c r="O158" s="21">
        <f t="shared" si="76"/>
        <v>-0.69408463624455408</v>
      </c>
      <c r="P158" s="137">
        <f t="shared" si="62"/>
        <v>-2.7763385449782163</v>
      </c>
      <c r="Q158" s="24">
        <f t="shared" si="68"/>
        <v>2.7763385449782163</v>
      </c>
      <c r="R158" s="24">
        <f t="shared" si="77"/>
        <v>2</v>
      </c>
      <c r="S158" s="76">
        <f t="shared" si="63"/>
        <v>-2</v>
      </c>
      <c r="T158" s="24">
        <f t="shared" si="78"/>
        <v>46.580312698692978</v>
      </c>
      <c r="U158" s="108">
        <f t="shared" si="64"/>
        <v>46.580312698692978</v>
      </c>
      <c r="V158" s="138">
        <f t="shared" si="65"/>
        <v>0.1180147256256987</v>
      </c>
      <c r="W158" s="32">
        <f t="shared" si="89"/>
        <v>0.36521784703721838</v>
      </c>
      <c r="X158" s="150">
        <f t="shared" si="79"/>
        <v>21.420989994598813</v>
      </c>
      <c r="Y158" s="32">
        <f t="shared" si="80"/>
        <v>21.420989994598813</v>
      </c>
      <c r="Z158" s="32">
        <f t="shared" si="81"/>
        <v>21</v>
      </c>
      <c r="AA158" s="109">
        <f t="shared" si="82"/>
        <v>21</v>
      </c>
      <c r="AB158" s="32">
        <f t="shared" si="83"/>
        <v>25</v>
      </c>
      <c r="AC158" s="32">
        <f t="shared" si="84"/>
        <v>25</v>
      </c>
      <c r="AD158" s="32">
        <f t="shared" si="85"/>
        <v>15</v>
      </c>
      <c r="AE158" s="156">
        <f t="shared" si="87"/>
        <v>0.16557076478627764</v>
      </c>
    </row>
    <row r="159" spans="2:31" x14ac:dyDescent="0.3">
      <c r="B159" s="125">
        <v>28</v>
      </c>
      <c r="C159" s="5">
        <v>5</v>
      </c>
      <c r="D159" s="5">
        <f t="shared" si="86"/>
        <v>2020</v>
      </c>
      <c r="E159" s="126">
        <f t="shared" si="69"/>
        <v>43979</v>
      </c>
      <c r="F159" s="10">
        <f t="shared" si="88"/>
        <v>7453</v>
      </c>
      <c r="G159" s="21">
        <f t="shared" si="70"/>
        <v>66.490072199999304</v>
      </c>
      <c r="H159" s="21">
        <f t="shared" si="71"/>
        <v>143.20703589999994</v>
      </c>
      <c r="I159" s="21">
        <f t="shared" si="72"/>
        <v>67.617829189443455</v>
      </c>
      <c r="J159" s="21">
        <f t="shared" si="66"/>
        <v>1.180153752406917</v>
      </c>
      <c r="K159" s="21">
        <f t="shared" si="67"/>
        <v>2.2279507843059463</v>
      </c>
      <c r="L159" s="21">
        <f t="shared" si="73"/>
        <v>1.1489050218410068</v>
      </c>
      <c r="M159" s="21">
        <f t="shared" si="74"/>
        <v>65.827408812875362</v>
      </c>
      <c r="N159" s="21">
        <f t="shared" si="75"/>
        <v>359.33733661287607</v>
      </c>
      <c r="O159" s="21">
        <f t="shared" si="76"/>
        <v>-0.66266338712392781</v>
      </c>
      <c r="P159" s="137">
        <f t="shared" si="62"/>
        <v>-2.6506535484957112</v>
      </c>
      <c r="Q159" s="24">
        <f t="shared" si="68"/>
        <v>2.6506535484957112</v>
      </c>
      <c r="R159" s="24">
        <f t="shared" si="77"/>
        <v>2</v>
      </c>
      <c r="S159" s="76">
        <f t="shared" si="63"/>
        <v>-2</v>
      </c>
      <c r="T159" s="24">
        <f t="shared" si="78"/>
        <v>39.039212909742673</v>
      </c>
      <c r="U159" s="108">
        <f t="shared" si="64"/>
        <v>39.039212909742673</v>
      </c>
      <c r="V159" s="138">
        <f t="shared" si="65"/>
        <v>0.12568499648250508</v>
      </c>
      <c r="W159" s="32">
        <f t="shared" si="89"/>
        <v>0.36780613227311354</v>
      </c>
      <c r="X159" s="150">
        <f t="shared" si="79"/>
        <v>21.5803792528617</v>
      </c>
      <c r="Y159" s="32">
        <f t="shared" si="80"/>
        <v>21.5803792528617</v>
      </c>
      <c r="Z159" s="32">
        <f t="shared" si="81"/>
        <v>21</v>
      </c>
      <c r="AA159" s="109">
        <f t="shared" si="82"/>
        <v>21</v>
      </c>
      <c r="AB159" s="32">
        <f t="shared" si="83"/>
        <v>34</v>
      </c>
      <c r="AC159" s="32">
        <f t="shared" si="84"/>
        <v>34</v>
      </c>
      <c r="AD159" s="32">
        <f t="shared" si="85"/>
        <v>49</v>
      </c>
      <c r="AE159" s="156">
        <f t="shared" si="87"/>
        <v>0.15938925826288752</v>
      </c>
    </row>
    <row r="160" spans="2:31" x14ac:dyDescent="0.3">
      <c r="B160" s="125">
        <v>29</v>
      </c>
      <c r="C160" s="5">
        <v>5</v>
      </c>
      <c r="D160" s="5">
        <f t="shared" si="86"/>
        <v>2020</v>
      </c>
      <c r="E160" s="126">
        <f t="shared" si="69"/>
        <v>43980</v>
      </c>
      <c r="F160" s="10">
        <f t="shared" si="88"/>
        <v>7454</v>
      </c>
      <c r="G160" s="21">
        <f t="shared" si="70"/>
        <v>67.475719600000048</v>
      </c>
      <c r="H160" s="21">
        <f t="shared" si="71"/>
        <v>144.19263620000038</v>
      </c>
      <c r="I160" s="21">
        <f t="shared" si="72"/>
        <v>68.577134015611307</v>
      </c>
      <c r="J160" s="21">
        <f t="shared" si="66"/>
        <v>1.1968967801538177</v>
      </c>
      <c r="K160" s="21">
        <f t="shared" si="67"/>
        <v>2.3383959843443587</v>
      </c>
      <c r="L160" s="21">
        <f t="shared" si="73"/>
        <v>1.1666886867636934</v>
      </c>
      <c r="M160" s="21">
        <f t="shared" si="74"/>
        <v>66.846337757220141</v>
      </c>
      <c r="N160" s="21">
        <f t="shared" si="75"/>
        <v>359.37061815722006</v>
      </c>
      <c r="O160" s="21">
        <f t="shared" si="76"/>
        <v>-0.62938184277993514</v>
      </c>
      <c r="P160" s="137">
        <f t="shared" si="62"/>
        <v>-2.5175273711197406</v>
      </c>
      <c r="Q160" s="24">
        <f t="shared" si="68"/>
        <v>2.5175273711197406</v>
      </c>
      <c r="R160" s="24">
        <f t="shared" si="77"/>
        <v>2</v>
      </c>
      <c r="S160" s="76">
        <f t="shared" si="63"/>
        <v>-2</v>
      </c>
      <c r="T160" s="24">
        <f t="shared" si="78"/>
        <v>31.051642267184434</v>
      </c>
      <c r="U160" s="108">
        <f t="shared" si="64"/>
        <v>31.051642267184434</v>
      </c>
      <c r="V160" s="138">
        <f t="shared" si="65"/>
        <v>0.13312617737597066</v>
      </c>
      <c r="W160" s="32">
        <f t="shared" si="89"/>
        <v>0.37029044212758699</v>
      </c>
      <c r="X160" s="150">
        <f t="shared" si="79"/>
        <v>21.733530712395449</v>
      </c>
      <c r="Y160" s="32">
        <f t="shared" si="80"/>
        <v>21.733530712395449</v>
      </c>
      <c r="Z160" s="32">
        <f t="shared" si="81"/>
        <v>21</v>
      </c>
      <c r="AA160" s="109">
        <f t="shared" si="82"/>
        <v>21</v>
      </c>
      <c r="AB160" s="32">
        <f t="shared" si="83"/>
        <v>44</v>
      </c>
      <c r="AC160" s="32">
        <f t="shared" si="84"/>
        <v>44</v>
      </c>
      <c r="AD160" s="32">
        <f t="shared" si="85"/>
        <v>0</v>
      </c>
      <c r="AE160" s="156">
        <f t="shared" si="87"/>
        <v>0.15315145953374909</v>
      </c>
    </row>
    <row r="161" spans="2:31" x14ac:dyDescent="0.3">
      <c r="B161" s="125">
        <v>30</v>
      </c>
      <c r="C161" s="5">
        <v>5</v>
      </c>
      <c r="D161" s="5">
        <f t="shared" si="86"/>
        <v>2020</v>
      </c>
      <c r="E161" s="126">
        <f t="shared" si="69"/>
        <v>43981</v>
      </c>
      <c r="F161" s="10">
        <f t="shared" si="88"/>
        <v>7455</v>
      </c>
      <c r="G161" s="21">
        <f t="shared" si="70"/>
        <v>68.461366999999882</v>
      </c>
      <c r="H161" s="21">
        <f t="shared" si="71"/>
        <v>145.17823649999991</v>
      </c>
      <c r="I161" s="21">
        <f t="shared" si="72"/>
        <v>69.536129778866936</v>
      </c>
      <c r="J161" s="21">
        <f t="shared" si="66"/>
        <v>1.2136344137353043</v>
      </c>
      <c r="K161" s="21">
        <f t="shared" si="67"/>
        <v>2.4586478878305802</v>
      </c>
      <c r="L161" s="21">
        <f t="shared" si="73"/>
        <v>1.1845037665214622</v>
      </c>
      <c r="M161" s="21">
        <f t="shared" si="74"/>
        <v>67.867066639029247</v>
      </c>
      <c r="N161" s="21">
        <f t="shared" si="75"/>
        <v>359.40569963902936</v>
      </c>
      <c r="O161" s="21">
        <f t="shared" si="76"/>
        <v>-0.59430036097063521</v>
      </c>
      <c r="P161" s="137">
        <f t="shared" si="62"/>
        <v>-2.3772014438825408</v>
      </c>
      <c r="Q161" s="24">
        <f t="shared" si="68"/>
        <v>2.3772014438825408</v>
      </c>
      <c r="R161" s="24">
        <f t="shared" si="77"/>
        <v>2</v>
      </c>
      <c r="S161" s="76">
        <f t="shared" si="63"/>
        <v>-2</v>
      </c>
      <c r="T161" s="24">
        <f t="shared" si="78"/>
        <v>22.632086632952451</v>
      </c>
      <c r="U161" s="108">
        <f t="shared" si="64"/>
        <v>22.632086632952451</v>
      </c>
      <c r="V161" s="138">
        <f t="shared" si="65"/>
        <v>0.14032592723719972</v>
      </c>
      <c r="W161" s="32">
        <f t="shared" si="89"/>
        <v>0.3726702011159137</v>
      </c>
      <c r="X161" s="150">
        <f t="shared" si="79"/>
        <v>21.880390046306999</v>
      </c>
      <c r="Y161" s="32">
        <f t="shared" si="80"/>
        <v>21.880390046306999</v>
      </c>
      <c r="Z161" s="32">
        <f t="shared" si="81"/>
        <v>21</v>
      </c>
      <c r="AA161" s="109">
        <f t="shared" si="82"/>
        <v>21</v>
      </c>
      <c r="AB161" s="32">
        <f t="shared" si="83"/>
        <v>52</v>
      </c>
      <c r="AC161" s="32">
        <f t="shared" si="84"/>
        <v>52</v>
      </c>
      <c r="AD161" s="32">
        <f t="shared" si="85"/>
        <v>49</v>
      </c>
      <c r="AE161" s="156">
        <f t="shared" si="87"/>
        <v>0.14685933391155004</v>
      </c>
    </row>
    <row r="162" spans="2:31" x14ac:dyDescent="0.3">
      <c r="B162" s="125">
        <v>31</v>
      </c>
      <c r="C162" s="5">
        <v>5</v>
      </c>
      <c r="D162" s="5">
        <f t="shared" si="86"/>
        <v>2020</v>
      </c>
      <c r="E162" s="126">
        <f t="shared" si="69"/>
        <v>43982</v>
      </c>
      <c r="F162" s="10">
        <f t="shared" si="88"/>
        <v>7456</v>
      </c>
      <c r="G162" s="21">
        <f t="shared" si="70"/>
        <v>69.447014399999716</v>
      </c>
      <c r="H162" s="21">
        <f t="shared" si="71"/>
        <v>146.16383680000035</v>
      </c>
      <c r="I162" s="21">
        <f t="shared" si="72"/>
        <v>70.494824162879496</v>
      </c>
      <c r="J162" s="21">
        <f t="shared" si="66"/>
        <v>1.2303667872567026</v>
      </c>
      <c r="K162" s="21">
        <f t="shared" si="67"/>
        <v>2.590151497484364</v>
      </c>
      <c r="L162" s="21">
        <f t="shared" si="73"/>
        <v>1.2023491550359746</v>
      </c>
      <c r="M162" s="21">
        <f t="shared" si="74"/>
        <v>68.889532084682031</v>
      </c>
      <c r="N162" s="21">
        <f t="shared" si="75"/>
        <v>359.44251768468234</v>
      </c>
      <c r="O162" s="21">
        <f t="shared" si="76"/>
        <v>-0.55748231531765668</v>
      </c>
      <c r="P162" s="137">
        <f t="shared" si="62"/>
        <v>-2.2299292612706267</v>
      </c>
      <c r="Q162" s="24">
        <f t="shared" si="68"/>
        <v>2.2299292612706267</v>
      </c>
      <c r="R162" s="24">
        <f t="shared" si="77"/>
        <v>2</v>
      </c>
      <c r="S162" s="76">
        <f t="shared" si="63"/>
        <v>-2</v>
      </c>
      <c r="T162" s="24">
        <f t="shared" si="78"/>
        <v>13.795755676237604</v>
      </c>
      <c r="U162" s="108">
        <f t="shared" si="64"/>
        <v>13.795755676237604</v>
      </c>
      <c r="V162" s="138">
        <f t="shared" si="65"/>
        <v>0.1472721826119141</v>
      </c>
      <c r="W162" s="32">
        <f t="shared" si="89"/>
        <v>0.37494486098975965</v>
      </c>
      <c r="X162" s="150">
        <f t="shared" si="79"/>
        <v>22.020904951371392</v>
      </c>
      <c r="Y162" s="32">
        <f t="shared" si="80"/>
        <v>22.020904951371392</v>
      </c>
      <c r="Z162" s="32">
        <f t="shared" si="81"/>
        <v>22</v>
      </c>
      <c r="AA162" s="109">
        <f t="shared" si="82"/>
        <v>22</v>
      </c>
      <c r="AB162" s="32">
        <f t="shared" si="83"/>
        <v>1</v>
      </c>
      <c r="AC162" s="32">
        <f t="shared" si="84"/>
        <v>1</v>
      </c>
      <c r="AD162" s="32">
        <f t="shared" si="85"/>
        <v>15</v>
      </c>
      <c r="AE162" s="156">
        <f t="shared" si="87"/>
        <v>0.14051490506439279</v>
      </c>
    </row>
    <row r="163" spans="2:31" x14ac:dyDescent="0.3">
      <c r="B163" s="125">
        <v>1</v>
      </c>
      <c r="C163" s="5">
        <v>6</v>
      </c>
      <c r="D163" s="5">
        <f t="shared" si="86"/>
        <v>2020</v>
      </c>
      <c r="E163" s="126">
        <f t="shared" si="69"/>
        <v>43983</v>
      </c>
      <c r="F163" s="10">
        <f t="shared" si="88"/>
        <v>7457</v>
      </c>
      <c r="G163" s="21">
        <f t="shared" si="70"/>
        <v>70.432661799999551</v>
      </c>
      <c r="H163" s="21">
        <f t="shared" si="71"/>
        <v>147.14943709999989</v>
      </c>
      <c r="I163" s="21">
        <f t="shared" si="72"/>
        <v>71.453224920797709</v>
      </c>
      <c r="J163" s="21">
        <f t="shared" si="66"/>
        <v>1.2470940360359843</v>
      </c>
      <c r="K163" s="21">
        <f t="shared" si="67"/>
        <v>2.7346495945002487</v>
      </c>
      <c r="L163" s="21">
        <f t="shared" si="73"/>
        <v>1.2202236949325611</v>
      </c>
      <c r="M163" s="21">
        <f t="shared" si="74"/>
        <v>69.913667781494652</v>
      </c>
      <c r="N163" s="21">
        <f t="shared" si="75"/>
        <v>359.48100598149512</v>
      </c>
      <c r="O163" s="21">
        <f t="shared" si="76"/>
        <v>-0.51899401850488402</v>
      </c>
      <c r="P163" s="137">
        <f t="shared" si="62"/>
        <v>-2.0759760740195361</v>
      </c>
      <c r="Q163" s="24">
        <f t="shared" si="68"/>
        <v>2.0759760740195361</v>
      </c>
      <c r="R163" s="24">
        <f t="shared" si="77"/>
        <v>2</v>
      </c>
      <c r="S163" s="76">
        <f t="shared" si="63"/>
        <v>-2</v>
      </c>
      <c r="T163" s="24">
        <f t="shared" si="78"/>
        <v>4.558564441172166</v>
      </c>
      <c r="U163" s="108">
        <f t="shared" si="64"/>
        <v>4.558564441172166</v>
      </c>
      <c r="V163" s="138">
        <f t="shared" si="65"/>
        <v>0.15395318725109064</v>
      </c>
      <c r="W163" s="32">
        <f t="shared" si="89"/>
        <v>0.3771139007360978</v>
      </c>
      <c r="X163" s="150">
        <f t="shared" si="79"/>
        <v>22.155025205308203</v>
      </c>
      <c r="Y163" s="32">
        <f t="shared" si="80"/>
        <v>22.155025205308203</v>
      </c>
      <c r="Z163" s="32">
        <f t="shared" si="81"/>
        <v>22</v>
      </c>
      <c r="AA163" s="109">
        <f t="shared" si="82"/>
        <v>22</v>
      </c>
      <c r="AB163" s="32">
        <f t="shared" si="83"/>
        <v>9</v>
      </c>
      <c r="AC163" s="32">
        <f t="shared" si="84"/>
        <v>9</v>
      </c>
      <c r="AD163" s="32">
        <f t="shared" si="85"/>
        <v>18</v>
      </c>
      <c r="AE163" s="156">
        <f t="shared" si="87"/>
        <v>0.13412025393681049</v>
      </c>
    </row>
    <row r="164" spans="2:31" x14ac:dyDescent="0.3">
      <c r="B164" s="125">
        <v>2</v>
      </c>
      <c r="C164" s="5">
        <v>6</v>
      </c>
      <c r="D164" s="5">
        <f t="shared" si="86"/>
        <v>2020</v>
      </c>
      <c r="E164" s="126">
        <f t="shared" si="69"/>
        <v>43984</v>
      </c>
      <c r="F164" s="10">
        <f t="shared" si="88"/>
        <v>7458</v>
      </c>
      <c r="G164" s="21">
        <f t="shared" si="70"/>
        <v>71.418309199999385</v>
      </c>
      <c r="H164" s="21">
        <f t="shared" si="71"/>
        <v>148.13503740000033</v>
      </c>
      <c r="I164" s="21">
        <f t="shared" si="72"/>
        <v>72.41133987321939</v>
      </c>
      <c r="J164" s="21">
        <f t="shared" si="66"/>
        <v>1.2638162965683317</v>
      </c>
      <c r="K164" s="21">
        <f t="shared" si="67"/>
        <v>2.8942636571098577</v>
      </c>
      <c r="L164" s="21">
        <f t="shared" si="73"/>
        <v>1.2381261790093188</v>
      </c>
      <c r="M164" s="21">
        <f t="shared" si="74"/>
        <v>70.939404561893028</v>
      </c>
      <c r="N164" s="21">
        <f t="shared" si="75"/>
        <v>359.52109536189363</v>
      </c>
      <c r="O164" s="21">
        <f t="shared" si="76"/>
        <v>-0.47890463810637129</v>
      </c>
      <c r="P164" s="137">
        <f t="shared" si="62"/>
        <v>-1.9156185524254852</v>
      </c>
      <c r="Q164" s="24">
        <f t="shared" si="68"/>
        <v>1.9156185524254852</v>
      </c>
      <c r="R164" s="24">
        <f t="shared" si="77"/>
        <v>1</v>
      </c>
      <c r="S164" s="76">
        <f t="shared" si="63"/>
        <v>-1</v>
      </c>
      <c r="T164" s="24">
        <f t="shared" si="78"/>
        <v>54.937113145529111</v>
      </c>
      <c r="U164" s="108">
        <f t="shared" si="64"/>
        <v>54.937113145529111</v>
      </c>
      <c r="V164" s="138">
        <f t="shared" si="65"/>
        <v>0.16035752159405092</v>
      </c>
      <c r="W164" s="32">
        <f t="shared" si="89"/>
        <v>0.37917682657261581</v>
      </c>
      <c r="X164" s="150">
        <f t="shared" si="79"/>
        <v>22.282702722794401</v>
      </c>
      <c r="Y164" s="32">
        <f t="shared" si="80"/>
        <v>22.282702722794401</v>
      </c>
      <c r="Z164" s="32">
        <f t="shared" si="81"/>
        <v>22</v>
      </c>
      <c r="AA164" s="109">
        <f t="shared" si="82"/>
        <v>22</v>
      </c>
      <c r="AB164" s="32">
        <f t="shared" si="83"/>
        <v>16</v>
      </c>
      <c r="AC164" s="32">
        <f t="shared" si="84"/>
        <v>16</v>
      </c>
      <c r="AD164" s="32">
        <f t="shared" si="85"/>
        <v>57</v>
      </c>
      <c r="AE164" s="156">
        <f t="shared" si="87"/>
        <v>0.12767751748619816</v>
      </c>
    </row>
    <row r="165" spans="2:31" x14ac:dyDescent="0.3">
      <c r="B165" s="125">
        <v>3</v>
      </c>
      <c r="C165" s="5">
        <v>6</v>
      </c>
      <c r="D165" s="5">
        <f t="shared" si="86"/>
        <v>2020</v>
      </c>
      <c r="E165" s="126">
        <f t="shared" si="69"/>
        <v>43985</v>
      </c>
      <c r="F165" s="10">
        <f t="shared" si="88"/>
        <v>7459</v>
      </c>
      <c r="G165" s="21">
        <f t="shared" si="70"/>
        <v>72.403956599999219</v>
      </c>
      <c r="H165" s="21">
        <f t="shared" si="71"/>
        <v>149.12063769999986</v>
      </c>
      <c r="I165" s="21">
        <f t="shared" si="72"/>
        <v>73.369176906163631</v>
      </c>
      <c r="J165" s="21">
        <f t="shared" si="66"/>
        <v>1.2805337064907421</v>
      </c>
      <c r="K165" s="21">
        <f t="shared" si="67"/>
        <v>3.0716026811164965</v>
      </c>
      <c r="L165" s="21">
        <f t="shared" si="73"/>
        <v>1.2560553518338362</v>
      </c>
      <c r="M165" s="21">
        <f t="shared" si="74"/>
        <v>71.966670494898523</v>
      </c>
      <c r="N165" s="21">
        <f t="shared" si="75"/>
        <v>359.56271389489928</v>
      </c>
      <c r="O165" s="21">
        <f t="shared" si="76"/>
        <v>-0.43728610510072485</v>
      </c>
      <c r="P165" s="137">
        <f t="shared" si="62"/>
        <v>-1.7491444204028994</v>
      </c>
      <c r="Q165" s="24">
        <f t="shared" si="68"/>
        <v>1.7491444204028994</v>
      </c>
      <c r="R165" s="24">
        <f t="shared" si="77"/>
        <v>1</v>
      </c>
      <c r="S165" s="76">
        <f t="shared" si="63"/>
        <v>-1</v>
      </c>
      <c r="T165" s="24">
        <f t="shared" si="78"/>
        <v>44.948665224173965</v>
      </c>
      <c r="U165" s="108">
        <f t="shared" si="64"/>
        <v>44.948665224173965</v>
      </c>
      <c r="V165" s="138">
        <f t="shared" si="65"/>
        <v>0.16647413202258576</v>
      </c>
      <c r="W165" s="32">
        <f t="shared" si="89"/>
        <v>0.38113317193973945</v>
      </c>
      <c r="X165" s="150">
        <f t="shared" si="79"/>
        <v>22.403891610026236</v>
      </c>
      <c r="Y165" s="32">
        <f t="shared" si="80"/>
        <v>22.403891610026236</v>
      </c>
      <c r="Z165" s="32">
        <f t="shared" si="81"/>
        <v>22</v>
      </c>
      <c r="AA165" s="109">
        <f t="shared" si="82"/>
        <v>22</v>
      </c>
      <c r="AB165" s="32">
        <f t="shared" si="83"/>
        <v>24</v>
      </c>
      <c r="AC165" s="32">
        <f t="shared" si="84"/>
        <v>24</v>
      </c>
      <c r="AD165" s="32">
        <f t="shared" si="85"/>
        <v>14</v>
      </c>
      <c r="AE165" s="156">
        <f t="shared" si="87"/>
        <v>0.12118888723183474</v>
      </c>
    </row>
    <row r="166" spans="2:31" x14ac:dyDescent="0.3">
      <c r="B166" s="125">
        <v>4</v>
      </c>
      <c r="C166" s="5">
        <v>6</v>
      </c>
      <c r="D166" s="5">
        <f t="shared" si="86"/>
        <v>2020</v>
      </c>
      <c r="E166" s="126">
        <f t="shared" si="69"/>
        <v>43986</v>
      </c>
      <c r="F166" s="10">
        <f t="shared" si="88"/>
        <v>7460</v>
      </c>
      <c r="G166" s="21">
        <f t="shared" si="70"/>
        <v>73.389603999999963</v>
      </c>
      <c r="H166" s="21">
        <f t="shared" si="71"/>
        <v>150.1062380000003</v>
      </c>
      <c r="I166" s="21">
        <f t="shared" si="72"/>
        <v>74.326743969046746</v>
      </c>
      <c r="J166" s="21">
        <f t="shared" si="66"/>
        <v>1.297246404546704</v>
      </c>
      <c r="K166" s="21">
        <f t="shared" si="67"/>
        <v>3.2699118114170571</v>
      </c>
      <c r="L166" s="21">
        <f t="shared" si="73"/>
        <v>1.2740099114659602</v>
      </c>
      <c r="M166" s="21">
        <f t="shared" si="74"/>
        <v>72.995390984835183</v>
      </c>
      <c r="N166" s="21">
        <f t="shared" si="75"/>
        <v>359.60578698483522</v>
      </c>
      <c r="O166" s="21">
        <f t="shared" si="76"/>
        <v>-0.39421301516478024</v>
      </c>
      <c r="P166" s="137">
        <f t="shared" si="62"/>
        <v>-1.576852060659121</v>
      </c>
      <c r="Q166" s="24">
        <f t="shared" si="68"/>
        <v>1.576852060659121</v>
      </c>
      <c r="R166" s="24">
        <f t="shared" si="77"/>
        <v>1</v>
      </c>
      <c r="S166" s="76">
        <f t="shared" si="63"/>
        <v>-1</v>
      </c>
      <c r="T166" s="24">
        <f t="shared" si="78"/>
        <v>34.611123639547259</v>
      </c>
      <c r="U166" s="108">
        <f t="shared" si="64"/>
        <v>34.611123639547259</v>
      </c>
      <c r="V166" s="138">
        <f t="shared" si="65"/>
        <v>0.17229235974377843</v>
      </c>
      <c r="W166" s="32">
        <f t="shared" si="89"/>
        <v>0.38298249748940444</v>
      </c>
      <c r="X166" s="150">
        <f t="shared" si="79"/>
        <v>22.518548217644533</v>
      </c>
      <c r="Y166" s="32">
        <f t="shared" si="80"/>
        <v>22.518548217644533</v>
      </c>
      <c r="Z166" s="32">
        <f t="shared" si="81"/>
        <v>22</v>
      </c>
      <c r="AA166" s="109">
        <f t="shared" si="82"/>
        <v>22</v>
      </c>
      <c r="AB166" s="32">
        <f t="shared" si="83"/>
        <v>31</v>
      </c>
      <c r="AC166" s="32">
        <f t="shared" si="84"/>
        <v>31</v>
      </c>
      <c r="AD166" s="32">
        <f t="shared" si="85"/>
        <v>6</v>
      </c>
      <c r="AE166" s="156">
        <f t="shared" si="87"/>
        <v>0.1146566076182971</v>
      </c>
    </row>
    <row r="167" spans="2:31" x14ac:dyDescent="0.3">
      <c r="B167" s="125">
        <v>5</v>
      </c>
      <c r="C167" s="5">
        <v>6</v>
      </c>
      <c r="D167" s="5">
        <f t="shared" si="86"/>
        <v>2020</v>
      </c>
      <c r="E167" s="126">
        <f t="shared" si="69"/>
        <v>43987</v>
      </c>
      <c r="F167" s="10">
        <f t="shared" si="88"/>
        <v>7461</v>
      </c>
      <c r="G167" s="21">
        <f t="shared" si="70"/>
        <v>74.375251399999797</v>
      </c>
      <c r="H167" s="21">
        <f t="shared" si="71"/>
        <v>151.09183829999984</v>
      </c>
      <c r="I167" s="21">
        <f t="shared" si="72"/>
        <v>75.284049072657581</v>
      </c>
      <c r="J167" s="21">
        <f t="shared" si="66"/>
        <v>1.3139545305508584</v>
      </c>
      <c r="K167" s="21">
        <f t="shared" si="67"/>
        <v>3.4932788798216379</v>
      </c>
      <c r="L167" s="21">
        <f t="shared" si="73"/>
        <v>1.2919885113043004</v>
      </c>
      <c r="M167" s="21">
        <f t="shared" si="74"/>
        <v>74.025488877126662</v>
      </c>
      <c r="N167" s="21">
        <f t="shared" si="75"/>
        <v>359.65023747712689</v>
      </c>
      <c r="O167" s="21">
        <f t="shared" si="76"/>
        <v>-0.34976252287310672</v>
      </c>
      <c r="P167" s="137">
        <f t="shared" si="62"/>
        <v>-1.3990500914924269</v>
      </c>
      <c r="Q167" s="24">
        <f t="shared" si="68"/>
        <v>1.3990500914924269</v>
      </c>
      <c r="R167" s="24">
        <f t="shared" si="77"/>
        <v>1</v>
      </c>
      <c r="S167" s="76">
        <f t="shared" si="63"/>
        <v>-1</v>
      </c>
      <c r="T167" s="24">
        <f t="shared" si="78"/>
        <v>23.943005489545612</v>
      </c>
      <c r="U167" s="108">
        <f t="shared" si="64"/>
        <v>23.943005489545612</v>
      </c>
      <c r="V167" s="138">
        <f t="shared" si="65"/>
        <v>0.17780196916669411</v>
      </c>
      <c r="W167" s="32">
        <f t="shared" si="89"/>
        <v>0.38472439107069434</v>
      </c>
      <c r="X167" s="150">
        <f t="shared" si="79"/>
        <v>22.626631191839078</v>
      </c>
      <c r="Y167" s="32">
        <f t="shared" si="80"/>
        <v>22.626631191839078</v>
      </c>
      <c r="Z167" s="32">
        <f t="shared" si="81"/>
        <v>22</v>
      </c>
      <c r="AA167" s="109">
        <f t="shared" si="82"/>
        <v>22</v>
      </c>
      <c r="AB167" s="32">
        <f t="shared" si="83"/>
        <v>37</v>
      </c>
      <c r="AC167" s="32">
        <f t="shared" si="84"/>
        <v>37</v>
      </c>
      <c r="AD167" s="32">
        <f t="shared" si="85"/>
        <v>35</v>
      </c>
      <c r="AE167" s="156">
        <f t="shared" si="87"/>
        <v>0.10808297419454505</v>
      </c>
    </row>
    <row r="168" spans="2:31" x14ac:dyDescent="0.3">
      <c r="B168" s="125">
        <v>6</v>
      </c>
      <c r="C168" s="5">
        <v>6</v>
      </c>
      <c r="D168" s="5">
        <f t="shared" si="86"/>
        <v>2020</v>
      </c>
      <c r="E168" s="126">
        <f t="shared" si="69"/>
        <v>43988</v>
      </c>
      <c r="F168" s="10">
        <f t="shared" si="88"/>
        <v>7462</v>
      </c>
      <c r="G168" s="21">
        <f t="shared" si="70"/>
        <v>75.360898799999632</v>
      </c>
      <c r="H168" s="21">
        <f t="shared" si="71"/>
        <v>152.07743860000028</v>
      </c>
      <c r="I168" s="21">
        <f t="shared" si="72"/>
        <v>76.241100287145329</v>
      </c>
      <c r="J168" s="21">
        <f t="shared" si="66"/>
        <v>1.3306582253538801</v>
      </c>
      <c r="K168" s="21">
        <f t="shared" si="67"/>
        <v>3.7469269970810877</v>
      </c>
      <c r="L168" s="21">
        <f t="shared" si="73"/>
        <v>1.3099897620538972</v>
      </c>
      <c r="M168" s="21">
        <f t="shared" si="74"/>
        <v>75.056884571035269</v>
      </c>
      <c r="N168" s="21">
        <f t="shared" si="75"/>
        <v>359.69598577103562</v>
      </c>
      <c r="O168" s="21">
        <f t="shared" si="76"/>
        <v>-0.3040142289643768</v>
      </c>
      <c r="P168" s="137">
        <f t="shared" si="62"/>
        <v>-1.2160569158575072</v>
      </c>
      <c r="Q168" s="24">
        <f t="shared" si="68"/>
        <v>1.2160569158575072</v>
      </c>
      <c r="R168" s="24">
        <f t="shared" si="77"/>
        <v>1</v>
      </c>
      <c r="S168" s="76">
        <f t="shared" si="63"/>
        <v>-1</v>
      </c>
      <c r="T168" s="24">
        <f t="shared" si="78"/>
        <v>12.963414951450432</v>
      </c>
      <c r="U168" s="108">
        <f t="shared" si="64"/>
        <v>12.963414951450432</v>
      </c>
      <c r="V168" s="138">
        <f t="shared" si="65"/>
        <v>0.18299317563491968</v>
      </c>
      <c r="W168" s="32">
        <f t="shared" si="89"/>
        <v>0.38635846771249283</v>
      </c>
      <c r="X168" s="150">
        <f t="shared" si="79"/>
        <v>22.728101523452846</v>
      </c>
      <c r="Y168" s="32">
        <f t="shared" si="80"/>
        <v>22.728101523452846</v>
      </c>
      <c r="Z168" s="32">
        <f t="shared" si="81"/>
        <v>22</v>
      </c>
      <c r="AA168" s="109">
        <f t="shared" si="82"/>
        <v>22</v>
      </c>
      <c r="AB168" s="32">
        <f t="shared" si="83"/>
        <v>43</v>
      </c>
      <c r="AC168" s="32">
        <f t="shared" si="84"/>
        <v>43</v>
      </c>
      <c r="AD168" s="32">
        <f t="shared" si="85"/>
        <v>41</v>
      </c>
      <c r="AE168" s="156">
        <f t="shared" si="87"/>
        <v>0.10147033161376839</v>
      </c>
    </row>
    <row r="169" spans="2:31" x14ac:dyDescent="0.3">
      <c r="B169" s="125">
        <v>7</v>
      </c>
      <c r="C169" s="5">
        <v>6</v>
      </c>
      <c r="D169" s="5">
        <f t="shared" si="86"/>
        <v>2020</v>
      </c>
      <c r="E169" s="126">
        <f t="shared" si="69"/>
        <v>43989</v>
      </c>
      <c r="F169" s="10">
        <f t="shared" si="88"/>
        <v>7463</v>
      </c>
      <c r="G169" s="21">
        <f t="shared" si="70"/>
        <v>76.346546199999466</v>
      </c>
      <c r="H169" s="21">
        <f t="shared" si="71"/>
        <v>153.06303889999981</v>
      </c>
      <c r="I169" s="21">
        <f t="shared" si="72"/>
        <v>77.197905740002483</v>
      </c>
      <c r="J169" s="21">
        <f t="shared" si="66"/>
        <v>1.3473576308072728</v>
      </c>
      <c r="K169" s="21">
        <f t="shared" si="67"/>
        <v>4.0376381511096922</v>
      </c>
      <c r="L169" s="21">
        <f t="shared" si="73"/>
        <v>1.3280122338112954</v>
      </c>
      <c r="M169" s="21">
        <f t="shared" si="74"/>
        <v>76.089496139127917</v>
      </c>
      <c r="N169" s="21">
        <f t="shared" si="75"/>
        <v>359.74294993912844</v>
      </c>
      <c r="O169" s="21">
        <f t="shared" si="76"/>
        <v>-0.25705006087156335</v>
      </c>
      <c r="P169" s="137">
        <f t="shared" si="62"/>
        <v>-1.0282002434862534</v>
      </c>
      <c r="Q169" s="24">
        <f t="shared" si="68"/>
        <v>1.0282002434862534</v>
      </c>
      <c r="R169" s="24">
        <f t="shared" si="77"/>
        <v>1</v>
      </c>
      <c r="S169" s="76">
        <f t="shared" si="63"/>
        <v>-1</v>
      </c>
      <c r="T169" s="24">
        <f t="shared" si="78"/>
        <v>1.6920146091752031</v>
      </c>
      <c r="U169" s="108">
        <f t="shared" si="64"/>
        <v>1.6920146091752031</v>
      </c>
      <c r="V169" s="138">
        <f t="shared" si="65"/>
        <v>0.18785667237125381</v>
      </c>
      <c r="W169" s="32">
        <f t="shared" si="89"/>
        <v>0.38788436960323358</v>
      </c>
      <c r="X169" s="150">
        <f t="shared" si="79"/>
        <v>22.822922594907041</v>
      </c>
      <c r="Y169" s="32">
        <f t="shared" si="80"/>
        <v>22.822922594907041</v>
      </c>
      <c r="Z169" s="32">
        <f t="shared" si="81"/>
        <v>22</v>
      </c>
      <c r="AA169" s="109">
        <f t="shared" si="82"/>
        <v>22</v>
      </c>
      <c r="AB169" s="32">
        <f t="shared" si="83"/>
        <v>49</v>
      </c>
      <c r="AC169" s="32">
        <f t="shared" si="84"/>
        <v>49</v>
      </c>
      <c r="AD169" s="32">
        <f t="shared" si="85"/>
        <v>22</v>
      </c>
      <c r="AE169" s="156">
        <f t="shared" si="87"/>
        <v>9.4821071454195049E-2</v>
      </c>
    </row>
    <row r="170" spans="2:31" x14ac:dyDescent="0.3">
      <c r="B170" s="125">
        <v>8</v>
      </c>
      <c r="C170" s="5">
        <v>6</v>
      </c>
      <c r="D170" s="5">
        <f t="shared" si="86"/>
        <v>2020</v>
      </c>
      <c r="E170" s="126">
        <f t="shared" si="69"/>
        <v>43990</v>
      </c>
      <c r="F170" s="10">
        <f t="shared" si="88"/>
        <v>7464</v>
      </c>
      <c r="G170" s="21">
        <f t="shared" si="70"/>
        <v>77.3321935999993</v>
      </c>
      <c r="H170" s="21">
        <f t="shared" si="71"/>
        <v>154.04863920000025</v>
      </c>
      <c r="I170" s="21">
        <f t="shared" si="72"/>
        <v>78.15447361405613</v>
      </c>
      <c r="J170" s="21">
        <f t="shared" si="66"/>
        <v>1.3640528897283115</v>
      </c>
      <c r="K170" s="21">
        <f t="shared" si="67"/>
        <v>4.374381763492682</v>
      </c>
      <c r="L170" s="21">
        <f t="shared" si="73"/>
        <v>1.3460544582632352</v>
      </c>
      <c r="M170" s="21">
        <f t="shared" si="74"/>
        <v>77.123239453251799</v>
      </c>
      <c r="N170" s="21">
        <f t="shared" si="75"/>
        <v>359.79104585325251</v>
      </c>
      <c r="O170" s="21">
        <f t="shared" si="76"/>
        <v>-0.20895414674748736</v>
      </c>
      <c r="P170" s="137">
        <f t="shared" si="62"/>
        <v>-0.83581658698994943</v>
      </c>
      <c r="Q170" s="24">
        <f t="shared" si="68"/>
        <v>0.83581658698994943</v>
      </c>
      <c r="R170" s="24">
        <f t="shared" si="77"/>
        <v>0</v>
      </c>
      <c r="S170" s="76">
        <f t="shared" si="63"/>
        <v>0</v>
      </c>
      <c r="T170" s="24">
        <f t="shared" si="78"/>
        <v>50.148995219396966</v>
      </c>
      <c r="U170" s="108">
        <f t="shared" si="64"/>
        <v>-50.148995219396966</v>
      </c>
      <c r="V170" s="138">
        <f t="shared" si="65"/>
        <v>0.19238365649630396</v>
      </c>
      <c r="W170" s="32">
        <f t="shared" si="89"/>
        <v>0.38930176606788774</v>
      </c>
      <c r="X170" s="150">
        <f t="shared" si="79"/>
        <v>22.911060224776637</v>
      </c>
      <c r="Y170" s="32">
        <f t="shared" si="80"/>
        <v>22.911060224776637</v>
      </c>
      <c r="Z170" s="32">
        <f t="shared" si="81"/>
        <v>22</v>
      </c>
      <c r="AA170" s="109">
        <f t="shared" si="82"/>
        <v>22</v>
      </c>
      <c r="AB170" s="32">
        <f t="shared" si="83"/>
        <v>54</v>
      </c>
      <c r="AC170" s="32">
        <f t="shared" si="84"/>
        <v>54</v>
      </c>
      <c r="AD170" s="32">
        <f t="shared" si="85"/>
        <v>39</v>
      </c>
      <c r="AE170" s="156">
        <f t="shared" si="87"/>
        <v>8.8137629869596168E-2</v>
      </c>
    </row>
    <row r="171" spans="2:31" x14ac:dyDescent="0.3">
      <c r="B171" s="125">
        <v>9</v>
      </c>
      <c r="C171" s="5">
        <v>6</v>
      </c>
      <c r="D171" s="5">
        <f t="shared" si="86"/>
        <v>2020</v>
      </c>
      <c r="E171" s="126">
        <f t="shared" si="69"/>
        <v>43991</v>
      </c>
      <c r="F171" s="10">
        <f t="shared" si="88"/>
        <v>7465</v>
      </c>
      <c r="G171" s="21">
        <f t="shared" si="70"/>
        <v>78.317841000000044</v>
      </c>
      <c r="H171" s="21">
        <f t="shared" si="71"/>
        <v>155.03423949999979</v>
      </c>
      <c r="I171" s="21">
        <f t="shared" si="72"/>
        <v>79.110812145463754</v>
      </c>
      <c r="J171" s="21">
        <f t="shared" si="66"/>
        <v>1.3807441458650618</v>
      </c>
      <c r="K171" s="21">
        <f t="shared" si="67"/>
        <v>4.769274050253709</v>
      </c>
      <c r="L171" s="21">
        <f t="shared" si="73"/>
        <v>1.3641149309942491</v>
      </c>
      <c r="M171" s="21">
        <f t="shared" si="74"/>
        <v>78.158028316750006</v>
      </c>
      <c r="N171" s="21">
        <f t="shared" si="75"/>
        <v>359.84018731674996</v>
      </c>
      <c r="O171" s="21">
        <f t="shared" si="76"/>
        <v>-0.15981268325003839</v>
      </c>
      <c r="P171" s="137">
        <f t="shared" si="62"/>
        <v>-0.63925073300015356</v>
      </c>
      <c r="Q171" s="24">
        <f t="shared" si="68"/>
        <v>0.63925073300015356</v>
      </c>
      <c r="R171" s="24">
        <f t="shared" si="77"/>
        <v>0</v>
      </c>
      <c r="S171" s="76">
        <f t="shared" si="63"/>
        <v>0</v>
      </c>
      <c r="T171" s="24">
        <f t="shared" si="78"/>
        <v>38.355043980009214</v>
      </c>
      <c r="U171" s="108">
        <f t="shared" si="64"/>
        <v>-38.355043980009214</v>
      </c>
      <c r="V171" s="138">
        <f t="shared" si="65"/>
        <v>0.19656585398979587</v>
      </c>
      <c r="W171" s="32">
        <f t="shared" si="89"/>
        <v>0.39061035354228885</v>
      </c>
      <c r="X171" s="150">
        <f t="shared" si="79"/>
        <v>22.992482709849924</v>
      </c>
      <c r="Y171" s="32">
        <f t="shared" si="80"/>
        <v>22.992482709849924</v>
      </c>
      <c r="Z171" s="32">
        <f t="shared" si="81"/>
        <v>22</v>
      </c>
      <c r="AA171" s="109">
        <f t="shared" si="82"/>
        <v>22</v>
      </c>
      <c r="AB171" s="32">
        <f t="shared" si="83"/>
        <v>59</v>
      </c>
      <c r="AC171" s="32">
        <f t="shared" si="84"/>
        <v>59</v>
      </c>
      <c r="AD171" s="32">
        <f t="shared" si="85"/>
        <v>32</v>
      </c>
      <c r="AE171" s="156">
        <f t="shared" si="87"/>
        <v>8.142248507328631E-2</v>
      </c>
    </row>
    <row r="172" spans="2:31" x14ac:dyDescent="0.3">
      <c r="B172" s="125">
        <v>10</v>
      </c>
      <c r="C172" s="5">
        <v>6</v>
      </c>
      <c r="D172" s="5">
        <f t="shared" si="86"/>
        <v>2020</v>
      </c>
      <c r="E172" s="126">
        <f t="shared" si="69"/>
        <v>43992</v>
      </c>
      <c r="F172" s="10">
        <f t="shared" si="88"/>
        <v>7466</v>
      </c>
      <c r="G172" s="21">
        <f t="shared" si="70"/>
        <v>79.303488399999878</v>
      </c>
      <c r="H172" s="21">
        <f t="shared" si="71"/>
        <v>156.01983980000023</v>
      </c>
      <c r="I172" s="21">
        <f t="shared" si="72"/>
        <v>80.066929621708411</v>
      </c>
      <c r="J172" s="21">
        <f t="shared" si="66"/>
        <v>1.3974315438613896</v>
      </c>
      <c r="K172" s="21">
        <f t="shared" si="67"/>
        <v>5.2390908327241696</v>
      </c>
      <c r="L172" s="21">
        <f t="shared" si="73"/>
        <v>1.3821921138978555</v>
      </c>
      <c r="M172" s="21">
        <f t="shared" si="74"/>
        <v>79.193774602612692</v>
      </c>
      <c r="N172" s="21">
        <f t="shared" si="75"/>
        <v>359.8902862026128</v>
      </c>
      <c r="O172" s="21">
        <f t="shared" si="76"/>
        <v>-0.10971379738720088</v>
      </c>
      <c r="P172" s="137">
        <f t="shared" si="62"/>
        <v>-0.43885518954880354</v>
      </c>
      <c r="Q172" s="24">
        <f t="shared" si="68"/>
        <v>0.43885518954880354</v>
      </c>
      <c r="R172" s="24">
        <f t="shared" si="77"/>
        <v>0</v>
      </c>
      <c r="S172" s="76">
        <f t="shared" si="63"/>
        <v>0</v>
      </c>
      <c r="T172" s="24">
        <f t="shared" si="78"/>
        <v>26.331311372928212</v>
      </c>
      <c r="U172" s="108">
        <f t="shared" si="64"/>
        <v>-26.331311372928212</v>
      </c>
      <c r="V172" s="138">
        <f t="shared" si="65"/>
        <v>0.20039554345135002</v>
      </c>
      <c r="W172" s="32">
        <f t="shared" si="89"/>
        <v>0.39180985554489434</v>
      </c>
      <c r="X172" s="150">
        <f t="shared" si="79"/>
        <v>23.067160864512598</v>
      </c>
      <c r="Y172" s="32">
        <f t="shared" si="80"/>
        <v>23.067160864512598</v>
      </c>
      <c r="Z172" s="32">
        <f t="shared" si="81"/>
        <v>23</v>
      </c>
      <c r="AA172" s="109">
        <f t="shared" si="82"/>
        <v>23</v>
      </c>
      <c r="AB172" s="32">
        <f t="shared" si="83"/>
        <v>4</v>
      </c>
      <c r="AC172" s="32">
        <f t="shared" si="84"/>
        <v>4</v>
      </c>
      <c r="AD172" s="32">
        <f t="shared" si="85"/>
        <v>1</v>
      </c>
      <c r="AE172" s="156">
        <f t="shared" si="87"/>
        <v>7.4678154662674245E-2</v>
      </c>
    </row>
    <row r="173" spans="2:31" x14ac:dyDescent="0.3">
      <c r="B173" s="125">
        <v>11</v>
      </c>
      <c r="C173" s="5">
        <v>6</v>
      </c>
      <c r="D173" s="5">
        <f t="shared" si="86"/>
        <v>2020</v>
      </c>
      <c r="E173" s="126">
        <f t="shared" si="69"/>
        <v>43993</v>
      </c>
      <c r="F173" s="10">
        <f t="shared" si="88"/>
        <v>7467</v>
      </c>
      <c r="G173" s="21">
        <f t="shared" si="70"/>
        <v>80.289135799999713</v>
      </c>
      <c r="H173" s="21">
        <f t="shared" si="71"/>
        <v>157.00544009999976</v>
      </c>
      <c r="I173" s="21">
        <f t="shared" si="72"/>
        <v>81.022834379607829</v>
      </c>
      <c r="J173" s="21">
        <f t="shared" si="66"/>
        <v>1.4141152292222137</v>
      </c>
      <c r="K173" s="21">
        <f t="shared" si="67"/>
        <v>5.8077459199502721</v>
      </c>
      <c r="L173" s="21">
        <f t="shared" si="73"/>
        <v>1.400284437685835</v>
      </c>
      <c r="M173" s="21">
        <f t="shared" si="74"/>
        <v>80.230388397248063</v>
      </c>
      <c r="N173" s="21">
        <f t="shared" si="75"/>
        <v>359.94125259724836</v>
      </c>
      <c r="O173" s="21">
        <f t="shared" si="76"/>
        <v>-5.8747402751635036E-2</v>
      </c>
      <c r="P173" s="137">
        <f t="shared" si="62"/>
        <v>-0.23498961100654014</v>
      </c>
      <c r="Q173" s="24">
        <f t="shared" si="68"/>
        <v>0.23498961100654014</v>
      </c>
      <c r="R173" s="24">
        <f t="shared" si="77"/>
        <v>0</v>
      </c>
      <c r="S173" s="76">
        <f t="shared" si="63"/>
        <v>0</v>
      </c>
      <c r="T173" s="24">
        <f t="shared" si="78"/>
        <v>14.099376660392409</v>
      </c>
      <c r="U173" s="108">
        <f t="shared" si="64"/>
        <v>-14.099376660392409</v>
      </c>
      <c r="V173" s="138">
        <f t="shared" si="65"/>
        <v>0.20386557854226339</v>
      </c>
      <c r="W173" s="32">
        <f t="shared" si="89"/>
        <v>0.39290002264610335</v>
      </c>
      <c r="X173" s="150">
        <f t="shared" si="79"/>
        <v>23.135068057306722</v>
      </c>
      <c r="Y173" s="32">
        <f t="shared" si="80"/>
        <v>23.135068057306722</v>
      </c>
      <c r="Z173" s="32">
        <f t="shared" si="81"/>
        <v>23</v>
      </c>
      <c r="AA173" s="109">
        <f t="shared" si="82"/>
        <v>23</v>
      </c>
      <c r="AB173" s="32">
        <f t="shared" si="83"/>
        <v>8</v>
      </c>
      <c r="AC173" s="32">
        <f t="shared" si="84"/>
        <v>8</v>
      </c>
      <c r="AD173" s="32">
        <f t="shared" si="85"/>
        <v>6</v>
      </c>
      <c r="AE173" s="156">
        <f t="shared" si="87"/>
        <v>6.7907192794123716E-2</v>
      </c>
    </row>
    <row r="174" spans="2:31" x14ac:dyDescent="0.3">
      <c r="B174" s="125">
        <v>12</v>
      </c>
      <c r="C174" s="5">
        <v>6</v>
      </c>
      <c r="D174" s="5">
        <f t="shared" si="86"/>
        <v>2020</v>
      </c>
      <c r="E174" s="126">
        <f t="shared" si="69"/>
        <v>43994</v>
      </c>
      <c r="F174" s="10">
        <f t="shared" si="88"/>
        <v>7468</v>
      </c>
      <c r="G174" s="21">
        <f t="shared" si="70"/>
        <v>81.274783199999547</v>
      </c>
      <c r="H174" s="21">
        <f t="shared" si="71"/>
        <v>157.9910404000002</v>
      </c>
      <c r="I174" s="21">
        <f t="shared" si="72"/>
        <v>81.978534803318411</v>
      </c>
      <c r="J174" s="21">
        <f t="shared" si="66"/>
        <v>1.4307953482786682</v>
      </c>
      <c r="K174" s="21">
        <f t="shared" si="67"/>
        <v>6.5105396569263903</v>
      </c>
      <c r="L174" s="21">
        <f t="shared" si="73"/>
        <v>1.4183903044888986</v>
      </c>
      <c r="M174" s="21">
        <f t="shared" si="74"/>
        <v>81.267778149489629</v>
      </c>
      <c r="N174" s="21">
        <f t="shared" si="75"/>
        <v>359.99299494949008</v>
      </c>
      <c r="O174" s="21">
        <f t="shared" si="76"/>
        <v>-7.0050505099175098E-3</v>
      </c>
      <c r="P174" s="137">
        <f t="shared" si="62"/>
        <v>-2.8020202039670039E-2</v>
      </c>
      <c r="Q174" s="24">
        <f t="shared" si="68"/>
        <v>2.8020202039670039E-2</v>
      </c>
      <c r="R174" s="24">
        <f t="shared" si="77"/>
        <v>0</v>
      </c>
      <c r="S174" s="76">
        <f t="shared" si="63"/>
        <v>0</v>
      </c>
      <c r="T174" s="24">
        <f t="shared" si="78"/>
        <v>1.6812121223802023</v>
      </c>
      <c r="U174" s="108">
        <f t="shared" si="64"/>
        <v>-1.6812121223802023</v>
      </c>
      <c r="V174" s="138">
        <f t="shared" si="65"/>
        <v>0.20696940896687011</v>
      </c>
      <c r="W174" s="32">
        <f t="shared" si="89"/>
        <v>0.39388063243519994</v>
      </c>
      <c r="X174" s="150">
        <f t="shared" si="79"/>
        <v>23.196180244520527</v>
      </c>
      <c r="Y174" s="32">
        <f t="shared" si="80"/>
        <v>23.196180244520527</v>
      </c>
      <c r="Z174" s="32">
        <f t="shared" si="81"/>
        <v>23</v>
      </c>
      <c r="AA174" s="109">
        <f t="shared" si="82"/>
        <v>23</v>
      </c>
      <c r="AB174" s="32">
        <f t="shared" si="83"/>
        <v>11</v>
      </c>
      <c r="AC174" s="32">
        <f t="shared" si="84"/>
        <v>11</v>
      </c>
      <c r="AD174" s="32">
        <f t="shared" si="85"/>
        <v>46</v>
      </c>
      <c r="AE174" s="156">
        <f t="shared" si="87"/>
        <v>6.1112187213804958E-2</v>
      </c>
    </row>
    <row r="175" spans="2:31" x14ac:dyDescent="0.3">
      <c r="B175" s="125">
        <v>13</v>
      </c>
      <c r="C175" s="5">
        <v>6</v>
      </c>
      <c r="D175" s="5">
        <f t="shared" si="86"/>
        <v>2020</v>
      </c>
      <c r="E175" s="126">
        <f t="shared" si="69"/>
        <v>43995</v>
      </c>
      <c r="F175" s="10">
        <f t="shared" si="88"/>
        <v>7469</v>
      </c>
      <c r="G175" s="21">
        <f t="shared" si="70"/>
        <v>82.260430599999381</v>
      </c>
      <c r="H175" s="21">
        <f t="shared" si="71"/>
        <v>158.97664069999973</v>
      </c>
      <c r="I175" s="21">
        <f t="shared" si="72"/>
        <v>82.93403932234861</v>
      </c>
      <c r="J175" s="21">
        <f t="shared" si="66"/>
        <v>1.44747204815343</v>
      </c>
      <c r="K175" s="21">
        <f t="shared" si="67"/>
        <v>7.4018520049255443</v>
      </c>
      <c r="L175" s="21">
        <f t="shared" si="73"/>
        <v>1.4365080905421823</v>
      </c>
      <c r="M175" s="21">
        <f t="shared" si="74"/>
        <v>82.305850824463775</v>
      </c>
      <c r="N175" s="21">
        <f t="shared" si="75"/>
        <v>4.5420224464393755E-2</v>
      </c>
      <c r="O175" s="21">
        <f t="shared" si="76"/>
        <v>4.5420224464393755E-2</v>
      </c>
      <c r="P175" s="137">
        <f t="shared" si="62"/>
        <v>0.18168089785757502</v>
      </c>
      <c r="Q175" s="24">
        <f t="shared" si="68"/>
        <v>0.18168089785757502</v>
      </c>
      <c r="R175" s="24">
        <f t="shared" si="77"/>
        <v>0</v>
      </c>
      <c r="S175" s="76">
        <f t="shared" si="63"/>
        <v>0</v>
      </c>
      <c r="T175" s="24">
        <f t="shared" si="78"/>
        <v>10.900853871454501</v>
      </c>
      <c r="U175" s="108">
        <f t="shared" si="64"/>
        <v>10.900853871454501</v>
      </c>
      <c r="V175" s="138">
        <f t="shared" si="65"/>
        <v>0.20970109989724506</v>
      </c>
      <c r="W175" s="32">
        <f t="shared" si="89"/>
        <v>0.39475148948503347</v>
      </c>
      <c r="X175" s="150">
        <f t="shared" si="79"/>
        <v>23.250476000678049</v>
      </c>
      <c r="Y175" s="32">
        <f t="shared" si="80"/>
        <v>23.250476000678049</v>
      </c>
      <c r="Z175" s="32">
        <f t="shared" si="81"/>
        <v>23</v>
      </c>
      <c r="AA175" s="109">
        <f t="shared" si="82"/>
        <v>23</v>
      </c>
      <c r="AB175" s="32">
        <f t="shared" si="83"/>
        <v>15</v>
      </c>
      <c r="AC175" s="32">
        <f t="shared" si="84"/>
        <v>15</v>
      </c>
      <c r="AD175" s="32">
        <f t="shared" si="85"/>
        <v>1</v>
      </c>
      <c r="AE175" s="156">
        <f t="shared" si="87"/>
        <v>5.4295756157522135E-2</v>
      </c>
    </row>
    <row r="176" spans="2:31" x14ac:dyDescent="0.3">
      <c r="B176" s="125">
        <v>14</v>
      </c>
      <c r="C176" s="5">
        <v>6</v>
      </c>
      <c r="D176" s="5">
        <f t="shared" si="86"/>
        <v>2020</v>
      </c>
      <c r="E176" s="126">
        <f t="shared" si="69"/>
        <v>43996</v>
      </c>
      <c r="F176" s="10">
        <f t="shared" si="88"/>
        <v>7470</v>
      </c>
      <c r="G176" s="21">
        <f t="shared" si="70"/>
        <v>83.246078000000125</v>
      </c>
      <c r="H176" s="21">
        <f t="shared" si="71"/>
        <v>159.96224100000018</v>
      </c>
      <c r="I176" s="21">
        <f t="shared" si="72"/>
        <v>83.88935640957645</v>
      </c>
      <c r="J176" s="21">
        <f t="shared" si="66"/>
        <v>1.4641454767261179</v>
      </c>
      <c r="K176" s="21">
        <f t="shared" si="67"/>
        <v>8.5700473119224423</v>
      </c>
      <c r="L176" s="21">
        <f t="shared" si="73"/>
        <v>1.4546361489481356</v>
      </c>
      <c r="M176" s="21">
        <f t="shared" si="74"/>
        <v>83.344512061891564</v>
      </c>
      <c r="N176" s="21">
        <f t="shared" si="75"/>
        <v>9.8434061891438773E-2</v>
      </c>
      <c r="O176" s="21">
        <f t="shared" si="76"/>
        <v>9.8434061891438773E-2</v>
      </c>
      <c r="P176" s="137">
        <f t="shared" si="62"/>
        <v>0.39373624756575509</v>
      </c>
      <c r="Q176" s="24">
        <f t="shared" si="68"/>
        <v>0.39373624756575509</v>
      </c>
      <c r="R176" s="24">
        <f t="shared" si="77"/>
        <v>0</v>
      </c>
      <c r="S176" s="76">
        <f t="shared" si="63"/>
        <v>0</v>
      </c>
      <c r="T176" s="24">
        <f t="shared" si="78"/>
        <v>23.624174853945306</v>
      </c>
      <c r="U176" s="108">
        <f t="shared" si="64"/>
        <v>23.624174853945306</v>
      </c>
      <c r="V176" s="138">
        <f t="shared" si="65"/>
        <v>0.21205534970818007</v>
      </c>
      <c r="W176" s="32">
        <f t="shared" si="89"/>
        <v>0.39551242531451486</v>
      </c>
      <c r="X176" s="150">
        <f t="shared" si="79"/>
        <v>23.29793654580622</v>
      </c>
      <c r="Y176" s="32">
        <f t="shared" si="80"/>
        <v>23.29793654580622</v>
      </c>
      <c r="Z176" s="32">
        <f t="shared" si="81"/>
        <v>23</v>
      </c>
      <c r="AA176" s="109">
        <f t="shared" si="82"/>
        <v>23</v>
      </c>
      <c r="AB176" s="32">
        <f t="shared" si="83"/>
        <v>17</v>
      </c>
      <c r="AC176" s="32">
        <f t="shared" si="84"/>
        <v>17</v>
      </c>
      <c r="AD176" s="32">
        <f t="shared" si="85"/>
        <v>52</v>
      </c>
      <c r="AE176" s="156">
        <f t="shared" si="87"/>
        <v>4.7460545128171105E-2</v>
      </c>
    </row>
    <row r="177" spans="2:31" x14ac:dyDescent="0.3">
      <c r="B177" s="125">
        <v>15</v>
      </c>
      <c r="C177" s="5">
        <v>6</v>
      </c>
      <c r="D177" s="5">
        <f t="shared" si="86"/>
        <v>2020</v>
      </c>
      <c r="E177" s="126">
        <f t="shared" si="69"/>
        <v>43997</v>
      </c>
      <c r="F177" s="10">
        <f t="shared" si="88"/>
        <v>7471</v>
      </c>
      <c r="G177" s="21">
        <f t="shared" si="70"/>
        <v>84.231725399999959</v>
      </c>
      <c r="H177" s="21">
        <f t="shared" si="71"/>
        <v>160.94784129999971</v>
      </c>
      <c r="I177" s="21">
        <f t="shared" si="72"/>
        <v>84.844494579267263</v>
      </c>
      <c r="J177" s="21">
        <f t="shared" si="66"/>
        <v>1.4808157825986947</v>
      </c>
      <c r="K177" s="21">
        <f t="shared" si="67"/>
        <v>10.168938380985759</v>
      </c>
      <c r="L177" s="21">
        <f t="shared" si="73"/>
        <v>1.4727728125089565</v>
      </c>
      <c r="M177" s="21">
        <f t="shared" si="74"/>
        <v>84.383666338375306</v>
      </c>
      <c r="N177" s="21">
        <f t="shared" si="75"/>
        <v>0.15194093837534695</v>
      </c>
      <c r="O177" s="21">
        <f t="shared" si="76"/>
        <v>0.15194093837534695</v>
      </c>
      <c r="P177" s="137">
        <f t="shared" si="62"/>
        <v>0.60776375350138778</v>
      </c>
      <c r="Q177" s="24">
        <f t="shared" si="68"/>
        <v>0.60776375350138778</v>
      </c>
      <c r="R177" s="24">
        <f t="shared" si="77"/>
        <v>0</v>
      </c>
      <c r="S177" s="76">
        <f t="shared" si="63"/>
        <v>0</v>
      </c>
      <c r="T177" s="24">
        <f t="shared" si="78"/>
        <v>36.465825210083267</v>
      </c>
      <c r="U177" s="108">
        <f t="shared" si="64"/>
        <v>36.465825210083267</v>
      </c>
      <c r="V177" s="138">
        <f t="shared" si="65"/>
        <v>0.21402750593563269</v>
      </c>
      <c r="W177" s="32">
        <f t="shared" si="89"/>
        <v>0.39616329834900849</v>
      </c>
      <c r="X177" s="150">
        <f t="shared" si="79"/>
        <v>23.338545769368974</v>
      </c>
      <c r="Y177" s="32">
        <f t="shared" si="80"/>
        <v>23.338545769368974</v>
      </c>
      <c r="Z177" s="32">
        <f t="shared" si="81"/>
        <v>23</v>
      </c>
      <c r="AA177" s="109">
        <f t="shared" si="82"/>
        <v>23</v>
      </c>
      <c r="AB177" s="32">
        <f t="shared" si="83"/>
        <v>20</v>
      </c>
      <c r="AC177" s="32">
        <f t="shared" si="84"/>
        <v>20</v>
      </c>
      <c r="AD177" s="32">
        <f t="shared" si="85"/>
        <v>18</v>
      </c>
      <c r="AE177" s="156">
        <f t="shared" si="87"/>
        <v>4.0609223562753982E-2</v>
      </c>
    </row>
    <row r="178" spans="2:31" x14ac:dyDescent="0.3">
      <c r="B178" s="125">
        <v>16</v>
      </c>
      <c r="C178" s="5">
        <v>6</v>
      </c>
      <c r="D178" s="5">
        <f t="shared" si="86"/>
        <v>2020</v>
      </c>
      <c r="E178" s="126">
        <f t="shared" si="69"/>
        <v>43998</v>
      </c>
      <c r="F178" s="10">
        <f t="shared" si="88"/>
        <v>7472</v>
      </c>
      <c r="G178" s="21">
        <f t="shared" si="70"/>
        <v>85.217372799999794</v>
      </c>
      <c r="H178" s="21">
        <f t="shared" si="71"/>
        <v>161.93344160000015</v>
      </c>
      <c r="I178" s="21">
        <f t="shared" si="72"/>
        <v>85.799462385104547</v>
      </c>
      <c r="J178" s="21">
        <f t="shared" si="66"/>
        <v>1.4974831150611012</v>
      </c>
      <c r="K178" s="21">
        <f t="shared" si="67"/>
        <v>12.4921511334329</v>
      </c>
      <c r="L178" s="21">
        <f t="shared" si="73"/>
        <v>1.4909163966206351</v>
      </c>
      <c r="M178" s="21">
        <f t="shared" si="74"/>
        <v>85.423217133215104</v>
      </c>
      <c r="N178" s="21">
        <f t="shared" si="75"/>
        <v>0.20584433321531037</v>
      </c>
      <c r="O178" s="21">
        <f t="shared" si="76"/>
        <v>0.20584433321531037</v>
      </c>
      <c r="P178" s="137">
        <f t="shared" si="62"/>
        <v>0.82337733286124148</v>
      </c>
      <c r="Q178" s="24">
        <f t="shared" si="68"/>
        <v>0.82337733286124148</v>
      </c>
      <c r="R178" s="24">
        <f t="shared" si="77"/>
        <v>0</v>
      </c>
      <c r="S178" s="76">
        <f t="shared" si="63"/>
        <v>0</v>
      </c>
      <c r="T178" s="24">
        <f t="shared" si="78"/>
        <v>49.402639971674489</v>
      </c>
      <c r="U178" s="108">
        <f t="shared" si="64"/>
        <v>49.402639971674489</v>
      </c>
      <c r="V178" s="138">
        <f t="shared" si="65"/>
        <v>0.2156135793598537</v>
      </c>
      <c r="W178" s="32">
        <f t="shared" si="89"/>
        <v>0.3967039938787072</v>
      </c>
      <c r="X178" s="150">
        <f t="shared" si="79"/>
        <v>23.372290250770707</v>
      </c>
      <c r="Y178" s="32">
        <f t="shared" si="80"/>
        <v>23.372290250770707</v>
      </c>
      <c r="Z178" s="32">
        <f t="shared" si="81"/>
        <v>23</v>
      </c>
      <c r="AA178" s="109">
        <f t="shared" si="82"/>
        <v>23</v>
      </c>
      <c r="AB178" s="32">
        <f t="shared" si="83"/>
        <v>22</v>
      </c>
      <c r="AC178" s="32">
        <f t="shared" si="84"/>
        <v>22</v>
      </c>
      <c r="AD178" s="32">
        <f t="shared" si="85"/>
        <v>20</v>
      </c>
      <c r="AE178" s="156">
        <f t="shared" si="87"/>
        <v>3.374448140173314E-2</v>
      </c>
    </row>
    <row r="179" spans="2:31" x14ac:dyDescent="0.3">
      <c r="B179" s="125">
        <v>17</v>
      </c>
      <c r="C179" s="5">
        <v>6</v>
      </c>
      <c r="D179" s="5">
        <f t="shared" si="86"/>
        <v>2020</v>
      </c>
      <c r="E179" s="126">
        <f t="shared" si="69"/>
        <v>43999</v>
      </c>
      <c r="F179" s="10">
        <f t="shared" si="88"/>
        <v>7473</v>
      </c>
      <c r="G179" s="21">
        <f t="shared" si="70"/>
        <v>86.203020199999628</v>
      </c>
      <c r="H179" s="21">
        <f t="shared" si="71"/>
        <v>162.91904189999968</v>
      </c>
      <c r="I179" s="21">
        <f t="shared" si="72"/>
        <v>86.754268418216597</v>
      </c>
      <c r="J179" s="21">
        <f t="shared" si="66"/>
        <v>1.5141476240568124</v>
      </c>
      <c r="K179" s="21">
        <f t="shared" si="67"/>
        <v>16.178701427171294</v>
      </c>
      <c r="L179" s="21">
        <f t="shared" si="73"/>
        <v>1.5090652022197295</v>
      </c>
      <c r="M179" s="21">
        <f t="shared" si="74"/>
        <v>86.463067097246608</v>
      </c>
      <c r="N179" s="21">
        <f t="shared" si="75"/>
        <v>0.26004689724697982</v>
      </c>
      <c r="O179" s="21">
        <f t="shared" si="76"/>
        <v>0.26004689724697982</v>
      </c>
      <c r="P179" s="137">
        <f t="shared" si="62"/>
        <v>1.0401875889879193</v>
      </c>
      <c r="Q179" s="24">
        <f t="shared" si="68"/>
        <v>1.0401875889879193</v>
      </c>
      <c r="R179" s="24">
        <f t="shared" si="77"/>
        <v>1</v>
      </c>
      <c r="S179" s="76">
        <f t="shared" si="63"/>
        <v>1</v>
      </c>
      <c r="T179" s="24">
        <f t="shared" si="78"/>
        <v>2.4112553392751579</v>
      </c>
      <c r="U179" s="108">
        <f t="shared" si="64"/>
        <v>2.4112553392751579</v>
      </c>
      <c r="V179" s="138">
        <f t="shared" si="65"/>
        <v>0.21681025612667781</v>
      </c>
      <c r="W179" s="32">
        <f t="shared" si="89"/>
        <v>0.3971344240150495</v>
      </c>
      <c r="X179" s="150">
        <f t="shared" si="79"/>
        <v>23.399159276342857</v>
      </c>
      <c r="Y179" s="32">
        <f t="shared" si="80"/>
        <v>23.399159276342857</v>
      </c>
      <c r="Z179" s="32">
        <f t="shared" si="81"/>
        <v>23</v>
      </c>
      <c r="AA179" s="109">
        <f t="shared" si="82"/>
        <v>23</v>
      </c>
      <c r="AB179" s="32">
        <f t="shared" si="83"/>
        <v>23</v>
      </c>
      <c r="AC179" s="32">
        <f t="shared" si="84"/>
        <v>23</v>
      </c>
      <c r="AD179" s="32">
        <f t="shared" si="85"/>
        <v>56</v>
      </c>
      <c r="AE179" s="156">
        <f t="shared" si="87"/>
        <v>2.6869025572150207E-2</v>
      </c>
    </row>
    <row r="180" spans="2:31" x14ac:dyDescent="0.3">
      <c r="B180" s="125">
        <v>18</v>
      </c>
      <c r="C180" s="5">
        <v>6</v>
      </c>
      <c r="D180" s="5">
        <f t="shared" si="86"/>
        <v>2020</v>
      </c>
      <c r="E180" s="126">
        <f t="shared" si="69"/>
        <v>44000</v>
      </c>
      <c r="F180" s="10">
        <f t="shared" si="88"/>
        <v>7474</v>
      </c>
      <c r="G180" s="21">
        <f t="shared" si="70"/>
        <v>87.188667599999462</v>
      </c>
      <c r="H180" s="21">
        <f t="shared" si="71"/>
        <v>163.90464220000013</v>
      </c>
      <c r="I180" s="21">
        <f t="shared" si="72"/>
        <v>87.708921305211291</v>
      </c>
      <c r="J180" s="21">
        <f t="shared" si="66"/>
        <v>1.5308094601485391</v>
      </c>
      <c r="K180" s="21">
        <f t="shared" si="67"/>
        <v>22.93240516954975</v>
      </c>
      <c r="L180" s="21">
        <f t="shared" si="73"/>
        <v>1.5272175187742552</v>
      </c>
      <c r="M180" s="21">
        <f t="shared" si="74"/>
        <v>87.503118224206389</v>
      </c>
      <c r="N180" s="21">
        <f t="shared" si="75"/>
        <v>0.31445062420692693</v>
      </c>
      <c r="O180" s="21">
        <f t="shared" si="76"/>
        <v>0.31445062420692693</v>
      </c>
      <c r="P180" s="137">
        <f t="shared" si="62"/>
        <v>1.2578024968277077</v>
      </c>
      <c r="Q180" s="24">
        <f t="shared" si="68"/>
        <v>1.2578024968277077</v>
      </c>
      <c r="R180" s="24">
        <f t="shared" si="77"/>
        <v>1</v>
      </c>
      <c r="S180" s="76">
        <f t="shared" si="63"/>
        <v>1</v>
      </c>
      <c r="T180" s="24">
        <f t="shared" si="78"/>
        <v>15.468149809662464</v>
      </c>
      <c r="U180" s="108">
        <f t="shared" si="64"/>
        <v>15.468149809662464</v>
      </c>
      <c r="V180" s="138">
        <f t="shared" si="65"/>
        <v>0.21761490783978843</v>
      </c>
      <c r="W180" s="32">
        <f t="shared" si="89"/>
        <v>0.39745452764525768</v>
      </c>
      <c r="X180" s="150">
        <f t="shared" si="79"/>
        <v>23.419144852742171</v>
      </c>
      <c r="Y180" s="32">
        <f t="shared" si="80"/>
        <v>23.419144852742171</v>
      </c>
      <c r="Z180" s="32">
        <f t="shared" si="81"/>
        <v>23</v>
      </c>
      <c r="AA180" s="109">
        <f t="shared" si="82"/>
        <v>23</v>
      </c>
      <c r="AB180" s="32">
        <f t="shared" si="83"/>
        <v>25</v>
      </c>
      <c r="AC180" s="32">
        <f t="shared" si="84"/>
        <v>25</v>
      </c>
      <c r="AD180" s="32">
        <f t="shared" si="85"/>
        <v>8</v>
      </c>
      <c r="AE180" s="156">
        <f t="shared" si="87"/>
        <v>1.9985576399314198E-2</v>
      </c>
    </row>
    <row r="181" spans="2:31" x14ac:dyDescent="0.3">
      <c r="B181" s="125">
        <v>19</v>
      </c>
      <c r="C181" s="5">
        <v>6</v>
      </c>
      <c r="D181" s="5">
        <f t="shared" si="86"/>
        <v>2020</v>
      </c>
      <c r="E181" s="126">
        <f t="shared" si="69"/>
        <v>44001</v>
      </c>
      <c r="F181" s="10">
        <f t="shared" si="88"/>
        <v>7475</v>
      </c>
      <c r="G181" s="21">
        <f t="shared" si="70"/>
        <v>88.174314999999297</v>
      </c>
      <c r="H181" s="21">
        <f t="shared" si="71"/>
        <v>164.89024250000057</v>
      </c>
      <c r="I181" s="21">
        <f t="shared" si="72"/>
        <v>88.663429706214771</v>
      </c>
      <c r="J181" s="21">
        <f t="shared" si="66"/>
        <v>1.5474687744839966</v>
      </c>
      <c r="K181" s="21">
        <f t="shared" si="67"/>
        <v>39.323356388384965</v>
      </c>
      <c r="L181" s="21">
        <f t="shared" si="73"/>
        <v>1.5453716273094831</v>
      </c>
      <c r="M181" s="21">
        <f t="shared" si="74"/>
        <v>88.543272024097377</v>
      </c>
      <c r="N181" s="21">
        <f t="shared" si="75"/>
        <v>0.36895702409807996</v>
      </c>
      <c r="O181" s="21">
        <f t="shared" si="76"/>
        <v>0.36895702409807996</v>
      </c>
      <c r="P181" s="137">
        <f t="shared" si="62"/>
        <v>1.4758280963923198</v>
      </c>
      <c r="Q181" s="24">
        <f t="shared" si="68"/>
        <v>1.4758280963923198</v>
      </c>
      <c r="R181" s="24">
        <f t="shared" si="77"/>
        <v>1</v>
      </c>
      <c r="S181" s="76">
        <f t="shared" si="63"/>
        <v>1</v>
      </c>
      <c r="T181" s="24">
        <f t="shared" si="78"/>
        <v>28.549685783539189</v>
      </c>
      <c r="U181" s="108">
        <f t="shared" si="64"/>
        <v>28.549685783539189</v>
      </c>
      <c r="V181" s="138">
        <f t="shared" si="65"/>
        <v>0.21802559956461209</v>
      </c>
      <c r="W181" s="32">
        <f t="shared" si="89"/>
        <v>0.39766427038505653</v>
      </c>
      <c r="X181" s="150">
        <f t="shared" si="79"/>
        <v>23.432241716702258</v>
      </c>
      <c r="Y181" s="32">
        <f t="shared" si="80"/>
        <v>23.432241716702258</v>
      </c>
      <c r="Z181" s="32">
        <f t="shared" si="81"/>
        <v>23</v>
      </c>
      <c r="AA181" s="109">
        <f t="shared" si="82"/>
        <v>23</v>
      </c>
      <c r="AB181" s="32">
        <f t="shared" si="83"/>
        <v>25</v>
      </c>
      <c r="AC181" s="32">
        <f t="shared" si="84"/>
        <v>25</v>
      </c>
      <c r="AD181" s="32">
        <f t="shared" si="85"/>
        <v>56</v>
      </c>
      <c r="AE181" s="156">
        <f t="shared" si="87"/>
        <v>1.309686396008658E-2</v>
      </c>
    </row>
    <row r="182" spans="2:31" x14ac:dyDescent="0.3">
      <c r="B182" s="125">
        <v>20</v>
      </c>
      <c r="C182" s="5">
        <v>6</v>
      </c>
      <c r="D182" s="5">
        <f t="shared" si="86"/>
        <v>2020</v>
      </c>
      <c r="E182" s="126">
        <f t="shared" si="69"/>
        <v>44002</v>
      </c>
      <c r="F182" s="10">
        <f t="shared" si="88"/>
        <v>7476</v>
      </c>
      <c r="G182" s="21">
        <f t="shared" si="70"/>
        <v>89.15996240000004</v>
      </c>
      <c r="H182" s="21">
        <f t="shared" si="71"/>
        <v>165.8758428000001</v>
      </c>
      <c r="I182" s="21">
        <f t="shared" si="72"/>
        <v>89.617802312914677</v>
      </c>
      <c r="J182" s="21">
        <f t="shared" si="66"/>
        <v>1.5641257187617508</v>
      </c>
      <c r="K182" s="21">
        <f t="shared" si="67"/>
        <v>137.53925730156223</v>
      </c>
      <c r="L182" s="21">
        <f t="shared" si="73"/>
        <v>1.563525803459326</v>
      </c>
      <c r="M182" s="21">
        <f t="shared" si="74"/>
        <v>89.583429698020424</v>
      </c>
      <c r="N182" s="21">
        <f t="shared" si="75"/>
        <v>0.42346729802038396</v>
      </c>
      <c r="O182" s="21">
        <f t="shared" si="76"/>
        <v>0.42346729802038396</v>
      </c>
      <c r="P182" s="137">
        <f t="shared" si="62"/>
        <v>1.6938691920815359</v>
      </c>
      <c r="Q182" s="24">
        <f t="shared" si="68"/>
        <v>1.6938691920815359</v>
      </c>
      <c r="R182" s="24">
        <f t="shared" si="77"/>
        <v>1</v>
      </c>
      <c r="S182" s="76">
        <f t="shared" si="63"/>
        <v>1</v>
      </c>
      <c r="T182" s="24">
        <f t="shared" si="78"/>
        <v>41.632151524892151</v>
      </c>
      <c r="U182" s="108">
        <f t="shared" si="64"/>
        <v>41.632151524892151</v>
      </c>
      <c r="V182" s="138">
        <f t="shared" si="65"/>
        <v>0.21804109568921604</v>
      </c>
      <c r="W182" s="32">
        <f t="shared" si="89"/>
        <v>0.39776364452963198</v>
      </c>
      <c r="X182" s="150">
        <f t="shared" si="79"/>
        <v>23.438447341094538</v>
      </c>
      <c r="Y182" s="32">
        <f t="shared" si="80"/>
        <v>23.438447341094538</v>
      </c>
      <c r="Z182" s="32">
        <f t="shared" si="81"/>
        <v>23</v>
      </c>
      <c r="AA182" s="109">
        <f t="shared" si="82"/>
        <v>23</v>
      </c>
      <c r="AB182" s="32">
        <f t="shared" si="83"/>
        <v>26</v>
      </c>
      <c r="AC182" s="32">
        <f t="shared" si="84"/>
        <v>26</v>
      </c>
      <c r="AD182" s="32">
        <f t="shared" si="85"/>
        <v>18</v>
      </c>
      <c r="AE182" s="156">
        <f t="shared" si="87"/>
        <v>6.2056243922796739E-3</v>
      </c>
    </row>
    <row r="183" spans="2:31" x14ac:dyDescent="0.3">
      <c r="B183" s="125">
        <v>21</v>
      </c>
      <c r="C183" s="5">
        <v>6</v>
      </c>
      <c r="D183" s="5">
        <f t="shared" si="86"/>
        <v>2020</v>
      </c>
      <c r="E183" s="126">
        <f t="shared" si="69"/>
        <v>44003</v>
      </c>
      <c r="F183" s="10">
        <f t="shared" si="88"/>
        <v>7477</v>
      </c>
      <c r="G183" s="21">
        <f t="shared" si="70"/>
        <v>90.145609799999875</v>
      </c>
      <c r="H183" s="21">
        <f t="shared" si="71"/>
        <v>166.86144310000054</v>
      </c>
      <c r="I183" s="21">
        <f t="shared" si="72"/>
        <v>90.572047846602729</v>
      </c>
      <c r="J183" s="21">
        <f t="shared" si="66"/>
        <v>1.5807804451970577</v>
      </c>
      <c r="K183" s="21">
        <f t="shared" si="67"/>
        <v>-91.891297779684123</v>
      </c>
      <c r="L183" s="21">
        <f t="shared" si="73"/>
        <v>1.5816783205337372</v>
      </c>
      <c r="M183" s="21">
        <f t="shared" si="74"/>
        <v>90.623492313923364</v>
      </c>
      <c r="N183" s="21">
        <f t="shared" si="75"/>
        <v>0.47788251392348968</v>
      </c>
      <c r="O183" s="21">
        <f t="shared" si="76"/>
        <v>0.47788251392348968</v>
      </c>
      <c r="P183" s="137">
        <f t="shared" si="62"/>
        <v>1.9115300556939587</v>
      </c>
      <c r="Q183" s="24">
        <f t="shared" si="68"/>
        <v>1.9115300556939587</v>
      </c>
      <c r="R183" s="24">
        <f t="shared" si="77"/>
        <v>1</v>
      </c>
      <c r="S183" s="76">
        <f t="shared" si="63"/>
        <v>1</v>
      </c>
      <c r="T183" s="24">
        <f t="shared" si="78"/>
        <v>54.691803341637524</v>
      </c>
      <c r="U183" s="108">
        <f t="shared" si="64"/>
        <v>54.691803341637524</v>
      </c>
      <c r="V183" s="138">
        <f t="shared" si="65"/>
        <v>0.21766086361242287</v>
      </c>
      <c r="W183" s="32">
        <f t="shared" si="89"/>
        <v>0.39775266900288431</v>
      </c>
      <c r="X183" s="150">
        <f t="shared" si="79"/>
        <v>23.437761937269258</v>
      </c>
      <c r="Y183" s="32">
        <f t="shared" si="80"/>
        <v>23.437761937269258</v>
      </c>
      <c r="Z183" s="32">
        <f t="shared" si="81"/>
        <v>23</v>
      </c>
      <c r="AA183" s="109">
        <f t="shared" si="82"/>
        <v>23</v>
      </c>
      <c r="AB183" s="32">
        <f t="shared" si="83"/>
        <v>26</v>
      </c>
      <c r="AC183" s="32">
        <f t="shared" si="84"/>
        <v>26</v>
      </c>
      <c r="AD183" s="32">
        <f t="shared" si="85"/>
        <v>15</v>
      </c>
      <c r="AE183" s="156">
        <f t="shared" si="87"/>
        <v>-6.8540382527970678E-4</v>
      </c>
    </row>
    <row r="184" spans="2:31" x14ac:dyDescent="0.3">
      <c r="B184" s="125">
        <v>22</v>
      </c>
      <c r="C184" s="5">
        <v>6</v>
      </c>
      <c r="D184" s="5">
        <f t="shared" si="86"/>
        <v>2020</v>
      </c>
      <c r="E184" s="126">
        <f t="shared" si="69"/>
        <v>44004</v>
      </c>
      <c r="F184" s="10">
        <f t="shared" si="88"/>
        <v>7478</v>
      </c>
      <c r="G184" s="21">
        <f t="shared" si="70"/>
        <v>91.131257199999709</v>
      </c>
      <c r="H184" s="21">
        <f t="shared" si="71"/>
        <v>167.84704340000008</v>
      </c>
      <c r="I184" s="21">
        <f t="shared" si="72"/>
        <v>91.526175056230571</v>
      </c>
      <c r="J184" s="21">
        <f t="shared" si="66"/>
        <v>1.5974331064879297</v>
      </c>
      <c r="K184" s="21">
        <f t="shared" si="67"/>
        <v>-34.436110254618967</v>
      </c>
      <c r="L184" s="21">
        <f t="shared" si="73"/>
        <v>1.5998274525927934</v>
      </c>
      <c r="M184" s="21">
        <f t="shared" si="74"/>
        <v>91.663360982732854</v>
      </c>
      <c r="N184" s="21">
        <f t="shared" si="75"/>
        <v>0.53210378273314518</v>
      </c>
      <c r="O184" s="21">
        <f t="shared" si="76"/>
        <v>0.53210378273314518</v>
      </c>
      <c r="P184" s="137">
        <f t="shared" si="62"/>
        <v>2.1284151309325807</v>
      </c>
      <c r="Q184" s="24">
        <f t="shared" si="68"/>
        <v>2.1284151309325807</v>
      </c>
      <c r="R184" s="24">
        <f t="shared" si="77"/>
        <v>2</v>
      </c>
      <c r="S184" s="76">
        <f t="shared" si="63"/>
        <v>2</v>
      </c>
      <c r="T184" s="24">
        <f t="shared" si="78"/>
        <v>7.7049078559548434</v>
      </c>
      <c r="U184" s="108">
        <f t="shared" si="64"/>
        <v>7.7049078559548434</v>
      </c>
      <c r="V184" s="138">
        <f t="shared" si="65"/>
        <v>0.21688507523862199</v>
      </c>
      <c r="W184" s="32">
        <f t="shared" si="89"/>
        <v>0.39763138930502651</v>
      </c>
      <c r="X184" s="150">
        <f t="shared" si="79"/>
        <v>23.430188453662105</v>
      </c>
      <c r="Y184" s="32">
        <f t="shared" si="80"/>
        <v>23.430188453662105</v>
      </c>
      <c r="Z184" s="32">
        <f t="shared" si="81"/>
        <v>23</v>
      </c>
      <c r="AA184" s="109">
        <f t="shared" si="82"/>
        <v>23</v>
      </c>
      <c r="AB184" s="32">
        <f t="shared" si="83"/>
        <v>25</v>
      </c>
      <c r="AC184" s="32">
        <f t="shared" si="84"/>
        <v>25</v>
      </c>
      <c r="AD184" s="32">
        <f t="shared" si="85"/>
        <v>48</v>
      </c>
      <c r="AE184" s="156">
        <f t="shared" si="87"/>
        <v>-7.5734836071532641E-3</v>
      </c>
    </row>
    <row r="185" spans="2:31" x14ac:dyDescent="0.3">
      <c r="B185" s="125">
        <v>23</v>
      </c>
      <c r="C185" s="5">
        <v>6</v>
      </c>
      <c r="D185" s="5">
        <f t="shared" si="86"/>
        <v>2020</v>
      </c>
      <c r="E185" s="126">
        <f t="shared" si="69"/>
        <v>44005</v>
      </c>
      <c r="F185" s="10">
        <f t="shared" si="88"/>
        <v>7479</v>
      </c>
      <c r="G185" s="21">
        <f t="shared" si="70"/>
        <v>92.116904599999543</v>
      </c>
      <c r="H185" s="21">
        <f t="shared" si="71"/>
        <v>168.83264370000052</v>
      </c>
      <c r="I185" s="21">
        <f t="shared" si="72"/>
        <v>92.480192716459484</v>
      </c>
      <c r="J185" s="21">
        <f t="shared" si="66"/>
        <v>1.6140838557810968</v>
      </c>
      <c r="K185" s="21">
        <f t="shared" si="67"/>
        <v>-21.181873147046907</v>
      </c>
      <c r="L185" s="21">
        <f t="shared" si="73"/>
        <v>1.6179714775174812</v>
      </c>
      <c r="M185" s="21">
        <f t="shared" si="74"/>
        <v>92.702937034297634</v>
      </c>
      <c r="N185" s="21">
        <f t="shared" si="75"/>
        <v>0.58603243429809027</v>
      </c>
      <c r="O185" s="21">
        <f t="shared" si="76"/>
        <v>0.58603243429809027</v>
      </c>
      <c r="P185" s="137">
        <f t="shared" si="62"/>
        <v>2.3441297371923611</v>
      </c>
      <c r="Q185" s="24">
        <f t="shared" si="68"/>
        <v>2.3441297371923611</v>
      </c>
      <c r="R185" s="24">
        <f t="shared" si="77"/>
        <v>2</v>
      </c>
      <c r="S185" s="76">
        <f t="shared" si="63"/>
        <v>2</v>
      </c>
      <c r="T185" s="24">
        <f t="shared" si="78"/>
        <v>20.647784231541664</v>
      </c>
      <c r="U185" s="108">
        <f t="shared" si="64"/>
        <v>20.647784231541664</v>
      </c>
      <c r="V185" s="138">
        <f t="shared" si="65"/>
        <v>0.21571460625978034</v>
      </c>
      <c r="W185" s="32">
        <f t="shared" si="89"/>
        <v>0.39739987745857175</v>
      </c>
      <c r="X185" s="150">
        <f t="shared" si="79"/>
        <v>23.415732570666627</v>
      </c>
      <c r="Y185" s="32">
        <f t="shared" si="80"/>
        <v>23.415732570666627</v>
      </c>
      <c r="Z185" s="32">
        <f t="shared" si="81"/>
        <v>23</v>
      </c>
      <c r="AA185" s="109">
        <f t="shared" si="82"/>
        <v>23</v>
      </c>
      <c r="AB185" s="32">
        <f t="shared" si="83"/>
        <v>24</v>
      </c>
      <c r="AC185" s="32">
        <f t="shared" si="84"/>
        <v>24</v>
      </c>
      <c r="AD185" s="32">
        <f t="shared" si="85"/>
        <v>56</v>
      </c>
      <c r="AE185" s="156">
        <f t="shared" si="87"/>
        <v>-1.4455882995477509E-2</v>
      </c>
    </row>
    <row r="186" spans="2:31" x14ac:dyDescent="0.3">
      <c r="B186" s="125">
        <v>24</v>
      </c>
      <c r="C186" s="5">
        <v>6</v>
      </c>
      <c r="D186" s="5">
        <f t="shared" si="86"/>
        <v>2020</v>
      </c>
      <c r="E186" s="126">
        <f t="shared" si="69"/>
        <v>44006</v>
      </c>
      <c r="F186" s="10">
        <f t="shared" si="88"/>
        <v>7480</v>
      </c>
      <c r="G186" s="21">
        <f t="shared" si="70"/>
        <v>93.102551999999378</v>
      </c>
      <c r="H186" s="21">
        <f t="shared" si="71"/>
        <v>169.81824400000005</v>
      </c>
      <c r="I186" s="21">
        <f t="shared" si="72"/>
        <v>93.434109625718705</v>
      </c>
      <c r="J186" s="21">
        <f t="shared" si="66"/>
        <v>1.6307328466381181</v>
      </c>
      <c r="K186" s="21">
        <f t="shared" si="67"/>
        <v>-15.289262203404547</v>
      </c>
      <c r="L186" s="21">
        <f t="shared" si="73"/>
        <v>1.6361086800678597</v>
      </c>
      <c r="M186" s="21">
        <f t="shared" si="74"/>
        <v>93.742122192608235</v>
      </c>
      <c r="N186" s="21">
        <f t="shared" si="75"/>
        <v>0.63957019260885772</v>
      </c>
      <c r="O186" s="21">
        <f t="shared" si="76"/>
        <v>0.63957019260885772</v>
      </c>
      <c r="P186" s="137">
        <f t="shared" si="62"/>
        <v>2.5582807704354309</v>
      </c>
      <c r="Q186" s="24">
        <f t="shared" si="68"/>
        <v>2.5582807704354309</v>
      </c>
      <c r="R186" s="24">
        <f t="shared" si="77"/>
        <v>2</v>
      </c>
      <c r="S186" s="76">
        <f t="shared" si="63"/>
        <v>2</v>
      </c>
      <c r="T186" s="24">
        <f t="shared" si="78"/>
        <v>33.496846226125854</v>
      </c>
      <c r="U186" s="108">
        <f t="shared" si="64"/>
        <v>33.496846226125854</v>
      </c>
      <c r="V186" s="138">
        <f t="shared" si="65"/>
        <v>0.21415103324306983</v>
      </c>
      <c r="W186" s="32">
        <f t="shared" si="89"/>
        <v>0.39705823195275131</v>
      </c>
      <c r="X186" s="150">
        <f t="shared" si="79"/>
        <v>23.394402691787832</v>
      </c>
      <c r="Y186" s="32">
        <f t="shared" si="80"/>
        <v>23.394402691787832</v>
      </c>
      <c r="Z186" s="32">
        <f t="shared" si="81"/>
        <v>23</v>
      </c>
      <c r="AA186" s="109">
        <f t="shared" si="82"/>
        <v>23</v>
      </c>
      <c r="AB186" s="32">
        <f t="shared" si="83"/>
        <v>23</v>
      </c>
      <c r="AC186" s="32">
        <f t="shared" si="84"/>
        <v>23</v>
      </c>
      <c r="AD186" s="32">
        <f t="shared" si="85"/>
        <v>39</v>
      </c>
      <c r="AE186" s="156">
        <f t="shared" si="87"/>
        <v>-2.1329878878795228E-2</v>
      </c>
    </row>
    <row r="187" spans="2:31" x14ac:dyDescent="0.3">
      <c r="B187" s="125">
        <v>25</v>
      </c>
      <c r="C187" s="5">
        <v>6</v>
      </c>
      <c r="D187" s="5">
        <f t="shared" si="86"/>
        <v>2020</v>
      </c>
      <c r="E187" s="126">
        <f t="shared" si="69"/>
        <v>44007</v>
      </c>
      <c r="F187" s="10">
        <f t="shared" si="88"/>
        <v>7481</v>
      </c>
      <c r="G187" s="21">
        <f t="shared" si="70"/>
        <v>94.088199400000121</v>
      </c>
      <c r="H187" s="21">
        <f t="shared" si="71"/>
        <v>170.80384430000049</v>
      </c>
      <c r="I187" s="21">
        <f t="shared" si="72"/>
        <v>94.387934604266306</v>
      </c>
      <c r="J187" s="21">
        <f t="shared" si="66"/>
        <v>1.6473802330015379</v>
      </c>
      <c r="K187" s="21">
        <f t="shared" si="67"/>
        <v>-11.956685371287744</v>
      </c>
      <c r="L187" s="21">
        <f t="shared" si="73"/>
        <v>1.6542373549189668</v>
      </c>
      <c r="M187" s="21">
        <f t="shared" si="74"/>
        <v>94.780818749741627</v>
      </c>
      <c r="N187" s="21">
        <f t="shared" si="75"/>
        <v>0.69261934974150563</v>
      </c>
      <c r="O187" s="21">
        <f t="shared" si="76"/>
        <v>0.69261934974150563</v>
      </c>
      <c r="P187" s="137">
        <f t="shared" si="62"/>
        <v>2.7704773989660225</v>
      </c>
      <c r="Q187" s="24">
        <f t="shared" si="68"/>
        <v>2.7704773989660225</v>
      </c>
      <c r="R187" s="24">
        <f t="shared" si="77"/>
        <v>2</v>
      </c>
      <c r="S187" s="76">
        <f t="shared" si="63"/>
        <v>2</v>
      </c>
      <c r="T187" s="24">
        <f t="shared" si="78"/>
        <v>46.228643937961351</v>
      </c>
      <c r="U187" s="108">
        <f t="shared" si="64"/>
        <v>46.228643937961351</v>
      </c>
      <c r="V187" s="138">
        <f t="shared" si="65"/>
        <v>0.21219662853059162</v>
      </c>
      <c r="W187" s="32">
        <f t="shared" si="89"/>
        <v>0.39660657768639923</v>
      </c>
      <c r="X187" s="150">
        <f t="shared" si="79"/>
        <v>23.366209931106891</v>
      </c>
      <c r="Y187" s="32">
        <f t="shared" si="80"/>
        <v>23.366209931106891</v>
      </c>
      <c r="Z187" s="32">
        <f t="shared" si="81"/>
        <v>23</v>
      </c>
      <c r="AA187" s="109">
        <f t="shared" si="82"/>
        <v>23</v>
      </c>
      <c r="AB187" s="32">
        <f t="shared" si="83"/>
        <v>21</v>
      </c>
      <c r="AC187" s="32">
        <f t="shared" si="84"/>
        <v>21</v>
      </c>
      <c r="AD187" s="32">
        <f t="shared" si="85"/>
        <v>58</v>
      </c>
      <c r="AE187" s="156">
        <f t="shared" si="87"/>
        <v>-2.819276068094112E-2</v>
      </c>
    </row>
    <row r="188" spans="2:31" x14ac:dyDescent="0.3">
      <c r="B188" s="125">
        <v>26</v>
      </c>
      <c r="C188" s="5">
        <v>6</v>
      </c>
      <c r="D188" s="5">
        <f t="shared" si="86"/>
        <v>2020</v>
      </c>
      <c r="E188" s="126">
        <f t="shared" si="69"/>
        <v>44008</v>
      </c>
      <c r="F188" s="10">
        <f t="shared" si="88"/>
        <v>7482</v>
      </c>
      <c r="G188" s="21">
        <f t="shared" si="70"/>
        <v>95.073846799999956</v>
      </c>
      <c r="H188" s="21">
        <f t="shared" si="71"/>
        <v>171.78944460000002</v>
      </c>
      <c r="I188" s="21">
        <f t="shared" si="72"/>
        <v>95.341676492249121</v>
      </c>
      <c r="J188" s="21">
        <f t="shared" si="66"/>
        <v>1.6640261691610252</v>
      </c>
      <c r="K188" s="21">
        <f t="shared" si="67"/>
        <v>-9.8125698937453762</v>
      </c>
      <c r="L188" s="21">
        <f t="shared" si="73"/>
        <v>1.6723558096650066</v>
      </c>
      <c r="M188" s="21">
        <f t="shared" si="74"/>
        <v>95.818929737988483</v>
      </c>
      <c r="N188" s="21">
        <f t="shared" si="75"/>
        <v>0.74508293798852776</v>
      </c>
      <c r="O188" s="21">
        <f t="shared" si="76"/>
        <v>0.74508293798852776</v>
      </c>
      <c r="P188" s="137">
        <f t="shared" si="62"/>
        <v>2.980331751954111</v>
      </c>
      <c r="Q188" s="24">
        <f t="shared" si="68"/>
        <v>2.980331751954111</v>
      </c>
      <c r="R188" s="24">
        <f t="shared" si="77"/>
        <v>2</v>
      </c>
      <c r="S188" s="76">
        <f t="shared" si="63"/>
        <v>2</v>
      </c>
      <c r="T188" s="24">
        <f t="shared" si="78"/>
        <v>58.819905117246662</v>
      </c>
      <c r="U188" s="108">
        <f t="shared" si="64"/>
        <v>58.819905117246662</v>
      </c>
      <c r="V188" s="138">
        <f t="shared" si="65"/>
        <v>0.20985435298808852</v>
      </c>
      <c r="W188" s="32">
        <f t="shared" si="89"/>
        <v>0.39604506590933708</v>
      </c>
      <c r="X188" s="150">
        <f t="shared" si="79"/>
        <v>23.331168097101777</v>
      </c>
      <c r="Y188" s="32">
        <f t="shared" si="80"/>
        <v>23.331168097101777</v>
      </c>
      <c r="Z188" s="32">
        <f t="shared" si="81"/>
        <v>23</v>
      </c>
      <c r="AA188" s="109">
        <f t="shared" si="82"/>
        <v>23</v>
      </c>
      <c r="AB188" s="32">
        <f t="shared" si="83"/>
        <v>19</v>
      </c>
      <c r="AC188" s="32">
        <f t="shared" si="84"/>
        <v>19</v>
      </c>
      <c r="AD188" s="32">
        <f t="shared" si="85"/>
        <v>52</v>
      </c>
      <c r="AE188" s="156">
        <f t="shared" si="87"/>
        <v>-3.5041834005113515E-2</v>
      </c>
    </row>
    <row r="189" spans="2:31" x14ac:dyDescent="0.3">
      <c r="B189" s="125">
        <v>27</v>
      </c>
      <c r="C189" s="5">
        <v>6</v>
      </c>
      <c r="D189" s="5">
        <f t="shared" si="86"/>
        <v>2020</v>
      </c>
      <c r="E189" s="126">
        <f t="shared" si="69"/>
        <v>44009</v>
      </c>
      <c r="F189" s="10">
        <f t="shared" si="88"/>
        <v>7483</v>
      </c>
      <c r="G189" s="21">
        <f t="shared" si="70"/>
        <v>96.05949419999979</v>
      </c>
      <c r="H189" s="21">
        <f t="shared" si="71"/>
        <v>172.77504490000047</v>
      </c>
      <c r="I189" s="21">
        <f t="shared" si="72"/>
        <v>96.295344147774017</v>
      </c>
      <c r="J189" s="21">
        <f t="shared" si="66"/>
        <v>1.6806708097197098</v>
      </c>
      <c r="K189" s="21">
        <f t="shared" si="67"/>
        <v>-8.3166628409106007</v>
      </c>
      <c r="L189" s="21">
        <f t="shared" si="73"/>
        <v>1.6904623677828574</v>
      </c>
      <c r="M189" s="21">
        <f t="shared" si="74"/>
        <v>96.85635909964968</v>
      </c>
      <c r="N189" s="21">
        <f t="shared" si="75"/>
        <v>0.79686489964988994</v>
      </c>
      <c r="O189" s="21">
        <f t="shared" si="76"/>
        <v>0.79686489964988994</v>
      </c>
      <c r="P189" s="137">
        <f t="shared" si="62"/>
        <v>3.1874595985995597</v>
      </c>
      <c r="Q189" s="24">
        <f t="shared" si="68"/>
        <v>3.1874595985995597</v>
      </c>
      <c r="R189" s="24">
        <f t="shared" si="77"/>
        <v>3</v>
      </c>
      <c r="S189" s="76">
        <f t="shared" si="63"/>
        <v>3</v>
      </c>
      <c r="T189" s="24">
        <f t="shared" si="78"/>
        <v>11.247575915973584</v>
      </c>
      <c r="U189" s="108">
        <f t="shared" si="64"/>
        <v>11.247575915973584</v>
      </c>
      <c r="V189" s="138">
        <f t="shared" si="65"/>
        <v>0.2071278466454487</v>
      </c>
      <c r="W189" s="32">
        <f t="shared" si="89"/>
        <v>0.39537387416228004</v>
      </c>
      <c r="X189" s="150">
        <f t="shared" si="79"/>
        <v>23.289293672882444</v>
      </c>
      <c r="Y189" s="32">
        <f t="shared" si="80"/>
        <v>23.289293672882444</v>
      </c>
      <c r="Z189" s="32">
        <f t="shared" si="81"/>
        <v>23</v>
      </c>
      <c r="AA189" s="109">
        <f t="shared" si="82"/>
        <v>23</v>
      </c>
      <c r="AB189" s="32">
        <f t="shared" si="83"/>
        <v>17</v>
      </c>
      <c r="AC189" s="32">
        <f t="shared" si="84"/>
        <v>17</v>
      </c>
      <c r="AD189" s="32">
        <f t="shared" si="85"/>
        <v>21</v>
      </c>
      <c r="AE189" s="156">
        <f t="shared" si="87"/>
        <v>-4.1874424219333406E-2</v>
      </c>
    </row>
    <row r="190" spans="2:31" x14ac:dyDescent="0.3">
      <c r="B190" s="125">
        <v>28</v>
      </c>
      <c r="C190" s="5">
        <v>6</v>
      </c>
      <c r="D190" s="5">
        <f t="shared" si="86"/>
        <v>2020</v>
      </c>
      <c r="E190" s="126">
        <f t="shared" si="69"/>
        <v>44010</v>
      </c>
      <c r="F190" s="10">
        <f t="shared" si="88"/>
        <v>7484</v>
      </c>
      <c r="G190" s="21">
        <f t="shared" si="70"/>
        <v>97.045141599999624</v>
      </c>
      <c r="H190" s="21">
        <f t="shared" si="71"/>
        <v>173.7606452</v>
      </c>
      <c r="I190" s="21">
        <f t="shared" si="72"/>
        <v>97.248946444973015</v>
      </c>
      <c r="J190" s="21">
        <f t="shared" si="66"/>
        <v>1.6973143095604137</v>
      </c>
      <c r="K190" s="21">
        <f t="shared" si="67"/>
        <v>-7.2130736138304217</v>
      </c>
      <c r="L190" s="21">
        <f t="shared" si="73"/>
        <v>1.7085553715456168</v>
      </c>
      <c r="M190" s="21">
        <f t="shared" si="74"/>
        <v>97.893011853970108</v>
      </c>
      <c r="N190" s="21">
        <f t="shared" si="75"/>
        <v>0.8478702539704841</v>
      </c>
      <c r="O190" s="21">
        <f t="shared" si="76"/>
        <v>0.8478702539704841</v>
      </c>
      <c r="P190" s="137">
        <f t="shared" si="62"/>
        <v>3.3914810158819364</v>
      </c>
      <c r="Q190" s="24">
        <f t="shared" si="68"/>
        <v>3.3914810158819364</v>
      </c>
      <c r="R190" s="24">
        <f t="shared" si="77"/>
        <v>3</v>
      </c>
      <c r="S190" s="76">
        <f t="shared" si="63"/>
        <v>3</v>
      </c>
      <c r="T190" s="24">
        <f t="shared" si="78"/>
        <v>23.488860952916184</v>
      </c>
      <c r="U190" s="108">
        <f t="shared" si="64"/>
        <v>23.488860952916184</v>
      </c>
      <c r="V190" s="138">
        <f t="shared" si="65"/>
        <v>0.20402141728237666</v>
      </c>
      <c r="W190" s="32">
        <f t="shared" si="89"/>
        <v>0.39459320621529459</v>
      </c>
      <c r="X190" s="150">
        <f t="shared" si="79"/>
        <v>23.240605792913779</v>
      </c>
      <c r="Y190" s="32">
        <f t="shared" si="80"/>
        <v>23.240605792913779</v>
      </c>
      <c r="Z190" s="32">
        <f t="shared" si="81"/>
        <v>23</v>
      </c>
      <c r="AA190" s="109">
        <f t="shared" si="82"/>
        <v>23</v>
      </c>
      <c r="AB190" s="32">
        <f t="shared" si="83"/>
        <v>14</v>
      </c>
      <c r="AC190" s="32">
        <f t="shared" si="84"/>
        <v>14</v>
      </c>
      <c r="AD190" s="32">
        <f t="shared" si="85"/>
        <v>26</v>
      </c>
      <c r="AE190" s="156">
        <f t="shared" si="87"/>
        <v>-4.8687879968664305E-2</v>
      </c>
    </row>
    <row r="191" spans="2:31" x14ac:dyDescent="0.3">
      <c r="B191" s="125">
        <v>29</v>
      </c>
      <c r="C191" s="5">
        <v>6</v>
      </c>
      <c r="D191" s="5">
        <f t="shared" si="86"/>
        <v>2020</v>
      </c>
      <c r="E191" s="126">
        <f t="shared" si="69"/>
        <v>44011</v>
      </c>
      <c r="F191" s="10">
        <f t="shared" si="88"/>
        <v>7485</v>
      </c>
      <c r="G191" s="21">
        <f t="shared" si="70"/>
        <v>98.030788999999459</v>
      </c>
      <c r="H191" s="21">
        <f t="shared" si="71"/>
        <v>174.74624550000044</v>
      </c>
      <c r="I191" s="21">
        <f t="shared" si="72"/>
        <v>98.202492272074892</v>
      </c>
      <c r="J191" s="21">
        <f t="shared" si="66"/>
        <v>1.713956823811994</v>
      </c>
      <c r="K191" s="21">
        <f t="shared" si="67"/>
        <v>-6.3649372411799598</v>
      </c>
      <c r="L191" s="21">
        <f t="shared" si="73"/>
        <v>1.7266331848777667</v>
      </c>
      <c r="M191" s="21">
        <f t="shared" si="74"/>
        <v>98.928794260727628</v>
      </c>
      <c r="N191" s="21">
        <f t="shared" si="75"/>
        <v>0.89800526072816922</v>
      </c>
      <c r="O191" s="21">
        <f t="shared" si="76"/>
        <v>0.89800526072816922</v>
      </c>
      <c r="P191" s="137">
        <f t="shared" si="62"/>
        <v>3.5920210429126769</v>
      </c>
      <c r="Q191" s="24">
        <f t="shared" si="68"/>
        <v>3.5920210429126769</v>
      </c>
      <c r="R191" s="24">
        <f t="shared" si="77"/>
        <v>3</v>
      </c>
      <c r="S191" s="76">
        <f t="shared" si="63"/>
        <v>3</v>
      </c>
      <c r="T191" s="24">
        <f t="shared" si="78"/>
        <v>35.521262574760613</v>
      </c>
      <c r="U191" s="108">
        <f t="shared" si="64"/>
        <v>35.521262574760613</v>
      </c>
      <c r="V191" s="138">
        <f t="shared" si="65"/>
        <v>0.20054002703074048</v>
      </c>
      <c r="W191" s="32">
        <f t="shared" si="89"/>
        <v>0.39370329200482068</v>
      </c>
      <c r="X191" s="150">
        <f t="shared" si="79"/>
        <v>23.185126216312423</v>
      </c>
      <c r="Y191" s="32">
        <f t="shared" si="80"/>
        <v>23.185126216312423</v>
      </c>
      <c r="Z191" s="32">
        <f t="shared" si="81"/>
        <v>23</v>
      </c>
      <c r="AA191" s="109">
        <f t="shared" si="82"/>
        <v>23</v>
      </c>
      <c r="AB191" s="32">
        <f t="shared" si="83"/>
        <v>11</v>
      </c>
      <c r="AC191" s="32">
        <f t="shared" si="84"/>
        <v>11</v>
      </c>
      <c r="AD191" s="32">
        <f t="shared" si="85"/>
        <v>6</v>
      </c>
      <c r="AE191" s="156">
        <f t="shared" si="87"/>
        <v>-5.5479576601356939E-2</v>
      </c>
    </row>
    <row r="192" spans="2:31" x14ac:dyDescent="0.3">
      <c r="B192" s="125">
        <v>30</v>
      </c>
      <c r="C192" s="5">
        <v>6</v>
      </c>
      <c r="D192" s="5">
        <f t="shared" si="86"/>
        <v>2020</v>
      </c>
      <c r="E192" s="126">
        <f t="shared" si="69"/>
        <v>44012</v>
      </c>
      <c r="F192" s="10">
        <f t="shared" si="88"/>
        <v>7486</v>
      </c>
      <c r="G192" s="21">
        <f t="shared" si="70"/>
        <v>99.016436399999293</v>
      </c>
      <c r="H192" s="21">
        <f t="shared" si="71"/>
        <v>175.73184579999997</v>
      </c>
      <c r="I192" s="21">
        <f t="shared" si="72"/>
        <v>99.155990529478288</v>
      </c>
      <c r="J192" s="21">
        <f t="shared" si="66"/>
        <v>1.7305985078157116</v>
      </c>
      <c r="K192" s="21">
        <f t="shared" si="67"/>
        <v>-5.6924185832209835</v>
      </c>
      <c r="L192" s="21">
        <f t="shared" si="73"/>
        <v>1.7446941961435536</v>
      </c>
      <c r="M192" s="21">
        <f t="shared" si="74"/>
        <v>99.963613979995458</v>
      </c>
      <c r="N192" s="21">
        <f t="shared" si="75"/>
        <v>0.94717757999616481</v>
      </c>
      <c r="O192" s="21">
        <f t="shared" si="76"/>
        <v>0.94717757999616481</v>
      </c>
      <c r="P192" s="137">
        <f t="shared" si="62"/>
        <v>3.7887103199846592</v>
      </c>
      <c r="Q192" s="24">
        <f t="shared" si="68"/>
        <v>3.7887103199846592</v>
      </c>
      <c r="R192" s="24">
        <f t="shared" si="77"/>
        <v>3</v>
      </c>
      <c r="S192" s="76">
        <f t="shared" si="63"/>
        <v>3</v>
      </c>
      <c r="T192" s="24">
        <f t="shared" si="78"/>
        <v>47.322619199079554</v>
      </c>
      <c r="U192" s="108">
        <f t="shared" si="64"/>
        <v>47.322619199079554</v>
      </c>
      <c r="V192" s="138">
        <f t="shared" si="65"/>
        <v>0.19668927707198236</v>
      </c>
      <c r="W192" s="32">
        <f t="shared" si="89"/>
        <v>0.39270438756927356</v>
      </c>
      <c r="X192" s="150">
        <f t="shared" si="79"/>
        <v>23.122879296816624</v>
      </c>
      <c r="Y192" s="32">
        <f t="shared" si="80"/>
        <v>23.122879296816624</v>
      </c>
      <c r="Z192" s="32">
        <f t="shared" si="81"/>
        <v>23</v>
      </c>
      <c r="AA192" s="109">
        <f t="shared" si="82"/>
        <v>23</v>
      </c>
      <c r="AB192" s="32">
        <f t="shared" si="83"/>
        <v>7</v>
      </c>
      <c r="AC192" s="32">
        <f t="shared" si="84"/>
        <v>7</v>
      </c>
      <c r="AD192" s="32">
        <f t="shared" si="85"/>
        <v>22</v>
      </c>
      <c r="AE192" s="156">
        <f t="shared" si="87"/>
        <v>-6.2246919495798636E-2</v>
      </c>
    </row>
    <row r="193" spans="2:31" x14ac:dyDescent="0.3">
      <c r="B193" s="125">
        <v>1</v>
      </c>
      <c r="C193" s="5">
        <v>7</v>
      </c>
      <c r="D193" s="5">
        <f t="shared" si="86"/>
        <v>2020</v>
      </c>
      <c r="E193" s="126">
        <f t="shared" si="69"/>
        <v>44013</v>
      </c>
      <c r="F193" s="10">
        <f t="shared" si="88"/>
        <v>7487</v>
      </c>
      <c r="G193" s="21">
        <f t="shared" si="70"/>
        <v>100.00208380000004</v>
      </c>
      <c r="H193" s="21">
        <f t="shared" si="71"/>
        <v>176.71744610000042</v>
      </c>
      <c r="I193" s="21">
        <f t="shared" si="72"/>
        <v>100.10945012782699</v>
      </c>
      <c r="J193" s="21">
        <f t="shared" si="66"/>
        <v>1.747239517091639</v>
      </c>
      <c r="K193" s="21">
        <f t="shared" si="67"/>
        <v>-5.145810177261291</v>
      </c>
      <c r="L193" s="21">
        <f t="shared" si="73"/>
        <v>1.7627368208606842</v>
      </c>
      <c r="M193" s="21">
        <f t="shared" si="74"/>
        <v>100.99738022762546</v>
      </c>
      <c r="N193" s="21">
        <f t="shared" si="75"/>
        <v>0.99529642762541926</v>
      </c>
      <c r="O193" s="21">
        <f t="shared" si="76"/>
        <v>0.99529642762541926</v>
      </c>
      <c r="P193" s="137">
        <f t="shared" si="62"/>
        <v>3.981185710501677</v>
      </c>
      <c r="Q193" s="24">
        <f t="shared" si="68"/>
        <v>3.981185710501677</v>
      </c>
      <c r="R193" s="24">
        <f t="shared" si="77"/>
        <v>3</v>
      </c>
      <c r="S193" s="76">
        <f t="shared" si="63"/>
        <v>3</v>
      </c>
      <c r="T193" s="24">
        <f t="shared" si="78"/>
        <v>58.871142630100621</v>
      </c>
      <c r="U193" s="108">
        <f t="shared" si="64"/>
        <v>58.871142630100621</v>
      </c>
      <c r="V193" s="138">
        <f t="shared" si="65"/>
        <v>0.19247539051701779</v>
      </c>
      <c r="W193" s="32">
        <f t="shared" si="89"/>
        <v>0.39159677498323336</v>
      </c>
      <c r="X193" s="150">
        <f t="shared" si="79"/>
        <v>23.053891949540478</v>
      </c>
      <c r="Y193" s="32">
        <f t="shared" si="80"/>
        <v>23.053891949540478</v>
      </c>
      <c r="Z193" s="32">
        <f t="shared" si="81"/>
        <v>23</v>
      </c>
      <c r="AA193" s="109">
        <f t="shared" si="82"/>
        <v>23</v>
      </c>
      <c r="AB193" s="32">
        <f t="shared" si="83"/>
        <v>3</v>
      </c>
      <c r="AC193" s="32">
        <f t="shared" si="84"/>
        <v>3</v>
      </c>
      <c r="AD193" s="32">
        <f t="shared" si="85"/>
        <v>14</v>
      </c>
      <c r="AE193" s="156">
        <f t="shared" si="87"/>
        <v>-6.8987347276145528E-2</v>
      </c>
    </row>
    <row r="194" spans="2:31" x14ac:dyDescent="0.3">
      <c r="B194" s="125">
        <v>2</v>
      </c>
      <c r="C194" s="5">
        <v>7</v>
      </c>
      <c r="D194" s="5">
        <f t="shared" si="86"/>
        <v>2020</v>
      </c>
      <c r="E194" s="126">
        <f t="shared" si="69"/>
        <v>44014</v>
      </c>
      <c r="F194" s="10">
        <f t="shared" si="88"/>
        <v>7488</v>
      </c>
      <c r="G194" s="21">
        <f t="shared" si="70"/>
        <v>100.98773119999987</v>
      </c>
      <c r="H194" s="21">
        <f t="shared" si="71"/>
        <v>177.70304639999995</v>
      </c>
      <c r="I194" s="21">
        <f t="shared" si="72"/>
        <v>101.06287998608279</v>
      </c>
      <c r="J194" s="21">
        <f t="shared" si="66"/>
        <v>1.7638800073050258</v>
      </c>
      <c r="K194" s="21">
        <f t="shared" si="67"/>
        <v>-4.6925455997945056</v>
      </c>
      <c r="L194" s="21">
        <f t="shared" si="73"/>
        <v>1.7807595043317641</v>
      </c>
      <c r="M194" s="21">
        <f t="shared" si="74"/>
        <v>102.03000392601854</v>
      </c>
      <c r="N194" s="21">
        <f t="shared" si="75"/>
        <v>1.0422727260186662</v>
      </c>
      <c r="O194" s="21">
        <f t="shared" si="76"/>
        <v>1.0422727260186662</v>
      </c>
      <c r="P194" s="137">
        <f t="shared" si="62"/>
        <v>4.1690909040746646</v>
      </c>
      <c r="Q194" s="24">
        <f t="shared" si="68"/>
        <v>4.1690909040746646</v>
      </c>
      <c r="R194" s="24">
        <f t="shared" si="77"/>
        <v>4</v>
      </c>
      <c r="S194" s="76">
        <f t="shared" si="63"/>
        <v>4</v>
      </c>
      <c r="T194" s="24">
        <f t="shared" si="78"/>
        <v>10.145454244479879</v>
      </c>
      <c r="U194" s="108">
        <f t="shared" si="64"/>
        <v>10.145454244479879</v>
      </c>
      <c r="V194" s="138">
        <f t="shared" si="65"/>
        <v>0.18790519357298763</v>
      </c>
      <c r="W194" s="32">
        <f t="shared" si="89"/>
        <v>0.39038076229023311</v>
      </c>
      <c r="X194" s="150">
        <f t="shared" si="79"/>
        <v>22.978193614635746</v>
      </c>
      <c r="Y194" s="32">
        <f t="shared" si="80"/>
        <v>22.978193614635746</v>
      </c>
      <c r="Z194" s="32">
        <f t="shared" si="81"/>
        <v>22</v>
      </c>
      <c r="AA194" s="109">
        <f t="shared" si="82"/>
        <v>22</v>
      </c>
      <c r="AB194" s="32">
        <f t="shared" si="83"/>
        <v>58</v>
      </c>
      <c r="AC194" s="32">
        <f t="shared" si="84"/>
        <v>58</v>
      </c>
      <c r="AD194" s="32">
        <f t="shared" si="85"/>
        <v>41</v>
      </c>
      <c r="AE194" s="156">
        <f t="shared" si="87"/>
        <v>-7.5698334904732434E-2</v>
      </c>
    </row>
    <row r="195" spans="2:31" x14ac:dyDescent="0.3">
      <c r="B195" s="125">
        <v>3</v>
      </c>
      <c r="C195" s="5">
        <v>7</v>
      </c>
      <c r="D195" s="5">
        <f t="shared" si="86"/>
        <v>2020</v>
      </c>
      <c r="E195" s="126">
        <f t="shared" si="69"/>
        <v>44015</v>
      </c>
      <c r="F195" s="10">
        <f t="shared" si="88"/>
        <v>7489</v>
      </c>
      <c r="G195" s="21">
        <f t="shared" si="70"/>
        <v>101.97337859999971</v>
      </c>
      <c r="H195" s="21">
        <f t="shared" si="71"/>
        <v>178.68864670000039</v>
      </c>
      <c r="I195" s="21">
        <f t="shared" si="72"/>
        <v>102.01628902960809</v>
      </c>
      <c r="J195" s="21">
        <f t="shared" si="66"/>
        <v>1.7805201342328323</v>
      </c>
      <c r="K195" s="21">
        <f t="shared" si="67"/>
        <v>-4.3103971910429912</v>
      </c>
      <c r="L195" s="21">
        <f t="shared" si="73"/>
        <v>1.7987607241867005</v>
      </c>
      <c r="M195" s="21">
        <f t="shared" si="74"/>
        <v>103.06139784979348</v>
      </c>
      <c r="N195" s="21">
        <f t="shared" si="75"/>
        <v>1.0880192497937742</v>
      </c>
      <c r="O195" s="21">
        <f t="shared" si="76"/>
        <v>1.0880192497937742</v>
      </c>
      <c r="P195" s="137">
        <f t="shared" si="62"/>
        <v>4.3520769991750967</v>
      </c>
      <c r="Q195" s="24">
        <f t="shared" si="68"/>
        <v>4.3520769991750967</v>
      </c>
      <c r="R195" s="24">
        <f t="shared" si="77"/>
        <v>4</v>
      </c>
      <c r="S195" s="76">
        <f t="shared" si="63"/>
        <v>4</v>
      </c>
      <c r="T195" s="24">
        <f t="shared" si="78"/>
        <v>21.124619950505803</v>
      </c>
      <c r="U195" s="108">
        <f t="shared" si="64"/>
        <v>21.124619950505803</v>
      </c>
      <c r="V195" s="138">
        <f t="shared" si="65"/>
        <v>0.18298609510043207</v>
      </c>
      <c r="W195" s="32">
        <f t="shared" si="89"/>
        <v>0.38905668343413047</v>
      </c>
      <c r="X195" s="150">
        <f t="shared" si="79"/>
        <v>22.895816217993943</v>
      </c>
      <c r="Y195" s="32">
        <f t="shared" si="80"/>
        <v>22.895816217993943</v>
      </c>
      <c r="Z195" s="32">
        <f t="shared" si="81"/>
        <v>22</v>
      </c>
      <c r="AA195" s="109">
        <f t="shared" si="82"/>
        <v>22</v>
      </c>
      <c r="AB195" s="32">
        <f t="shared" si="83"/>
        <v>53</v>
      </c>
      <c r="AC195" s="32">
        <f t="shared" si="84"/>
        <v>53</v>
      </c>
      <c r="AD195" s="32">
        <f t="shared" si="85"/>
        <v>44</v>
      </c>
      <c r="AE195" s="156">
        <f t="shared" si="87"/>
        <v>-8.2377396641803102E-2</v>
      </c>
    </row>
    <row r="196" spans="2:31" x14ac:dyDescent="0.3">
      <c r="B196" s="125">
        <v>4</v>
      </c>
      <c r="C196" s="5">
        <v>7</v>
      </c>
      <c r="D196" s="5">
        <f t="shared" si="86"/>
        <v>2020</v>
      </c>
      <c r="E196" s="126">
        <f t="shared" si="69"/>
        <v>44016</v>
      </c>
      <c r="F196" s="10">
        <f t="shared" si="88"/>
        <v>7490</v>
      </c>
      <c r="G196" s="21">
        <f t="shared" si="70"/>
        <v>102.95902599999954</v>
      </c>
      <c r="H196" s="21">
        <f t="shared" si="71"/>
        <v>179.67424699999992</v>
      </c>
      <c r="I196" s="21">
        <f t="shared" si="72"/>
        <v>102.96968618824079</v>
      </c>
      <c r="J196" s="21">
        <f t="shared" si="66"/>
        <v>1.7971600537301315</v>
      </c>
      <c r="K196" s="21">
        <f t="shared" si="67"/>
        <v>-3.9836748953094601</v>
      </c>
      <c r="L196" s="21">
        <f t="shared" si="73"/>
        <v>1.8167389928292375</v>
      </c>
      <c r="M196" s="21">
        <f t="shared" si="74"/>
        <v>104.09147676596324</v>
      </c>
      <c r="N196" s="21">
        <f t="shared" si="75"/>
        <v>1.1324507659636964</v>
      </c>
      <c r="O196" s="21">
        <f t="shared" si="76"/>
        <v>1.1324507659636964</v>
      </c>
      <c r="P196" s="137">
        <f t="shared" si="62"/>
        <v>4.5298030638547857</v>
      </c>
      <c r="Q196" s="24">
        <f t="shared" si="68"/>
        <v>4.5298030638547857</v>
      </c>
      <c r="R196" s="24">
        <f t="shared" si="77"/>
        <v>4</v>
      </c>
      <c r="S196" s="76">
        <f t="shared" si="63"/>
        <v>4</v>
      </c>
      <c r="T196" s="24">
        <f t="shared" si="78"/>
        <v>31.788183831287142</v>
      </c>
      <c r="U196" s="108">
        <f t="shared" si="64"/>
        <v>31.788183831287142</v>
      </c>
      <c r="V196" s="138">
        <f t="shared" si="65"/>
        <v>0.17772606467968899</v>
      </c>
      <c r="W196" s="32">
        <f t="shared" si="89"/>
        <v>0.38762489818907836</v>
      </c>
      <c r="X196" s="150">
        <f t="shared" si="79"/>
        <v>22.80679412913323</v>
      </c>
      <c r="Y196" s="32">
        <f t="shared" si="80"/>
        <v>22.80679412913323</v>
      </c>
      <c r="Z196" s="32">
        <f t="shared" si="81"/>
        <v>22</v>
      </c>
      <c r="AA196" s="109">
        <f t="shared" si="82"/>
        <v>22</v>
      </c>
      <c r="AB196" s="32">
        <f t="shared" si="83"/>
        <v>48</v>
      </c>
      <c r="AC196" s="32">
        <f t="shared" si="84"/>
        <v>48</v>
      </c>
      <c r="AD196" s="32">
        <f t="shared" si="85"/>
        <v>24</v>
      </c>
      <c r="AE196" s="156">
        <f t="shared" si="87"/>
        <v>-8.90220888607125E-2</v>
      </c>
    </row>
    <row r="197" spans="2:31" x14ac:dyDescent="0.3">
      <c r="B197" s="125">
        <v>5</v>
      </c>
      <c r="C197" s="5">
        <v>7</v>
      </c>
      <c r="D197" s="5">
        <f t="shared" si="86"/>
        <v>2020</v>
      </c>
      <c r="E197" s="126">
        <f t="shared" si="69"/>
        <v>44017</v>
      </c>
      <c r="F197" s="10">
        <f t="shared" si="88"/>
        <v>7491</v>
      </c>
      <c r="G197" s="21">
        <f t="shared" si="70"/>
        <v>103.94467339999937</v>
      </c>
      <c r="H197" s="21">
        <f t="shared" si="71"/>
        <v>180.65984730000037</v>
      </c>
      <c r="I197" s="21">
        <f t="shared" si="72"/>
        <v>103.92308039437403</v>
      </c>
      <c r="J197" s="21">
        <f t="shared" si="66"/>
        <v>1.8137999216965937</v>
      </c>
      <c r="K197" s="21">
        <f t="shared" si="67"/>
        <v>-3.7009872759262836</v>
      </c>
      <c r="L197" s="21">
        <f t="shared" si="73"/>
        <v>1.8346928597818872</v>
      </c>
      <c r="M197" s="21">
        <f t="shared" si="74"/>
        <v>105.12015756828949</v>
      </c>
      <c r="N197" s="21">
        <f t="shared" si="75"/>
        <v>1.1754841682901116</v>
      </c>
      <c r="O197" s="21">
        <f t="shared" si="76"/>
        <v>1.1754841682901116</v>
      </c>
      <c r="P197" s="137">
        <f t="shared" si="62"/>
        <v>4.7019366731604464</v>
      </c>
      <c r="Q197" s="24">
        <f t="shared" si="68"/>
        <v>4.7019366731604464</v>
      </c>
      <c r="R197" s="24">
        <f t="shared" si="77"/>
        <v>4</v>
      </c>
      <c r="S197" s="76">
        <f t="shared" si="63"/>
        <v>4</v>
      </c>
      <c r="T197" s="24">
        <f t="shared" si="78"/>
        <v>42.116200389626783</v>
      </c>
      <c r="U197" s="108">
        <f t="shared" si="64"/>
        <v>42.116200389626783</v>
      </c>
      <c r="V197" s="138">
        <f t="shared" si="65"/>
        <v>0.17213360930566068</v>
      </c>
      <c r="W197" s="32">
        <f t="shared" si="89"/>
        <v>0.38608579208807309</v>
      </c>
      <c r="X197" s="150">
        <f t="shared" si="79"/>
        <v>22.711164116421735</v>
      </c>
      <c r="Y197" s="32">
        <f t="shared" si="80"/>
        <v>22.711164116421735</v>
      </c>
      <c r="Z197" s="32">
        <f t="shared" si="81"/>
        <v>22</v>
      </c>
      <c r="AA197" s="109">
        <f t="shared" si="82"/>
        <v>22</v>
      </c>
      <c r="AB197" s="32">
        <f t="shared" si="83"/>
        <v>42</v>
      </c>
      <c r="AC197" s="32">
        <f t="shared" si="84"/>
        <v>42</v>
      </c>
      <c r="AD197" s="32">
        <f t="shared" si="85"/>
        <v>40</v>
      </c>
      <c r="AE197" s="156">
        <f t="shared" si="87"/>
        <v>-9.5630012711495738E-2</v>
      </c>
    </row>
    <row r="198" spans="2:31" x14ac:dyDescent="0.3">
      <c r="B198" s="125">
        <v>6</v>
      </c>
      <c r="C198" s="5">
        <v>7</v>
      </c>
      <c r="D198" s="5">
        <f t="shared" si="86"/>
        <v>2020</v>
      </c>
      <c r="E198" s="126">
        <f t="shared" si="69"/>
        <v>44018</v>
      </c>
      <c r="F198" s="10">
        <f t="shared" si="88"/>
        <v>7492</v>
      </c>
      <c r="G198" s="21">
        <f t="shared" si="70"/>
        <v>104.93032080000012</v>
      </c>
      <c r="H198" s="21">
        <f t="shared" si="71"/>
        <v>181.6454475999999</v>
      </c>
      <c r="I198" s="21">
        <f t="shared" si="72"/>
        <v>104.87648058103673</v>
      </c>
      <c r="J198" s="21">
        <f t="shared" si="66"/>
        <v>1.8304398940429867</v>
      </c>
      <c r="K198" s="21">
        <f t="shared" si="67"/>
        <v>-3.4538637061953179</v>
      </c>
      <c r="L198" s="21">
        <f t="shared" si="73"/>
        <v>1.8526209139237821</v>
      </c>
      <c r="M198" s="21">
        <f t="shared" si="74"/>
        <v>106.14735940550209</v>
      </c>
      <c r="N198" s="21">
        <f t="shared" si="75"/>
        <v>1.2170386055019691</v>
      </c>
      <c r="O198" s="21">
        <f t="shared" si="76"/>
        <v>1.2170386055019691</v>
      </c>
      <c r="P198" s="137">
        <f t="shared" si="62"/>
        <v>4.8681544220078763</v>
      </c>
      <c r="Q198" s="24">
        <f t="shared" si="68"/>
        <v>4.8681544220078763</v>
      </c>
      <c r="R198" s="24">
        <f t="shared" si="77"/>
        <v>4</v>
      </c>
      <c r="S198" s="76">
        <f t="shared" si="63"/>
        <v>4</v>
      </c>
      <c r="T198" s="24">
        <f t="shared" si="78"/>
        <v>52.089265320472578</v>
      </c>
      <c r="U198" s="108">
        <f t="shared" si="64"/>
        <v>52.089265320472578</v>
      </c>
      <c r="V198" s="138">
        <f t="shared" si="65"/>
        <v>0.1662177488474299</v>
      </c>
      <c r="W198" s="32">
        <f t="shared" si="89"/>
        <v>0.38443977635006787</v>
      </c>
      <c r="X198" s="150">
        <f t="shared" si="79"/>
        <v>22.608965299797699</v>
      </c>
      <c r="Y198" s="32">
        <f t="shared" si="80"/>
        <v>22.608965299797699</v>
      </c>
      <c r="Z198" s="32">
        <f t="shared" si="81"/>
        <v>22</v>
      </c>
      <c r="AA198" s="109">
        <f t="shared" si="82"/>
        <v>22</v>
      </c>
      <c r="AB198" s="32">
        <f t="shared" si="83"/>
        <v>36</v>
      </c>
      <c r="AC198" s="32">
        <f t="shared" si="84"/>
        <v>36</v>
      </c>
      <c r="AD198" s="32">
        <f t="shared" si="85"/>
        <v>32</v>
      </c>
      <c r="AE198" s="156">
        <f t="shared" si="87"/>
        <v>-0.10219881662403552</v>
      </c>
    </row>
    <row r="199" spans="2:31" x14ac:dyDescent="0.3">
      <c r="B199" s="125">
        <v>7</v>
      </c>
      <c r="C199" s="5">
        <v>7</v>
      </c>
      <c r="D199" s="5">
        <f t="shared" si="86"/>
        <v>2020</v>
      </c>
      <c r="E199" s="126">
        <f t="shared" si="69"/>
        <v>44019</v>
      </c>
      <c r="F199" s="10">
        <f t="shared" si="88"/>
        <v>7493</v>
      </c>
      <c r="G199" s="21">
        <f t="shared" si="70"/>
        <v>105.91596819999995</v>
      </c>
      <c r="H199" s="21">
        <f t="shared" si="71"/>
        <v>182.63104790000034</v>
      </c>
      <c r="I199" s="21">
        <f t="shared" si="72"/>
        <v>105.82989567996923</v>
      </c>
      <c r="J199" s="21">
        <f t="shared" si="66"/>
        <v>1.847080126657586</v>
      </c>
      <c r="K199" s="21">
        <f t="shared" si="67"/>
        <v>-3.2358745787024401</v>
      </c>
      <c r="L199" s="21">
        <f t="shared" si="73"/>
        <v>1.8705217856164973</v>
      </c>
      <c r="M199" s="21">
        <f t="shared" si="74"/>
        <v>107.17300380309986</v>
      </c>
      <c r="N199" s="21">
        <f t="shared" si="75"/>
        <v>1.2570356030999079</v>
      </c>
      <c r="O199" s="21">
        <f t="shared" si="76"/>
        <v>1.2570356030999079</v>
      </c>
      <c r="P199" s="137">
        <f t="shared" ref="P199:P262" si="90">O199*4</f>
        <v>5.0281424123996317</v>
      </c>
      <c r="Q199" s="24">
        <f t="shared" si="68"/>
        <v>5.0281424123996317</v>
      </c>
      <c r="R199" s="24">
        <f t="shared" si="77"/>
        <v>5</v>
      </c>
      <c r="S199" s="76">
        <f t="shared" ref="S199:S262" si="91">SIGN(P199)*R199</f>
        <v>5</v>
      </c>
      <c r="T199" s="24">
        <f t="shared" si="78"/>
        <v>1.6885447439779</v>
      </c>
      <c r="U199" s="108">
        <f t="shared" ref="U199:U262" si="92">IF(R199=0,SIGN(P199)*T199,T199)</f>
        <v>1.6885447439779</v>
      </c>
      <c r="V199" s="138">
        <f t="shared" si="65"/>
        <v>0.15998799039175537</v>
      </c>
      <c r="W199" s="32">
        <f t="shared" si="89"/>
        <v>0.38268728780564815</v>
      </c>
      <c r="X199" s="150">
        <f t="shared" si="79"/>
        <v>22.500239101154754</v>
      </c>
      <c r="Y199" s="32">
        <f t="shared" si="80"/>
        <v>22.500239101154754</v>
      </c>
      <c r="Z199" s="32">
        <f t="shared" si="81"/>
        <v>22</v>
      </c>
      <c r="AA199" s="109">
        <f t="shared" si="82"/>
        <v>22</v>
      </c>
      <c r="AB199" s="32">
        <f t="shared" si="83"/>
        <v>30</v>
      </c>
      <c r="AC199" s="32">
        <f t="shared" si="84"/>
        <v>30</v>
      </c>
      <c r="AD199" s="32">
        <f t="shared" si="85"/>
        <v>0</v>
      </c>
      <c r="AE199" s="156">
        <f t="shared" si="87"/>
        <v>-0.10872619864294464</v>
      </c>
    </row>
    <row r="200" spans="2:31" x14ac:dyDescent="0.3">
      <c r="B200" s="125">
        <v>8</v>
      </c>
      <c r="C200" s="5">
        <v>7</v>
      </c>
      <c r="D200" s="5">
        <f t="shared" si="86"/>
        <v>2020</v>
      </c>
      <c r="E200" s="126">
        <f t="shared" si="69"/>
        <v>44020</v>
      </c>
      <c r="F200" s="10">
        <f t="shared" si="88"/>
        <v>7494</v>
      </c>
      <c r="G200" s="21">
        <f t="shared" si="70"/>
        <v>106.90161559999979</v>
      </c>
      <c r="H200" s="21">
        <f t="shared" si="71"/>
        <v>183.61664819999987</v>
      </c>
      <c r="I200" s="21">
        <f t="shared" si="72"/>
        <v>106.78333461970821</v>
      </c>
      <c r="J200" s="21">
        <f t="shared" si="66"/>
        <v>1.8637207753727552</v>
      </c>
      <c r="K200" s="21">
        <f t="shared" si="67"/>
        <v>-3.0420514517939101</v>
      </c>
      <c r="L200" s="21">
        <f t="shared" si="73"/>
        <v>1.8883941487138929</v>
      </c>
      <c r="M200" s="21">
        <f t="shared" si="74"/>
        <v>108.19701477850599</v>
      </c>
      <c r="N200" s="21">
        <f t="shared" si="75"/>
        <v>1.2953991785062016</v>
      </c>
      <c r="O200" s="21">
        <f t="shared" si="76"/>
        <v>1.2953991785062016</v>
      </c>
      <c r="P200" s="137">
        <f t="shared" si="90"/>
        <v>5.1815967140248063</v>
      </c>
      <c r="Q200" s="24">
        <f t="shared" si="68"/>
        <v>5.1815967140248063</v>
      </c>
      <c r="R200" s="24">
        <f t="shared" si="77"/>
        <v>5</v>
      </c>
      <c r="S200" s="76">
        <f t="shared" si="91"/>
        <v>5</v>
      </c>
      <c r="T200" s="24">
        <f t="shared" si="78"/>
        <v>10.895802841488376</v>
      </c>
      <c r="U200" s="108">
        <f t="shared" si="92"/>
        <v>10.895802841488376</v>
      </c>
      <c r="V200" s="138">
        <f t="shared" ref="V200:V263" si="93">P200-P199</f>
        <v>0.15345430162517459</v>
      </c>
      <c r="W200" s="32">
        <f t="shared" si="89"/>
        <v>0.38082878882121807</v>
      </c>
      <c r="X200" s="150">
        <f t="shared" si="79"/>
        <v>22.385029192563916</v>
      </c>
      <c r="Y200" s="32">
        <f t="shared" si="80"/>
        <v>22.385029192563916</v>
      </c>
      <c r="Z200" s="32">
        <f t="shared" si="81"/>
        <v>22</v>
      </c>
      <c r="AA200" s="109">
        <f t="shared" si="82"/>
        <v>22</v>
      </c>
      <c r="AB200" s="32">
        <f t="shared" si="83"/>
        <v>23</v>
      </c>
      <c r="AC200" s="32">
        <f t="shared" si="84"/>
        <v>23</v>
      </c>
      <c r="AD200" s="32">
        <f t="shared" si="85"/>
        <v>6</v>
      </c>
      <c r="AE200" s="156">
        <f t="shared" si="87"/>
        <v>-0.11520990859083824</v>
      </c>
    </row>
    <row r="201" spans="2:31" x14ac:dyDescent="0.3">
      <c r="B201" s="125">
        <v>9</v>
      </c>
      <c r="C201" s="5">
        <v>7</v>
      </c>
      <c r="D201" s="5">
        <f t="shared" si="86"/>
        <v>2020</v>
      </c>
      <c r="E201" s="126">
        <f t="shared" si="69"/>
        <v>44021</v>
      </c>
      <c r="F201" s="10">
        <f t="shared" si="88"/>
        <v>7495</v>
      </c>
      <c r="G201" s="21">
        <f t="shared" si="70"/>
        <v>107.88726299999962</v>
      </c>
      <c r="H201" s="21">
        <f t="shared" si="71"/>
        <v>184.60224850000031</v>
      </c>
      <c r="I201" s="21">
        <f t="shared" si="72"/>
        <v>107.73680632366172</v>
      </c>
      <c r="J201" s="21">
        <f t="shared" si="66"/>
        <v>1.8803619959313447</v>
      </c>
      <c r="K201" s="21">
        <f t="shared" si="67"/>
        <v>-2.8684942505561479</v>
      </c>
      <c r="L201" s="21">
        <f t="shared" si="73"/>
        <v>1.9062367224519714</v>
      </c>
      <c r="M201" s="21">
        <f t="shared" si="74"/>
        <v>109.21931894934886</v>
      </c>
      <c r="N201" s="21">
        <f t="shared" si="75"/>
        <v>1.3320559493492397</v>
      </c>
      <c r="O201" s="21">
        <f t="shared" si="76"/>
        <v>1.3320559493492397</v>
      </c>
      <c r="P201" s="137">
        <f t="shared" si="90"/>
        <v>5.3282237973969586</v>
      </c>
      <c r="Q201" s="24">
        <f t="shared" si="68"/>
        <v>5.3282237973969586</v>
      </c>
      <c r="R201" s="24">
        <f t="shared" si="77"/>
        <v>5</v>
      </c>
      <c r="S201" s="76">
        <f t="shared" si="91"/>
        <v>5</v>
      </c>
      <c r="T201" s="24">
        <f t="shared" si="78"/>
        <v>19.693427843817517</v>
      </c>
      <c r="U201" s="108">
        <f t="shared" si="92"/>
        <v>19.693427843817517</v>
      </c>
      <c r="V201" s="138">
        <f t="shared" si="93"/>
        <v>0.14662708337215236</v>
      </c>
      <c r="W201" s="32">
        <f t="shared" si="89"/>
        <v>0.37886476722170853</v>
      </c>
      <c r="X201" s="150">
        <f t="shared" si="79"/>
        <v>22.26338144251314</v>
      </c>
      <c r="Y201" s="32">
        <f t="shared" si="80"/>
        <v>22.26338144251314</v>
      </c>
      <c r="Z201" s="32">
        <f t="shared" si="81"/>
        <v>22</v>
      </c>
      <c r="AA201" s="109">
        <f t="shared" si="82"/>
        <v>22</v>
      </c>
      <c r="AB201" s="32">
        <f t="shared" si="83"/>
        <v>15</v>
      </c>
      <c r="AC201" s="32">
        <f t="shared" si="84"/>
        <v>15</v>
      </c>
      <c r="AD201" s="32">
        <f t="shared" si="85"/>
        <v>48</v>
      </c>
      <c r="AE201" s="156">
        <f t="shared" si="87"/>
        <v>-0.12164775005077644</v>
      </c>
    </row>
    <row r="202" spans="2:31" x14ac:dyDescent="0.3">
      <c r="B202" s="125">
        <v>10</v>
      </c>
      <c r="C202" s="5">
        <v>7</v>
      </c>
      <c r="D202" s="5">
        <f t="shared" si="86"/>
        <v>2020</v>
      </c>
      <c r="E202" s="126">
        <f t="shared" si="69"/>
        <v>44022</v>
      </c>
      <c r="F202" s="10">
        <f t="shared" si="88"/>
        <v>7496</v>
      </c>
      <c r="G202" s="21">
        <f t="shared" si="70"/>
        <v>108.87291039999945</v>
      </c>
      <c r="H202" s="21">
        <f t="shared" si="71"/>
        <v>185.58784879999985</v>
      </c>
      <c r="I202" s="21">
        <f t="shared" si="72"/>
        <v>108.69031970818838</v>
      </c>
      <c r="J202" s="21">
        <f t="shared" si="66"/>
        <v>1.8970039439531696</v>
      </c>
      <c r="K202" s="21">
        <f t="shared" si="67"/>
        <v>-2.7120987153818095</v>
      </c>
      <c r="L202" s="21">
        <f t="shared" si="73"/>
        <v>1.9240482732160002</v>
      </c>
      <c r="M202" s="21">
        <f t="shared" si="74"/>
        <v>110.23984563471073</v>
      </c>
      <c r="N202" s="21">
        <f t="shared" si="75"/>
        <v>1.3669352347112778</v>
      </c>
      <c r="O202" s="21">
        <f t="shared" si="76"/>
        <v>1.3669352347112778</v>
      </c>
      <c r="P202" s="137">
        <f t="shared" si="90"/>
        <v>5.467740938845111</v>
      </c>
      <c r="Q202" s="24">
        <f t="shared" si="68"/>
        <v>5.467740938845111</v>
      </c>
      <c r="R202" s="24">
        <f t="shared" si="77"/>
        <v>5</v>
      </c>
      <c r="S202" s="76">
        <f t="shared" si="91"/>
        <v>5</v>
      </c>
      <c r="T202" s="24">
        <f t="shared" si="78"/>
        <v>28.064456330706662</v>
      </c>
      <c r="U202" s="108">
        <f t="shared" si="92"/>
        <v>28.064456330706662</v>
      </c>
      <c r="V202" s="138">
        <f t="shared" si="93"/>
        <v>0.13951714144815242</v>
      </c>
      <c r="W202" s="32">
        <f t="shared" si="89"/>
        <v>0.37679573621175011</v>
      </c>
      <c r="X202" s="150">
        <f t="shared" si="79"/>
        <v>22.135343860345223</v>
      </c>
      <c r="Y202" s="32">
        <f t="shared" si="80"/>
        <v>22.135343860345223</v>
      </c>
      <c r="Z202" s="32">
        <f t="shared" si="81"/>
        <v>22</v>
      </c>
      <c r="AA202" s="109">
        <f t="shared" si="82"/>
        <v>22</v>
      </c>
      <c r="AB202" s="32">
        <f t="shared" si="83"/>
        <v>8</v>
      </c>
      <c r="AC202" s="32">
        <f t="shared" si="84"/>
        <v>8</v>
      </c>
      <c r="AD202" s="32">
        <f t="shared" si="85"/>
        <v>7</v>
      </c>
      <c r="AE202" s="156">
        <f t="shared" si="87"/>
        <v>-0.1280375821679165</v>
      </c>
    </row>
    <row r="203" spans="2:31" x14ac:dyDescent="0.3">
      <c r="B203" s="125">
        <v>11</v>
      </c>
      <c r="C203" s="5">
        <v>7</v>
      </c>
      <c r="D203" s="5">
        <f t="shared" si="86"/>
        <v>2020</v>
      </c>
      <c r="E203" s="126">
        <f t="shared" si="69"/>
        <v>44023</v>
      </c>
      <c r="F203" s="10">
        <f t="shared" si="88"/>
        <v>7497</v>
      </c>
      <c r="G203" s="21">
        <f t="shared" si="70"/>
        <v>109.85855779999929</v>
      </c>
      <c r="H203" s="21">
        <f t="shared" si="71"/>
        <v>186.57344910000029</v>
      </c>
      <c r="I203" s="21">
        <f t="shared" si="72"/>
        <v>109.64388368067407</v>
      </c>
      <c r="J203" s="21">
        <f t="shared" ref="J203:J266" si="94">I203*PI()/180</f>
        <v>1.9136467749014412</v>
      </c>
      <c r="K203" s="21">
        <f t="shared" ref="K203:K266" si="95">I$2*TAN(J203)</f>
        <v>-2.5703632362825677</v>
      </c>
      <c r="L203" s="21">
        <f t="shared" si="73"/>
        <v>1.9418276161823638</v>
      </c>
      <c r="M203" s="21">
        <f t="shared" si="74"/>
        <v>111.25852694919895</v>
      </c>
      <c r="N203" s="21">
        <f t="shared" si="75"/>
        <v>1.3999691491996629</v>
      </c>
      <c r="O203" s="21">
        <f t="shared" si="76"/>
        <v>1.3999691491996629</v>
      </c>
      <c r="P203" s="137">
        <f t="shared" si="90"/>
        <v>5.5998765967986515</v>
      </c>
      <c r="Q203" s="24">
        <f t="shared" ref="Q203:Q266" si="96">ABS(P203)</f>
        <v>5.5998765967986515</v>
      </c>
      <c r="R203" s="24">
        <f t="shared" si="77"/>
        <v>5</v>
      </c>
      <c r="S203" s="76">
        <f t="shared" si="91"/>
        <v>5</v>
      </c>
      <c r="T203" s="24">
        <f t="shared" si="78"/>
        <v>35.992595807919088</v>
      </c>
      <c r="U203" s="108">
        <f t="shared" si="92"/>
        <v>35.992595807919088</v>
      </c>
      <c r="V203" s="138">
        <f t="shared" si="93"/>
        <v>0.13213565795354043</v>
      </c>
      <c r="W203" s="32">
        <f t="shared" si="89"/>
        <v>0.37462223429528879</v>
      </c>
      <c r="X203" s="150">
        <f t="shared" si="79"/>
        <v>22.000966539080402</v>
      </c>
      <c r="Y203" s="32">
        <f t="shared" si="80"/>
        <v>22.000966539080402</v>
      </c>
      <c r="Z203" s="32">
        <f t="shared" si="81"/>
        <v>22</v>
      </c>
      <c r="AA203" s="109">
        <f t="shared" si="82"/>
        <v>22</v>
      </c>
      <c r="AB203" s="32">
        <f t="shared" si="83"/>
        <v>0</v>
      </c>
      <c r="AC203" s="32">
        <f t="shared" si="84"/>
        <v>0</v>
      </c>
      <c r="AD203" s="32">
        <f t="shared" si="85"/>
        <v>3</v>
      </c>
      <c r="AE203" s="156">
        <f t="shared" si="87"/>
        <v>-0.1343773212648216</v>
      </c>
    </row>
    <row r="204" spans="2:31" x14ac:dyDescent="0.3">
      <c r="B204" s="125">
        <v>12</v>
      </c>
      <c r="C204" s="5">
        <v>7</v>
      </c>
      <c r="D204" s="5">
        <f t="shared" si="86"/>
        <v>2020</v>
      </c>
      <c r="E204" s="126">
        <f t="shared" ref="E204:E267" si="97">DATE(D204,C204,B204)</f>
        <v>44024</v>
      </c>
      <c r="F204" s="10">
        <f t="shared" si="88"/>
        <v>7498</v>
      </c>
      <c r="G204" s="21">
        <f t="shared" ref="G204:G267" si="98">MOD((280.46+0.9856474*F204),360)</f>
        <v>110.84420520000003</v>
      </c>
      <c r="H204" s="21">
        <f t="shared" ref="H204:H267" si="99">MOD((357.528+0.9856003*F204),360)</f>
        <v>187.55904939999982</v>
      </c>
      <c r="I204" s="21">
        <f t="shared" ref="I204:I267" si="100">MOD((G204+1.915*SIN(H204*PI()/180)+0.02*SIN(2*H204*PI()/180)),360)</f>
        <v>110.59750713760887</v>
      </c>
      <c r="J204" s="21">
        <f t="shared" si="94"/>
        <v>1.9302906440492043</v>
      </c>
      <c r="K204" s="21">
        <f t="shared" si="95"/>
        <v>-2.4412493454776483</v>
      </c>
      <c r="L204" s="21">
        <f t="shared" ref="L204:L267" si="101">IF(SIGN(SIN(J204))=SIGN(K204),ATAN(K204),ATAN(K204)+PI())</f>
        <v>1.9595736168333864</v>
      </c>
      <c r="M204" s="21">
        <f t="shared" ref="M204:M267" si="102">MOD((L204*180/PI()),360)</f>
        <v>112.27529788973897</v>
      </c>
      <c r="N204" s="21">
        <f t="shared" ref="N204:N267" si="103">MOD((M204-G204),360)</f>
        <v>1.4310926897389322</v>
      </c>
      <c r="O204" s="21">
        <f t="shared" ref="O204:O267" si="104">IF(N204&gt;180,N204-360,N204)</f>
        <v>1.4310926897389322</v>
      </c>
      <c r="P204" s="137">
        <f t="shared" si="90"/>
        <v>5.7243707589557289</v>
      </c>
      <c r="Q204" s="24">
        <f t="shared" si="96"/>
        <v>5.7243707589557289</v>
      </c>
      <c r="R204" s="24">
        <f t="shared" ref="R204:R267" si="105">INT(Q204)</f>
        <v>5</v>
      </c>
      <c r="S204" s="76">
        <f t="shared" si="91"/>
        <v>5</v>
      </c>
      <c r="T204" s="24">
        <f t="shared" ref="T204:T267" si="106">(Q204-R204)*60</f>
        <v>43.462245537343733</v>
      </c>
      <c r="U204" s="108">
        <f t="shared" si="92"/>
        <v>43.462245537343733</v>
      </c>
      <c r="V204" s="138">
        <f t="shared" si="93"/>
        <v>0.12449416215707743</v>
      </c>
      <c r="W204" s="32">
        <f t="shared" si="89"/>
        <v>0.37234482519359902</v>
      </c>
      <c r="X204" s="150">
        <f t="shared" ref="X204:X267" si="107">ASIN(W204)*180/PI()</f>
        <v>21.860301596810714</v>
      </c>
      <c r="Y204" s="32">
        <f t="shared" ref="Y204:Y267" si="108">ABS(X204)</f>
        <v>21.860301596810714</v>
      </c>
      <c r="Z204" s="32">
        <f t="shared" ref="Z204:Z267" si="109">INT(Y204)</f>
        <v>21</v>
      </c>
      <c r="AA204" s="109">
        <f t="shared" ref="AA204:AA267" si="110">SIGN(X204)*Z204</f>
        <v>21</v>
      </c>
      <c r="AB204" s="32">
        <f t="shared" ref="AB204:AB267" si="111">INT((Y204-Z204)*60)</f>
        <v>51</v>
      </c>
      <c r="AC204" s="32">
        <f t="shared" ref="AC204:AC267" si="112">IF(Z204=0,SIGN(X204)*AB204,AB204)</f>
        <v>51</v>
      </c>
      <c r="AD204" s="32">
        <f t="shared" ref="AD204:AD267" si="113">INT((Y204-Z204)*3600-AB204*60)</f>
        <v>37</v>
      </c>
      <c r="AE204" s="156">
        <f t="shared" si="87"/>
        <v>-0.14066494226968729</v>
      </c>
    </row>
    <row r="205" spans="2:31" x14ac:dyDescent="0.3">
      <c r="B205" s="125">
        <v>13</v>
      </c>
      <c r="C205" s="5">
        <v>7</v>
      </c>
      <c r="D205" s="5">
        <f t="shared" ref="D205:D268" si="114">$D$6</f>
        <v>2020</v>
      </c>
      <c r="E205" s="126">
        <f t="shared" si="97"/>
        <v>44025</v>
      </c>
      <c r="F205" s="10">
        <f t="shared" si="88"/>
        <v>7499</v>
      </c>
      <c r="G205" s="21">
        <f t="shared" si="98"/>
        <v>111.82985259999987</v>
      </c>
      <c r="H205" s="21">
        <f t="shared" si="99"/>
        <v>188.54464970000026</v>
      </c>
      <c r="I205" s="21">
        <f t="shared" si="100"/>
        <v>111.55119896265727</v>
      </c>
      <c r="J205" s="21">
        <f t="shared" si="94"/>
        <v>1.9469357064456523</v>
      </c>
      <c r="K205" s="21">
        <f t="shared" si="95"/>
        <v>-2.3230792480623514</v>
      </c>
      <c r="L205" s="21">
        <f t="shared" si="101"/>
        <v>1.9772851923437862</v>
      </c>
      <c r="M205" s="21">
        <f t="shared" si="102"/>
        <v>113.29009641501214</v>
      </c>
      <c r="N205" s="21">
        <f t="shared" si="103"/>
        <v>1.4602438150122765</v>
      </c>
      <c r="O205" s="21">
        <f t="shared" si="104"/>
        <v>1.4602438150122765</v>
      </c>
      <c r="P205" s="137">
        <f t="shared" si="90"/>
        <v>5.8409752600491061</v>
      </c>
      <c r="Q205" s="24">
        <f t="shared" si="96"/>
        <v>5.8409752600491061</v>
      </c>
      <c r="R205" s="24">
        <f t="shared" si="105"/>
        <v>5</v>
      </c>
      <c r="S205" s="76">
        <f t="shared" si="91"/>
        <v>5</v>
      </c>
      <c r="T205" s="24">
        <f t="shared" si="106"/>
        <v>50.458515602946363</v>
      </c>
      <c r="U205" s="108">
        <f t="shared" si="92"/>
        <v>50.458515602946363</v>
      </c>
      <c r="V205" s="138">
        <f t="shared" si="93"/>
        <v>0.11660450109337717</v>
      </c>
      <c r="W205" s="32">
        <f t="shared" si="89"/>
        <v>0.36996409776166916</v>
      </c>
      <c r="X205" s="150">
        <f t="shared" si="107"/>
        <v>21.713403116855797</v>
      </c>
      <c r="Y205" s="32">
        <f t="shared" si="108"/>
        <v>21.713403116855797</v>
      </c>
      <c r="Z205" s="32">
        <f t="shared" si="109"/>
        <v>21</v>
      </c>
      <c r="AA205" s="109">
        <f t="shared" si="110"/>
        <v>21</v>
      </c>
      <c r="AB205" s="32">
        <f t="shared" si="111"/>
        <v>42</v>
      </c>
      <c r="AC205" s="32">
        <f t="shared" si="112"/>
        <v>42</v>
      </c>
      <c r="AD205" s="32">
        <f t="shared" si="113"/>
        <v>48</v>
      </c>
      <c r="AE205" s="156">
        <f t="shared" ref="AE205:AE268" si="115">(X205-X204)</f>
        <v>-0.14689847995491689</v>
      </c>
    </row>
    <row r="206" spans="2:31" x14ac:dyDescent="0.3">
      <c r="B206" s="125">
        <v>14</v>
      </c>
      <c r="C206" s="5">
        <v>7</v>
      </c>
      <c r="D206" s="5">
        <f t="shared" si="114"/>
        <v>2020</v>
      </c>
      <c r="E206" s="126">
        <f t="shared" si="97"/>
        <v>44026</v>
      </c>
      <c r="F206" s="10">
        <f t="shared" si="88"/>
        <v>7500</v>
      </c>
      <c r="G206" s="21">
        <f t="shared" si="98"/>
        <v>112.8154999999997</v>
      </c>
      <c r="H206" s="21">
        <f t="shared" si="99"/>
        <v>189.5302499999998</v>
      </c>
      <c r="I206" s="21">
        <f t="shared" si="100"/>
        <v>112.504968024736</v>
      </c>
      <c r="J206" s="21">
        <f t="shared" si="94"/>
        <v>1.9635821168825844</v>
      </c>
      <c r="K206" s="21">
        <f t="shared" si="95"/>
        <v>-2.2144594046438013</v>
      </c>
      <c r="L206" s="21">
        <f t="shared" si="101"/>
        <v>1.9949613128384143</v>
      </c>
      <c r="M206" s="21">
        <f t="shared" si="102"/>
        <v>114.30286351751903</v>
      </c>
      <c r="N206" s="21">
        <f t="shared" si="103"/>
        <v>1.4873635175193272</v>
      </c>
      <c r="O206" s="21">
        <f t="shared" si="104"/>
        <v>1.4873635175193272</v>
      </c>
      <c r="P206" s="137">
        <f t="shared" si="90"/>
        <v>5.9494540700773086</v>
      </c>
      <c r="Q206" s="24">
        <f t="shared" si="96"/>
        <v>5.9494540700773086</v>
      </c>
      <c r="R206" s="24">
        <f t="shared" si="105"/>
        <v>5</v>
      </c>
      <c r="S206" s="76">
        <f t="shared" si="91"/>
        <v>5</v>
      </c>
      <c r="T206" s="24">
        <f t="shared" si="106"/>
        <v>56.967244204638519</v>
      </c>
      <c r="U206" s="108">
        <f t="shared" si="92"/>
        <v>56.967244204638519</v>
      </c>
      <c r="V206" s="138">
        <f t="shared" si="93"/>
        <v>0.10847881002820259</v>
      </c>
      <c r="W206" s="32">
        <f t="shared" si="89"/>
        <v>0.36748066590287537</v>
      </c>
      <c r="X206" s="150">
        <f t="shared" si="107"/>
        <v>21.560327086866337</v>
      </c>
      <c r="Y206" s="32">
        <f t="shared" si="108"/>
        <v>21.560327086866337</v>
      </c>
      <c r="Z206" s="32">
        <f t="shared" si="109"/>
        <v>21</v>
      </c>
      <c r="AA206" s="109">
        <f t="shared" si="110"/>
        <v>21</v>
      </c>
      <c r="AB206" s="32">
        <f t="shared" si="111"/>
        <v>33</v>
      </c>
      <c r="AC206" s="32">
        <f t="shared" si="112"/>
        <v>33</v>
      </c>
      <c r="AD206" s="32">
        <f t="shared" si="113"/>
        <v>37</v>
      </c>
      <c r="AE206" s="156">
        <f t="shared" si="115"/>
        <v>-0.15307602998946024</v>
      </c>
    </row>
    <row r="207" spans="2:31" x14ac:dyDescent="0.3">
      <c r="B207" s="125">
        <v>15</v>
      </c>
      <c r="C207" s="5">
        <v>7</v>
      </c>
      <c r="D207" s="5">
        <f t="shared" si="114"/>
        <v>2020</v>
      </c>
      <c r="E207" s="126">
        <f t="shared" si="97"/>
        <v>44027</v>
      </c>
      <c r="F207" s="10">
        <f t="shared" ref="F207:F270" si="116">E207-F$4</f>
        <v>7501</v>
      </c>
      <c r="G207" s="21">
        <f t="shared" si="98"/>
        <v>113.80114739999954</v>
      </c>
      <c r="H207" s="21">
        <f t="shared" si="99"/>
        <v>190.51585030000024</v>
      </c>
      <c r="I207" s="21">
        <f t="shared" si="100"/>
        <v>113.45882317608043</v>
      </c>
      <c r="J207" s="21">
        <f t="shared" si="94"/>
        <v>1.9802300298606534</v>
      </c>
      <c r="K207" s="21">
        <f t="shared" si="95"/>
        <v>-2.1142227526283954</v>
      </c>
      <c r="L207" s="21">
        <f t="shared" si="101"/>
        <v>2.012601002520845</v>
      </c>
      <c r="M207" s="21">
        <f t="shared" si="102"/>
        <v>115.31354328824278</v>
      </c>
      <c r="N207" s="21">
        <f t="shared" si="103"/>
        <v>1.5123958882432476</v>
      </c>
      <c r="O207" s="21">
        <f t="shared" si="104"/>
        <v>1.5123958882432476</v>
      </c>
      <c r="P207" s="137">
        <f t="shared" si="90"/>
        <v>6.0495835529729902</v>
      </c>
      <c r="Q207" s="24">
        <f t="shared" si="96"/>
        <v>6.0495835529729902</v>
      </c>
      <c r="R207" s="24">
        <f t="shared" si="105"/>
        <v>6</v>
      </c>
      <c r="S207" s="76">
        <f t="shared" si="91"/>
        <v>6</v>
      </c>
      <c r="T207" s="24">
        <f t="shared" si="106"/>
        <v>2.9750131783794131</v>
      </c>
      <c r="U207" s="108">
        <f t="shared" si="92"/>
        <v>2.9750131783794131</v>
      </c>
      <c r="V207" s="138">
        <f t="shared" si="93"/>
        <v>0.10012948289568158</v>
      </c>
      <c r="W207" s="32">
        <f t="shared" ref="W207:W270" si="117">J$2*SIN(J207)</f>
        <v>0.3648951684819407</v>
      </c>
      <c r="X207" s="150">
        <f t="shared" si="107"/>
        <v>21.401131337066101</v>
      </c>
      <c r="Y207" s="32">
        <f t="shared" si="108"/>
        <v>21.401131337066101</v>
      </c>
      <c r="Z207" s="32">
        <f t="shared" si="109"/>
        <v>21</v>
      </c>
      <c r="AA207" s="109">
        <f t="shared" si="110"/>
        <v>21</v>
      </c>
      <c r="AB207" s="32">
        <f t="shared" si="111"/>
        <v>24</v>
      </c>
      <c r="AC207" s="32">
        <f t="shared" si="112"/>
        <v>24</v>
      </c>
      <c r="AD207" s="32">
        <f t="shared" si="113"/>
        <v>4</v>
      </c>
      <c r="AE207" s="156">
        <f t="shared" si="115"/>
        <v>-0.15919574980023654</v>
      </c>
    </row>
    <row r="208" spans="2:31" x14ac:dyDescent="0.3">
      <c r="B208" s="125">
        <v>16</v>
      </c>
      <c r="C208" s="5">
        <v>7</v>
      </c>
      <c r="D208" s="5">
        <f t="shared" si="114"/>
        <v>2020</v>
      </c>
      <c r="E208" s="126">
        <f t="shared" si="97"/>
        <v>44028</v>
      </c>
      <c r="F208" s="10">
        <f t="shared" si="116"/>
        <v>7502</v>
      </c>
      <c r="G208" s="21">
        <f t="shared" si="98"/>
        <v>114.78679479999937</v>
      </c>
      <c r="H208" s="21">
        <f t="shared" si="99"/>
        <v>191.50145059999977</v>
      </c>
      <c r="I208" s="21">
        <f t="shared" si="100"/>
        <v>114.41277325031332</v>
      </c>
      <c r="J208" s="21">
        <f t="shared" si="94"/>
        <v>1.9968795995556616</v>
      </c>
      <c r="K208" s="21">
        <f t="shared" si="95"/>
        <v>-2.021384469548376</v>
      </c>
      <c r="L208" s="21">
        <f t="shared" si="101"/>
        <v>2.0302033406735847</v>
      </c>
      <c r="M208" s="21">
        <f t="shared" si="102"/>
        <v>116.32208297395687</v>
      </c>
      <c r="N208" s="21">
        <f t="shared" si="103"/>
        <v>1.5352881739574968</v>
      </c>
      <c r="O208" s="21">
        <f t="shared" si="104"/>
        <v>1.5352881739574968</v>
      </c>
      <c r="P208" s="137">
        <f t="shared" si="90"/>
        <v>6.1411526958299874</v>
      </c>
      <c r="Q208" s="24">
        <f t="shared" si="96"/>
        <v>6.1411526958299874</v>
      </c>
      <c r="R208" s="24">
        <f t="shared" si="105"/>
        <v>6</v>
      </c>
      <c r="S208" s="76">
        <f t="shared" si="91"/>
        <v>6</v>
      </c>
      <c r="T208" s="24">
        <f t="shared" si="106"/>
        <v>8.4691617497992411</v>
      </c>
      <c r="U208" s="108">
        <f t="shared" si="92"/>
        <v>8.4691617497992411</v>
      </c>
      <c r="V208" s="138">
        <f t="shared" si="93"/>
        <v>9.1569142856997132E-2</v>
      </c>
      <c r="W208" s="32">
        <f t="shared" si="117"/>
        <v>0.36220826923608934</v>
      </c>
      <c r="X208" s="150">
        <f t="shared" si="107"/>
        <v>21.235875477816094</v>
      </c>
      <c r="Y208" s="32">
        <f t="shared" si="108"/>
        <v>21.235875477816094</v>
      </c>
      <c r="Z208" s="32">
        <f t="shared" si="109"/>
        <v>21</v>
      </c>
      <c r="AA208" s="109">
        <f t="shared" si="110"/>
        <v>21</v>
      </c>
      <c r="AB208" s="32">
        <f t="shared" si="111"/>
        <v>14</v>
      </c>
      <c r="AC208" s="32">
        <f t="shared" si="112"/>
        <v>14</v>
      </c>
      <c r="AD208" s="32">
        <f t="shared" si="113"/>
        <v>9</v>
      </c>
      <c r="AE208" s="156">
        <f t="shared" si="115"/>
        <v>-0.16525585925000641</v>
      </c>
    </row>
    <row r="209" spans="2:31" x14ac:dyDescent="0.3">
      <c r="B209" s="125">
        <v>17</v>
      </c>
      <c r="C209" s="5">
        <v>7</v>
      </c>
      <c r="D209" s="5">
        <f t="shared" si="114"/>
        <v>2020</v>
      </c>
      <c r="E209" s="126">
        <f t="shared" si="97"/>
        <v>44029</v>
      </c>
      <c r="F209" s="10">
        <f t="shared" si="116"/>
        <v>7503</v>
      </c>
      <c r="G209" s="21">
        <f t="shared" si="98"/>
        <v>115.77244220000011</v>
      </c>
      <c r="H209" s="21">
        <f t="shared" si="99"/>
        <v>192.48705090000021</v>
      </c>
      <c r="I209" s="21">
        <f t="shared" si="100"/>
        <v>115.36682706051072</v>
      </c>
      <c r="J209" s="21">
        <f t="shared" si="94"/>
        <v>2.0135309797848033</v>
      </c>
      <c r="K209" s="21">
        <f t="shared" si="95"/>
        <v>-1.9351077146620577</v>
      </c>
      <c r="L209" s="21">
        <f t="shared" si="101"/>
        <v>2.0477674625308042</v>
      </c>
      <c r="M209" s="21">
        <f t="shared" si="102"/>
        <v>117.32843302722902</v>
      </c>
      <c r="N209" s="21">
        <f t="shared" si="103"/>
        <v>1.5559908272289107</v>
      </c>
      <c r="O209" s="21">
        <f t="shared" si="104"/>
        <v>1.5559908272289107</v>
      </c>
      <c r="P209" s="137">
        <f t="shared" si="90"/>
        <v>6.2239633089156428</v>
      </c>
      <c r="Q209" s="24">
        <f t="shared" si="96"/>
        <v>6.2239633089156428</v>
      </c>
      <c r="R209" s="24">
        <f t="shared" si="105"/>
        <v>6</v>
      </c>
      <c r="S209" s="76">
        <f t="shared" si="91"/>
        <v>6</v>
      </c>
      <c r="T209" s="24">
        <f t="shared" si="106"/>
        <v>13.437798534938565</v>
      </c>
      <c r="U209" s="108">
        <f t="shared" si="92"/>
        <v>13.437798534938565</v>
      </c>
      <c r="V209" s="138">
        <f t="shared" si="93"/>
        <v>8.2810613085655405E-2</v>
      </c>
      <c r="W209" s="32">
        <f t="shared" si="117"/>
        <v>0.3594206566843498</v>
      </c>
      <c r="X209" s="150">
        <f t="shared" si="107"/>
        <v>21.064620836685339</v>
      </c>
      <c r="Y209" s="32">
        <f t="shared" si="108"/>
        <v>21.064620836685339</v>
      </c>
      <c r="Z209" s="32">
        <f t="shared" si="109"/>
        <v>21</v>
      </c>
      <c r="AA209" s="109">
        <f t="shared" si="110"/>
        <v>21</v>
      </c>
      <c r="AB209" s="32">
        <f t="shared" si="111"/>
        <v>3</v>
      </c>
      <c r="AC209" s="32">
        <f t="shared" si="112"/>
        <v>3</v>
      </c>
      <c r="AD209" s="32">
        <f t="shared" si="113"/>
        <v>52</v>
      </c>
      <c r="AE209" s="156">
        <f t="shared" si="115"/>
        <v>-0.17125464113075495</v>
      </c>
    </row>
    <row r="210" spans="2:31" x14ac:dyDescent="0.3">
      <c r="B210" s="125">
        <v>18</v>
      </c>
      <c r="C210" s="5">
        <v>7</v>
      </c>
      <c r="D210" s="5">
        <f t="shared" si="114"/>
        <v>2020</v>
      </c>
      <c r="E210" s="126">
        <f t="shared" si="97"/>
        <v>44030</v>
      </c>
      <c r="F210" s="10">
        <f t="shared" si="116"/>
        <v>7504</v>
      </c>
      <c r="G210" s="21">
        <f t="shared" si="98"/>
        <v>116.75808959999995</v>
      </c>
      <c r="H210" s="21">
        <f t="shared" si="99"/>
        <v>193.47265119999975</v>
      </c>
      <c r="I210" s="21">
        <f t="shared" si="100"/>
        <v>116.32099339726079</v>
      </c>
      <c r="J210" s="21">
        <f t="shared" si="94"/>
        <v>2.0301843239727853</v>
      </c>
      <c r="K210" s="21">
        <f t="shared" si="95"/>
        <v>-1.8546768180562005</v>
      </c>
      <c r="L210" s="21">
        <f t="shared" si="101"/>
        <v>2.0652925600250258</v>
      </c>
      <c r="M210" s="21">
        <f t="shared" si="102"/>
        <v>118.33254714920322</v>
      </c>
      <c r="N210" s="21">
        <f t="shared" si="103"/>
        <v>1.5744575492032737</v>
      </c>
      <c r="O210" s="21">
        <f t="shared" si="104"/>
        <v>1.5744575492032737</v>
      </c>
      <c r="P210" s="137">
        <f t="shared" si="90"/>
        <v>6.297830196813095</v>
      </c>
      <c r="Q210" s="24">
        <f t="shared" si="96"/>
        <v>6.297830196813095</v>
      </c>
      <c r="R210" s="24">
        <f t="shared" si="105"/>
        <v>6</v>
      </c>
      <c r="S210" s="76">
        <f t="shared" si="91"/>
        <v>6</v>
      </c>
      <c r="T210" s="24">
        <f t="shared" si="106"/>
        <v>17.869811808785698</v>
      </c>
      <c r="U210" s="108">
        <f t="shared" si="92"/>
        <v>17.869811808785698</v>
      </c>
      <c r="V210" s="138">
        <f t="shared" si="93"/>
        <v>7.3866887897452216E-2</v>
      </c>
      <c r="W210" s="32">
        <f t="shared" si="117"/>
        <v>0.35653304403495573</v>
      </c>
      <c r="X210" s="150">
        <f t="shared" si="107"/>
        <v>20.887430395208813</v>
      </c>
      <c r="Y210" s="32">
        <f t="shared" si="108"/>
        <v>20.887430395208813</v>
      </c>
      <c r="Z210" s="32">
        <f t="shared" si="109"/>
        <v>20</v>
      </c>
      <c r="AA210" s="109">
        <f t="shared" si="110"/>
        <v>20</v>
      </c>
      <c r="AB210" s="32">
        <f t="shared" si="111"/>
        <v>53</v>
      </c>
      <c r="AC210" s="32">
        <f t="shared" si="112"/>
        <v>53</v>
      </c>
      <c r="AD210" s="32">
        <f t="shared" si="113"/>
        <v>14</v>
      </c>
      <c r="AE210" s="156">
        <f t="shared" si="115"/>
        <v>-0.17719044147652596</v>
      </c>
    </row>
    <row r="211" spans="2:31" x14ac:dyDescent="0.3">
      <c r="B211" s="125">
        <v>19</v>
      </c>
      <c r="C211" s="5">
        <v>7</v>
      </c>
      <c r="D211" s="5">
        <f t="shared" si="114"/>
        <v>2020</v>
      </c>
      <c r="E211" s="126">
        <f t="shared" si="97"/>
        <v>44031</v>
      </c>
      <c r="F211" s="10">
        <f t="shared" si="116"/>
        <v>7505</v>
      </c>
      <c r="G211" s="21">
        <f t="shared" si="98"/>
        <v>117.74373699999978</v>
      </c>
      <c r="H211" s="21">
        <f t="shared" si="99"/>
        <v>194.45825150000019</v>
      </c>
      <c r="I211" s="21">
        <f t="shared" si="100"/>
        <v>117.27528102672829</v>
      </c>
      <c r="J211" s="21">
        <f t="shared" si="94"/>
        <v>2.0468397851180447</v>
      </c>
      <c r="K211" s="21">
        <f t="shared" si="95"/>
        <v>-1.7794760943981669</v>
      </c>
      <c r="L211" s="21">
        <f t="shared" si="101"/>
        <v>2.0827778824099923</v>
      </c>
      <c r="M211" s="21">
        <f t="shared" si="102"/>
        <v>119.33438232528744</v>
      </c>
      <c r="N211" s="21">
        <f t="shared" si="103"/>
        <v>1.5906453252876531</v>
      </c>
      <c r="O211" s="21">
        <f t="shared" si="104"/>
        <v>1.5906453252876531</v>
      </c>
      <c r="P211" s="137">
        <f t="shared" si="90"/>
        <v>6.3625813011506125</v>
      </c>
      <c r="Q211" s="24">
        <f t="shared" si="96"/>
        <v>6.3625813011506125</v>
      </c>
      <c r="R211" s="24">
        <f t="shared" si="105"/>
        <v>6</v>
      </c>
      <c r="S211" s="76">
        <f t="shared" si="91"/>
        <v>6</v>
      </c>
      <c r="T211" s="24">
        <f t="shared" si="106"/>
        <v>21.754878069036749</v>
      </c>
      <c r="U211" s="108">
        <f t="shared" si="92"/>
        <v>21.754878069036749</v>
      </c>
      <c r="V211" s="138">
        <f t="shared" si="93"/>
        <v>6.4751104337517518E-2</v>
      </c>
      <c r="W211" s="32">
        <f t="shared" si="117"/>
        <v>0.35354616909074149</v>
      </c>
      <c r="X211" s="150">
        <f t="shared" si="107"/>
        <v>20.704368725506477</v>
      </c>
      <c r="Y211" s="32">
        <f t="shared" si="108"/>
        <v>20.704368725506477</v>
      </c>
      <c r="Z211" s="32">
        <f t="shared" si="109"/>
        <v>20</v>
      </c>
      <c r="AA211" s="109">
        <f t="shared" si="110"/>
        <v>20</v>
      </c>
      <c r="AB211" s="32">
        <f t="shared" si="111"/>
        <v>42</v>
      </c>
      <c r="AC211" s="32">
        <f t="shared" si="112"/>
        <v>42</v>
      </c>
      <c r="AD211" s="32">
        <f t="shared" si="113"/>
        <v>15</v>
      </c>
      <c r="AE211" s="156">
        <f t="shared" si="115"/>
        <v>-0.18306166970233662</v>
      </c>
    </row>
    <row r="212" spans="2:31" x14ac:dyDescent="0.3">
      <c r="B212" s="125">
        <v>20</v>
      </c>
      <c r="C212" s="5">
        <v>7</v>
      </c>
      <c r="D212" s="5">
        <f t="shared" si="114"/>
        <v>2020</v>
      </c>
      <c r="E212" s="126">
        <f t="shared" si="97"/>
        <v>44032</v>
      </c>
      <c r="F212" s="10">
        <f t="shared" si="116"/>
        <v>7506</v>
      </c>
      <c r="G212" s="21">
        <f t="shared" si="98"/>
        <v>118.72938439999962</v>
      </c>
      <c r="H212" s="21">
        <f t="shared" si="99"/>
        <v>195.44385179999972</v>
      </c>
      <c r="I212" s="21">
        <f t="shared" si="100"/>
        <v>118.2296986887071</v>
      </c>
      <c r="J212" s="21">
        <f t="shared" si="94"/>
        <v>2.0634975157587614</v>
      </c>
      <c r="K212" s="21">
        <f t="shared" si="95"/>
        <v>-1.7089729511589027</v>
      </c>
      <c r="L212" s="21">
        <f t="shared" si="101"/>
        <v>2.1002227367618032</v>
      </c>
      <c r="M212" s="21">
        <f t="shared" si="102"/>
        <v>120.33389885386661</v>
      </c>
      <c r="N212" s="21">
        <f t="shared" si="103"/>
        <v>1.6045144538669973</v>
      </c>
      <c r="O212" s="21">
        <f t="shared" si="104"/>
        <v>1.6045144538669973</v>
      </c>
      <c r="P212" s="137">
        <f t="shared" si="90"/>
        <v>6.4180578154679893</v>
      </c>
      <c r="Q212" s="24">
        <f t="shared" si="96"/>
        <v>6.4180578154679893</v>
      </c>
      <c r="R212" s="24">
        <f t="shared" si="105"/>
        <v>6</v>
      </c>
      <c r="S212" s="76">
        <f t="shared" si="91"/>
        <v>6</v>
      </c>
      <c r="T212" s="24">
        <f t="shared" si="106"/>
        <v>25.083468928079355</v>
      </c>
      <c r="U212" s="108">
        <f t="shared" si="92"/>
        <v>25.083468928079355</v>
      </c>
      <c r="V212" s="138">
        <f t="shared" si="93"/>
        <v>5.5476514317376768E-2</v>
      </c>
      <c r="W212" s="32">
        <f t="shared" si="117"/>
        <v>0.35046079415251002</v>
      </c>
      <c r="X212" s="150">
        <f t="shared" si="107"/>
        <v>20.515501926937283</v>
      </c>
      <c r="Y212" s="32">
        <f t="shared" si="108"/>
        <v>20.515501926937283</v>
      </c>
      <c r="Z212" s="32">
        <f t="shared" si="109"/>
        <v>20</v>
      </c>
      <c r="AA212" s="109">
        <f t="shared" si="110"/>
        <v>20</v>
      </c>
      <c r="AB212" s="32">
        <f t="shared" si="111"/>
        <v>30</v>
      </c>
      <c r="AC212" s="32">
        <f t="shared" si="112"/>
        <v>30</v>
      </c>
      <c r="AD212" s="32">
        <f t="shared" si="113"/>
        <v>55</v>
      </c>
      <c r="AE212" s="156">
        <f t="shared" si="115"/>
        <v>-0.18886679856919386</v>
      </c>
    </row>
    <row r="213" spans="2:31" x14ac:dyDescent="0.3">
      <c r="B213" s="125">
        <v>21</v>
      </c>
      <c r="C213" s="5">
        <v>7</v>
      </c>
      <c r="D213" s="5">
        <f t="shared" si="114"/>
        <v>2020</v>
      </c>
      <c r="E213" s="126">
        <f t="shared" si="97"/>
        <v>44033</v>
      </c>
      <c r="F213" s="10">
        <f t="shared" si="116"/>
        <v>7507</v>
      </c>
      <c r="G213" s="21">
        <f t="shared" si="98"/>
        <v>119.71503179999945</v>
      </c>
      <c r="H213" s="21">
        <f t="shared" si="99"/>
        <v>196.42945210000016</v>
      </c>
      <c r="I213" s="21">
        <f t="shared" si="100"/>
        <v>119.1842550946734</v>
      </c>
      <c r="J213" s="21">
        <f t="shared" si="94"/>
        <v>2.0801576679388769</v>
      </c>
      <c r="K213" s="21">
        <f t="shared" si="95"/>
        <v>-1.6427043088902449</v>
      </c>
      <c r="L213" s="21">
        <f t="shared" si="101"/>
        <v>2.1176264883613718</v>
      </c>
      <c r="M213" s="21">
        <f t="shared" si="102"/>
        <v>121.33106036821594</v>
      </c>
      <c r="N213" s="21">
        <f t="shared" si="103"/>
        <v>1.6160285682164925</v>
      </c>
      <c r="O213" s="21">
        <f t="shared" si="104"/>
        <v>1.6160285682164925</v>
      </c>
      <c r="P213" s="137">
        <f t="shared" si="90"/>
        <v>6.4641142728659702</v>
      </c>
      <c r="Q213" s="24">
        <f t="shared" si="96"/>
        <v>6.4641142728659702</v>
      </c>
      <c r="R213" s="24">
        <f t="shared" si="105"/>
        <v>6</v>
      </c>
      <c r="S213" s="76">
        <f t="shared" si="91"/>
        <v>6</v>
      </c>
      <c r="T213" s="24">
        <f t="shared" si="106"/>
        <v>27.846856371958211</v>
      </c>
      <c r="U213" s="108">
        <f t="shared" si="92"/>
        <v>27.846856371958211</v>
      </c>
      <c r="V213" s="138">
        <f t="shared" si="93"/>
        <v>4.6056457397980921E-2</v>
      </c>
      <c r="W213" s="32">
        <f t="shared" si="117"/>
        <v>0.3472777059202648</v>
      </c>
      <c r="X213" s="150">
        <f t="shared" si="107"/>
        <v>20.320897562952105</v>
      </c>
      <c r="Y213" s="32">
        <f t="shared" si="108"/>
        <v>20.320897562952105</v>
      </c>
      <c r="Z213" s="32">
        <f t="shared" si="109"/>
        <v>20</v>
      </c>
      <c r="AA213" s="109">
        <f t="shared" si="110"/>
        <v>20</v>
      </c>
      <c r="AB213" s="32">
        <f t="shared" si="111"/>
        <v>19</v>
      </c>
      <c r="AC213" s="32">
        <f t="shared" si="112"/>
        <v>19</v>
      </c>
      <c r="AD213" s="32">
        <f t="shared" si="113"/>
        <v>15</v>
      </c>
      <c r="AE213" s="156">
        <f t="shared" si="115"/>
        <v>-0.194604363985178</v>
      </c>
    </row>
    <row r="214" spans="2:31" x14ac:dyDescent="0.3">
      <c r="B214" s="125">
        <v>22</v>
      </c>
      <c r="C214" s="5">
        <v>7</v>
      </c>
      <c r="D214" s="5">
        <f t="shared" si="114"/>
        <v>2020</v>
      </c>
      <c r="E214" s="126">
        <f t="shared" si="97"/>
        <v>44034</v>
      </c>
      <c r="F214" s="10">
        <f t="shared" si="116"/>
        <v>7508</v>
      </c>
      <c r="G214" s="21">
        <f t="shared" si="98"/>
        <v>120.70067919999929</v>
      </c>
      <c r="H214" s="21">
        <f t="shared" si="99"/>
        <v>197.41505239999969</v>
      </c>
      <c r="I214" s="21">
        <f t="shared" si="100"/>
        <v>120.13895892583477</v>
      </c>
      <c r="J214" s="21">
        <f t="shared" si="94"/>
        <v>2.0968203931740468</v>
      </c>
      <c r="K214" s="21">
        <f t="shared" si="95"/>
        <v>-1.5802655998580835</v>
      </c>
      <c r="L214" s="21">
        <f t="shared" si="101"/>
        <v>2.1349885609613297</v>
      </c>
      <c r="M214" s="21">
        <f t="shared" si="102"/>
        <v>122.32583385179328</v>
      </c>
      <c r="N214" s="21">
        <f t="shared" si="103"/>
        <v>1.6251546517939914</v>
      </c>
      <c r="O214" s="21">
        <f t="shared" si="104"/>
        <v>1.6251546517939914</v>
      </c>
      <c r="P214" s="137">
        <f t="shared" si="90"/>
        <v>6.5006186071759657</v>
      </c>
      <c r="Q214" s="24">
        <f t="shared" si="96"/>
        <v>6.5006186071759657</v>
      </c>
      <c r="R214" s="24">
        <f t="shared" si="105"/>
        <v>6</v>
      </c>
      <c r="S214" s="76">
        <f t="shared" si="91"/>
        <v>6</v>
      </c>
      <c r="T214" s="24">
        <f t="shared" si="106"/>
        <v>30.037116430557944</v>
      </c>
      <c r="U214" s="108">
        <f t="shared" si="92"/>
        <v>30.037116430557944</v>
      </c>
      <c r="V214" s="138">
        <f t="shared" si="93"/>
        <v>3.6504334309995556E-2</v>
      </c>
      <c r="W214" s="32">
        <f t="shared" si="117"/>
        <v>0.34399771539223784</v>
      </c>
      <c r="X214" s="150">
        <f t="shared" si="107"/>
        <v>20.120624598305699</v>
      </c>
      <c r="Y214" s="32">
        <f t="shared" si="108"/>
        <v>20.120624598305699</v>
      </c>
      <c r="Z214" s="32">
        <f t="shared" si="109"/>
        <v>20</v>
      </c>
      <c r="AA214" s="109">
        <f t="shared" si="110"/>
        <v>20</v>
      </c>
      <c r="AB214" s="32">
        <f t="shared" si="111"/>
        <v>7</v>
      </c>
      <c r="AC214" s="32">
        <f t="shared" si="112"/>
        <v>7</v>
      </c>
      <c r="AD214" s="32">
        <f t="shared" si="113"/>
        <v>14</v>
      </c>
      <c r="AE214" s="156">
        <f t="shared" si="115"/>
        <v>-0.20027296464640543</v>
      </c>
    </row>
    <row r="215" spans="2:31" x14ac:dyDescent="0.3">
      <c r="B215" s="125">
        <v>23</v>
      </c>
      <c r="C215" s="5">
        <v>7</v>
      </c>
      <c r="D215" s="5">
        <f t="shared" si="114"/>
        <v>2020</v>
      </c>
      <c r="E215" s="126">
        <f t="shared" si="97"/>
        <v>44035</v>
      </c>
      <c r="F215" s="10">
        <f t="shared" si="116"/>
        <v>7509</v>
      </c>
      <c r="G215" s="21">
        <f t="shared" si="98"/>
        <v>121.68632660000003</v>
      </c>
      <c r="H215" s="21">
        <f t="shared" si="99"/>
        <v>198.40065270000014</v>
      </c>
      <c r="I215" s="21">
        <f t="shared" si="100"/>
        <v>121.09381883117581</v>
      </c>
      <c r="J215" s="21">
        <f t="shared" si="94"/>
        <v>2.1134858424175293</v>
      </c>
      <c r="K215" s="21">
        <f t="shared" si="95"/>
        <v>-1.5213017913838691</v>
      </c>
      <c r="L215" s="21">
        <f t="shared" si="101"/>
        <v>2.1523084369409058</v>
      </c>
      <c r="M215" s="21">
        <f t="shared" si="102"/>
        <v>123.31818964711299</v>
      </c>
      <c r="N215" s="21">
        <f t="shared" si="103"/>
        <v>1.631863047112958</v>
      </c>
      <c r="O215" s="21">
        <f t="shared" si="104"/>
        <v>1.631863047112958</v>
      </c>
      <c r="P215" s="137">
        <f t="shared" si="90"/>
        <v>6.5274521884518322</v>
      </c>
      <c r="Q215" s="24">
        <f t="shared" si="96"/>
        <v>6.5274521884518322</v>
      </c>
      <c r="R215" s="24">
        <f t="shared" si="105"/>
        <v>6</v>
      </c>
      <c r="S215" s="76">
        <f t="shared" si="91"/>
        <v>6</v>
      </c>
      <c r="T215" s="24">
        <f t="shared" si="106"/>
        <v>31.64713130710993</v>
      </c>
      <c r="U215" s="108">
        <f t="shared" si="92"/>
        <v>31.64713130710993</v>
      </c>
      <c r="V215" s="138">
        <f t="shared" si="93"/>
        <v>2.6833581275866436E-2</v>
      </c>
      <c r="W215" s="32">
        <f t="shared" si="117"/>
        <v>0.34062165776163167</v>
      </c>
      <c r="X215" s="150">
        <f t="shared" si="107"/>
        <v>19.914753336781295</v>
      </c>
      <c r="Y215" s="32">
        <f t="shared" si="108"/>
        <v>19.914753336781295</v>
      </c>
      <c r="Z215" s="32">
        <f t="shared" si="109"/>
        <v>19</v>
      </c>
      <c r="AA215" s="109">
        <f t="shared" si="110"/>
        <v>19</v>
      </c>
      <c r="AB215" s="32">
        <f t="shared" si="111"/>
        <v>54</v>
      </c>
      <c r="AC215" s="32">
        <f t="shared" si="112"/>
        <v>54</v>
      </c>
      <c r="AD215" s="32">
        <f t="shared" si="113"/>
        <v>53</v>
      </c>
      <c r="AE215" s="156">
        <f t="shared" si="115"/>
        <v>-0.20587126152440405</v>
      </c>
    </row>
    <row r="216" spans="2:31" x14ac:dyDescent="0.3">
      <c r="B216" s="125">
        <v>24</v>
      </c>
      <c r="C216" s="5">
        <v>7</v>
      </c>
      <c r="D216" s="5">
        <f t="shared" si="114"/>
        <v>2020</v>
      </c>
      <c r="E216" s="126">
        <f t="shared" si="97"/>
        <v>44036</v>
      </c>
      <c r="F216" s="10">
        <f t="shared" si="116"/>
        <v>7510</v>
      </c>
      <c r="G216" s="21">
        <f t="shared" si="98"/>
        <v>122.67197399999986</v>
      </c>
      <c r="H216" s="21">
        <f t="shared" si="99"/>
        <v>199.38625300000058</v>
      </c>
      <c r="I216" s="21">
        <f t="shared" si="100"/>
        <v>122.04884342549593</v>
      </c>
      <c r="J216" s="21">
        <f t="shared" si="94"/>
        <v>2.1301541660259384</v>
      </c>
      <c r="K216" s="21">
        <f t="shared" si="95"/>
        <v>-1.4655000120697705</v>
      </c>
      <c r="L216" s="21">
        <f t="shared" si="101"/>
        <v>2.1695856573525516</v>
      </c>
      <c r="M216" s="21">
        <f t="shared" si="102"/>
        <v>124.30810145841757</v>
      </c>
      <c r="N216" s="21">
        <f t="shared" si="103"/>
        <v>1.6361274584177039</v>
      </c>
      <c r="O216" s="21">
        <f t="shared" si="104"/>
        <v>1.6361274584177039</v>
      </c>
      <c r="P216" s="137">
        <f t="shared" si="90"/>
        <v>6.5445098336708156</v>
      </c>
      <c r="Q216" s="24">
        <f t="shared" si="96"/>
        <v>6.5445098336708156</v>
      </c>
      <c r="R216" s="24">
        <f t="shared" si="105"/>
        <v>6</v>
      </c>
      <c r="S216" s="76">
        <f t="shared" si="91"/>
        <v>6</v>
      </c>
      <c r="T216" s="24">
        <f t="shared" si="106"/>
        <v>32.670590020248937</v>
      </c>
      <c r="U216" s="108">
        <f t="shared" si="92"/>
        <v>32.670590020248937</v>
      </c>
      <c r="V216" s="138">
        <f t="shared" si="93"/>
        <v>1.7057645218983453E-2</v>
      </c>
      <c r="W216" s="32">
        <f t="shared" si="117"/>
        <v>0.33715039231100324</v>
      </c>
      <c r="X216" s="150">
        <f t="shared" si="107"/>
        <v>19.703355359574779</v>
      </c>
      <c r="Y216" s="32">
        <f t="shared" si="108"/>
        <v>19.703355359574779</v>
      </c>
      <c r="Z216" s="32">
        <f t="shared" si="109"/>
        <v>19</v>
      </c>
      <c r="AA216" s="109">
        <f t="shared" si="110"/>
        <v>19</v>
      </c>
      <c r="AB216" s="32">
        <f t="shared" si="111"/>
        <v>42</v>
      </c>
      <c r="AC216" s="32">
        <f t="shared" si="112"/>
        <v>42</v>
      </c>
      <c r="AD216" s="32">
        <f t="shared" si="113"/>
        <v>12</v>
      </c>
      <c r="AE216" s="156">
        <f t="shared" si="115"/>
        <v>-0.21139797720651643</v>
      </c>
    </row>
    <row r="217" spans="2:31" x14ac:dyDescent="0.3">
      <c r="B217" s="125">
        <v>25</v>
      </c>
      <c r="C217" s="5">
        <v>7</v>
      </c>
      <c r="D217" s="5">
        <f t="shared" si="114"/>
        <v>2020</v>
      </c>
      <c r="E217" s="126">
        <f t="shared" si="97"/>
        <v>44037</v>
      </c>
      <c r="F217" s="10">
        <f t="shared" si="116"/>
        <v>7511</v>
      </c>
      <c r="G217" s="21">
        <f t="shared" si="98"/>
        <v>123.6576213999997</v>
      </c>
      <c r="H217" s="21">
        <f t="shared" si="99"/>
        <v>200.37185330000011</v>
      </c>
      <c r="I217" s="21">
        <f t="shared" si="100"/>
        <v>123.00404128745161</v>
      </c>
      <c r="J217" s="21">
        <f t="shared" si="94"/>
        <v>2.1468255137250756</v>
      </c>
      <c r="K217" s="21">
        <f t="shared" si="95"/>
        <v>-1.4125834566147624</v>
      </c>
      <c r="L217" s="21">
        <f t="shared" si="101"/>
        <v>2.1868198218646349</v>
      </c>
      <c r="M217" s="21">
        <f t="shared" si="102"/>
        <v>125.29554634839408</v>
      </c>
      <c r="N217" s="21">
        <f t="shared" si="103"/>
        <v>1.6379249483943852</v>
      </c>
      <c r="O217" s="21">
        <f t="shared" si="104"/>
        <v>1.6379249483943852</v>
      </c>
      <c r="P217" s="137">
        <f t="shared" si="90"/>
        <v>6.5516997935775407</v>
      </c>
      <c r="Q217" s="24">
        <f t="shared" si="96"/>
        <v>6.5516997935775407</v>
      </c>
      <c r="R217" s="24">
        <f t="shared" si="105"/>
        <v>6</v>
      </c>
      <c r="S217" s="76">
        <f t="shared" si="91"/>
        <v>6</v>
      </c>
      <c r="T217" s="24">
        <f t="shared" si="106"/>
        <v>33.101987614652444</v>
      </c>
      <c r="U217" s="108">
        <f t="shared" si="92"/>
        <v>33.101987614652444</v>
      </c>
      <c r="V217" s="138">
        <f t="shared" si="93"/>
        <v>7.1899599067251074E-3</v>
      </c>
      <c r="W217" s="32">
        <f t="shared" si="117"/>
        <v>0.3335848023041576</v>
      </c>
      <c r="X217" s="150">
        <f t="shared" si="107"/>
        <v>19.48650346447516</v>
      </c>
      <c r="Y217" s="32">
        <f t="shared" si="108"/>
        <v>19.48650346447516</v>
      </c>
      <c r="Z217" s="32">
        <f t="shared" si="109"/>
        <v>19</v>
      </c>
      <c r="AA217" s="109">
        <f t="shared" si="110"/>
        <v>19</v>
      </c>
      <c r="AB217" s="32">
        <f t="shared" si="111"/>
        <v>29</v>
      </c>
      <c r="AC217" s="32">
        <f t="shared" si="112"/>
        <v>29</v>
      </c>
      <c r="AD217" s="32">
        <f t="shared" si="113"/>
        <v>11</v>
      </c>
      <c r="AE217" s="156">
        <f t="shared" si="115"/>
        <v>-0.21685189509961944</v>
      </c>
    </row>
    <row r="218" spans="2:31" x14ac:dyDescent="0.3">
      <c r="B218" s="125">
        <v>26</v>
      </c>
      <c r="C218" s="5">
        <v>7</v>
      </c>
      <c r="D218" s="5">
        <f t="shared" si="114"/>
        <v>2020</v>
      </c>
      <c r="E218" s="126">
        <f t="shared" si="97"/>
        <v>44038</v>
      </c>
      <c r="F218" s="10">
        <f t="shared" si="116"/>
        <v>7512</v>
      </c>
      <c r="G218" s="21">
        <f t="shared" si="98"/>
        <v>124.64326879999953</v>
      </c>
      <c r="H218" s="21">
        <f t="shared" si="99"/>
        <v>201.35745360000055</v>
      </c>
      <c r="I218" s="21">
        <f t="shared" si="100"/>
        <v>123.95942095758548</v>
      </c>
      <c r="J218" s="21">
        <f t="shared" si="94"/>
        <v>2.1635000345755286</v>
      </c>
      <c r="K218" s="21">
        <f t="shared" si="95"/>
        <v>-1.3623063178061476</v>
      </c>
      <c r="L218" s="21">
        <f t="shared" si="101"/>
        <v>2.2040105886042118</v>
      </c>
      <c r="M218" s="21">
        <f t="shared" si="102"/>
        <v>126.28050472916571</v>
      </c>
      <c r="N218" s="21">
        <f t="shared" si="103"/>
        <v>1.6372359291661809</v>
      </c>
      <c r="O218" s="21">
        <f t="shared" si="104"/>
        <v>1.6372359291661809</v>
      </c>
      <c r="P218" s="137">
        <f t="shared" si="90"/>
        <v>6.5489437166647235</v>
      </c>
      <c r="Q218" s="24">
        <f t="shared" si="96"/>
        <v>6.5489437166647235</v>
      </c>
      <c r="R218" s="24">
        <f t="shared" si="105"/>
        <v>6</v>
      </c>
      <c r="S218" s="76">
        <f t="shared" si="91"/>
        <v>6</v>
      </c>
      <c r="T218" s="24">
        <f t="shared" si="106"/>
        <v>32.936622999883411</v>
      </c>
      <c r="U218" s="108">
        <f t="shared" si="92"/>
        <v>32.936622999883411</v>
      </c>
      <c r="V218" s="138">
        <f t="shared" si="93"/>
        <v>-2.7560769128172069E-3</v>
      </c>
      <c r="W218" s="32">
        <f t="shared" si="117"/>
        <v>0.32992579487551993</v>
      </c>
      <c r="X218" s="150">
        <f t="shared" si="107"/>
        <v>19.264271605976557</v>
      </c>
      <c r="Y218" s="32">
        <f t="shared" si="108"/>
        <v>19.264271605976557</v>
      </c>
      <c r="Z218" s="32">
        <f t="shared" si="109"/>
        <v>19</v>
      </c>
      <c r="AA218" s="109">
        <f t="shared" si="110"/>
        <v>19</v>
      </c>
      <c r="AB218" s="32">
        <f t="shared" si="111"/>
        <v>15</v>
      </c>
      <c r="AC218" s="32">
        <f t="shared" si="112"/>
        <v>15</v>
      </c>
      <c r="AD218" s="32">
        <f t="shared" si="113"/>
        <v>51</v>
      </c>
      <c r="AE218" s="156">
        <f t="shared" si="115"/>
        <v>-0.22223185849860272</v>
      </c>
    </row>
    <row r="219" spans="2:31" x14ac:dyDescent="0.3">
      <c r="B219" s="125">
        <v>27</v>
      </c>
      <c r="C219" s="5">
        <v>7</v>
      </c>
      <c r="D219" s="5">
        <f t="shared" si="114"/>
        <v>2020</v>
      </c>
      <c r="E219" s="126">
        <f t="shared" si="97"/>
        <v>44039</v>
      </c>
      <c r="F219" s="10">
        <f t="shared" si="116"/>
        <v>7513</v>
      </c>
      <c r="G219" s="21">
        <f t="shared" si="98"/>
        <v>125.62891619999937</v>
      </c>
      <c r="H219" s="21">
        <f t="shared" si="99"/>
        <v>202.34305390000009</v>
      </c>
      <c r="I219" s="21">
        <f t="shared" si="100"/>
        <v>124.91499093635591</v>
      </c>
      <c r="J219" s="21">
        <f t="shared" si="94"/>
        <v>2.1801778769382851</v>
      </c>
      <c r="K219" s="21">
        <f t="shared" si="95"/>
        <v>-1.3144495492239803</v>
      </c>
      <c r="L219" s="21">
        <f t="shared" si="101"/>
        <v>2.2211576739046723</v>
      </c>
      <c r="M219" s="21">
        <f t="shared" si="102"/>
        <v>127.26296034783292</v>
      </c>
      <c r="N219" s="21">
        <f t="shared" si="103"/>
        <v>1.6340441478335492</v>
      </c>
      <c r="O219" s="21">
        <f t="shared" si="104"/>
        <v>1.6340441478335492</v>
      </c>
      <c r="P219" s="137">
        <f t="shared" si="90"/>
        <v>6.5361765913341969</v>
      </c>
      <c r="Q219" s="24">
        <f t="shared" si="96"/>
        <v>6.5361765913341969</v>
      </c>
      <c r="R219" s="24">
        <f t="shared" si="105"/>
        <v>6</v>
      </c>
      <c r="S219" s="76">
        <f t="shared" si="91"/>
        <v>6</v>
      </c>
      <c r="T219" s="24">
        <f t="shared" si="106"/>
        <v>32.170595480051816</v>
      </c>
      <c r="U219" s="108">
        <f t="shared" si="92"/>
        <v>32.170595480051816</v>
      </c>
      <c r="V219" s="138">
        <f t="shared" si="93"/>
        <v>-1.2767125330526596E-2</v>
      </c>
      <c r="W219" s="32">
        <f t="shared" si="117"/>
        <v>0.32617430091684047</v>
      </c>
      <c r="X219" s="150">
        <f t="shared" si="107"/>
        <v>19.036734836442434</v>
      </c>
      <c r="Y219" s="32">
        <f t="shared" si="108"/>
        <v>19.036734836442434</v>
      </c>
      <c r="Z219" s="32">
        <f t="shared" si="109"/>
        <v>19</v>
      </c>
      <c r="AA219" s="109">
        <f t="shared" si="110"/>
        <v>19</v>
      </c>
      <c r="AB219" s="32">
        <f t="shared" si="111"/>
        <v>2</v>
      </c>
      <c r="AC219" s="32">
        <f t="shared" si="112"/>
        <v>2</v>
      </c>
      <c r="AD219" s="32">
        <f t="shared" si="113"/>
        <v>12</v>
      </c>
      <c r="AE219" s="156">
        <f t="shared" si="115"/>
        <v>-0.22753676953412239</v>
      </c>
    </row>
    <row r="220" spans="2:31" x14ac:dyDescent="0.3">
      <c r="B220" s="125">
        <v>28</v>
      </c>
      <c r="C220" s="5">
        <v>7</v>
      </c>
      <c r="D220" s="5">
        <f t="shared" si="114"/>
        <v>2020</v>
      </c>
      <c r="E220" s="126">
        <f t="shared" si="97"/>
        <v>44040</v>
      </c>
      <c r="F220" s="10">
        <f t="shared" si="116"/>
        <v>7514</v>
      </c>
      <c r="G220" s="21">
        <f t="shared" si="98"/>
        <v>126.61456360000011</v>
      </c>
      <c r="H220" s="21">
        <f t="shared" si="99"/>
        <v>203.32865420000053</v>
      </c>
      <c r="I220" s="21">
        <f t="shared" si="100"/>
        <v>125.8707596821619</v>
      </c>
      <c r="J220" s="21">
        <f t="shared" si="94"/>
        <v>2.1968591884402566</v>
      </c>
      <c r="K220" s="21">
        <f t="shared" si="95"/>
        <v>-1.2688173039977537</v>
      </c>
      <c r="L220" s="21">
        <f t="shared" si="101"/>
        <v>2.2382608519628278</v>
      </c>
      <c r="M220" s="21">
        <f t="shared" si="102"/>
        <v>128.24290026682596</v>
      </c>
      <c r="N220" s="21">
        <f t="shared" si="103"/>
        <v>1.6283366668258452</v>
      </c>
      <c r="O220" s="21">
        <f t="shared" si="104"/>
        <v>1.6283366668258452</v>
      </c>
      <c r="P220" s="137">
        <f t="shared" si="90"/>
        <v>6.5133466673033809</v>
      </c>
      <c r="Q220" s="24">
        <f t="shared" si="96"/>
        <v>6.5133466673033809</v>
      </c>
      <c r="R220" s="24">
        <f t="shared" si="105"/>
        <v>6</v>
      </c>
      <c r="S220" s="76">
        <f t="shared" si="91"/>
        <v>6</v>
      </c>
      <c r="T220" s="24">
        <f t="shared" si="106"/>
        <v>30.800800038202851</v>
      </c>
      <c r="U220" s="108">
        <f t="shared" si="92"/>
        <v>30.800800038202851</v>
      </c>
      <c r="V220" s="138">
        <f t="shared" si="93"/>
        <v>-2.2829924030816073E-2</v>
      </c>
      <c r="W220" s="32">
        <f t="shared" si="117"/>
        <v>0.32233127496115249</v>
      </c>
      <c r="X220" s="150">
        <f t="shared" si="107"/>
        <v>18.803969248438946</v>
      </c>
      <c r="Y220" s="32">
        <f t="shared" si="108"/>
        <v>18.803969248438946</v>
      </c>
      <c r="Z220" s="32">
        <f t="shared" si="109"/>
        <v>18</v>
      </c>
      <c r="AA220" s="109">
        <f t="shared" si="110"/>
        <v>18</v>
      </c>
      <c r="AB220" s="32">
        <f t="shared" si="111"/>
        <v>48</v>
      </c>
      <c r="AC220" s="32">
        <f t="shared" si="112"/>
        <v>48</v>
      </c>
      <c r="AD220" s="32">
        <f t="shared" si="113"/>
        <v>14</v>
      </c>
      <c r="AE220" s="156">
        <f t="shared" si="115"/>
        <v>-0.23276558800348823</v>
      </c>
    </row>
    <row r="221" spans="2:31" x14ac:dyDescent="0.3">
      <c r="B221" s="125">
        <v>29</v>
      </c>
      <c r="C221" s="5">
        <v>7</v>
      </c>
      <c r="D221" s="5">
        <f t="shared" si="114"/>
        <v>2020</v>
      </c>
      <c r="E221" s="126">
        <f t="shared" si="97"/>
        <v>44041</v>
      </c>
      <c r="F221" s="10">
        <f t="shared" si="116"/>
        <v>7515</v>
      </c>
      <c r="G221" s="21">
        <f t="shared" si="98"/>
        <v>127.60021099999994</v>
      </c>
      <c r="H221" s="21">
        <f t="shared" si="99"/>
        <v>204.31425450000006</v>
      </c>
      <c r="I221" s="21">
        <f t="shared" si="100"/>
        <v>126.82673560935935</v>
      </c>
      <c r="J221" s="21">
        <f t="shared" si="94"/>
        <v>2.2135441159396576</v>
      </c>
      <c r="K221" s="21">
        <f t="shared" si="95"/>
        <v>-1.2252339270086956</v>
      </c>
      <c r="L221" s="21">
        <f t="shared" si="101"/>
        <v>2.2553199544102185</v>
      </c>
      <c r="M221" s="21">
        <f t="shared" si="102"/>
        <v>129.22031483934276</v>
      </c>
      <c r="N221" s="21">
        <f t="shared" si="103"/>
        <v>1.6201038393428178</v>
      </c>
      <c r="O221" s="21">
        <f t="shared" si="104"/>
        <v>1.6201038393428178</v>
      </c>
      <c r="P221" s="137">
        <f t="shared" si="90"/>
        <v>6.4804153573712711</v>
      </c>
      <c r="Q221" s="24">
        <f t="shared" si="96"/>
        <v>6.4804153573712711</v>
      </c>
      <c r="R221" s="24">
        <f t="shared" si="105"/>
        <v>6</v>
      </c>
      <c r="S221" s="76">
        <f t="shared" si="91"/>
        <v>6</v>
      </c>
      <c r="T221" s="24">
        <f t="shared" si="106"/>
        <v>28.824921442276263</v>
      </c>
      <c r="U221" s="108">
        <f t="shared" si="92"/>
        <v>28.824921442276263</v>
      </c>
      <c r="V221" s="138">
        <f t="shared" si="93"/>
        <v>-3.2931309932109798E-2</v>
      </c>
      <c r="W221" s="32">
        <f t="shared" si="117"/>
        <v>0.31839769506389309</v>
      </c>
      <c r="X221" s="150">
        <f t="shared" si="107"/>
        <v>18.566051918345796</v>
      </c>
      <c r="Y221" s="32">
        <f t="shared" si="108"/>
        <v>18.566051918345796</v>
      </c>
      <c r="Z221" s="32">
        <f t="shared" si="109"/>
        <v>18</v>
      </c>
      <c r="AA221" s="109">
        <f t="shared" si="110"/>
        <v>18</v>
      </c>
      <c r="AB221" s="32">
        <f t="shared" si="111"/>
        <v>33</v>
      </c>
      <c r="AC221" s="32">
        <f t="shared" si="112"/>
        <v>33</v>
      </c>
      <c r="AD221" s="32">
        <f t="shared" si="113"/>
        <v>57</v>
      </c>
      <c r="AE221" s="156">
        <f t="shared" si="115"/>
        <v>-0.23791733009315053</v>
      </c>
    </row>
    <row r="222" spans="2:31" x14ac:dyDescent="0.3">
      <c r="B222" s="125">
        <v>30</v>
      </c>
      <c r="C222" s="5">
        <v>7</v>
      </c>
      <c r="D222" s="5">
        <f t="shared" si="114"/>
        <v>2020</v>
      </c>
      <c r="E222" s="126">
        <f t="shared" si="97"/>
        <v>44042</v>
      </c>
      <c r="F222" s="10">
        <f t="shared" si="116"/>
        <v>7516</v>
      </c>
      <c r="G222" s="21">
        <f t="shared" si="98"/>
        <v>128.58585839999978</v>
      </c>
      <c r="H222" s="21">
        <f t="shared" si="99"/>
        <v>205.2998548000005</v>
      </c>
      <c r="I222" s="21">
        <f t="shared" si="100"/>
        <v>127.78292708628142</v>
      </c>
      <c r="J222" s="21">
        <f t="shared" si="94"/>
        <v>2.2302328054914549</v>
      </c>
      <c r="K222" s="21">
        <f t="shared" si="95"/>
        <v>-1.1835414026993836</v>
      </c>
      <c r="L222" s="21">
        <f t="shared" si="101"/>
        <v>2.2723348698037626</v>
      </c>
      <c r="M222" s="21">
        <f t="shared" si="102"/>
        <v>130.19519768016499</v>
      </c>
      <c r="N222" s="21">
        <f t="shared" si="103"/>
        <v>1.6093392801652158</v>
      </c>
      <c r="O222" s="21">
        <f t="shared" si="104"/>
        <v>1.6093392801652158</v>
      </c>
      <c r="P222" s="137">
        <f t="shared" si="90"/>
        <v>6.4373571206608631</v>
      </c>
      <c r="Q222" s="24">
        <f t="shared" si="96"/>
        <v>6.4373571206608631</v>
      </c>
      <c r="R222" s="24">
        <f t="shared" si="105"/>
        <v>6</v>
      </c>
      <c r="S222" s="76">
        <f t="shared" si="91"/>
        <v>6</v>
      </c>
      <c r="T222" s="24">
        <f t="shared" si="106"/>
        <v>26.241427239651784</v>
      </c>
      <c r="U222" s="108">
        <f t="shared" si="92"/>
        <v>26.241427239651784</v>
      </c>
      <c r="V222" s="138">
        <f t="shared" si="93"/>
        <v>-4.3058236710407982E-2</v>
      </c>
      <c r="W222" s="32">
        <f t="shared" si="117"/>
        <v>0.31437456268103203</v>
      </c>
      <c r="X222" s="150">
        <f t="shared" si="107"/>
        <v>18.323060851340916</v>
      </c>
      <c r="Y222" s="32">
        <f t="shared" si="108"/>
        <v>18.323060851340916</v>
      </c>
      <c r="Z222" s="32">
        <f t="shared" si="109"/>
        <v>18</v>
      </c>
      <c r="AA222" s="109">
        <f t="shared" si="110"/>
        <v>18</v>
      </c>
      <c r="AB222" s="32">
        <f t="shared" si="111"/>
        <v>19</v>
      </c>
      <c r="AC222" s="32">
        <f t="shared" si="112"/>
        <v>19</v>
      </c>
      <c r="AD222" s="32">
        <f t="shared" si="113"/>
        <v>23</v>
      </c>
      <c r="AE222" s="156">
        <f t="shared" si="115"/>
        <v>-0.24299106700487982</v>
      </c>
    </row>
    <row r="223" spans="2:31" x14ac:dyDescent="0.3">
      <c r="B223" s="125">
        <v>31</v>
      </c>
      <c r="C223" s="5">
        <v>7</v>
      </c>
      <c r="D223" s="5">
        <f t="shared" si="114"/>
        <v>2020</v>
      </c>
      <c r="E223" s="126">
        <f t="shared" si="97"/>
        <v>44043</v>
      </c>
      <c r="F223" s="10">
        <f t="shared" si="116"/>
        <v>7517</v>
      </c>
      <c r="G223" s="21">
        <f t="shared" si="98"/>
        <v>129.57150579999961</v>
      </c>
      <c r="H223" s="21">
        <f t="shared" si="99"/>
        <v>206.28545510000004</v>
      </c>
      <c r="I223" s="21">
        <f t="shared" si="100"/>
        <v>128.73934243324609</v>
      </c>
      <c r="J223" s="21">
        <f t="shared" si="94"/>
        <v>2.2469254023125922</v>
      </c>
      <c r="K223" s="21">
        <f t="shared" si="95"/>
        <v>-1.1435971799320788</v>
      </c>
      <c r="L223" s="21">
        <f t="shared" si="101"/>
        <v>2.2893055430404243</v>
      </c>
      <c r="M223" s="21">
        <f t="shared" si="102"/>
        <v>131.16754563212135</v>
      </c>
      <c r="N223" s="21">
        <f t="shared" si="103"/>
        <v>1.5960398321217326</v>
      </c>
      <c r="O223" s="21">
        <f t="shared" si="104"/>
        <v>1.5960398321217326</v>
      </c>
      <c r="P223" s="137">
        <f t="shared" si="90"/>
        <v>6.3841593284869305</v>
      </c>
      <c r="Q223" s="24">
        <f t="shared" si="96"/>
        <v>6.3841593284869305</v>
      </c>
      <c r="R223" s="24">
        <f t="shared" si="105"/>
        <v>6</v>
      </c>
      <c r="S223" s="76">
        <f t="shared" si="91"/>
        <v>6</v>
      </c>
      <c r="T223" s="24">
        <f t="shared" si="106"/>
        <v>23.049559709215828</v>
      </c>
      <c r="U223" s="108">
        <f t="shared" si="92"/>
        <v>23.049559709215828</v>
      </c>
      <c r="V223" s="138">
        <f t="shared" si="93"/>
        <v>-5.3197792173932612E-2</v>
      </c>
      <c r="W223" s="32">
        <f t="shared" si="117"/>
        <v>0.31026290254416411</v>
      </c>
      <c r="X223" s="150">
        <f t="shared" si="107"/>
        <v>18.075074927853976</v>
      </c>
      <c r="Y223" s="32">
        <f t="shared" si="108"/>
        <v>18.075074927853976</v>
      </c>
      <c r="Z223" s="32">
        <f t="shared" si="109"/>
        <v>18</v>
      </c>
      <c r="AA223" s="109">
        <f t="shared" si="110"/>
        <v>18</v>
      </c>
      <c r="AB223" s="32">
        <f t="shared" si="111"/>
        <v>4</v>
      </c>
      <c r="AC223" s="32">
        <f t="shared" si="112"/>
        <v>4</v>
      </c>
      <c r="AD223" s="32">
        <f t="shared" si="113"/>
        <v>30</v>
      </c>
      <c r="AE223" s="156">
        <f t="shared" si="115"/>
        <v>-0.24798592348694015</v>
      </c>
    </row>
    <row r="224" spans="2:31" x14ac:dyDescent="0.3">
      <c r="B224" s="125">
        <v>1</v>
      </c>
      <c r="C224" s="5">
        <v>8</v>
      </c>
      <c r="D224" s="5">
        <f t="shared" si="114"/>
        <v>2020</v>
      </c>
      <c r="E224" s="126">
        <f t="shared" si="97"/>
        <v>44044</v>
      </c>
      <c r="F224" s="10">
        <f t="shared" si="116"/>
        <v>7518</v>
      </c>
      <c r="G224" s="21">
        <f t="shared" si="98"/>
        <v>130.55715319999945</v>
      </c>
      <c r="H224" s="21">
        <f t="shared" si="99"/>
        <v>207.27105540000048</v>
      </c>
      <c r="I224" s="21">
        <f t="shared" si="100"/>
        <v>129.69598992056316</v>
      </c>
      <c r="J224" s="21">
        <f t="shared" si="94"/>
        <v>2.2636220507472062</v>
      </c>
      <c r="K224" s="21">
        <f t="shared" si="95"/>
        <v>-1.1052723104432245</v>
      </c>
      <c r="L224" s="21">
        <f t="shared" si="101"/>
        <v>2.3062319747011264</v>
      </c>
      <c r="M224" s="21">
        <f t="shared" si="102"/>
        <v>132.1373587284962</v>
      </c>
      <c r="N224" s="21">
        <f t="shared" si="103"/>
        <v>1.580205528496748</v>
      </c>
      <c r="O224" s="21">
        <f t="shared" si="104"/>
        <v>1.580205528496748</v>
      </c>
      <c r="P224" s="137">
        <f t="shared" si="90"/>
        <v>6.320822113986992</v>
      </c>
      <c r="Q224" s="24">
        <f t="shared" si="96"/>
        <v>6.320822113986992</v>
      </c>
      <c r="R224" s="24">
        <f t="shared" si="105"/>
        <v>6</v>
      </c>
      <c r="S224" s="76">
        <f t="shared" si="91"/>
        <v>6</v>
      </c>
      <c r="T224" s="24">
        <f t="shared" si="106"/>
        <v>19.24932683921952</v>
      </c>
      <c r="U224" s="108">
        <f t="shared" si="92"/>
        <v>19.24932683921952</v>
      </c>
      <c r="V224" s="138">
        <f t="shared" si="93"/>
        <v>-6.3337214499938455E-2</v>
      </c>
      <c r="W224" s="32">
        <f t="shared" si="117"/>
        <v>0.30606376253240586</v>
      </c>
      <c r="X224" s="150">
        <f t="shared" si="107"/>
        <v>17.822173851568746</v>
      </c>
      <c r="Y224" s="32">
        <f t="shared" si="108"/>
        <v>17.822173851568746</v>
      </c>
      <c r="Z224" s="32">
        <f t="shared" si="109"/>
        <v>17</v>
      </c>
      <c r="AA224" s="109">
        <f t="shared" si="110"/>
        <v>17</v>
      </c>
      <c r="AB224" s="32">
        <f t="shared" si="111"/>
        <v>49</v>
      </c>
      <c r="AC224" s="32">
        <f t="shared" si="112"/>
        <v>49</v>
      </c>
      <c r="AD224" s="32">
        <f t="shared" si="113"/>
        <v>19</v>
      </c>
      <c r="AE224" s="156">
        <f t="shared" si="115"/>
        <v>-0.25290107628523018</v>
      </c>
    </row>
    <row r="225" spans="2:31" x14ac:dyDescent="0.3">
      <c r="B225" s="125">
        <v>2</v>
      </c>
      <c r="C225" s="5">
        <v>8</v>
      </c>
      <c r="D225" s="5">
        <f t="shared" si="114"/>
        <v>2020</v>
      </c>
      <c r="E225" s="126">
        <f t="shared" si="97"/>
        <v>44045</v>
      </c>
      <c r="F225" s="10">
        <f t="shared" si="116"/>
        <v>7519</v>
      </c>
      <c r="G225" s="21">
        <f t="shared" si="98"/>
        <v>131.54280059999928</v>
      </c>
      <c r="H225" s="21">
        <f t="shared" si="99"/>
        <v>208.25665570000001</v>
      </c>
      <c r="I225" s="21">
        <f t="shared" si="100"/>
        <v>130.65287776653611</v>
      </c>
      <c r="J225" s="21">
        <f t="shared" si="94"/>
        <v>2.2803228942317504</v>
      </c>
      <c r="K225" s="21">
        <f t="shared" si="95"/>
        <v>-1.0684498493580588</v>
      </c>
      <c r="L225" s="21">
        <f t="shared" si="101"/>
        <v>2.3231142203288413</v>
      </c>
      <c r="M225" s="21">
        <f t="shared" si="102"/>
        <v>133.10464015166744</v>
      </c>
      <c r="N225" s="21">
        <f t="shared" si="103"/>
        <v>1.5618395516681574</v>
      </c>
      <c r="O225" s="21">
        <f t="shared" si="104"/>
        <v>1.5618395516681574</v>
      </c>
      <c r="P225" s="137">
        <f t="shared" si="90"/>
        <v>6.2473582066726294</v>
      </c>
      <c r="Q225" s="24">
        <f t="shared" si="96"/>
        <v>6.2473582066726294</v>
      </c>
      <c r="R225" s="24">
        <f t="shared" si="105"/>
        <v>6</v>
      </c>
      <c r="S225" s="76">
        <f t="shared" si="91"/>
        <v>6</v>
      </c>
      <c r="T225" s="24">
        <f t="shared" si="106"/>
        <v>14.841492400357765</v>
      </c>
      <c r="U225" s="108">
        <f t="shared" si="92"/>
        <v>14.841492400357765</v>
      </c>
      <c r="V225" s="138">
        <f t="shared" si="93"/>
        <v>-7.3463907314362586E-2</v>
      </c>
      <c r="W225" s="32">
        <f t="shared" si="117"/>
        <v>0.30177821354099699</v>
      </c>
      <c r="X225" s="150">
        <f t="shared" si="107"/>
        <v>17.564438099049852</v>
      </c>
      <c r="Y225" s="32">
        <f t="shared" si="108"/>
        <v>17.564438099049852</v>
      </c>
      <c r="Z225" s="32">
        <f t="shared" si="109"/>
        <v>17</v>
      </c>
      <c r="AA225" s="109">
        <f t="shared" si="110"/>
        <v>17</v>
      </c>
      <c r="AB225" s="32">
        <f t="shared" si="111"/>
        <v>33</v>
      </c>
      <c r="AC225" s="32">
        <f t="shared" si="112"/>
        <v>33</v>
      </c>
      <c r="AD225" s="32">
        <f t="shared" si="113"/>
        <v>51</v>
      </c>
      <c r="AE225" s="156">
        <f t="shared" si="115"/>
        <v>-0.25773575251889369</v>
      </c>
    </row>
    <row r="226" spans="2:31" x14ac:dyDescent="0.3">
      <c r="B226" s="125">
        <v>3</v>
      </c>
      <c r="C226" s="5">
        <v>8</v>
      </c>
      <c r="D226" s="5">
        <f t="shared" si="114"/>
        <v>2020</v>
      </c>
      <c r="E226" s="126">
        <f t="shared" si="97"/>
        <v>44046</v>
      </c>
      <c r="F226" s="10">
        <f t="shared" si="116"/>
        <v>7520</v>
      </c>
      <c r="G226" s="21">
        <f t="shared" si="98"/>
        <v>132.52844800000003</v>
      </c>
      <c r="H226" s="21">
        <f t="shared" si="99"/>
        <v>209.24225600000045</v>
      </c>
      <c r="I226" s="21">
        <f t="shared" si="100"/>
        <v>131.61001413546077</v>
      </c>
      <c r="J226" s="21">
        <f t="shared" si="94"/>
        <v>2.2970280752600689</v>
      </c>
      <c r="K226" s="21">
        <f t="shared" si="95"/>
        <v>-1.0330234756849339</v>
      </c>
      <c r="L226" s="21">
        <f t="shared" si="101"/>
        <v>2.3399523896458847</v>
      </c>
      <c r="M226" s="21">
        <f t="shared" si="102"/>
        <v>134.06939618826073</v>
      </c>
      <c r="N226" s="21">
        <f t="shared" si="103"/>
        <v>1.5409481882606997</v>
      </c>
      <c r="O226" s="21">
        <f t="shared" si="104"/>
        <v>1.5409481882606997</v>
      </c>
      <c r="P226" s="137">
        <f t="shared" si="90"/>
        <v>6.1637927530427987</v>
      </c>
      <c r="Q226" s="24">
        <f t="shared" si="96"/>
        <v>6.1637927530427987</v>
      </c>
      <c r="R226" s="24">
        <f t="shared" si="105"/>
        <v>6</v>
      </c>
      <c r="S226" s="76">
        <f t="shared" si="91"/>
        <v>6</v>
      </c>
      <c r="T226" s="24">
        <f t="shared" si="106"/>
        <v>9.8275651825679233</v>
      </c>
      <c r="U226" s="108">
        <f t="shared" si="92"/>
        <v>9.8275651825679233</v>
      </c>
      <c r="V226" s="138">
        <f t="shared" si="93"/>
        <v>-8.3565453629830699E-2</v>
      </c>
      <c r="W226" s="32">
        <f t="shared" si="117"/>
        <v>0.29740734934647906</v>
      </c>
      <c r="X226" s="150">
        <f t="shared" si="107"/>
        <v>17.301948871060045</v>
      </c>
      <c r="Y226" s="32">
        <f t="shared" si="108"/>
        <v>17.301948871060045</v>
      </c>
      <c r="Z226" s="32">
        <f t="shared" si="109"/>
        <v>17</v>
      </c>
      <c r="AA226" s="109">
        <f t="shared" si="110"/>
        <v>17</v>
      </c>
      <c r="AB226" s="32">
        <f t="shared" si="111"/>
        <v>18</v>
      </c>
      <c r="AC226" s="32">
        <f t="shared" si="112"/>
        <v>18</v>
      </c>
      <c r="AD226" s="32">
        <f t="shared" si="113"/>
        <v>7</v>
      </c>
      <c r="AE226" s="156">
        <f t="shared" si="115"/>
        <v>-0.26248922798980701</v>
      </c>
    </row>
    <row r="227" spans="2:31" x14ac:dyDescent="0.3">
      <c r="B227" s="125">
        <v>4</v>
      </c>
      <c r="C227" s="5">
        <v>8</v>
      </c>
      <c r="D227" s="5">
        <f t="shared" si="114"/>
        <v>2020</v>
      </c>
      <c r="E227" s="126">
        <f t="shared" si="97"/>
        <v>44047</v>
      </c>
      <c r="F227" s="10">
        <f t="shared" si="116"/>
        <v>7521</v>
      </c>
      <c r="G227" s="21">
        <f t="shared" si="98"/>
        <v>133.51409539999986</v>
      </c>
      <c r="H227" s="21">
        <f t="shared" si="99"/>
        <v>210.22785629999998</v>
      </c>
      <c r="I227" s="21">
        <f t="shared" si="100"/>
        <v>132.56740713561499</v>
      </c>
      <c r="J227" s="21">
        <f t="shared" si="94"/>
        <v>2.3137377353483064</v>
      </c>
      <c r="K227" s="21">
        <f t="shared" si="95"/>
        <v>-0.99889629825705295</v>
      </c>
      <c r="L227" s="21">
        <f t="shared" si="101"/>
        <v>2.3567466457152428</v>
      </c>
      <c r="M227" s="21">
        <f t="shared" si="102"/>
        <v>135.0316361810969</v>
      </c>
      <c r="N227" s="21">
        <f t="shared" si="103"/>
        <v>1.5175407810970398</v>
      </c>
      <c r="O227" s="21">
        <f t="shared" si="104"/>
        <v>1.5175407810970398</v>
      </c>
      <c r="P227" s="137">
        <f t="shared" si="90"/>
        <v>6.0701631243881593</v>
      </c>
      <c r="Q227" s="24">
        <f t="shared" si="96"/>
        <v>6.0701631243881593</v>
      </c>
      <c r="R227" s="24">
        <f t="shared" si="105"/>
        <v>6</v>
      </c>
      <c r="S227" s="76">
        <f t="shared" si="91"/>
        <v>6</v>
      </c>
      <c r="T227" s="24">
        <f t="shared" si="106"/>
        <v>4.2097874632895582</v>
      </c>
      <c r="U227" s="108">
        <f t="shared" si="92"/>
        <v>4.2097874632895582</v>
      </c>
      <c r="V227" s="138">
        <f t="shared" si="93"/>
        <v>-9.3629628654639419E-2</v>
      </c>
      <c r="W227" s="32">
        <f t="shared" si="117"/>
        <v>0.29295228646835936</v>
      </c>
      <c r="X227" s="150">
        <f t="shared" si="107"/>
        <v>17.034788045628336</v>
      </c>
      <c r="Y227" s="32">
        <f t="shared" si="108"/>
        <v>17.034788045628336</v>
      </c>
      <c r="Z227" s="32">
        <f t="shared" si="109"/>
        <v>17</v>
      </c>
      <c r="AA227" s="109">
        <f t="shared" si="110"/>
        <v>17</v>
      </c>
      <c r="AB227" s="32">
        <f t="shared" si="111"/>
        <v>2</v>
      </c>
      <c r="AC227" s="32">
        <f t="shared" si="112"/>
        <v>2</v>
      </c>
      <c r="AD227" s="32">
        <f t="shared" si="113"/>
        <v>5</v>
      </c>
      <c r="AE227" s="156">
        <f t="shared" si="115"/>
        <v>-0.26716082543170927</v>
      </c>
    </row>
    <row r="228" spans="2:31" x14ac:dyDescent="0.3">
      <c r="B228" s="125">
        <v>5</v>
      </c>
      <c r="C228" s="5">
        <v>8</v>
      </c>
      <c r="D228" s="5">
        <f t="shared" si="114"/>
        <v>2020</v>
      </c>
      <c r="E228" s="126">
        <f t="shared" si="97"/>
        <v>44048</v>
      </c>
      <c r="F228" s="10">
        <f t="shared" si="116"/>
        <v>7522</v>
      </c>
      <c r="G228" s="21">
        <f t="shared" si="98"/>
        <v>134.49974279999969</v>
      </c>
      <c r="H228" s="21">
        <f t="shared" si="99"/>
        <v>211.21345660000043</v>
      </c>
      <c r="I228" s="21">
        <f t="shared" si="100"/>
        <v>133.5250648172528</v>
      </c>
      <c r="J228" s="21">
        <f t="shared" si="94"/>
        <v>2.330452014999902</v>
      </c>
      <c r="K228" s="21">
        <f t="shared" si="95"/>
        <v>-0.96597981864659499</v>
      </c>
      <c r="L228" s="21">
        <f t="shared" si="101"/>
        <v>2.3734972040510542</v>
      </c>
      <c r="M228" s="21">
        <f t="shared" si="102"/>
        <v>135.99137247822657</v>
      </c>
      <c r="N228" s="21">
        <f t="shared" si="103"/>
        <v>1.4916296782268716</v>
      </c>
      <c r="O228" s="21">
        <f t="shared" si="104"/>
        <v>1.4916296782268716</v>
      </c>
      <c r="P228" s="137">
        <f t="shared" si="90"/>
        <v>5.9665187129074866</v>
      </c>
      <c r="Q228" s="24">
        <f t="shared" si="96"/>
        <v>5.9665187129074866</v>
      </c>
      <c r="R228" s="24">
        <f t="shared" si="105"/>
        <v>5</v>
      </c>
      <c r="S228" s="76">
        <f t="shared" si="91"/>
        <v>5</v>
      </c>
      <c r="T228" s="24">
        <f t="shared" si="106"/>
        <v>57.991122774449195</v>
      </c>
      <c r="U228" s="108">
        <f t="shared" si="92"/>
        <v>57.991122774449195</v>
      </c>
      <c r="V228" s="138">
        <f t="shared" si="93"/>
        <v>-0.10364441148067272</v>
      </c>
      <c r="W228" s="32">
        <f t="shared" si="117"/>
        <v>0.28841416402707032</v>
      </c>
      <c r="X228" s="150">
        <f t="shared" si="107"/>
        <v>16.763038132916009</v>
      </c>
      <c r="Y228" s="32">
        <f t="shared" si="108"/>
        <v>16.763038132916009</v>
      </c>
      <c r="Z228" s="32">
        <f t="shared" si="109"/>
        <v>16</v>
      </c>
      <c r="AA228" s="109">
        <f t="shared" si="110"/>
        <v>16</v>
      </c>
      <c r="AB228" s="32">
        <f t="shared" si="111"/>
        <v>45</v>
      </c>
      <c r="AC228" s="32">
        <f t="shared" si="112"/>
        <v>45</v>
      </c>
      <c r="AD228" s="32">
        <f t="shared" si="113"/>
        <v>46</v>
      </c>
      <c r="AE228" s="156">
        <f t="shared" si="115"/>
        <v>-0.27174991271232685</v>
      </c>
    </row>
    <row r="229" spans="2:31" x14ac:dyDescent="0.3">
      <c r="B229" s="125">
        <v>6</v>
      </c>
      <c r="C229" s="5">
        <v>8</v>
      </c>
      <c r="D229" s="5">
        <f t="shared" si="114"/>
        <v>2020</v>
      </c>
      <c r="E229" s="126">
        <f t="shared" si="97"/>
        <v>44049</v>
      </c>
      <c r="F229" s="10">
        <f t="shared" si="116"/>
        <v>7523</v>
      </c>
      <c r="G229" s="21">
        <f t="shared" si="98"/>
        <v>135.48539019999953</v>
      </c>
      <c r="H229" s="21">
        <f t="shared" si="99"/>
        <v>212.19905689999996</v>
      </c>
      <c r="I229" s="21">
        <f t="shared" si="100"/>
        <v>134.48299517058646</v>
      </c>
      <c r="J229" s="21">
        <f t="shared" si="94"/>
        <v>2.3471710536703672</v>
      </c>
      <c r="K229" s="21">
        <f t="shared" si="95"/>
        <v>-0.93419302746538246</v>
      </c>
      <c r="L229" s="21">
        <f t="shared" si="101"/>
        <v>2.3902043316827233</v>
      </c>
      <c r="M229" s="21">
        <f t="shared" si="102"/>
        <v>136.94862037930761</v>
      </c>
      <c r="N229" s="21">
        <f t="shared" si="103"/>
        <v>1.4632301793080842</v>
      </c>
      <c r="O229" s="21">
        <f t="shared" si="104"/>
        <v>1.4632301793080842</v>
      </c>
      <c r="P229" s="137">
        <f t="shared" si="90"/>
        <v>5.8529207172323368</v>
      </c>
      <c r="Q229" s="24">
        <f t="shared" si="96"/>
        <v>5.8529207172323368</v>
      </c>
      <c r="R229" s="24">
        <f t="shared" si="105"/>
        <v>5</v>
      </c>
      <c r="S229" s="76">
        <f t="shared" si="91"/>
        <v>5</v>
      </c>
      <c r="T229" s="24">
        <f t="shared" si="106"/>
        <v>51.175243033940205</v>
      </c>
      <c r="U229" s="108">
        <f t="shared" si="92"/>
        <v>51.175243033940205</v>
      </c>
      <c r="V229" s="138">
        <f t="shared" si="93"/>
        <v>-0.11359799567514983</v>
      </c>
      <c r="W229" s="32">
        <f t="shared" si="117"/>
        <v>0.28379414359817662</v>
      </c>
      <c r="X229" s="150">
        <f t="shared" si="107"/>
        <v>16.486782231928565</v>
      </c>
      <c r="Y229" s="32">
        <f t="shared" si="108"/>
        <v>16.486782231928565</v>
      </c>
      <c r="Z229" s="32">
        <f t="shared" si="109"/>
        <v>16</v>
      </c>
      <c r="AA229" s="109">
        <f t="shared" si="110"/>
        <v>16</v>
      </c>
      <c r="AB229" s="32">
        <f t="shared" si="111"/>
        <v>29</v>
      </c>
      <c r="AC229" s="32">
        <f t="shared" si="112"/>
        <v>29</v>
      </c>
      <c r="AD229" s="32">
        <f t="shared" si="113"/>
        <v>12</v>
      </c>
      <c r="AE229" s="156">
        <f t="shared" si="115"/>
        <v>-0.27625590098744368</v>
      </c>
    </row>
    <row r="230" spans="2:31" x14ac:dyDescent="0.3">
      <c r="B230" s="125">
        <v>7</v>
      </c>
      <c r="C230" s="5">
        <v>8</v>
      </c>
      <c r="D230" s="5">
        <f t="shared" si="114"/>
        <v>2020</v>
      </c>
      <c r="E230" s="126">
        <f t="shared" si="97"/>
        <v>44050</v>
      </c>
      <c r="F230" s="10">
        <f t="shared" si="116"/>
        <v>7524</v>
      </c>
      <c r="G230" s="21">
        <f t="shared" si="98"/>
        <v>136.47103759999936</v>
      </c>
      <c r="H230" s="21">
        <f t="shared" si="99"/>
        <v>213.1846572000004</v>
      </c>
      <c r="I230" s="21">
        <f t="shared" si="100"/>
        <v>135.44120612376824</v>
      </c>
      <c r="J230" s="21">
        <f t="shared" si="94"/>
        <v>2.3638949897320622</v>
      </c>
      <c r="K230" s="21">
        <f t="shared" si="95"/>
        <v>-0.90346161442889228</v>
      </c>
      <c r="L230" s="21">
        <f t="shared" si="101"/>
        <v>2.4068683461775486</v>
      </c>
      <c r="M230" s="21">
        <f t="shared" si="102"/>
        <v>137.90339807960592</v>
      </c>
      <c r="N230" s="21">
        <f t="shared" si="103"/>
        <v>1.4323604796065581</v>
      </c>
      <c r="O230" s="21">
        <f t="shared" si="104"/>
        <v>1.4323604796065581</v>
      </c>
      <c r="P230" s="137">
        <f t="shared" si="90"/>
        <v>5.7294419184262324</v>
      </c>
      <c r="Q230" s="24">
        <f t="shared" si="96"/>
        <v>5.7294419184262324</v>
      </c>
      <c r="R230" s="24">
        <f t="shared" si="105"/>
        <v>5</v>
      </c>
      <c r="S230" s="76">
        <f t="shared" si="91"/>
        <v>5</v>
      </c>
      <c r="T230" s="24">
        <f t="shared" si="106"/>
        <v>43.766515105573944</v>
      </c>
      <c r="U230" s="108">
        <f t="shared" si="92"/>
        <v>43.766515105573944</v>
      </c>
      <c r="V230" s="138">
        <f t="shared" si="93"/>
        <v>-0.12347879880610435</v>
      </c>
      <c r="W230" s="32">
        <f t="shared" si="117"/>
        <v>0.2790934090626444</v>
      </c>
      <c r="X230" s="150">
        <f t="shared" si="107"/>
        <v>16.206103989106388</v>
      </c>
      <c r="Y230" s="32">
        <f t="shared" si="108"/>
        <v>16.206103989106388</v>
      </c>
      <c r="Z230" s="32">
        <f t="shared" si="109"/>
        <v>16</v>
      </c>
      <c r="AA230" s="109">
        <f t="shared" si="110"/>
        <v>16</v>
      </c>
      <c r="AB230" s="32">
        <f t="shared" si="111"/>
        <v>12</v>
      </c>
      <c r="AC230" s="32">
        <f t="shared" si="112"/>
        <v>12</v>
      </c>
      <c r="AD230" s="32">
        <f t="shared" si="113"/>
        <v>21</v>
      </c>
      <c r="AE230" s="156">
        <f t="shared" si="115"/>
        <v>-0.28067824282217657</v>
      </c>
    </row>
    <row r="231" spans="2:31" x14ac:dyDescent="0.3">
      <c r="B231" s="125">
        <v>8</v>
      </c>
      <c r="C231" s="5">
        <v>8</v>
      </c>
      <c r="D231" s="5">
        <f t="shared" si="114"/>
        <v>2020</v>
      </c>
      <c r="E231" s="126">
        <f t="shared" si="97"/>
        <v>44051</v>
      </c>
      <c r="F231" s="10">
        <f t="shared" si="116"/>
        <v>7525</v>
      </c>
      <c r="G231" s="21">
        <f t="shared" si="98"/>
        <v>137.45668500000011</v>
      </c>
      <c r="H231" s="21">
        <f t="shared" si="99"/>
        <v>214.17025749999993</v>
      </c>
      <c r="I231" s="21">
        <f t="shared" si="100"/>
        <v>136.39970554086892</v>
      </c>
      <c r="J231" s="21">
        <f t="shared" si="94"/>
        <v>2.3806239604389154</v>
      </c>
      <c r="K231" s="21">
        <f t="shared" si="95"/>
        <v>-0.87371727579071579</v>
      </c>
      <c r="L231" s="21">
        <f t="shared" si="101"/>
        <v>2.4234896146263516</v>
      </c>
      <c r="M231" s="21">
        <f t="shared" si="102"/>
        <v>138.85572661187629</v>
      </c>
      <c r="N231" s="21">
        <f t="shared" si="103"/>
        <v>1.3990416118761857</v>
      </c>
      <c r="O231" s="21">
        <f t="shared" si="104"/>
        <v>1.3990416118761857</v>
      </c>
      <c r="P231" s="137">
        <f t="shared" si="90"/>
        <v>5.5961664475047428</v>
      </c>
      <c r="Q231" s="24">
        <f t="shared" si="96"/>
        <v>5.5961664475047428</v>
      </c>
      <c r="R231" s="24">
        <f t="shared" si="105"/>
        <v>5</v>
      </c>
      <c r="S231" s="76">
        <f t="shared" si="91"/>
        <v>5</v>
      </c>
      <c r="T231" s="24">
        <f t="shared" si="106"/>
        <v>35.769986850284567</v>
      </c>
      <c r="U231" s="108">
        <f t="shared" si="92"/>
        <v>35.769986850284567</v>
      </c>
      <c r="V231" s="138">
        <f t="shared" si="93"/>
        <v>-0.13327547092148961</v>
      </c>
      <c r="W231" s="32">
        <f t="shared" si="117"/>
        <v>0.27431316645305559</v>
      </c>
      <c r="X231" s="150">
        <f t="shared" si="107"/>
        <v>15.921087558823931</v>
      </c>
      <c r="Y231" s="32">
        <f t="shared" si="108"/>
        <v>15.921087558823931</v>
      </c>
      <c r="Z231" s="32">
        <f t="shared" si="109"/>
        <v>15</v>
      </c>
      <c r="AA231" s="109">
        <f t="shared" si="110"/>
        <v>15</v>
      </c>
      <c r="AB231" s="32">
        <f t="shared" si="111"/>
        <v>55</v>
      </c>
      <c r="AC231" s="32">
        <f t="shared" si="112"/>
        <v>55</v>
      </c>
      <c r="AD231" s="32">
        <f t="shared" si="113"/>
        <v>15</v>
      </c>
      <c r="AE231" s="156">
        <f t="shared" si="115"/>
        <v>-0.28501643028245738</v>
      </c>
    </row>
    <row r="232" spans="2:31" x14ac:dyDescent="0.3">
      <c r="B232" s="125">
        <v>9</v>
      </c>
      <c r="C232" s="5">
        <v>8</v>
      </c>
      <c r="D232" s="5">
        <f t="shared" si="114"/>
        <v>2020</v>
      </c>
      <c r="E232" s="126">
        <f t="shared" si="97"/>
        <v>44052</v>
      </c>
      <c r="F232" s="10">
        <f t="shared" si="116"/>
        <v>7526</v>
      </c>
      <c r="G232" s="21">
        <f t="shared" si="98"/>
        <v>138.44233239999994</v>
      </c>
      <c r="H232" s="21">
        <f t="shared" si="99"/>
        <v>215.15585780000038</v>
      </c>
      <c r="I232" s="21">
        <f t="shared" si="100"/>
        <v>137.35850121984831</v>
      </c>
      <c r="J232" s="21">
        <f t="shared" si="94"/>
        <v>2.3973581018910006</v>
      </c>
      <c r="K232" s="21">
        <f t="shared" si="95"/>
        <v>-0.84489710539820861</v>
      </c>
      <c r="L232" s="21">
        <f t="shared" si="101"/>
        <v>2.4400685525964163</v>
      </c>
      <c r="M232" s="21">
        <f t="shared" si="102"/>
        <v>139.80562978637019</v>
      </c>
      <c r="N232" s="21">
        <f t="shared" si="103"/>
        <v>1.3632973863702489</v>
      </c>
      <c r="O232" s="21">
        <f t="shared" si="104"/>
        <v>1.3632973863702489</v>
      </c>
      <c r="P232" s="137">
        <f t="shared" si="90"/>
        <v>5.4531895454809955</v>
      </c>
      <c r="Q232" s="24">
        <f t="shared" si="96"/>
        <v>5.4531895454809955</v>
      </c>
      <c r="R232" s="24">
        <f t="shared" si="105"/>
        <v>5</v>
      </c>
      <c r="S232" s="76">
        <f t="shared" si="91"/>
        <v>5</v>
      </c>
      <c r="T232" s="24">
        <f t="shared" si="106"/>
        <v>27.191372728859733</v>
      </c>
      <c r="U232" s="108">
        <f t="shared" si="92"/>
        <v>27.191372728859733</v>
      </c>
      <c r="V232" s="138">
        <f t="shared" si="93"/>
        <v>-0.14297690202374724</v>
      </c>
      <c r="W232" s="32">
        <f t="shared" si="117"/>
        <v>0.26945464379565726</v>
      </c>
      <c r="X232" s="150">
        <f t="shared" si="107"/>
        <v>15.631817565821144</v>
      </c>
      <c r="Y232" s="32">
        <f t="shared" si="108"/>
        <v>15.631817565821144</v>
      </c>
      <c r="Z232" s="32">
        <f t="shared" si="109"/>
        <v>15</v>
      </c>
      <c r="AA232" s="109">
        <f t="shared" si="110"/>
        <v>15</v>
      </c>
      <c r="AB232" s="32">
        <f t="shared" si="111"/>
        <v>37</v>
      </c>
      <c r="AC232" s="32">
        <f t="shared" si="112"/>
        <v>37</v>
      </c>
      <c r="AD232" s="32">
        <f t="shared" si="113"/>
        <v>54</v>
      </c>
      <c r="AE232" s="156">
        <f t="shared" si="115"/>
        <v>-0.28926999300278666</v>
      </c>
    </row>
    <row r="233" spans="2:31" x14ac:dyDescent="0.3">
      <c r="B233" s="125">
        <v>10</v>
      </c>
      <c r="C233" s="5">
        <v>8</v>
      </c>
      <c r="D233" s="5">
        <f t="shared" si="114"/>
        <v>2020</v>
      </c>
      <c r="E233" s="126">
        <f t="shared" si="97"/>
        <v>44053</v>
      </c>
      <c r="F233" s="10">
        <f t="shared" si="116"/>
        <v>7527</v>
      </c>
      <c r="G233" s="21">
        <f t="shared" si="98"/>
        <v>139.42797979999978</v>
      </c>
      <c r="H233" s="21">
        <f t="shared" si="99"/>
        <v>216.14145809999991</v>
      </c>
      <c r="I233" s="21">
        <f t="shared" si="100"/>
        <v>138.31760089053154</v>
      </c>
      <c r="J233" s="21">
        <f t="shared" si="94"/>
        <v>2.4140975489992162</v>
      </c>
      <c r="K233" s="21">
        <f t="shared" si="95"/>
        <v>-0.81694305779289533</v>
      </c>
      <c r="L233" s="21">
        <f t="shared" si="101"/>
        <v>2.456605623056221</v>
      </c>
      <c r="M233" s="21">
        <f t="shared" si="102"/>
        <v>140.75313412922745</v>
      </c>
      <c r="N233" s="21">
        <f t="shared" si="103"/>
        <v>1.3251543292276722</v>
      </c>
      <c r="O233" s="21">
        <f t="shared" si="104"/>
        <v>1.3251543292276722</v>
      </c>
      <c r="P233" s="137">
        <f t="shared" si="90"/>
        <v>5.3006173169106887</v>
      </c>
      <c r="Q233" s="24">
        <f t="shared" si="96"/>
        <v>5.3006173169106887</v>
      </c>
      <c r="R233" s="24">
        <f t="shared" si="105"/>
        <v>5</v>
      </c>
      <c r="S233" s="76">
        <f t="shared" si="91"/>
        <v>5</v>
      </c>
      <c r="T233" s="24">
        <f t="shared" si="106"/>
        <v>18.037039014641323</v>
      </c>
      <c r="U233" s="108">
        <f t="shared" si="92"/>
        <v>18.037039014641323</v>
      </c>
      <c r="V233" s="138">
        <f t="shared" si="93"/>
        <v>-0.15257222857030683</v>
      </c>
      <c r="W233" s="32">
        <f t="shared" si="117"/>
        <v>0.26451909094804094</v>
      </c>
      <c r="X233" s="150">
        <f t="shared" si="107"/>
        <v>15.338379069578863</v>
      </c>
      <c r="Y233" s="32">
        <f t="shared" si="108"/>
        <v>15.338379069578863</v>
      </c>
      <c r="Z233" s="32">
        <f t="shared" si="109"/>
        <v>15</v>
      </c>
      <c r="AA233" s="109">
        <f t="shared" si="110"/>
        <v>15</v>
      </c>
      <c r="AB233" s="32">
        <f t="shared" si="111"/>
        <v>20</v>
      </c>
      <c r="AC233" s="32">
        <f t="shared" si="112"/>
        <v>20</v>
      </c>
      <c r="AD233" s="32">
        <f t="shared" si="113"/>
        <v>18</v>
      </c>
      <c r="AE233" s="156">
        <f t="shared" si="115"/>
        <v>-0.29343849624228113</v>
      </c>
    </row>
    <row r="234" spans="2:31" x14ac:dyDescent="0.3">
      <c r="B234" s="125">
        <v>11</v>
      </c>
      <c r="C234" s="5">
        <v>8</v>
      </c>
      <c r="D234" s="5">
        <f t="shared" si="114"/>
        <v>2020</v>
      </c>
      <c r="E234" s="126">
        <f t="shared" si="97"/>
        <v>44054</v>
      </c>
      <c r="F234" s="10">
        <f t="shared" si="116"/>
        <v>7528</v>
      </c>
      <c r="G234" s="21">
        <f t="shared" si="98"/>
        <v>140.41362719999961</v>
      </c>
      <c r="H234" s="21">
        <f t="shared" si="99"/>
        <v>217.12705840000035</v>
      </c>
      <c r="I234" s="21">
        <f t="shared" si="100"/>
        <v>139.27701221257331</v>
      </c>
      <c r="J234" s="21">
        <f t="shared" si="94"/>
        <v>2.4308424354497569</v>
      </c>
      <c r="K234" s="21">
        <f t="shared" si="95"/>
        <v>-0.78980147357444697</v>
      </c>
      <c r="L234" s="21">
        <f t="shared" si="101"/>
        <v>2.4731013352757207</v>
      </c>
      <c r="M234" s="21">
        <f t="shared" si="102"/>
        <v>141.69826881946719</v>
      </c>
      <c r="N234" s="21">
        <f t="shared" si="103"/>
        <v>1.2846416194675783</v>
      </c>
      <c r="O234" s="21">
        <f t="shared" si="104"/>
        <v>1.2846416194675783</v>
      </c>
      <c r="P234" s="137">
        <f t="shared" si="90"/>
        <v>5.1385664778703131</v>
      </c>
      <c r="Q234" s="24">
        <f t="shared" si="96"/>
        <v>5.1385664778703131</v>
      </c>
      <c r="R234" s="24">
        <f t="shared" si="105"/>
        <v>5</v>
      </c>
      <c r="S234" s="76">
        <f t="shared" si="91"/>
        <v>5</v>
      </c>
      <c r="T234" s="24">
        <f t="shared" si="106"/>
        <v>8.3139886722187839</v>
      </c>
      <c r="U234" s="108">
        <f t="shared" si="92"/>
        <v>8.3139886722187839</v>
      </c>
      <c r="V234" s="138">
        <f t="shared" si="93"/>
        <v>-0.16205083904037565</v>
      </c>
      <c r="W234" s="32">
        <f t="shared" si="117"/>
        <v>0.25950777943240239</v>
      </c>
      <c r="X234" s="150">
        <f t="shared" si="107"/>
        <v>15.040857530652971</v>
      </c>
      <c r="Y234" s="32">
        <f t="shared" si="108"/>
        <v>15.040857530652971</v>
      </c>
      <c r="Z234" s="32">
        <f t="shared" si="109"/>
        <v>15</v>
      </c>
      <c r="AA234" s="109">
        <f t="shared" si="110"/>
        <v>15</v>
      </c>
      <c r="AB234" s="32">
        <f t="shared" si="111"/>
        <v>2</v>
      </c>
      <c r="AC234" s="32">
        <f t="shared" si="112"/>
        <v>2</v>
      </c>
      <c r="AD234" s="32">
        <f t="shared" si="113"/>
        <v>27</v>
      </c>
      <c r="AE234" s="156">
        <f t="shared" si="115"/>
        <v>-0.29752153892589206</v>
      </c>
    </row>
    <row r="235" spans="2:31" x14ac:dyDescent="0.3">
      <c r="B235" s="125">
        <v>12</v>
      </c>
      <c r="C235" s="5">
        <v>8</v>
      </c>
      <c r="D235" s="5">
        <f t="shared" si="114"/>
        <v>2020</v>
      </c>
      <c r="E235" s="126">
        <f t="shared" si="97"/>
        <v>44055</v>
      </c>
      <c r="F235" s="10">
        <f t="shared" si="116"/>
        <v>7529</v>
      </c>
      <c r="G235" s="21">
        <f t="shared" si="98"/>
        <v>141.39927459999944</v>
      </c>
      <c r="H235" s="21">
        <f t="shared" si="99"/>
        <v>218.11265869999988</v>
      </c>
      <c r="I235" s="21">
        <f t="shared" si="100"/>
        <v>140.23674277342423</v>
      </c>
      <c r="J235" s="21">
        <f t="shared" si="94"/>
        <v>2.4475928936686171</v>
      </c>
      <c r="K235" s="21">
        <f t="shared" si="95"/>
        <v>-0.76342265873330561</v>
      </c>
      <c r="L235" s="21">
        <f t="shared" si="101"/>
        <v>2.4895562437063132</v>
      </c>
      <c r="M235" s="21">
        <f t="shared" si="102"/>
        <v>142.64106562481436</v>
      </c>
      <c r="N235" s="21">
        <f t="shared" si="103"/>
        <v>1.2417910248149155</v>
      </c>
      <c r="O235" s="21">
        <f t="shared" si="104"/>
        <v>1.2417910248149155</v>
      </c>
      <c r="P235" s="137">
        <f t="shared" si="90"/>
        <v>4.9671640992596622</v>
      </c>
      <c r="Q235" s="24">
        <f t="shared" si="96"/>
        <v>4.9671640992596622</v>
      </c>
      <c r="R235" s="24">
        <f t="shared" si="105"/>
        <v>4</v>
      </c>
      <c r="S235" s="76">
        <f t="shared" si="91"/>
        <v>4</v>
      </c>
      <c r="T235" s="24">
        <f t="shared" si="106"/>
        <v>58.029845955579731</v>
      </c>
      <c r="U235" s="108">
        <f t="shared" si="92"/>
        <v>58.029845955579731</v>
      </c>
      <c r="V235" s="138">
        <f t="shared" si="93"/>
        <v>-0.17140237861065089</v>
      </c>
      <c r="W235" s="32">
        <f t="shared" si="117"/>
        <v>0.254422002264173</v>
      </c>
      <c r="X235" s="150">
        <f t="shared" si="107"/>
        <v>14.739338778967026</v>
      </c>
      <c r="Y235" s="32">
        <f t="shared" si="108"/>
        <v>14.739338778967026</v>
      </c>
      <c r="Z235" s="32">
        <f t="shared" si="109"/>
        <v>14</v>
      </c>
      <c r="AA235" s="109">
        <f t="shared" si="110"/>
        <v>14</v>
      </c>
      <c r="AB235" s="32">
        <f t="shared" si="111"/>
        <v>44</v>
      </c>
      <c r="AC235" s="32">
        <f t="shared" si="112"/>
        <v>44</v>
      </c>
      <c r="AD235" s="32">
        <f t="shared" si="113"/>
        <v>21</v>
      </c>
      <c r="AE235" s="156">
        <f t="shared" si="115"/>
        <v>-0.30151875168594522</v>
      </c>
    </row>
    <row r="236" spans="2:31" x14ac:dyDescent="0.3">
      <c r="B236" s="125">
        <v>13</v>
      </c>
      <c r="C236" s="5">
        <v>8</v>
      </c>
      <c r="D236" s="5">
        <f t="shared" si="114"/>
        <v>2020</v>
      </c>
      <c r="E236" s="126">
        <f t="shared" si="97"/>
        <v>44056</v>
      </c>
      <c r="F236" s="10">
        <f t="shared" si="116"/>
        <v>7530</v>
      </c>
      <c r="G236" s="21">
        <f t="shared" si="98"/>
        <v>142.38492199999928</v>
      </c>
      <c r="H236" s="21">
        <f t="shared" si="99"/>
        <v>219.09825900000033</v>
      </c>
      <c r="I236" s="21">
        <f t="shared" si="100"/>
        <v>141.19680008629354</v>
      </c>
      <c r="J236" s="21">
        <f t="shared" si="94"/>
        <v>2.4643490547860361</v>
      </c>
      <c r="K236" s="21">
        <f t="shared" si="95"/>
        <v>-0.7377605108951063</v>
      </c>
      <c r="L236" s="21">
        <f t="shared" si="101"/>
        <v>2.5059709468440925</v>
      </c>
      <c r="M236" s="21">
        <f t="shared" si="102"/>
        <v>143.58155883656926</v>
      </c>
      <c r="N236" s="21">
        <f t="shared" si="103"/>
        <v>1.1966368365699793</v>
      </c>
      <c r="O236" s="21">
        <f t="shared" si="104"/>
        <v>1.1966368365699793</v>
      </c>
      <c r="P236" s="137">
        <f t="shared" si="90"/>
        <v>4.7865473462799173</v>
      </c>
      <c r="Q236" s="24">
        <f t="shared" si="96"/>
        <v>4.7865473462799173</v>
      </c>
      <c r="R236" s="24">
        <f t="shared" si="105"/>
        <v>4</v>
      </c>
      <c r="S236" s="76">
        <f t="shared" si="91"/>
        <v>4</v>
      </c>
      <c r="T236" s="24">
        <f t="shared" si="106"/>
        <v>47.192840776795038</v>
      </c>
      <c r="U236" s="108">
        <f t="shared" si="92"/>
        <v>47.192840776795038</v>
      </c>
      <c r="V236" s="138">
        <f t="shared" si="93"/>
        <v>-0.18061675297974489</v>
      </c>
      <c r="W236" s="32">
        <f t="shared" si="117"/>
        <v>0.24926307377590856</v>
      </c>
      <c r="X236" s="150">
        <f t="shared" si="107"/>
        <v>14.433908984063194</v>
      </c>
      <c r="Y236" s="32">
        <f t="shared" si="108"/>
        <v>14.433908984063194</v>
      </c>
      <c r="Z236" s="32">
        <f t="shared" si="109"/>
        <v>14</v>
      </c>
      <c r="AA236" s="109">
        <f t="shared" si="110"/>
        <v>14</v>
      </c>
      <c r="AB236" s="32">
        <f t="shared" si="111"/>
        <v>26</v>
      </c>
      <c r="AC236" s="32">
        <f t="shared" si="112"/>
        <v>26</v>
      </c>
      <c r="AD236" s="32">
        <f t="shared" si="113"/>
        <v>2</v>
      </c>
      <c r="AE236" s="156">
        <f t="shared" si="115"/>
        <v>-0.30542979490383182</v>
      </c>
    </row>
    <row r="237" spans="2:31" x14ac:dyDescent="0.3">
      <c r="B237" s="125">
        <v>14</v>
      </c>
      <c r="C237" s="5">
        <v>8</v>
      </c>
      <c r="D237" s="5">
        <f t="shared" si="114"/>
        <v>2020</v>
      </c>
      <c r="E237" s="126">
        <f t="shared" si="97"/>
        <v>44057</v>
      </c>
      <c r="F237" s="10">
        <f t="shared" si="116"/>
        <v>7531</v>
      </c>
      <c r="G237" s="21">
        <f t="shared" si="98"/>
        <v>143.37056940000002</v>
      </c>
      <c r="H237" s="21">
        <f t="shared" si="99"/>
        <v>220.08385929999986</v>
      </c>
      <c r="I237" s="21">
        <f t="shared" si="100"/>
        <v>142.1571915881112</v>
      </c>
      <c r="J237" s="21">
        <f t="shared" si="94"/>
        <v>2.4811110486009271</v>
      </c>
      <c r="K237" s="21">
        <f t="shared" si="95"/>
        <v>-0.71277218645326612</v>
      </c>
      <c r="L237" s="21">
        <f t="shared" si="101"/>
        <v>2.5223460860799483</v>
      </c>
      <c r="M237" s="21">
        <f t="shared" si="102"/>
        <v>144.51978520372288</v>
      </c>
      <c r="N237" s="21">
        <f t="shared" si="103"/>
        <v>1.1492158037228535</v>
      </c>
      <c r="O237" s="21">
        <f t="shared" si="104"/>
        <v>1.1492158037228535</v>
      </c>
      <c r="P237" s="137">
        <f t="shared" si="90"/>
        <v>4.5968632148914139</v>
      </c>
      <c r="Q237" s="24">
        <f t="shared" si="96"/>
        <v>4.5968632148914139</v>
      </c>
      <c r="R237" s="24">
        <f t="shared" si="105"/>
        <v>4</v>
      </c>
      <c r="S237" s="76">
        <f t="shared" si="91"/>
        <v>4</v>
      </c>
      <c r="T237" s="24">
        <f t="shared" si="106"/>
        <v>35.811792893484835</v>
      </c>
      <c r="U237" s="108">
        <f t="shared" si="92"/>
        <v>35.811792893484835</v>
      </c>
      <c r="V237" s="138">
        <f t="shared" si="93"/>
        <v>-0.18968413138850337</v>
      </c>
      <c r="W237" s="32">
        <f t="shared" si="117"/>
        <v>0.24403232943627859</v>
      </c>
      <c r="X237" s="150">
        <f t="shared" si="107"/>
        <v>14.124654627303704</v>
      </c>
      <c r="Y237" s="32">
        <f t="shared" si="108"/>
        <v>14.124654627303704</v>
      </c>
      <c r="Z237" s="32">
        <f t="shared" si="109"/>
        <v>14</v>
      </c>
      <c r="AA237" s="109">
        <f t="shared" si="110"/>
        <v>14</v>
      </c>
      <c r="AB237" s="32">
        <f t="shared" si="111"/>
        <v>7</v>
      </c>
      <c r="AC237" s="32">
        <f t="shared" si="112"/>
        <v>7</v>
      </c>
      <c r="AD237" s="32">
        <f t="shared" si="113"/>
        <v>28</v>
      </c>
      <c r="AE237" s="156">
        <f t="shared" si="115"/>
        <v>-0.30925435675949053</v>
      </c>
    </row>
    <row r="238" spans="2:31" x14ac:dyDescent="0.3">
      <c r="B238" s="125">
        <v>15</v>
      </c>
      <c r="C238" s="5">
        <v>8</v>
      </c>
      <c r="D238" s="5">
        <f t="shared" si="114"/>
        <v>2020</v>
      </c>
      <c r="E238" s="126">
        <f t="shared" si="97"/>
        <v>44058</v>
      </c>
      <c r="F238" s="10">
        <f t="shared" si="116"/>
        <v>7532</v>
      </c>
      <c r="G238" s="21">
        <f t="shared" si="98"/>
        <v>144.35621679999986</v>
      </c>
      <c r="H238" s="21">
        <f t="shared" si="99"/>
        <v>221.0694596000003</v>
      </c>
      <c r="I238" s="21">
        <f t="shared" si="100"/>
        <v>143.11792463748358</v>
      </c>
      <c r="J238" s="21">
        <f t="shared" si="94"/>
        <v>2.4978790035452003</v>
      </c>
      <c r="K238" s="21">
        <f t="shared" si="95"/>
        <v>-0.68841780343245984</v>
      </c>
      <c r="L238" s="21">
        <f t="shared" si="101"/>
        <v>2.5386823445397226</v>
      </c>
      <c r="M238" s="21">
        <f t="shared" si="102"/>
        <v>145.45578386650283</v>
      </c>
      <c r="N238" s="21">
        <f t="shared" si="103"/>
        <v>1.0995670665029706</v>
      </c>
      <c r="O238" s="21">
        <f t="shared" si="104"/>
        <v>1.0995670665029706</v>
      </c>
      <c r="P238" s="137">
        <f t="shared" si="90"/>
        <v>4.3982682660118826</v>
      </c>
      <c r="Q238" s="24">
        <f t="shared" si="96"/>
        <v>4.3982682660118826</v>
      </c>
      <c r="R238" s="24">
        <f t="shared" si="105"/>
        <v>4</v>
      </c>
      <c r="S238" s="76">
        <f t="shared" si="91"/>
        <v>4</v>
      </c>
      <c r="T238" s="24">
        <f t="shared" si="106"/>
        <v>23.896095960712955</v>
      </c>
      <c r="U238" s="108">
        <f t="shared" si="92"/>
        <v>23.896095960712955</v>
      </c>
      <c r="V238" s="138">
        <f t="shared" si="93"/>
        <v>-0.19859494887953133</v>
      </c>
      <c r="W238" s="32">
        <f t="shared" si="117"/>
        <v>0.23873112566404081</v>
      </c>
      <c r="X238" s="150">
        <f t="shared" si="107"/>
        <v>13.811662476012625</v>
      </c>
      <c r="Y238" s="32">
        <f t="shared" si="108"/>
        <v>13.811662476012625</v>
      </c>
      <c r="Z238" s="32">
        <f t="shared" si="109"/>
        <v>13</v>
      </c>
      <c r="AA238" s="109">
        <f t="shared" si="110"/>
        <v>13</v>
      </c>
      <c r="AB238" s="32">
        <f t="shared" si="111"/>
        <v>48</v>
      </c>
      <c r="AC238" s="32">
        <f t="shared" si="112"/>
        <v>48</v>
      </c>
      <c r="AD238" s="32">
        <f t="shared" si="113"/>
        <v>41</v>
      </c>
      <c r="AE238" s="156">
        <f t="shared" si="115"/>
        <v>-0.31299215129107871</v>
      </c>
    </row>
    <row r="239" spans="2:31" x14ac:dyDescent="0.3">
      <c r="B239" s="125">
        <v>16</v>
      </c>
      <c r="C239" s="5">
        <v>8</v>
      </c>
      <c r="D239" s="5">
        <f t="shared" si="114"/>
        <v>2020</v>
      </c>
      <c r="E239" s="126">
        <f t="shared" si="97"/>
        <v>44059</v>
      </c>
      <c r="F239" s="10">
        <f t="shared" si="116"/>
        <v>7533</v>
      </c>
      <c r="G239" s="21">
        <f t="shared" si="98"/>
        <v>145.34186419999969</v>
      </c>
      <c r="H239" s="21">
        <f t="shared" si="99"/>
        <v>222.05505989999983</v>
      </c>
      <c r="I239" s="21">
        <f t="shared" si="100"/>
        <v>144.07900651265712</v>
      </c>
      <c r="J239" s="21">
        <f t="shared" si="94"/>
        <v>2.51465304664822</v>
      </c>
      <c r="K239" s="21">
        <f t="shared" si="95"/>
        <v>-0.66466017565356939</v>
      </c>
      <c r="L239" s="21">
        <f t="shared" si="101"/>
        <v>2.5549804459177636</v>
      </c>
      <c r="M239" s="21">
        <f t="shared" si="102"/>
        <v>146.38959628954095</v>
      </c>
      <c r="N239" s="21">
        <f t="shared" si="103"/>
        <v>1.0477320895412561</v>
      </c>
      <c r="O239" s="21">
        <f t="shared" si="104"/>
        <v>1.0477320895412561</v>
      </c>
      <c r="P239" s="137">
        <f t="shared" si="90"/>
        <v>4.1909283581650243</v>
      </c>
      <c r="Q239" s="24">
        <f t="shared" si="96"/>
        <v>4.1909283581650243</v>
      </c>
      <c r="R239" s="24">
        <f t="shared" si="105"/>
        <v>4</v>
      </c>
      <c r="S239" s="76">
        <f t="shared" si="91"/>
        <v>4</v>
      </c>
      <c r="T239" s="24">
        <f t="shared" si="106"/>
        <v>11.455701489901458</v>
      </c>
      <c r="U239" s="108">
        <f t="shared" si="92"/>
        <v>11.455701489901458</v>
      </c>
      <c r="V239" s="138">
        <f t="shared" si="93"/>
        <v>-0.2073399078468583</v>
      </c>
      <c r="W239" s="32">
        <f t="shared" si="117"/>
        <v>0.23336083963677962</v>
      </c>
      <c r="X239" s="150">
        <f t="shared" si="107"/>
        <v>13.4950195595371</v>
      </c>
      <c r="Y239" s="32">
        <f t="shared" si="108"/>
        <v>13.4950195595371</v>
      </c>
      <c r="Z239" s="32">
        <f t="shared" si="109"/>
        <v>13</v>
      </c>
      <c r="AA239" s="109">
        <f t="shared" si="110"/>
        <v>13</v>
      </c>
      <c r="AB239" s="32">
        <f t="shared" si="111"/>
        <v>29</v>
      </c>
      <c r="AC239" s="32">
        <f t="shared" si="112"/>
        <v>29</v>
      </c>
      <c r="AD239" s="32">
        <f t="shared" si="113"/>
        <v>42</v>
      </c>
      <c r="AE239" s="156">
        <f t="shared" si="115"/>
        <v>-0.31664291647552467</v>
      </c>
    </row>
    <row r="240" spans="2:31" x14ac:dyDescent="0.3">
      <c r="B240" s="125">
        <v>17</v>
      </c>
      <c r="C240" s="5">
        <v>8</v>
      </c>
      <c r="D240" s="5">
        <f t="shared" si="114"/>
        <v>2020</v>
      </c>
      <c r="E240" s="126">
        <f t="shared" si="97"/>
        <v>44060</v>
      </c>
      <c r="F240" s="10">
        <f t="shared" si="116"/>
        <v>7534</v>
      </c>
      <c r="G240" s="21">
        <f t="shared" si="98"/>
        <v>146.32751159999953</v>
      </c>
      <c r="H240" s="21">
        <f t="shared" si="99"/>
        <v>223.04066020000027</v>
      </c>
      <c r="I240" s="21">
        <f t="shared" si="100"/>
        <v>145.04044440947229</v>
      </c>
      <c r="J240" s="21">
        <f t="shared" si="94"/>
        <v>2.5314333035010939</v>
      </c>
      <c r="K240" s="21">
        <f t="shared" si="95"/>
        <v>-0.64146457438603222</v>
      </c>
      <c r="L240" s="21">
        <f t="shared" si="101"/>
        <v>2.571241153306485</v>
      </c>
      <c r="M240" s="21">
        <f t="shared" si="102"/>
        <v>147.32126619481187</v>
      </c>
      <c r="N240" s="21">
        <f t="shared" si="103"/>
        <v>0.99375459481234429</v>
      </c>
      <c r="O240" s="21">
        <f t="shared" si="104"/>
        <v>0.99375459481234429</v>
      </c>
      <c r="P240" s="137">
        <f t="shared" si="90"/>
        <v>3.9750183792493772</v>
      </c>
      <c r="Q240" s="24">
        <f t="shared" si="96"/>
        <v>3.9750183792493772</v>
      </c>
      <c r="R240" s="24">
        <f t="shared" si="105"/>
        <v>3</v>
      </c>
      <c r="S240" s="76">
        <f t="shared" si="91"/>
        <v>3</v>
      </c>
      <c r="T240" s="24">
        <f t="shared" si="106"/>
        <v>58.501102754962631</v>
      </c>
      <c r="U240" s="108">
        <f t="shared" si="92"/>
        <v>58.501102754962631</v>
      </c>
      <c r="V240" s="138">
        <f t="shared" si="93"/>
        <v>-0.21590997891564712</v>
      </c>
      <c r="W240" s="32">
        <f t="shared" si="117"/>
        <v>0.22792286909435772</v>
      </c>
      <c r="X240" s="150">
        <f t="shared" si="107"/>
        <v>13.174813147213019</v>
      </c>
      <c r="Y240" s="32">
        <f t="shared" si="108"/>
        <v>13.174813147213019</v>
      </c>
      <c r="Z240" s="32">
        <f t="shared" si="109"/>
        <v>13</v>
      </c>
      <c r="AA240" s="109">
        <f t="shared" si="110"/>
        <v>13</v>
      </c>
      <c r="AB240" s="32">
        <f t="shared" si="111"/>
        <v>10</v>
      </c>
      <c r="AC240" s="32">
        <f t="shared" si="112"/>
        <v>10</v>
      </c>
      <c r="AD240" s="32">
        <f t="shared" si="113"/>
        <v>29</v>
      </c>
      <c r="AE240" s="156">
        <f t="shared" si="115"/>
        <v>-0.32020641232408131</v>
      </c>
    </row>
    <row r="241" spans="2:31" x14ac:dyDescent="0.3">
      <c r="B241" s="125">
        <v>18</v>
      </c>
      <c r="C241" s="5">
        <v>8</v>
      </c>
      <c r="D241" s="5">
        <f t="shared" si="114"/>
        <v>2020</v>
      </c>
      <c r="E241" s="126">
        <f t="shared" si="97"/>
        <v>44061</v>
      </c>
      <c r="F241" s="10">
        <f t="shared" si="116"/>
        <v>7535</v>
      </c>
      <c r="G241" s="21">
        <f t="shared" si="98"/>
        <v>147.31315899999936</v>
      </c>
      <c r="H241" s="21">
        <f t="shared" si="99"/>
        <v>224.02626049999981</v>
      </c>
      <c r="I241" s="21">
        <f t="shared" si="100"/>
        <v>146.00224543932177</v>
      </c>
      <c r="J241" s="21">
        <f t="shared" si="94"/>
        <v>2.5482198982210398</v>
      </c>
      <c r="K241" s="21">
        <f t="shared" si="95"/>
        <v>-0.61879851419278442</v>
      </c>
      <c r="L241" s="21">
        <f t="shared" si="101"/>
        <v>2.5874652680248493</v>
      </c>
      <c r="M241" s="21">
        <f t="shared" si="102"/>
        <v>148.25083949451022</v>
      </c>
      <c r="N241" s="21">
        <f t="shared" si="103"/>
        <v>0.93768049451085744</v>
      </c>
      <c r="O241" s="21">
        <f t="shared" si="104"/>
        <v>0.93768049451085744</v>
      </c>
      <c r="P241" s="137">
        <f t="shared" si="90"/>
        <v>3.7507219780434298</v>
      </c>
      <c r="Q241" s="24">
        <f t="shared" si="96"/>
        <v>3.7507219780434298</v>
      </c>
      <c r="R241" s="24">
        <f t="shared" si="105"/>
        <v>3</v>
      </c>
      <c r="S241" s="76">
        <f t="shared" si="91"/>
        <v>3</v>
      </c>
      <c r="T241" s="24">
        <f t="shared" si="106"/>
        <v>45.043318682605786</v>
      </c>
      <c r="U241" s="108">
        <f t="shared" si="92"/>
        <v>45.043318682605786</v>
      </c>
      <c r="V241" s="138">
        <f t="shared" si="93"/>
        <v>-0.2242964012059474</v>
      </c>
      <c r="W241" s="32">
        <f t="shared" si="117"/>
        <v>0.22241863213685553</v>
      </c>
      <c r="X241" s="150">
        <f t="shared" si="107"/>
        <v>12.851130728205847</v>
      </c>
      <c r="Y241" s="32">
        <f t="shared" si="108"/>
        <v>12.851130728205847</v>
      </c>
      <c r="Z241" s="32">
        <f t="shared" si="109"/>
        <v>12</v>
      </c>
      <c r="AA241" s="109">
        <f t="shared" si="110"/>
        <v>12</v>
      </c>
      <c r="AB241" s="32">
        <f t="shared" si="111"/>
        <v>51</v>
      </c>
      <c r="AC241" s="32">
        <f t="shared" si="112"/>
        <v>51</v>
      </c>
      <c r="AD241" s="32">
        <f t="shared" si="113"/>
        <v>4</v>
      </c>
      <c r="AE241" s="156">
        <f t="shared" si="115"/>
        <v>-0.32368241900717187</v>
      </c>
    </row>
    <row r="242" spans="2:31" x14ac:dyDescent="0.3">
      <c r="B242" s="125">
        <v>19</v>
      </c>
      <c r="C242" s="5">
        <v>8</v>
      </c>
      <c r="D242" s="5">
        <f t="shared" si="114"/>
        <v>2020</v>
      </c>
      <c r="E242" s="126">
        <f t="shared" si="97"/>
        <v>44062</v>
      </c>
      <c r="F242" s="10">
        <f t="shared" si="116"/>
        <v>7536</v>
      </c>
      <c r="G242" s="21">
        <f t="shared" si="98"/>
        <v>148.2988064000001</v>
      </c>
      <c r="H242" s="21">
        <f t="shared" si="99"/>
        <v>225.01186080000025</v>
      </c>
      <c r="I242" s="21">
        <f t="shared" si="100"/>
        <v>146.96441662710882</v>
      </c>
      <c r="J242" s="21">
        <f t="shared" si="94"/>
        <v>2.5650129534157484</v>
      </c>
      <c r="K242" s="21">
        <f t="shared" si="95"/>
        <v>-0.59663156011499507</v>
      </c>
      <c r="L242" s="21">
        <f t="shared" si="101"/>
        <v>2.6036536284481944</v>
      </c>
      <c r="M242" s="21">
        <f t="shared" si="102"/>
        <v>149.1783642240045</v>
      </c>
      <c r="N242" s="21">
        <f t="shared" si="103"/>
        <v>0.87955782400439375</v>
      </c>
      <c r="O242" s="21">
        <f t="shared" si="104"/>
        <v>0.87955782400439375</v>
      </c>
      <c r="P242" s="137">
        <f t="shared" si="90"/>
        <v>3.518231296017575</v>
      </c>
      <c r="Q242" s="24">
        <f t="shared" si="96"/>
        <v>3.518231296017575</v>
      </c>
      <c r="R242" s="24">
        <f t="shared" si="105"/>
        <v>3</v>
      </c>
      <c r="S242" s="76">
        <f t="shared" si="91"/>
        <v>3</v>
      </c>
      <c r="T242" s="24">
        <f t="shared" si="106"/>
        <v>31.0938777610545</v>
      </c>
      <c r="U242" s="108">
        <f t="shared" si="92"/>
        <v>31.0938777610545</v>
      </c>
      <c r="V242" s="138">
        <f t="shared" si="93"/>
        <v>-0.23249068202585477</v>
      </c>
      <c r="W242" s="32">
        <f t="shared" si="117"/>
        <v>0.21684956701687635</v>
      </c>
      <c r="X242" s="150">
        <f t="shared" si="107"/>
        <v>12.524059993200023</v>
      </c>
      <c r="Y242" s="32">
        <f t="shared" si="108"/>
        <v>12.524059993200023</v>
      </c>
      <c r="Z242" s="32">
        <f t="shared" si="109"/>
        <v>12</v>
      </c>
      <c r="AA242" s="109">
        <f t="shared" si="110"/>
        <v>12</v>
      </c>
      <c r="AB242" s="32">
        <f t="shared" si="111"/>
        <v>31</v>
      </c>
      <c r="AC242" s="32">
        <f t="shared" si="112"/>
        <v>31</v>
      </c>
      <c r="AD242" s="32">
        <f t="shared" si="113"/>
        <v>26</v>
      </c>
      <c r="AE242" s="156">
        <f t="shared" si="115"/>
        <v>-0.32707073500582418</v>
      </c>
    </row>
    <row r="243" spans="2:31" x14ac:dyDescent="0.3">
      <c r="B243" s="125">
        <v>20</v>
      </c>
      <c r="C243" s="5">
        <v>8</v>
      </c>
      <c r="D243" s="5">
        <f t="shared" si="114"/>
        <v>2020</v>
      </c>
      <c r="E243" s="126">
        <f t="shared" si="97"/>
        <v>44063</v>
      </c>
      <c r="F243" s="10">
        <f t="shared" si="116"/>
        <v>7537</v>
      </c>
      <c r="G243" s="21">
        <f t="shared" si="98"/>
        <v>149.28445379999994</v>
      </c>
      <c r="H243" s="21">
        <f t="shared" si="99"/>
        <v>225.99746109999978</v>
      </c>
      <c r="I243" s="21">
        <f t="shared" si="100"/>
        <v>147.92696490920207</v>
      </c>
      <c r="J243" s="21">
        <f t="shared" si="94"/>
        <v>2.5818125901476909</v>
      </c>
      <c r="K243" s="21">
        <f t="shared" si="95"/>
        <v>-0.57493515371961534</v>
      </c>
      <c r="L243" s="21">
        <f t="shared" si="101"/>
        <v>2.6198071088416102</v>
      </c>
      <c r="M243" s="21">
        <f t="shared" si="102"/>
        <v>150.10389047499456</v>
      </c>
      <c r="N243" s="21">
        <f t="shared" si="103"/>
        <v>0.81943667499461981</v>
      </c>
      <c r="O243" s="21">
        <f t="shared" si="104"/>
        <v>0.81943667499461981</v>
      </c>
      <c r="P243" s="137">
        <f t="shared" si="90"/>
        <v>3.2777466999784792</v>
      </c>
      <c r="Q243" s="24">
        <f t="shared" si="96"/>
        <v>3.2777466999784792</v>
      </c>
      <c r="R243" s="24">
        <f t="shared" si="105"/>
        <v>3</v>
      </c>
      <c r="S243" s="76">
        <f t="shared" si="91"/>
        <v>3</v>
      </c>
      <c r="T243" s="24">
        <f t="shared" si="106"/>
        <v>16.664801998708754</v>
      </c>
      <c r="U243" s="108">
        <f t="shared" si="92"/>
        <v>16.664801998708754</v>
      </c>
      <c r="V243" s="138">
        <f t="shared" si="93"/>
        <v>-0.24048459603909578</v>
      </c>
      <c r="W243" s="32">
        <f t="shared" si="117"/>
        <v>0.2112171319260864</v>
      </c>
      <c r="X243" s="150">
        <f t="shared" si="107"/>
        <v>12.193688817906303</v>
      </c>
      <c r="Y243" s="32">
        <f t="shared" si="108"/>
        <v>12.193688817906303</v>
      </c>
      <c r="Z243" s="32">
        <f t="shared" si="109"/>
        <v>12</v>
      </c>
      <c r="AA243" s="109">
        <f t="shared" si="110"/>
        <v>12</v>
      </c>
      <c r="AB243" s="32">
        <f t="shared" si="111"/>
        <v>11</v>
      </c>
      <c r="AC243" s="32">
        <f t="shared" si="112"/>
        <v>11</v>
      </c>
      <c r="AD243" s="32">
        <f t="shared" si="113"/>
        <v>37</v>
      </c>
      <c r="AE243" s="156">
        <f t="shared" si="115"/>
        <v>-0.3303711752937204</v>
      </c>
    </row>
    <row r="244" spans="2:31" x14ac:dyDescent="0.3">
      <c r="B244" s="125">
        <v>21</v>
      </c>
      <c r="C244" s="5">
        <v>8</v>
      </c>
      <c r="D244" s="5">
        <f t="shared" si="114"/>
        <v>2020</v>
      </c>
      <c r="E244" s="126">
        <f t="shared" si="97"/>
        <v>44064</v>
      </c>
      <c r="F244" s="10">
        <f t="shared" si="116"/>
        <v>7538</v>
      </c>
      <c r="G244" s="21">
        <f t="shared" si="98"/>
        <v>150.27010119999977</v>
      </c>
      <c r="H244" s="21">
        <f t="shared" si="99"/>
        <v>226.98306140000022</v>
      </c>
      <c r="I244" s="21">
        <f t="shared" si="100"/>
        <v>148.88989713140046</v>
      </c>
      <c r="J244" s="21">
        <f t="shared" si="94"/>
        <v>2.5986189278985985</v>
      </c>
      <c r="K244" s="21">
        <f t="shared" si="95"/>
        <v>-0.55368245585331699</v>
      </c>
      <c r="L244" s="21">
        <f t="shared" si="101"/>
        <v>2.6359266181991776</v>
      </c>
      <c r="M244" s="21">
        <f t="shared" si="102"/>
        <v>151.02747032900481</v>
      </c>
      <c r="N244" s="21">
        <f t="shared" si="103"/>
        <v>0.75736912900504194</v>
      </c>
      <c r="O244" s="21">
        <f t="shared" si="104"/>
        <v>0.75736912900504194</v>
      </c>
      <c r="P244" s="137">
        <f t="shared" si="90"/>
        <v>3.0294765160201678</v>
      </c>
      <c r="Q244" s="24">
        <f t="shared" si="96"/>
        <v>3.0294765160201678</v>
      </c>
      <c r="R244" s="24">
        <f t="shared" si="105"/>
        <v>3</v>
      </c>
      <c r="S244" s="76">
        <f t="shared" si="91"/>
        <v>3</v>
      </c>
      <c r="T244" s="24">
        <f t="shared" si="106"/>
        <v>1.7685909612100659</v>
      </c>
      <c r="U244" s="108">
        <f t="shared" si="92"/>
        <v>1.7685909612100659</v>
      </c>
      <c r="V244" s="138">
        <f t="shared" si="93"/>
        <v>-0.24827018395831146</v>
      </c>
      <c r="W244" s="32">
        <f t="shared" si="117"/>
        <v>0.20552280477576551</v>
      </c>
      <c r="X244" s="150">
        <f t="shared" si="107"/>
        <v>11.860105248348061</v>
      </c>
      <c r="Y244" s="32">
        <f t="shared" si="108"/>
        <v>11.860105248348061</v>
      </c>
      <c r="Z244" s="32">
        <f t="shared" si="109"/>
        <v>11</v>
      </c>
      <c r="AA244" s="109">
        <f t="shared" si="110"/>
        <v>11</v>
      </c>
      <c r="AB244" s="32">
        <f t="shared" si="111"/>
        <v>51</v>
      </c>
      <c r="AC244" s="32">
        <f t="shared" si="112"/>
        <v>51</v>
      </c>
      <c r="AD244" s="32">
        <f t="shared" si="113"/>
        <v>36</v>
      </c>
      <c r="AE244" s="156">
        <f t="shared" si="115"/>
        <v>-0.33358356955824142</v>
      </c>
    </row>
    <row r="245" spans="2:31" x14ac:dyDescent="0.3">
      <c r="B245" s="125">
        <v>22</v>
      </c>
      <c r="C245" s="5">
        <v>8</v>
      </c>
      <c r="D245" s="5">
        <f t="shared" si="114"/>
        <v>2020</v>
      </c>
      <c r="E245" s="126">
        <f t="shared" si="97"/>
        <v>44065</v>
      </c>
      <c r="F245" s="10">
        <f t="shared" si="116"/>
        <v>7539</v>
      </c>
      <c r="G245" s="21">
        <f t="shared" si="98"/>
        <v>151.25574859999961</v>
      </c>
      <c r="H245" s="21">
        <f t="shared" si="99"/>
        <v>227.96866169999976</v>
      </c>
      <c r="I245" s="21">
        <f t="shared" si="100"/>
        <v>149.85322004689138</v>
      </c>
      <c r="J245" s="21">
        <f t="shared" si="94"/>
        <v>2.6154320845338259</v>
      </c>
      <c r="K245" s="21">
        <f t="shared" si="95"/>
        <v>-0.53284820422179358</v>
      </c>
      <c r="L245" s="21">
        <f t="shared" si="101"/>
        <v>2.6520130990906425</v>
      </c>
      <c r="M245" s="21">
        <f t="shared" si="102"/>
        <v>151.94915779130361</v>
      </c>
      <c r="N245" s="21">
        <f t="shared" si="103"/>
        <v>0.69340919130399925</v>
      </c>
      <c r="O245" s="21">
        <f t="shared" si="104"/>
        <v>0.69340919130399925</v>
      </c>
      <c r="P245" s="137">
        <f t="shared" si="90"/>
        <v>2.773636765215997</v>
      </c>
      <c r="Q245" s="24">
        <f t="shared" si="96"/>
        <v>2.773636765215997</v>
      </c>
      <c r="R245" s="24">
        <f t="shared" si="105"/>
        <v>2</v>
      </c>
      <c r="S245" s="76">
        <f t="shared" si="91"/>
        <v>2</v>
      </c>
      <c r="T245" s="24">
        <f t="shared" si="106"/>
        <v>46.41820591295982</v>
      </c>
      <c r="U245" s="108">
        <f t="shared" si="92"/>
        <v>46.41820591295982</v>
      </c>
      <c r="V245" s="138">
        <f t="shared" si="93"/>
        <v>-0.25583975080417076</v>
      </c>
      <c r="W245" s="32">
        <f t="shared" si="117"/>
        <v>0.19976808297131493</v>
      </c>
      <c r="X245" s="150">
        <f t="shared" si="107"/>
        <v>11.523397487894771</v>
      </c>
      <c r="Y245" s="32">
        <f t="shared" si="108"/>
        <v>11.523397487894771</v>
      </c>
      <c r="Z245" s="32">
        <f t="shared" si="109"/>
        <v>11</v>
      </c>
      <c r="AA245" s="109">
        <f t="shared" si="110"/>
        <v>11</v>
      </c>
      <c r="AB245" s="32">
        <f t="shared" si="111"/>
        <v>31</v>
      </c>
      <c r="AC245" s="32">
        <f t="shared" si="112"/>
        <v>31</v>
      </c>
      <c r="AD245" s="32">
        <f t="shared" si="113"/>
        <v>24</v>
      </c>
      <c r="AE245" s="156">
        <f t="shared" si="115"/>
        <v>-0.33670776045329021</v>
      </c>
    </row>
    <row r="246" spans="2:31" x14ac:dyDescent="0.3">
      <c r="B246" s="125">
        <v>23</v>
      </c>
      <c r="C246" s="5">
        <v>8</v>
      </c>
      <c r="D246" s="5">
        <f t="shared" si="114"/>
        <v>2020</v>
      </c>
      <c r="E246" s="126">
        <f t="shared" si="97"/>
        <v>44066</v>
      </c>
      <c r="F246" s="10">
        <f t="shared" si="116"/>
        <v>7540</v>
      </c>
      <c r="G246" s="21">
        <f t="shared" si="98"/>
        <v>152.24139599999944</v>
      </c>
      <c r="H246" s="21">
        <f t="shared" si="99"/>
        <v>228.9542620000002</v>
      </c>
      <c r="I246" s="21">
        <f t="shared" si="100"/>
        <v>150.81694031421566</v>
      </c>
      <c r="J246" s="21">
        <f t="shared" si="94"/>
        <v>2.6322521762668343</v>
      </c>
      <c r="K246" s="21">
        <f t="shared" si="95"/>
        <v>-0.51240858414848989</v>
      </c>
      <c r="L246" s="21">
        <f t="shared" si="101"/>
        <v>2.6680675265174347</v>
      </c>
      <c r="M246" s="21">
        <f t="shared" si="102"/>
        <v>152.86900872535787</v>
      </c>
      <c r="N246" s="21">
        <f t="shared" si="103"/>
        <v>0.62761272535843204</v>
      </c>
      <c r="O246" s="21">
        <f t="shared" si="104"/>
        <v>0.62761272535843204</v>
      </c>
      <c r="P246" s="137">
        <f t="shared" si="90"/>
        <v>2.5104509014337282</v>
      </c>
      <c r="Q246" s="24">
        <f t="shared" si="96"/>
        <v>2.5104509014337282</v>
      </c>
      <c r="R246" s="24">
        <f t="shared" si="105"/>
        <v>2</v>
      </c>
      <c r="S246" s="76">
        <f t="shared" si="91"/>
        <v>2</v>
      </c>
      <c r="T246" s="24">
        <f t="shared" si="106"/>
        <v>30.627054086023691</v>
      </c>
      <c r="U246" s="108">
        <f t="shared" si="92"/>
        <v>30.627054086023691</v>
      </c>
      <c r="V246" s="138">
        <f t="shared" si="93"/>
        <v>-0.26318586378226883</v>
      </c>
      <c r="W246" s="32">
        <f t="shared" si="117"/>
        <v>0.19395448318049657</v>
      </c>
      <c r="X246" s="150">
        <f t="shared" si="107"/>
        <v>11.183653885998272</v>
      </c>
      <c r="Y246" s="32">
        <f t="shared" si="108"/>
        <v>11.183653885998272</v>
      </c>
      <c r="Z246" s="32">
        <f t="shared" si="109"/>
        <v>11</v>
      </c>
      <c r="AA246" s="109">
        <f t="shared" si="110"/>
        <v>11</v>
      </c>
      <c r="AB246" s="32">
        <f t="shared" si="111"/>
        <v>11</v>
      </c>
      <c r="AC246" s="32">
        <f t="shared" si="112"/>
        <v>11</v>
      </c>
      <c r="AD246" s="32">
        <f t="shared" si="113"/>
        <v>1</v>
      </c>
      <c r="AE246" s="156">
        <f t="shared" si="115"/>
        <v>-0.33974360189649921</v>
      </c>
    </row>
    <row r="247" spans="2:31" x14ac:dyDescent="0.3">
      <c r="B247" s="125">
        <v>24</v>
      </c>
      <c r="C247" s="5">
        <v>8</v>
      </c>
      <c r="D247" s="5">
        <f t="shared" si="114"/>
        <v>2020</v>
      </c>
      <c r="E247" s="126">
        <f t="shared" si="97"/>
        <v>44067</v>
      </c>
      <c r="F247" s="10">
        <f t="shared" si="116"/>
        <v>7541</v>
      </c>
      <c r="G247" s="21">
        <f t="shared" si="98"/>
        <v>153.22704339999927</v>
      </c>
      <c r="H247" s="21">
        <f t="shared" si="99"/>
        <v>229.93986229999973</v>
      </c>
      <c r="I247" s="21">
        <f t="shared" si="100"/>
        <v>151.7810644952348</v>
      </c>
      <c r="J247" s="21">
        <f t="shared" si="94"/>
        <v>2.6490793176237122</v>
      </c>
      <c r="K247" s="21">
        <f t="shared" si="95"/>
        <v>-0.49234111107010903</v>
      </c>
      <c r="L247" s="21">
        <f t="shared" si="101"/>
        <v>2.6840909067794212</v>
      </c>
      <c r="M247" s="21">
        <f t="shared" si="102"/>
        <v>153.78708078790291</v>
      </c>
      <c r="N247" s="21">
        <f t="shared" si="103"/>
        <v>0.560037387903634</v>
      </c>
      <c r="O247" s="21">
        <f t="shared" si="104"/>
        <v>0.560037387903634</v>
      </c>
      <c r="P247" s="137">
        <f t="shared" si="90"/>
        <v>2.240149551614536</v>
      </c>
      <c r="Q247" s="24">
        <f t="shared" si="96"/>
        <v>2.240149551614536</v>
      </c>
      <c r="R247" s="24">
        <f t="shared" si="105"/>
        <v>2</v>
      </c>
      <c r="S247" s="76">
        <f t="shared" si="91"/>
        <v>2</v>
      </c>
      <c r="T247" s="24">
        <f t="shared" si="106"/>
        <v>14.40897309687216</v>
      </c>
      <c r="U247" s="108">
        <f t="shared" si="92"/>
        <v>14.40897309687216</v>
      </c>
      <c r="V247" s="138">
        <f t="shared" si="93"/>
        <v>-0.27030134981919218</v>
      </c>
      <c r="W247" s="32">
        <f t="shared" si="117"/>
        <v>0.18808354109528103</v>
      </c>
      <c r="X247" s="150">
        <f t="shared" si="107"/>
        <v>10.840962928591226</v>
      </c>
      <c r="Y247" s="32">
        <f t="shared" si="108"/>
        <v>10.840962928591226</v>
      </c>
      <c r="Z247" s="32">
        <f t="shared" si="109"/>
        <v>10</v>
      </c>
      <c r="AA247" s="109">
        <f t="shared" si="110"/>
        <v>10</v>
      </c>
      <c r="AB247" s="32">
        <f t="shared" si="111"/>
        <v>50</v>
      </c>
      <c r="AC247" s="32">
        <f t="shared" si="112"/>
        <v>50</v>
      </c>
      <c r="AD247" s="32">
        <f t="shared" si="113"/>
        <v>27</v>
      </c>
      <c r="AE247" s="156">
        <f t="shared" si="115"/>
        <v>-0.34269095740704536</v>
      </c>
    </row>
    <row r="248" spans="2:31" x14ac:dyDescent="0.3">
      <c r="B248" s="125">
        <v>25</v>
      </c>
      <c r="C248" s="5">
        <v>8</v>
      </c>
      <c r="D248" s="5">
        <f t="shared" si="114"/>
        <v>2020</v>
      </c>
      <c r="E248" s="126">
        <f t="shared" si="97"/>
        <v>44068</v>
      </c>
      <c r="F248" s="10">
        <f t="shared" si="116"/>
        <v>7542</v>
      </c>
      <c r="G248" s="21">
        <f t="shared" si="98"/>
        <v>154.21269080000002</v>
      </c>
      <c r="H248" s="21">
        <f t="shared" si="99"/>
        <v>230.92546260000017</v>
      </c>
      <c r="I248" s="21">
        <f t="shared" si="100"/>
        <v>152.74559905310323</v>
      </c>
      <c r="J248" s="21">
        <f t="shared" si="94"/>
        <v>2.6659136214077845</v>
      </c>
      <c r="K248" s="21">
        <f t="shared" si="95"/>
        <v>-0.47262452350105066</v>
      </c>
      <c r="L248" s="21">
        <f t="shared" si="101"/>
        <v>2.7000842763537354</v>
      </c>
      <c r="M248" s="21">
        <f t="shared" si="102"/>
        <v>154.70343336470404</v>
      </c>
      <c r="N248" s="21">
        <f t="shared" si="103"/>
        <v>0.49074256470402133</v>
      </c>
      <c r="O248" s="21">
        <f t="shared" si="104"/>
        <v>0.49074256470402133</v>
      </c>
      <c r="P248" s="137">
        <f t="shared" si="90"/>
        <v>1.9629702588160853</v>
      </c>
      <c r="Q248" s="24">
        <f t="shared" si="96"/>
        <v>1.9629702588160853</v>
      </c>
      <c r="R248" s="24">
        <f t="shared" si="105"/>
        <v>1</v>
      </c>
      <c r="S248" s="76">
        <f t="shared" si="91"/>
        <v>1</v>
      </c>
      <c r="T248" s="24">
        <f t="shared" si="106"/>
        <v>57.77821552896512</v>
      </c>
      <c r="U248" s="108">
        <f t="shared" si="92"/>
        <v>57.77821552896512</v>
      </c>
      <c r="V248" s="138">
        <f t="shared" si="93"/>
        <v>-0.27717929279845066</v>
      </c>
      <c r="W248" s="32">
        <f t="shared" si="117"/>
        <v>0.18215681118714119</v>
      </c>
      <c r="X248" s="150">
        <f t="shared" si="107"/>
        <v>10.495413230102672</v>
      </c>
      <c r="Y248" s="32">
        <f t="shared" si="108"/>
        <v>10.495413230102672</v>
      </c>
      <c r="Z248" s="32">
        <f t="shared" si="109"/>
        <v>10</v>
      </c>
      <c r="AA248" s="109">
        <f t="shared" si="110"/>
        <v>10</v>
      </c>
      <c r="AB248" s="32">
        <f t="shared" si="111"/>
        <v>29</v>
      </c>
      <c r="AC248" s="32">
        <f t="shared" si="112"/>
        <v>29</v>
      </c>
      <c r="AD248" s="32">
        <f t="shared" si="113"/>
        <v>43</v>
      </c>
      <c r="AE248" s="156">
        <f t="shared" si="115"/>
        <v>-0.34554969848855421</v>
      </c>
    </row>
    <row r="249" spans="2:31" x14ac:dyDescent="0.3">
      <c r="B249" s="125">
        <v>26</v>
      </c>
      <c r="C249" s="5">
        <v>8</v>
      </c>
      <c r="D249" s="5">
        <f t="shared" si="114"/>
        <v>2020</v>
      </c>
      <c r="E249" s="126">
        <f t="shared" si="97"/>
        <v>44069</v>
      </c>
      <c r="F249" s="10">
        <f t="shared" si="116"/>
        <v>7543</v>
      </c>
      <c r="G249" s="21">
        <f t="shared" si="98"/>
        <v>155.19833819999985</v>
      </c>
      <c r="H249" s="21">
        <f t="shared" si="99"/>
        <v>231.91106289999971</v>
      </c>
      <c r="I249" s="21">
        <f t="shared" si="100"/>
        <v>153.7105503502406</v>
      </c>
      <c r="J249" s="21">
        <f t="shared" si="94"/>
        <v>2.6827551986642213</v>
      </c>
      <c r="K249" s="21">
        <f t="shared" si="95"/>
        <v>-0.4532386853503354</v>
      </c>
      <c r="L249" s="21">
        <f t="shared" si="101"/>
        <v>2.7160487007866871</v>
      </c>
      <c r="M249" s="21">
        <f t="shared" si="102"/>
        <v>155.61812750706773</v>
      </c>
      <c r="N249" s="21">
        <f t="shared" si="103"/>
        <v>0.4197893070678731</v>
      </c>
      <c r="O249" s="21">
        <f t="shared" si="104"/>
        <v>0.4197893070678731</v>
      </c>
      <c r="P249" s="137">
        <f t="shared" si="90"/>
        <v>1.6791572282714924</v>
      </c>
      <c r="Q249" s="24">
        <f t="shared" si="96"/>
        <v>1.6791572282714924</v>
      </c>
      <c r="R249" s="24">
        <f t="shared" si="105"/>
        <v>1</v>
      </c>
      <c r="S249" s="76">
        <f t="shared" si="91"/>
        <v>1</v>
      </c>
      <c r="T249" s="24">
        <f t="shared" si="106"/>
        <v>40.749433696289543</v>
      </c>
      <c r="U249" s="108">
        <f t="shared" si="92"/>
        <v>40.749433696289543</v>
      </c>
      <c r="V249" s="138">
        <f t="shared" si="93"/>
        <v>-0.28381303054459295</v>
      </c>
      <c r="W249" s="32">
        <f t="shared" si="117"/>
        <v>0.17617586645567457</v>
      </c>
      <c r="X249" s="150">
        <f t="shared" si="107"/>
        <v>10.147093527046552</v>
      </c>
      <c r="Y249" s="32">
        <f t="shared" si="108"/>
        <v>10.147093527046552</v>
      </c>
      <c r="Z249" s="32">
        <f t="shared" si="109"/>
        <v>10</v>
      </c>
      <c r="AA249" s="109">
        <f t="shared" si="110"/>
        <v>10</v>
      </c>
      <c r="AB249" s="32">
        <f t="shared" si="111"/>
        <v>8</v>
      </c>
      <c r="AC249" s="32">
        <f t="shared" si="112"/>
        <v>8</v>
      </c>
      <c r="AD249" s="32">
        <f t="shared" si="113"/>
        <v>49</v>
      </c>
      <c r="AE249" s="156">
        <f t="shared" si="115"/>
        <v>-0.34831970305612003</v>
      </c>
    </row>
    <row r="250" spans="2:31" x14ac:dyDescent="0.3">
      <c r="B250" s="125">
        <v>27</v>
      </c>
      <c r="C250" s="5">
        <v>8</v>
      </c>
      <c r="D250" s="5">
        <f t="shared" si="114"/>
        <v>2020</v>
      </c>
      <c r="E250" s="126">
        <f t="shared" si="97"/>
        <v>44070</v>
      </c>
      <c r="F250" s="10">
        <f t="shared" si="116"/>
        <v>7544</v>
      </c>
      <c r="G250" s="21">
        <f t="shared" si="98"/>
        <v>156.18398559999969</v>
      </c>
      <c r="H250" s="21">
        <f t="shared" si="99"/>
        <v>232.89666320000015</v>
      </c>
      <c r="I250" s="21">
        <f t="shared" si="100"/>
        <v>154.67592464631795</v>
      </c>
      <c r="J250" s="21">
        <f t="shared" si="94"/>
        <v>2.699604158644894</v>
      </c>
      <c r="K250" s="21">
        <f t="shared" si="95"/>
        <v>-0.4341644966052195</v>
      </c>
      <c r="L250" s="21">
        <f t="shared" si="101"/>
        <v>2.7319852735999226</v>
      </c>
      <c r="M250" s="21">
        <f t="shared" si="102"/>
        <v>156.53122586916905</v>
      </c>
      <c r="N250" s="21">
        <f t="shared" si="103"/>
        <v>0.34724026916936168</v>
      </c>
      <c r="O250" s="21">
        <f t="shared" si="104"/>
        <v>0.34724026916936168</v>
      </c>
      <c r="P250" s="137">
        <f t="shared" si="90"/>
        <v>1.3889610766774467</v>
      </c>
      <c r="Q250" s="24">
        <f t="shared" si="96"/>
        <v>1.3889610766774467</v>
      </c>
      <c r="R250" s="24">
        <f t="shared" si="105"/>
        <v>1</v>
      </c>
      <c r="S250" s="76">
        <f t="shared" si="91"/>
        <v>1</v>
      </c>
      <c r="T250" s="24">
        <f t="shared" si="106"/>
        <v>23.337664600646804</v>
      </c>
      <c r="U250" s="108">
        <f t="shared" si="92"/>
        <v>23.337664600646804</v>
      </c>
      <c r="V250" s="138">
        <f t="shared" si="93"/>
        <v>-0.29019615159404566</v>
      </c>
      <c r="W250" s="32">
        <f t="shared" si="117"/>
        <v>0.17014229817032195</v>
      </c>
      <c r="X250" s="150">
        <f t="shared" si="107"/>
        <v>9.7960926731306497</v>
      </c>
      <c r="Y250" s="32">
        <f t="shared" si="108"/>
        <v>9.7960926731306497</v>
      </c>
      <c r="Z250" s="32">
        <f t="shared" si="109"/>
        <v>9</v>
      </c>
      <c r="AA250" s="109">
        <f t="shared" si="110"/>
        <v>9</v>
      </c>
      <c r="AB250" s="32">
        <f t="shared" si="111"/>
        <v>47</v>
      </c>
      <c r="AC250" s="32">
        <f t="shared" si="112"/>
        <v>47</v>
      </c>
      <c r="AD250" s="32">
        <f t="shared" si="113"/>
        <v>45</v>
      </c>
      <c r="AE250" s="156">
        <f t="shared" si="115"/>
        <v>-0.35100085391590241</v>
      </c>
    </row>
    <row r="251" spans="2:31" x14ac:dyDescent="0.3">
      <c r="B251" s="125">
        <v>28</v>
      </c>
      <c r="C251" s="5">
        <v>8</v>
      </c>
      <c r="D251" s="5">
        <f t="shared" si="114"/>
        <v>2020</v>
      </c>
      <c r="E251" s="126">
        <f t="shared" si="97"/>
        <v>44071</v>
      </c>
      <c r="F251" s="10">
        <f t="shared" si="116"/>
        <v>7545</v>
      </c>
      <c r="G251" s="21">
        <f t="shared" si="98"/>
        <v>157.16963299999952</v>
      </c>
      <c r="H251" s="21">
        <f t="shared" si="99"/>
        <v>233.88226349999968</v>
      </c>
      <c r="I251" s="21">
        <f t="shared" si="100"/>
        <v>155.64172809624162</v>
      </c>
      <c r="J251" s="21">
        <f t="shared" si="94"/>
        <v>2.7164606087731822</v>
      </c>
      <c r="K251" s="21">
        <f t="shared" si="95"/>
        <v>-0.41538381151008991</v>
      </c>
      <c r="L251" s="21">
        <f t="shared" si="101"/>
        <v>2.7478951152112865</v>
      </c>
      <c r="M251" s="21">
        <f t="shared" si="102"/>
        <v>157.44279264622182</v>
      </c>
      <c r="N251" s="21">
        <f t="shared" si="103"/>
        <v>0.27315964622229671</v>
      </c>
      <c r="O251" s="21">
        <f t="shared" si="104"/>
        <v>0.27315964622229671</v>
      </c>
      <c r="P251" s="137">
        <f t="shared" si="90"/>
        <v>1.0926385848891869</v>
      </c>
      <c r="Q251" s="24">
        <f t="shared" si="96"/>
        <v>1.0926385848891869</v>
      </c>
      <c r="R251" s="24">
        <f t="shared" si="105"/>
        <v>1</v>
      </c>
      <c r="S251" s="76">
        <f t="shared" si="91"/>
        <v>1</v>
      </c>
      <c r="T251" s="24">
        <f t="shared" si="106"/>
        <v>5.5583150933512115</v>
      </c>
      <c r="U251" s="108">
        <f t="shared" si="92"/>
        <v>5.5583150933512115</v>
      </c>
      <c r="V251" s="138">
        <f t="shared" si="93"/>
        <v>-0.29632249178825987</v>
      </c>
      <c r="W251" s="32">
        <f t="shared" si="117"/>
        <v>0.16405771560514273</v>
      </c>
      <c r="X251" s="150">
        <f t="shared" si="107"/>
        <v>9.4424996358430455</v>
      </c>
      <c r="Y251" s="32">
        <f t="shared" si="108"/>
        <v>9.4424996358430455</v>
      </c>
      <c r="Z251" s="32">
        <f t="shared" si="109"/>
        <v>9</v>
      </c>
      <c r="AA251" s="109">
        <f t="shared" si="110"/>
        <v>9</v>
      </c>
      <c r="AB251" s="32">
        <f t="shared" si="111"/>
        <v>26</v>
      </c>
      <c r="AC251" s="32">
        <f t="shared" si="112"/>
        <v>26</v>
      </c>
      <c r="AD251" s="32">
        <f t="shared" si="113"/>
        <v>32</v>
      </c>
      <c r="AE251" s="156">
        <f t="shared" si="115"/>
        <v>-0.35359303728760416</v>
      </c>
    </row>
    <row r="252" spans="2:31" x14ac:dyDescent="0.3">
      <c r="B252" s="125">
        <v>29</v>
      </c>
      <c r="C252" s="5">
        <v>8</v>
      </c>
      <c r="D252" s="5">
        <f t="shared" si="114"/>
        <v>2020</v>
      </c>
      <c r="E252" s="126">
        <f t="shared" si="97"/>
        <v>44072</v>
      </c>
      <c r="F252" s="10">
        <f t="shared" si="116"/>
        <v>7546</v>
      </c>
      <c r="G252" s="21">
        <f t="shared" si="98"/>
        <v>158.15528039999936</v>
      </c>
      <c r="H252" s="21">
        <f t="shared" si="99"/>
        <v>234.86786380000012</v>
      </c>
      <c r="I252" s="21">
        <f t="shared" si="100"/>
        <v>156.60796674814807</v>
      </c>
      <c r="J252" s="21">
        <f t="shared" si="94"/>
        <v>2.7333246546089809</v>
      </c>
      <c r="K252" s="21">
        <f t="shared" si="95"/>
        <v>-0.39687936346754671</v>
      </c>
      <c r="L252" s="21">
        <f t="shared" si="101"/>
        <v>2.7637793718712094</v>
      </c>
      <c r="M252" s="21">
        <f t="shared" si="102"/>
        <v>158.35289351353796</v>
      </c>
      <c r="N252" s="21">
        <f t="shared" si="103"/>
        <v>0.19761311353860833</v>
      </c>
      <c r="O252" s="21">
        <f t="shared" si="104"/>
        <v>0.19761311353860833</v>
      </c>
      <c r="P252" s="137">
        <f t="shared" si="90"/>
        <v>0.79045245415443333</v>
      </c>
      <c r="Q252" s="24">
        <f t="shared" si="96"/>
        <v>0.79045245415443333</v>
      </c>
      <c r="R252" s="24">
        <f t="shared" si="105"/>
        <v>0</v>
      </c>
      <c r="S252" s="76">
        <f t="shared" si="91"/>
        <v>0</v>
      </c>
      <c r="T252" s="24">
        <f t="shared" si="106"/>
        <v>47.427147249266</v>
      </c>
      <c r="U252" s="108">
        <f t="shared" si="92"/>
        <v>47.427147249266</v>
      </c>
      <c r="V252" s="138">
        <f t="shared" si="93"/>
        <v>-0.30218613073475353</v>
      </c>
      <c r="W252" s="32">
        <f t="shared" si="117"/>
        <v>0.15792374576641582</v>
      </c>
      <c r="X252" s="150">
        <f t="shared" si="107"/>
        <v>9.0864034944609458</v>
      </c>
      <c r="Y252" s="32">
        <f t="shared" si="108"/>
        <v>9.0864034944609458</v>
      </c>
      <c r="Z252" s="32">
        <f t="shared" si="109"/>
        <v>9</v>
      </c>
      <c r="AA252" s="109">
        <f t="shared" si="110"/>
        <v>9</v>
      </c>
      <c r="AB252" s="32">
        <f t="shared" si="111"/>
        <v>5</v>
      </c>
      <c r="AC252" s="32">
        <f t="shared" si="112"/>
        <v>5</v>
      </c>
      <c r="AD252" s="32">
        <f t="shared" si="113"/>
        <v>11</v>
      </c>
      <c r="AE252" s="156">
        <f t="shared" si="115"/>
        <v>-0.35609614138209977</v>
      </c>
    </row>
    <row r="253" spans="2:31" x14ac:dyDescent="0.3">
      <c r="B253" s="125">
        <v>30</v>
      </c>
      <c r="C253" s="5">
        <v>8</v>
      </c>
      <c r="D253" s="5">
        <f t="shared" si="114"/>
        <v>2020</v>
      </c>
      <c r="E253" s="126">
        <f t="shared" si="97"/>
        <v>44073</v>
      </c>
      <c r="F253" s="10">
        <f t="shared" si="116"/>
        <v>7547</v>
      </c>
      <c r="G253" s="21">
        <f t="shared" si="98"/>
        <v>159.1409278000001</v>
      </c>
      <c r="H253" s="21">
        <f t="shared" si="99"/>
        <v>235.85346410000056</v>
      </c>
      <c r="I253" s="21">
        <f t="shared" si="100"/>
        <v>157.57464654140639</v>
      </c>
      <c r="J253" s="21">
        <f t="shared" si="94"/>
        <v>2.750196399813837</v>
      </c>
      <c r="K253" s="21">
        <f t="shared" si="95"/>
        <v>-0.37863469597520022</v>
      </c>
      <c r="L253" s="21">
        <f t="shared" si="101"/>
        <v>2.7796392146149662</v>
      </c>
      <c r="M253" s="21">
        <f t="shared" si="102"/>
        <v>159.26159556649642</v>
      </c>
      <c r="N253" s="21">
        <f t="shared" si="103"/>
        <v>0.12066776649632516</v>
      </c>
      <c r="O253" s="21">
        <f t="shared" si="104"/>
        <v>0.12066776649632516</v>
      </c>
      <c r="P253" s="137">
        <f t="shared" si="90"/>
        <v>0.48267106598530063</v>
      </c>
      <c r="Q253" s="24">
        <f t="shared" si="96"/>
        <v>0.48267106598530063</v>
      </c>
      <c r="R253" s="24">
        <f t="shared" si="105"/>
        <v>0</v>
      </c>
      <c r="S253" s="76">
        <f t="shared" si="91"/>
        <v>0</v>
      </c>
      <c r="T253" s="24">
        <f t="shared" si="106"/>
        <v>28.960263959118038</v>
      </c>
      <c r="U253" s="108">
        <f t="shared" si="92"/>
        <v>28.960263959118038</v>
      </c>
      <c r="V253" s="138">
        <f t="shared" si="93"/>
        <v>-0.3077813881691327</v>
      </c>
      <c r="W253" s="32">
        <f t="shared" si="117"/>
        <v>0.15174203311294998</v>
      </c>
      <c r="X253" s="150">
        <f t="shared" si="107"/>
        <v>8.7278934394320657</v>
      </c>
      <c r="Y253" s="32">
        <f t="shared" si="108"/>
        <v>8.7278934394320657</v>
      </c>
      <c r="Z253" s="32">
        <f t="shared" si="109"/>
        <v>8</v>
      </c>
      <c r="AA253" s="109">
        <f t="shared" si="110"/>
        <v>8</v>
      </c>
      <c r="AB253" s="32">
        <f t="shared" si="111"/>
        <v>43</v>
      </c>
      <c r="AC253" s="32">
        <f t="shared" si="112"/>
        <v>43</v>
      </c>
      <c r="AD253" s="32">
        <f t="shared" si="113"/>
        <v>40</v>
      </c>
      <c r="AE253" s="156">
        <f t="shared" si="115"/>
        <v>-0.35851005502888</v>
      </c>
    </row>
    <row r="254" spans="2:31" x14ac:dyDescent="0.3">
      <c r="B254" s="125">
        <v>31</v>
      </c>
      <c r="C254" s="5">
        <v>8</v>
      </c>
      <c r="D254" s="5">
        <f t="shared" si="114"/>
        <v>2020</v>
      </c>
      <c r="E254" s="126">
        <f t="shared" si="97"/>
        <v>44074</v>
      </c>
      <c r="F254" s="10">
        <f t="shared" si="116"/>
        <v>7548</v>
      </c>
      <c r="G254" s="21">
        <f t="shared" si="98"/>
        <v>160.12657519999993</v>
      </c>
      <c r="H254" s="21">
        <f t="shared" si="99"/>
        <v>236.8390644000001</v>
      </c>
      <c r="I254" s="21">
        <f t="shared" si="100"/>
        <v>158.54177330462505</v>
      </c>
      <c r="J254" s="21">
        <f t="shared" si="94"/>
        <v>2.767075946116158</v>
      </c>
      <c r="K254" s="21">
        <f t="shared" si="95"/>
        <v>-0.36063409898697651</v>
      </c>
      <c r="L254" s="21">
        <f t="shared" si="101"/>
        <v>2.7954758382310145</v>
      </c>
      <c r="M254" s="21">
        <f t="shared" si="102"/>
        <v>160.16896726143318</v>
      </c>
      <c r="N254" s="21">
        <f t="shared" si="103"/>
        <v>4.2392061433247363E-2</v>
      </c>
      <c r="O254" s="21">
        <f t="shared" si="104"/>
        <v>4.2392061433247363E-2</v>
      </c>
      <c r="P254" s="137">
        <f t="shared" si="90"/>
        <v>0.16956824573298945</v>
      </c>
      <c r="Q254" s="24">
        <f t="shared" si="96"/>
        <v>0.16956824573298945</v>
      </c>
      <c r="R254" s="24">
        <f t="shared" si="105"/>
        <v>0</v>
      </c>
      <c r="S254" s="76">
        <f t="shared" si="91"/>
        <v>0</v>
      </c>
      <c r="T254" s="24">
        <f t="shared" si="106"/>
        <v>10.174094743979367</v>
      </c>
      <c r="U254" s="108">
        <f t="shared" si="92"/>
        <v>10.174094743979367</v>
      </c>
      <c r="V254" s="138">
        <f t="shared" si="93"/>
        <v>-0.31310282025231118</v>
      </c>
      <c r="W254" s="32">
        <f t="shared" si="117"/>
        <v>0.1455142392689861</v>
      </c>
      <c r="X254" s="150">
        <f t="shared" si="107"/>
        <v>8.3670587730777424</v>
      </c>
      <c r="Y254" s="32">
        <f t="shared" si="108"/>
        <v>8.3670587730777424</v>
      </c>
      <c r="Z254" s="32">
        <f t="shared" si="109"/>
        <v>8</v>
      </c>
      <c r="AA254" s="109">
        <f t="shared" si="110"/>
        <v>8</v>
      </c>
      <c r="AB254" s="32">
        <f t="shared" si="111"/>
        <v>22</v>
      </c>
      <c r="AC254" s="32">
        <f t="shared" si="112"/>
        <v>22</v>
      </c>
      <c r="AD254" s="32">
        <f t="shared" si="113"/>
        <v>1</v>
      </c>
      <c r="AE254" s="156">
        <f t="shared" si="115"/>
        <v>-0.36083466635432337</v>
      </c>
    </row>
    <row r="255" spans="2:31" x14ac:dyDescent="0.3">
      <c r="B255" s="125">
        <v>1</v>
      </c>
      <c r="C255" s="5">
        <v>9</v>
      </c>
      <c r="D255" s="5">
        <f t="shared" si="114"/>
        <v>2020</v>
      </c>
      <c r="E255" s="126">
        <f t="shared" si="97"/>
        <v>44075</v>
      </c>
      <c r="F255" s="10">
        <f t="shared" si="116"/>
        <v>7549</v>
      </c>
      <c r="G255" s="21">
        <f t="shared" si="98"/>
        <v>161.11222259999977</v>
      </c>
      <c r="H255" s="21">
        <f t="shared" si="99"/>
        <v>237.82466470000054</v>
      </c>
      <c r="I255" s="21">
        <f t="shared" si="100"/>
        <v>159.50935275367672</v>
      </c>
      <c r="J255" s="21">
        <f t="shared" si="94"/>
        <v>2.7839633932767427</v>
      </c>
      <c r="K255" s="21">
        <f t="shared" si="95"/>
        <v>-0.34286255015324885</v>
      </c>
      <c r="L255" s="21">
        <f t="shared" si="101"/>
        <v>2.811290460245754</v>
      </c>
      <c r="M255" s="21">
        <f t="shared" si="102"/>
        <v>161.07507835747245</v>
      </c>
      <c r="N255" s="21">
        <f t="shared" si="103"/>
        <v>359.96285575747265</v>
      </c>
      <c r="O255" s="21">
        <f t="shared" si="104"/>
        <v>-3.714424252734716E-2</v>
      </c>
      <c r="P255" s="137">
        <f t="shared" si="90"/>
        <v>-0.14857697010938864</v>
      </c>
      <c r="Q255" s="24">
        <f t="shared" si="96"/>
        <v>0.14857697010938864</v>
      </c>
      <c r="R255" s="24">
        <f t="shared" si="105"/>
        <v>0</v>
      </c>
      <c r="S255" s="76">
        <f t="shared" si="91"/>
        <v>0</v>
      </c>
      <c r="T255" s="24">
        <f t="shared" si="106"/>
        <v>8.9146182065633184</v>
      </c>
      <c r="U255" s="108">
        <f t="shared" si="92"/>
        <v>-8.9146182065633184</v>
      </c>
      <c r="V255" s="138">
        <f t="shared" si="93"/>
        <v>-0.31814521584237809</v>
      </c>
      <c r="W255" s="32">
        <f t="shared" si="117"/>
        <v>0.13924204272946292</v>
      </c>
      <c r="X255" s="150">
        <f t="shared" si="107"/>
        <v>8.0039889115595688</v>
      </c>
      <c r="Y255" s="32">
        <f t="shared" si="108"/>
        <v>8.0039889115595688</v>
      </c>
      <c r="Z255" s="32">
        <f t="shared" si="109"/>
        <v>8</v>
      </c>
      <c r="AA255" s="109">
        <f t="shared" si="110"/>
        <v>8</v>
      </c>
      <c r="AB255" s="32">
        <f t="shared" si="111"/>
        <v>0</v>
      </c>
      <c r="AC255" s="32">
        <f t="shared" si="112"/>
        <v>0</v>
      </c>
      <c r="AD255" s="32">
        <f t="shared" si="113"/>
        <v>14</v>
      </c>
      <c r="AE255" s="156">
        <f t="shared" si="115"/>
        <v>-0.36306986151817355</v>
      </c>
    </row>
    <row r="256" spans="2:31" x14ac:dyDescent="0.3">
      <c r="B256" s="125">
        <v>2</v>
      </c>
      <c r="C256" s="5">
        <v>9</v>
      </c>
      <c r="D256" s="5">
        <f t="shared" si="114"/>
        <v>2020</v>
      </c>
      <c r="E256" s="126">
        <f t="shared" si="97"/>
        <v>44076</v>
      </c>
      <c r="F256" s="10">
        <f t="shared" si="116"/>
        <v>7550</v>
      </c>
      <c r="G256" s="21">
        <f t="shared" si="98"/>
        <v>162.0978699999996</v>
      </c>
      <c r="H256" s="21">
        <f t="shared" si="99"/>
        <v>238.81026500000007</v>
      </c>
      <c r="I256" s="21">
        <f t="shared" si="100"/>
        <v>160.47739048972468</v>
      </c>
      <c r="J256" s="21">
        <f t="shared" si="94"/>
        <v>2.8008588390543312</v>
      </c>
      <c r="K256" s="21">
        <f t="shared" si="95"/>
        <v>-0.32530566045237963</v>
      </c>
      <c r="L256" s="21">
        <f t="shared" si="101"/>
        <v>2.8270843199243987</v>
      </c>
      <c r="M256" s="21">
        <f t="shared" si="102"/>
        <v>161.97999985928064</v>
      </c>
      <c r="N256" s="21">
        <f t="shared" si="103"/>
        <v>359.88212985928101</v>
      </c>
      <c r="O256" s="21">
        <f t="shared" si="104"/>
        <v>-0.11787014071899193</v>
      </c>
      <c r="P256" s="137">
        <f t="shared" si="90"/>
        <v>-0.47148056287596773</v>
      </c>
      <c r="Q256" s="24">
        <f t="shared" si="96"/>
        <v>0.47148056287596773</v>
      </c>
      <c r="R256" s="24">
        <f t="shared" si="105"/>
        <v>0</v>
      </c>
      <c r="S256" s="76">
        <f t="shared" si="91"/>
        <v>0</v>
      </c>
      <c r="T256" s="24">
        <f t="shared" si="106"/>
        <v>28.288833772558064</v>
      </c>
      <c r="U256" s="108">
        <f t="shared" si="92"/>
        <v>-28.288833772558064</v>
      </c>
      <c r="V256" s="138">
        <f t="shared" si="93"/>
        <v>-0.3229035927665791</v>
      </c>
      <c r="W256" s="32">
        <f t="shared" si="117"/>
        <v>0.13292713855762386</v>
      </c>
      <c r="X256" s="150">
        <f t="shared" si="107"/>
        <v>7.6387733880624848</v>
      </c>
      <c r="Y256" s="32">
        <f t="shared" si="108"/>
        <v>7.6387733880624848</v>
      </c>
      <c r="Z256" s="32">
        <f t="shared" si="109"/>
        <v>7</v>
      </c>
      <c r="AA256" s="109">
        <f t="shared" si="110"/>
        <v>7</v>
      </c>
      <c r="AB256" s="32">
        <f t="shared" si="111"/>
        <v>38</v>
      </c>
      <c r="AC256" s="32">
        <f t="shared" si="112"/>
        <v>38</v>
      </c>
      <c r="AD256" s="32">
        <f t="shared" si="113"/>
        <v>19</v>
      </c>
      <c r="AE256" s="156">
        <f t="shared" si="115"/>
        <v>-0.36521552349708397</v>
      </c>
    </row>
    <row r="257" spans="2:31" x14ac:dyDescent="0.3">
      <c r="B257" s="125">
        <v>3</v>
      </c>
      <c r="C257" s="5">
        <v>9</v>
      </c>
      <c r="D257" s="5">
        <f t="shared" si="114"/>
        <v>2020</v>
      </c>
      <c r="E257" s="126">
        <f t="shared" si="97"/>
        <v>44077</v>
      </c>
      <c r="F257" s="10">
        <f t="shared" si="116"/>
        <v>7551</v>
      </c>
      <c r="G257" s="21">
        <f t="shared" si="98"/>
        <v>163.08351739999944</v>
      </c>
      <c r="H257" s="21">
        <f t="shared" si="99"/>
        <v>239.79586530000051</v>
      </c>
      <c r="I257" s="21">
        <f t="shared" si="100"/>
        <v>161.44589199726448</v>
      </c>
      <c r="J257" s="21">
        <f t="shared" si="94"/>
        <v>2.8177623791714295</v>
      </c>
      <c r="K257" s="21">
        <f t="shared" si="95"/>
        <v>-0.30794962377624324</v>
      </c>
      <c r="L257" s="21">
        <f t="shared" si="101"/>
        <v>2.8428586772880275</v>
      </c>
      <c r="M257" s="21">
        <f t="shared" si="102"/>
        <v>162.88380396074768</v>
      </c>
      <c r="N257" s="21">
        <f t="shared" si="103"/>
        <v>359.80028656074825</v>
      </c>
      <c r="O257" s="21">
        <f t="shared" si="104"/>
        <v>-0.19971343925175233</v>
      </c>
      <c r="P257" s="137">
        <f t="shared" si="90"/>
        <v>-0.79885375700700934</v>
      </c>
      <c r="Q257" s="24">
        <f t="shared" si="96"/>
        <v>0.79885375700700934</v>
      </c>
      <c r="R257" s="24">
        <f t="shared" si="105"/>
        <v>0</v>
      </c>
      <c r="S257" s="76">
        <f t="shared" si="91"/>
        <v>0</v>
      </c>
      <c r="T257" s="24">
        <f t="shared" si="106"/>
        <v>47.93122542042056</v>
      </c>
      <c r="U257" s="108">
        <f t="shared" si="92"/>
        <v>-47.93122542042056</v>
      </c>
      <c r="V257" s="138">
        <f t="shared" si="93"/>
        <v>-0.3273731941310416</v>
      </c>
      <c r="W257" s="32">
        <f t="shared" si="117"/>
        <v>0.12657123807473961</v>
      </c>
      <c r="X257" s="150">
        <f t="shared" si="107"/>
        <v>7.2715018571347665</v>
      </c>
      <c r="Y257" s="32">
        <f t="shared" si="108"/>
        <v>7.2715018571347665</v>
      </c>
      <c r="Z257" s="32">
        <f t="shared" si="109"/>
        <v>7</v>
      </c>
      <c r="AA257" s="109">
        <f t="shared" si="110"/>
        <v>7</v>
      </c>
      <c r="AB257" s="32">
        <f t="shared" si="111"/>
        <v>16</v>
      </c>
      <c r="AC257" s="32">
        <f t="shared" si="112"/>
        <v>16</v>
      </c>
      <c r="AD257" s="32">
        <f t="shared" si="113"/>
        <v>17</v>
      </c>
      <c r="AE257" s="156">
        <f t="shared" si="115"/>
        <v>-0.36727153092771836</v>
      </c>
    </row>
    <row r="258" spans="2:31" x14ac:dyDescent="0.3">
      <c r="B258" s="125">
        <v>4</v>
      </c>
      <c r="C258" s="5">
        <v>9</v>
      </c>
      <c r="D258" s="5">
        <f t="shared" si="114"/>
        <v>2020</v>
      </c>
      <c r="E258" s="126">
        <f t="shared" si="97"/>
        <v>44078</v>
      </c>
      <c r="F258" s="10">
        <f t="shared" si="116"/>
        <v>7552</v>
      </c>
      <c r="G258" s="21">
        <f t="shared" si="98"/>
        <v>164.06916479999927</v>
      </c>
      <c r="H258" s="21">
        <f t="shared" si="99"/>
        <v>240.78146560000005</v>
      </c>
      <c r="I258" s="21">
        <f t="shared" si="100"/>
        <v>162.41486264217733</v>
      </c>
      <c r="J258" s="21">
        <f t="shared" si="94"/>
        <v>2.8346741072803314</v>
      </c>
      <c r="K258" s="21">
        <f t="shared" si="95"/>
        <v>-0.29078117007707788</v>
      </c>
      <c r="L258" s="21">
        <f t="shared" si="101"/>
        <v>2.8586148121464463</v>
      </c>
      <c r="M258" s="21">
        <f t="shared" si="102"/>
        <v>163.78656398957403</v>
      </c>
      <c r="N258" s="21">
        <f t="shared" si="103"/>
        <v>359.71739918957473</v>
      </c>
      <c r="O258" s="21">
        <f t="shared" si="104"/>
        <v>-0.28260081042526508</v>
      </c>
      <c r="P258" s="137">
        <f t="shared" si="90"/>
        <v>-1.1304032417010603</v>
      </c>
      <c r="Q258" s="24">
        <f t="shared" si="96"/>
        <v>1.1304032417010603</v>
      </c>
      <c r="R258" s="24">
        <f t="shared" si="105"/>
        <v>1</v>
      </c>
      <c r="S258" s="76">
        <f t="shared" si="91"/>
        <v>-1</v>
      </c>
      <c r="T258" s="24">
        <f t="shared" si="106"/>
        <v>7.8241945020636194</v>
      </c>
      <c r="U258" s="108">
        <f t="shared" si="92"/>
        <v>7.8241945020636194</v>
      </c>
      <c r="V258" s="138">
        <f t="shared" si="93"/>
        <v>-0.33154948469405099</v>
      </c>
      <c r="W258" s="32">
        <f t="shared" si="117"/>
        <v>0.12017606854184752</v>
      </c>
      <c r="X258" s="150">
        <f t="shared" si="107"/>
        <v>6.9022641001320082</v>
      </c>
      <c r="Y258" s="32">
        <f t="shared" si="108"/>
        <v>6.9022641001320082</v>
      </c>
      <c r="Z258" s="32">
        <f t="shared" si="109"/>
        <v>6</v>
      </c>
      <c r="AA258" s="109">
        <f t="shared" si="110"/>
        <v>6</v>
      </c>
      <c r="AB258" s="32">
        <f t="shared" si="111"/>
        <v>54</v>
      </c>
      <c r="AC258" s="32">
        <f t="shared" si="112"/>
        <v>54</v>
      </c>
      <c r="AD258" s="32">
        <f t="shared" si="113"/>
        <v>8</v>
      </c>
      <c r="AE258" s="156">
        <f t="shared" si="115"/>
        <v>-0.36923775700275829</v>
      </c>
    </row>
    <row r="259" spans="2:31" x14ac:dyDescent="0.3">
      <c r="B259" s="125">
        <v>5</v>
      </c>
      <c r="C259" s="5">
        <v>9</v>
      </c>
      <c r="D259" s="5">
        <f t="shared" si="114"/>
        <v>2020</v>
      </c>
      <c r="E259" s="126">
        <f t="shared" si="97"/>
        <v>44079</v>
      </c>
      <c r="F259" s="10">
        <f t="shared" si="116"/>
        <v>7553</v>
      </c>
      <c r="G259" s="21">
        <f t="shared" si="98"/>
        <v>165.05481220000001</v>
      </c>
      <c r="H259" s="21">
        <f t="shared" si="99"/>
        <v>241.76706590000049</v>
      </c>
      <c r="I259" s="21">
        <f t="shared" si="100"/>
        <v>163.38430766979687</v>
      </c>
      <c r="J259" s="21">
        <f t="shared" si="94"/>
        <v>2.8515941149293793</v>
      </c>
      <c r="K259" s="21">
        <f t="shared" si="95"/>
        <v>-0.27378752172194026</v>
      </c>
      <c r="L259" s="21">
        <f t="shared" si="101"/>
        <v>2.8743540231464739</v>
      </c>
      <c r="M259" s="21">
        <f t="shared" si="102"/>
        <v>164.68835435274147</v>
      </c>
      <c r="N259" s="21">
        <f t="shared" si="103"/>
        <v>359.63354215274148</v>
      </c>
      <c r="O259" s="21">
        <f t="shared" si="104"/>
        <v>-0.36645784725851627</v>
      </c>
      <c r="P259" s="137">
        <f t="shared" si="90"/>
        <v>-1.4658313890340651</v>
      </c>
      <c r="Q259" s="24">
        <f t="shared" si="96"/>
        <v>1.4658313890340651</v>
      </c>
      <c r="R259" s="24">
        <f t="shared" si="105"/>
        <v>1</v>
      </c>
      <c r="S259" s="76">
        <f t="shared" si="91"/>
        <v>-1</v>
      </c>
      <c r="T259" s="24">
        <f t="shared" si="106"/>
        <v>27.949883342043904</v>
      </c>
      <c r="U259" s="108">
        <f t="shared" si="92"/>
        <v>27.949883342043904</v>
      </c>
      <c r="V259" s="138">
        <f t="shared" si="93"/>
        <v>-0.33542814733300474</v>
      </c>
      <c r="W259" s="32">
        <f t="shared" si="117"/>
        <v>0.11374337283336752</v>
      </c>
      <c r="X259" s="150">
        <f t="shared" si="107"/>
        <v>6.5311500317092097</v>
      </c>
      <c r="Y259" s="32">
        <f t="shared" si="108"/>
        <v>6.5311500317092097</v>
      </c>
      <c r="Z259" s="32">
        <f t="shared" si="109"/>
        <v>6</v>
      </c>
      <c r="AA259" s="109">
        <f t="shared" si="110"/>
        <v>6</v>
      </c>
      <c r="AB259" s="32">
        <f t="shared" si="111"/>
        <v>31</v>
      </c>
      <c r="AC259" s="32">
        <f t="shared" si="112"/>
        <v>31</v>
      </c>
      <c r="AD259" s="32">
        <f t="shared" si="113"/>
        <v>52</v>
      </c>
      <c r="AE259" s="156">
        <f t="shared" si="115"/>
        <v>-0.37111406842279848</v>
      </c>
    </row>
    <row r="260" spans="2:31" x14ac:dyDescent="0.3">
      <c r="B260" s="125">
        <v>6</v>
      </c>
      <c r="C260" s="5">
        <v>9</v>
      </c>
      <c r="D260" s="5">
        <f t="shared" si="114"/>
        <v>2020</v>
      </c>
      <c r="E260" s="126">
        <f t="shared" si="97"/>
        <v>44080</v>
      </c>
      <c r="F260" s="10">
        <f t="shared" si="116"/>
        <v>7554</v>
      </c>
      <c r="G260" s="21">
        <f t="shared" si="98"/>
        <v>166.04045959999985</v>
      </c>
      <c r="H260" s="21">
        <f t="shared" si="99"/>
        <v>242.75266620000002</v>
      </c>
      <c r="I260" s="21">
        <f t="shared" si="100"/>
        <v>164.354232202986</v>
      </c>
      <c r="J260" s="21">
        <f t="shared" si="94"/>
        <v>2.8685224915293994</v>
      </c>
      <c r="K260" s="21">
        <f t="shared" si="95"/>
        <v>-0.25695635273549705</v>
      </c>
      <c r="L260" s="21">
        <f t="shared" si="101"/>
        <v>2.8900776268350596</v>
      </c>
      <c r="M260" s="21">
        <f t="shared" si="102"/>
        <v>165.58925048283379</v>
      </c>
      <c r="N260" s="21">
        <f t="shared" si="103"/>
        <v>359.54879088283394</v>
      </c>
      <c r="O260" s="21">
        <f t="shared" si="104"/>
        <v>-0.4512091171660586</v>
      </c>
      <c r="P260" s="137">
        <f t="shared" si="90"/>
        <v>-1.8048364686642344</v>
      </c>
      <c r="Q260" s="24">
        <f t="shared" si="96"/>
        <v>1.8048364686642344</v>
      </c>
      <c r="R260" s="24">
        <f t="shared" si="105"/>
        <v>1</v>
      </c>
      <c r="S260" s="76">
        <f t="shared" si="91"/>
        <v>-1</v>
      </c>
      <c r="T260" s="24">
        <f t="shared" si="106"/>
        <v>48.290188119854065</v>
      </c>
      <c r="U260" s="108">
        <f t="shared" si="92"/>
        <v>48.290188119854065</v>
      </c>
      <c r="V260" s="138">
        <f t="shared" si="93"/>
        <v>-0.33900507963016935</v>
      </c>
      <c r="W260" s="32">
        <f t="shared" si="117"/>
        <v>0.10727490910249854</v>
      </c>
      <c r="X260" s="150">
        <f t="shared" si="107"/>
        <v>6.1582497073070943</v>
      </c>
      <c r="Y260" s="32">
        <f t="shared" si="108"/>
        <v>6.1582497073070943</v>
      </c>
      <c r="Z260" s="32">
        <f t="shared" si="109"/>
        <v>6</v>
      </c>
      <c r="AA260" s="109">
        <f t="shared" si="110"/>
        <v>6</v>
      </c>
      <c r="AB260" s="32">
        <f t="shared" si="111"/>
        <v>9</v>
      </c>
      <c r="AC260" s="32">
        <f t="shared" si="112"/>
        <v>9</v>
      </c>
      <c r="AD260" s="32">
        <f t="shared" si="113"/>
        <v>29</v>
      </c>
      <c r="AE260" s="156">
        <f t="shared" si="115"/>
        <v>-0.3729003244021154</v>
      </c>
    </row>
    <row r="261" spans="2:31" x14ac:dyDescent="0.3">
      <c r="B261" s="125">
        <v>7</v>
      </c>
      <c r="C261" s="5">
        <v>9</v>
      </c>
      <c r="D261" s="5">
        <f t="shared" si="114"/>
        <v>2020</v>
      </c>
      <c r="E261" s="126">
        <f t="shared" si="97"/>
        <v>44081</v>
      </c>
      <c r="F261" s="10">
        <f t="shared" si="116"/>
        <v>7555</v>
      </c>
      <c r="G261" s="21">
        <f t="shared" si="98"/>
        <v>167.02610699999968</v>
      </c>
      <c r="H261" s="21">
        <f t="shared" si="99"/>
        <v>243.73826650000046</v>
      </c>
      <c r="I261" s="21">
        <f t="shared" si="100"/>
        <v>165.32464124023753</v>
      </c>
      <c r="J261" s="21">
        <f t="shared" si="94"/>
        <v>2.885459324320546</v>
      </c>
      <c r="K261" s="21">
        <f t="shared" si="95"/>
        <v>-0.2402757506418314</v>
      </c>
      <c r="L261" s="21">
        <f t="shared" si="101"/>
        <v>2.9057869567367911</v>
      </c>
      <c r="M261" s="21">
        <f t="shared" si="102"/>
        <v>166.48932878518164</v>
      </c>
      <c r="N261" s="21">
        <f t="shared" si="103"/>
        <v>359.46322178518199</v>
      </c>
      <c r="O261" s="21">
        <f t="shared" si="104"/>
        <v>-0.53677821481801402</v>
      </c>
      <c r="P261" s="137">
        <f t="shared" si="90"/>
        <v>-2.1471128592720561</v>
      </c>
      <c r="Q261" s="24">
        <f t="shared" si="96"/>
        <v>2.1471128592720561</v>
      </c>
      <c r="R261" s="24">
        <f t="shared" si="105"/>
        <v>2</v>
      </c>
      <c r="S261" s="76">
        <f t="shared" si="91"/>
        <v>-2</v>
      </c>
      <c r="T261" s="24">
        <f t="shared" si="106"/>
        <v>8.8267715563233651</v>
      </c>
      <c r="U261" s="108">
        <f t="shared" si="92"/>
        <v>8.8267715563233651</v>
      </c>
      <c r="V261" s="138">
        <f t="shared" si="93"/>
        <v>-0.34227639060782167</v>
      </c>
      <c r="W261" s="32">
        <f t="shared" si="117"/>
        <v>0.10077245043819011</v>
      </c>
      <c r="X261" s="150">
        <f t="shared" si="107"/>
        <v>5.7836533315719327</v>
      </c>
      <c r="Y261" s="32">
        <f t="shared" si="108"/>
        <v>5.7836533315719327</v>
      </c>
      <c r="Z261" s="32">
        <f t="shared" si="109"/>
        <v>5</v>
      </c>
      <c r="AA261" s="109">
        <f t="shared" si="110"/>
        <v>5</v>
      </c>
      <c r="AB261" s="32">
        <f t="shared" si="111"/>
        <v>47</v>
      </c>
      <c r="AC261" s="32">
        <f t="shared" si="112"/>
        <v>47</v>
      </c>
      <c r="AD261" s="32">
        <f t="shared" si="113"/>
        <v>1</v>
      </c>
      <c r="AE261" s="156">
        <f t="shared" si="115"/>
        <v>-0.37459637573516158</v>
      </c>
    </row>
    <row r="262" spans="2:31" x14ac:dyDescent="0.3">
      <c r="B262" s="125">
        <v>8</v>
      </c>
      <c r="C262" s="5">
        <v>9</v>
      </c>
      <c r="D262" s="5">
        <f t="shared" si="114"/>
        <v>2020</v>
      </c>
      <c r="E262" s="126">
        <f t="shared" si="97"/>
        <v>44082</v>
      </c>
      <c r="F262" s="10">
        <f t="shared" si="116"/>
        <v>7556</v>
      </c>
      <c r="G262" s="21">
        <f t="shared" si="98"/>
        <v>168.01175439999952</v>
      </c>
      <c r="H262" s="21">
        <f t="shared" si="99"/>
        <v>244.7238668</v>
      </c>
      <c r="I262" s="21">
        <f t="shared" si="100"/>
        <v>166.29553965378179</v>
      </c>
      <c r="J262" s="21">
        <f t="shared" si="94"/>
        <v>2.9024046983392831</v>
      </c>
      <c r="K262" s="21">
        <f t="shared" si="95"/>
        <v>-0.22373418064308334</v>
      </c>
      <c r="L262" s="21">
        <f t="shared" si="101"/>
        <v>2.9214833624447936</v>
      </c>
      <c r="M262" s="21">
        <f t="shared" si="102"/>
        <v>167.38866658577527</v>
      </c>
      <c r="N262" s="21">
        <f t="shared" si="103"/>
        <v>359.37691218577572</v>
      </c>
      <c r="O262" s="21">
        <f t="shared" si="104"/>
        <v>-0.62308781422427728</v>
      </c>
      <c r="P262" s="137">
        <f t="shared" si="90"/>
        <v>-2.4923512568971091</v>
      </c>
      <c r="Q262" s="24">
        <f t="shared" si="96"/>
        <v>2.4923512568971091</v>
      </c>
      <c r="R262" s="24">
        <f t="shared" si="105"/>
        <v>2</v>
      </c>
      <c r="S262" s="76">
        <f t="shared" si="91"/>
        <v>-2</v>
      </c>
      <c r="T262" s="24">
        <f t="shared" si="106"/>
        <v>29.541075413826547</v>
      </c>
      <c r="U262" s="108">
        <f t="shared" si="92"/>
        <v>29.541075413826547</v>
      </c>
      <c r="V262" s="138">
        <f t="shared" si="93"/>
        <v>-0.34523839762505304</v>
      </c>
      <c r="W262" s="32">
        <f t="shared" si="117"/>
        <v>9.4237784513679798E-2</v>
      </c>
      <c r="X262" s="150">
        <f t="shared" si="107"/>
        <v>5.4074512676589688</v>
      </c>
      <c r="Y262" s="32">
        <f t="shared" si="108"/>
        <v>5.4074512676589688</v>
      </c>
      <c r="Z262" s="32">
        <f t="shared" si="109"/>
        <v>5</v>
      </c>
      <c r="AA262" s="109">
        <f t="shared" si="110"/>
        <v>5</v>
      </c>
      <c r="AB262" s="32">
        <f t="shared" si="111"/>
        <v>24</v>
      </c>
      <c r="AC262" s="32">
        <f t="shared" si="112"/>
        <v>24</v>
      </c>
      <c r="AD262" s="32">
        <f t="shared" si="113"/>
        <v>26</v>
      </c>
      <c r="AE262" s="156">
        <f t="shared" si="115"/>
        <v>-0.37620206391296396</v>
      </c>
    </row>
    <row r="263" spans="2:31" x14ac:dyDescent="0.3">
      <c r="B263" s="125">
        <v>9</v>
      </c>
      <c r="C263" s="5">
        <v>9</v>
      </c>
      <c r="D263" s="5">
        <f t="shared" si="114"/>
        <v>2020</v>
      </c>
      <c r="E263" s="126">
        <f t="shared" si="97"/>
        <v>44083</v>
      </c>
      <c r="F263" s="10">
        <f t="shared" si="116"/>
        <v>7557</v>
      </c>
      <c r="G263" s="21">
        <f t="shared" si="98"/>
        <v>168.99740179999935</v>
      </c>
      <c r="H263" s="21">
        <f t="shared" si="99"/>
        <v>245.70946710000044</v>
      </c>
      <c r="I263" s="21">
        <f t="shared" si="100"/>
        <v>167.26693218771609</v>
      </c>
      <c r="J263" s="21">
        <f t="shared" si="94"/>
        <v>2.9193586963857281</v>
      </c>
      <c r="K263" s="21">
        <f t="shared" si="95"/>
        <v>-0.20732045189568879</v>
      </c>
      <c r="L263" s="21">
        <f t="shared" si="101"/>
        <v>2.9371682087243602</v>
      </c>
      <c r="M263" s="21">
        <f t="shared" si="102"/>
        <v>168.2873420799059</v>
      </c>
      <c r="N263" s="21">
        <f t="shared" si="103"/>
        <v>359.28994027990655</v>
      </c>
      <c r="O263" s="21">
        <f t="shared" si="104"/>
        <v>-0.71005972009345442</v>
      </c>
      <c r="P263" s="137">
        <f t="shared" ref="P263:P326" si="118">O263*4</f>
        <v>-2.8402388803738177</v>
      </c>
      <c r="Q263" s="24">
        <f t="shared" si="96"/>
        <v>2.8402388803738177</v>
      </c>
      <c r="R263" s="24">
        <f t="shared" si="105"/>
        <v>2</v>
      </c>
      <c r="S263" s="76">
        <f t="shared" ref="S263:S326" si="119">SIGN(P263)*R263</f>
        <v>-2</v>
      </c>
      <c r="T263" s="24">
        <f t="shared" si="106"/>
        <v>50.41433282242906</v>
      </c>
      <c r="U263" s="108">
        <f t="shared" ref="U263:U326" si="120">IF(R263=0,SIGN(P263)*T263,T263)</f>
        <v>50.41433282242906</v>
      </c>
      <c r="V263" s="138">
        <f t="shared" si="93"/>
        <v>-0.34788762347670854</v>
      </c>
      <c r="W263" s="32">
        <f t="shared" si="117"/>
        <v>8.7672713226403895E-2</v>
      </c>
      <c r="X263" s="150">
        <f t="shared" si="107"/>
        <v>5.0297340473584367</v>
      </c>
      <c r="Y263" s="32">
        <f t="shared" si="108"/>
        <v>5.0297340473584367</v>
      </c>
      <c r="Z263" s="32">
        <f t="shared" si="109"/>
        <v>5</v>
      </c>
      <c r="AA263" s="109">
        <f t="shared" si="110"/>
        <v>5</v>
      </c>
      <c r="AB263" s="32">
        <f t="shared" si="111"/>
        <v>1</v>
      </c>
      <c r="AC263" s="32">
        <f t="shared" si="112"/>
        <v>1</v>
      </c>
      <c r="AD263" s="32">
        <f t="shared" si="113"/>
        <v>47</v>
      </c>
      <c r="AE263" s="156">
        <f t="shared" si="115"/>
        <v>-0.37771722030053212</v>
      </c>
    </row>
    <row r="264" spans="2:31" x14ac:dyDescent="0.3">
      <c r="B264" s="125">
        <v>10</v>
      </c>
      <c r="C264" s="5">
        <v>9</v>
      </c>
      <c r="D264" s="5">
        <f t="shared" si="114"/>
        <v>2020</v>
      </c>
      <c r="E264" s="126">
        <f t="shared" si="97"/>
        <v>44084</v>
      </c>
      <c r="F264" s="10">
        <f t="shared" si="116"/>
        <v>7558</v>
      </c>
      <c r="G264" s="21">
        <f t="shared" si="98"/>
        <v>169.9830492000001</v>
      </c>
      <c r="H264" s="21">
        <f t="shared" si="99"/>
        <v>246.69506739999997</v>
      </c>
      <c r="I264" s="21">
        <f t="shared" si="100"/>
        <v>168.23882345615229</v>
      </c>
      <c r="J264" s="21">
        <f t="shared" si="94"/>
        <v>2.9363213989913231</v>
      </c>
      <c r="K264" s="21">
        <f t="shared" si="95"/>
        <v>-0.19102368566588096</v>
      </c>
      <c r="L264" s="21">
        <f t="shared" si="101"/>
        <v>2.9528428746283457</v>
      </c>
      <c r="M264" s="21">
        <f t="shared" si="102"/>
        <v>169.18543428148189</v>
      </c>
      <c r="N264" s="21">
        <f t="shared" si="103"/>
        <v>359.20238508148179</v>
      </c>
      <c r="O264" s="21">
        <f t="shared" si="104"/>
        <v>-0.79761491851820665</v>
      </c>
      <c r="P264" s="137">
        <f t="shared" si="118"/>
        <v>-3.1904596740728266</v>
      </c>
      <c r="Q264" s="24">
        <f t="shared" si="96"/>
        <v>3.1904596740728266</v>
      </c>
      <c r="R264" s="24">
        <f t="shared" si="105"/>
        <v>3</v>
      </c>
      <c r="S264" s="76">
        <f t="shared" si="119"/>
        <v>-3</v>
      </c>
      <c r="T264" s="24">
        <f t="shared" si="106"/>
        <v>11.427580444369596</v>
      </c>
      <c r="U264" s="108">
        <f t="shared" si="120"/>
        <v>11.427580444369596</v>
      </c>
      <c r="V264" s="138">
        <f t="shared" ref="V264:V327" si="121">P264-P263</f>
        <v>-0.35022079369900894</v>
      </c>
      <c r="W264" s="32">
        <f t="shared" si="117"/>
        <v>8.1079052329191756E-2</v>
      </c>
      <c r="X264" s="150">
        <f t="shared" si="107"/>
        <v>4.6505923819886839</v>
      </c>
      <c r="Y264" s="32">
        <f t="shared" si="108"/>
        <v>4.6505923819886839</v>
      </c>
      <c r="Z264" s="32">
        <f t="shared" si="109"/>
        <v>4</v>
      </c>
      <c r="AA264" s="109">
        <f t="shared" si="110"/>
        <v>4</v>
      </c>
      <c r="AB264" s="32">
        <f t="shared" si="111"/>
        <v>39</v>
      </c>
      <c r="AC264" s="32">
        <f t="shared" si="112"/>
        <v>39</v>
      </c>
      <c r="AD264" s="32">
        <f t="shared" si="113"/>
        <v>2</v>
      </c>
      <c r="AE264" s="156">
        <f t="shared" si="115"/>
        <v>-0.3791416653697528</v>
      </c>
    </row>
    <row r="265" spans="2:31" x14ac:dyDescent="0.3">
      <c r="B265" s="125">
        <v>11</v>
      </c>
      <c r="C265" s="5">
        <v>9</v>
      </c>
      <c r="D265" s="5">
        <f t="shared" si="114"/>
        <v>2020</v>
      </c>
      <c r="E265" s="126">
        <f t="shared" si="97"/>
        <v>44085</v>
      </c>
      <c r="F265" s="10">
        <f t="shared" si="116"/>
        <v>7559</v>
      </c>
      <c r="G265" s="21">
        <f t="shared" si="98"/>
        <v>170.96869659999993</v>
      </c>
      <c r="H265" s="21">
        <f t="shared" si="99"/>
        <v>247.68066770000041</v>
      </c>
      <c r="I265" s="21">
        <f t="shared" si="100"/>
        <v>169.21121794137906</v>
      </c>
      <c r="J265" s="21">
        <f t="shared" si="94"/>
        <v>2.9532928843867654</v>
      </c>
      <c r="K265" s="21">
        <f t="shared" si="95"/>
        <v>-0.17483328516428456</v>
      </c>
      <c r="L265" s="21">
        <f t="shared" si="101"/>
        <v>2.9685087526232108</v>
      </c>
      <c r="M265" s="21">
        <f t="shared" si="102"/>
        <v>170.08302297295452</v>
      </c>
      <c r="N265" s="21">
        <f t="shared" si="103"/>
        <v>359.11432637295457</v>
      </c>
      <c r="O265" s="21">
        <f t="shared" si="104"/>
        <v>-0.88567362704543484</v>
      </c>
      <c r="P265" s="137">
        <f t="shared" si="118"/>
        <v>-3.5426945081817394</v>
      </c>
      <c r="Q265" s="24">
        <f t="shared" si="96"/>
        <v>3.5426945081817394</v>
      </c>
      <c r="R265" s="24">
        <f t="shared" si="105"/>
        <v>3</v>
      </c>
      <c r="S265" s="76">
        <f t="shared" si="119"/>
        <v>-3</v>
      </c>
      <c r="T265" s="24">
        <f t="shared" si="106"/>
        <v>32.561670490904362</v>
      </c>
      <c r="U265" s="108">
        <f t="shared" si="120"/>
        <v>32.561670490904362</v>
      </c>
      <c r="V265" s="138">
        <f t="shared" si="121"/>
        <v>-0.35223483410891276</v>
      </c>
      <c r="W265" s="32">
        <f t="shared" si="117"/>
        <v>7.4458631052672669E-2</v>
      </c>
      <c r="X265" s="150">
        <f t="shared" si="107"/>
        <v>4.2701171740013386</v>
      </c>
      <c r="Y265" s="32">
        <f t="shared" si="108"/>
        <v>4.2701171740013386</v>
      </c>
      <c r="Z265" s="32">
        <f t="shared" si="109"/>
        <v>4</v>
      </c>
      <c r="AA265" s="109">
        <f t="shared" si="110"/>
        <v>4</v>
      </c>
      <c r="AB265" s="32">
        <f t="shared" si="111"/>
        <v>16</v>
      </c>
      <c r="AC265" s="32">
        <f t="shared" si="112"/>
        <v>16</v>
      </c>
      <c r="AD265" s="32">
        <f t="shared" si="113"/>
        <v>12</v>
      </c>
      <c r="AE265" s="156">
        <f t="shared" si="115"/>
        <v>-0.38047520798734524</v>
      </c>
    </row>
    <row r="266" spans="2:31" x14ac:dyDescent="0.3">
      <c r="B266" s="125">
        <v>12</v>
      </c>
      <c r="C266" s="5">
        <v>9</v>
      </c>
      <c r="D266" s="5">
        <f t="shared" si="114"/>
        <v>2020</v>
      </c>
      <c r="E266" s="126">
        <f t="shared" si="97"/>
        <v>44086</v>
      </c>
      <c r="F266" s="10">
        <f t="shared" si="116"/>
        <v>7560</v>
      </c>
      <c r="G266" s="21">
        <f t="shared" si="98"/>
        <v>171.95434399999976</v>
      </c>
      <c r="H266" s="21">
        <f t="shared" si="99"/>
        <v>248.66626799999995</v>
      </c>
      <c r="I266" s="21">
        <f t="shared" si="100"/>
        <v>170.18411999205355</v>
      </c>
      <c r="J266" s="21">
        <f t="shared" si="94"/>
        <v>2.9702732284704405</v>
      </c>
      <c r="K266" s="21">
        <f t="shared" si="95"/>
        <v>-0.15873890687505487</v>
      </c>
      <c r="L266" s="21">
        <f t="shared" si="101"/>
        <v>2.9841672477248236</v>
      </c>
      <c r="M266" s="21">
        <f t="shared" si="102"/>
        <v>170.9801886558032</v>
      </c>
      <c r="N266" s="21">
        <f t="shared" si="103"/>
        <v>359.02584465580344</v>
      </c>
      <c r="O266" s="21">
        <f t="shared" si="104"/>
        <v>-0.97415534419656069</v>
      </c>
      <c r="P266" s="137">
        <f t="shared" si="118"/>
        <v>-3.8966213767862428</v>
      </c>
      <c r="Q266" s="24">
        <f t="shared" si="96"/>
        <v>3.8966213767862428</v>
      </c>
      <c r="R266" s="24">
        <f t="shared" si="105"/>
        <v>3</v>
      </c>
      <c r="S266" s="76">
        <f t="shared" si="119"/>
        <v>-3</v>
      </c>
      <c r="T266" s="24">
        <f t="shared" si="106"/>
        <v>53.797282607174566</v>
      </c>
      <c r="U266" s="108">
        <f t="shared" si="120"/>
        <v>53.797282607174566</v>
      </c>
      <c r="V266" s="138">
        <f t="shared" si="121"/>
        <v>-0.3539268686045034</v>
      </c>
      <c r="W266" s="32">
        <f t="shared" si="117"/>
        <v>6.7813291718710048E-2</v>
      </c>
      <c r="X266" s="150">
        <f t="shared" si="107"/>
        <v>3.8883995292364895</v>
      </c>
      <c r="Y266" s="32">
        <f t="shared" si="108"/>
        <v>3.8883995292364895</v>
      </c>
      <c r="Z266" s="32">
        <f t="shared" si="109"/>
        <v>3</v>
      </c>
      <c r="AA266" s="109">
        <f t="shared" si="110"/>
        <v>3</v>
      </c>
      <c r="AB266" s="32">
        <f t="shared" si="111"/>
        <v>53</v>
      </c>
      <c r="AC266" s="32">
        <f t="shared" si="112"/>
        <v>53</v>
      </c>
      <c r="AD266" s="32">
        <f t="shared" si="113"/>
        <v>18</v>
      </c>
      <c r="AE266" s="156">
        <f t="shared" si="115"/>
        <v>-0.38171764476484915</v>
      </c>
    </row>
    <row r="267" spans="2:31" x14ac:dyDescent="0.3">
      <c r="B267" s="125">
        <v>13</v>
      </c>
      <c r="C267" s="5">
        <v>9</v>
      </c>
      <c r="D267" s="5">
        <f t="shared" si="114"/>
        <v>2020</v>
      </c>
      <c r="E267" s="126">
        <f t="shared" si="97"/>
        <v>44087</v>
      </c>
      <c r="F267" s="10">
        <f t="shared" si="116"/>
        <v>7561</v>
      </c>
      <c r="G267" s="21">
        <f t="shared" si="98"/>
        <v>172.9399913999996</v>
      </c>
      <c r="H267" s="21">
        <f t="shared" si="99"/>
        <v>249.65186830000039</v>
      </c>
      <c r="I267" s="21">
        <f t="shared" si="100"/>
        <v>171.15753382140554</v>
      </c>
      <c r="J267" s="21">
        <f t="shared" ref="J267:J330" si="122">I267*PI()/180</f>
        <v>2.9872625047770787</v>
      </c>
      <c r="K267" s="21">
        <f t="shared" ref="K267:K330" si="123">I$2*TAN(J267)</f>
        <v>-0.14273043320944701</v>
      </c>
      <c r="L267" s="21">
        <f t="shared" si="101"/>
        <v>2.9998197766425641</v>
      </c>
      <c r="M267" s="21">
        <f t="shared" si="102"/>
        <v>171.87701250149621</v>
      </c>
      <c r="N267" s="21">
        <f t="shared" si="103"/>
        <v>358.93702110149661</v>
      </c>
      <c r="O267" s="21">
        <f t="shared" si="104"/>
        <v>-1.0629788985033883</v>
      </c>
      <c r="P267" s="137">
        <f t="shared" si="118"/>
        <v>-4.2519155940135533</v>
      </c>
      <c r="Q267" s="24">
        <f t="shared" ref="Q267:Q330" si="124">ABS(P267)</f>
        <v>4.2519155940135533</v>
      </c>
      <c r="R267" s="24">
        <f t="shared" si="105"/>
        <v>4</v>
      </c>
      <c r="S267" s="76">
        <f t="shared" si="119"/>
        <v>-4</v>
      </c>
      <c r="T267" s="24">
        <f t="shared" si="106"/>
        <v>15.114935640813201</v>
      </c>
      <c r="U267" s="108">
        <f t="shared" si="120"/>
        <v>15.114935640813201</v>
      </c>
      <c r="V267" s="138">
        <f t="shared" si="121"/>
        <v>-0.35529421722731058</v>
      </c>
      <c r="W267" s="32">
        <f t="shared" si="117"/>
        <v>6.1144889344884837E-2</v>
      </c>
      <c r="X267" s="150">
        <f t="shared" si="107"/>
        <v>3.5055307697770597</v>
      </c>
      <c r="Y267" s="32">
        <f t="shared" si="108"/>
        <v>3.5055307697770597</v>
      </c>
      <c r="Z267" s="32">
        <f t="shared" si="109"/>
        <v>3</v>
      </c>
      <c r="AA267" s="109">
        <f t="shared" si="110"/>
        <v>3</v>
      </c>
      <c r="AB267" s="32">
        <f t="shared" si="111"/>
        <v>30</v>
      </c>
      <c r="AC267" s="32">
        <f t="shared" si="112"/>
        <v>30</v>
      </c>
      <c r="AD267" s="32">
        <f t="shared" si="113"/>
        <v>19</v>
      </c>
      <c r="AE267" s="156">
        <f t="shared" si="115"/>
        <v>-0.38286875945942977</v>
      </c>
    </row>
    <row r="268" spans="2:31" x14ac:dyDescent="0.3">
      <c r="B268" s="125">
        <v>14</v>
      </c>
      <c r="C268" s="5">
        <v>9</v>
      </c>
      <c r="D268" s="5">
        <f t="shared" si="114"/>
        <v>2020</v>
      </c>
      <c r="E268" s="126">
        <f t="shared" ref="E268:E331" si="125">DATE(D268,C268,B268)</f>
        <v>44088</v>
      </c>
      <c r="F268" s="10">
        <f t="shared" si="116"/>
        <v>7562</v>
      </c>
      <c r="G268" s="21">
        <f t="shared" ref="G268:G331" si="126">MOD((280.46+0.9856474*F268),360)</f>
        <v>173.92563879999943</v>
      </c>
      <c r="H268" s="21">
        <f t="shared" ref="H268:H331" si="127">MOD((357.528+0.9856003*F268),360)</f>
        <v>250.63746859999992</v>
      </c>
      <c r="I268" s="21">
        <f t="shared" ref="I268:I331" si="128">MOD((G268+1.915*SIN(H268*PI()/180)+0.02*SIN(2*H268*PI()/180)),360)</f>
        <v>172.13146350546859</v>
      </c>
      <c r="J268" s="21">
        <f t="shared" si="122"/>
        <v>3.0042607844468869</v>
      </c>
      <c r="K268" s="21">
        <f t="shared" si="123"/>
        <v>-0.12679794632534436</v>
      </c>
      <c r="L268" s="21">
        <f t="shared" ref="L268:L331" si="129">IF(SIGN(SIN(J268))=SIGN(K268),ATAN(K268),ATAN(K268)+PI())</f>
        <v>3.0154677669306871</v>
      </c>
      <c r="M268" s="21">
        <f t="shared" ref="M268:M331" si="130">MOD((L268*180/PI()),360)</f>
        <v>172.77357630286735</v>
      </c>
      <c r="N268" s="21">
        <f t="shared" ref="N268:N331" si="131">MOD((M268-G268),360)</f>
        <v>358.84793750286792</v>
      </c>
      <c r="O268" s="21">
        <f t="shared" ref="O268:O331" si="132">IF(N268&gt;180,N268-360,N268)</f>
        <v>-1.1520624971320785</v>
      </c>
      <c r="P268" s="137">
        <f t="shared" si="118"/>
        <v>-4.6082499885283141</v>
      </c>
      <c r="Q268" s="24">
        <f t="shared" si="124"/>
        <v>4.6082499885283141</v>
      </c>
      <c r="R268" s="24">
        <f t="shared" ref="R268:R331" si="133">INT(Q268)</f>
        <v>4</v>
      </c>
      <c r="S268" s="76">
        <f t="shared" si="119"/>
        <v>-4</v>
      </c>
      <c r="T268" s="24">
        <f t="shared" ref="T268:T331" si="134">(Q268-R268)*60</f>
        <v>36.494999311698848</v>
      </c>
      <c r="U268" s="108">
        <f t="shared" si="120"/>
        <v>36.494999311698848</v>
      </c>
      <c r="V268" s="138">
        <f t="shared" si="121"/>
        <v>-0.35633439451476079</v>
      </c>
      <c r="W268" s="32">
        <f t="shared" si="117"/>
        <v>5.4455291239851079E-2</v>
      </c>
      <c r="X268" s="150">
        <f t="shared" ref="X268:X331" si="135">ASIN(W268)*180/PI()</f>
        <v>3.1216024473395785</v>
      </c>
      <c r="Y268" s="32">
        <f t="shared" ref="Y268:Y331" si="136">ABS(X268)</f>
        <v>3.1216024473395785</v>
      </c>
      <c r="Z268" s="32">
        <f t="shared" ref="Z268:Z331" si="137">INT(Y268)</f>
        <v>3</v>
      </c>
      <c r="AA268" s="109">
        <f t="shared" ref="AA268:AA331" si="138">SIGN(X268)*Z268</f>
        <v>3</v>
      </c>
      <c r="AB268" s="32">
        <f t="shared" ref="AB268:AB331" si="139">INT((Y268-Z268)*60)</f>
        <v>7</v>
      </c>
      <c r="AC268" s="32">
        <f t="shared" ref="AC268:AC331" si="140">IF(Z268=0,SIGN(X268)*AB268,AB268)</f>
        <v>7</v>
      </c>
      <c r="AD268" s="32">
        <f t="shared" ref="AD268:AD331" si="141">INT((Y268-Z268)*3600-AB268*60)</f>
        <v>17</v>
      </c>
      <c r="AE268" s="156">
        <f t="shared" si="115"/>
        <v>-0.38392832243748121</v>
      </c>
    </row>
    <row r="269" spans="2:31" x14ac:dyDescent="0.3">
      <c r="B269" s="125">
        <v>15</v>
      </c>
      <c r="C269" s="5">
        <v>9</v>
      </c>
      <c r="D269" s="5">
        <f t="shared" ref="D269:D332" si="142">$D$6</f>
        <v>2020</v>
      </c>
      <c r="E269" s="126">
        <f t="shared" si="125"/>
        <v>44089</v>
      </c>
      <c r="F269" s="10">
        <f t="shared" si="116"/>
        <v>7563</v>
      </c>
      <c r="G269" s="21">
        <f t="shared" si="126"/>
        <v>174.91128619999927</v>
      </c>
      <c r="H269" s="21">
        <f t="shared" si="127"/>
        <v>251.62306890000036</v>
      </c>
      <c r="I269" s="21">
        <f t="shared" si="128"/>
        <v>173.10591298133428</v>
      </c>
      <c r="J269" s="21">
        <f t="shared" si="122"/>
        <v>3.0212681361950766</v>
      </c>
      <c r="K269" s="21">
        <f t="shared" si="123"/>
        <v>-0.11093170296513478</v>
      </c>
      <c r="L269" s="21">
        <f t="shared" si="129"/>
        <v>3.0311126561455359</v>
      </c>
      <c r="M269" s="21">
        <f t="shared" si="130"/>
        <v>173.66996242582795</v>
      </c>
      <c r="N269" s="21">
        <f t="shared" si="131"/>
        <v>358.75867622582871</v>
      </c>
      <c r="O269" s="21">
        <f t="shared" si="132"/>
        <v>-1.2413237741712919</v>
      </c>
      <c r="P269" s="137">
        <f t="shared" si="118"/>
        <v>-4.9652950966851677</v>
      </c>
      <c r="Q269" s="24">
        <f t="shared" si="124"/>
        <v>4.9652950966851677</v>
      </c>
      <c r="R269" s="24">
        <f t="shared" si="133"/>
        <v>4</v>
      </c>
      <c r="S269" s="76">
        <f t="shared" si="119"/>
        <v>-4</v>
      </c>
      <c r="T269" s="24">
        <f t="shared" si="134"/>
        <v>57.91770580111006</v>
      </c>
      <c r="U269" s="108">
        <f t="shared" si="120"/>
        <v>57.91770580111006</v>
      </c>
      <c r="V269" s="138">
        <f t="shared" si="121"/>
        <v>-0.35704510815685353</v>
      </c>
      <c r="W269" s="32">
        <f t="shared" si="117"/>
        <v>4.7746376589521966E-2</v>
      </c>
      <c r="X269" s="150">
        <f t="shared" si="135"/>
        <v>2.736706357145652</v>
      </c>
      <c r="Y269" s="32">
        <f t="shared" si="136"/>
        <v>2.736706357145652</v>
      </c>
      <c r="Z269" s="32">
        <f t="shared" si="137"/>
        <v>2</v>
      </c>
      <c r="AA269" s="109">
        <f t="shared" si="138"/>
        <v>2</v>
      </c>
      <c r="AB269" s="32">
        <f t="shared" si="139"/>
        <v>44</v>
      </c>
      <c r="AC269" s="32">
        <f t="shared" si="140"/>
        <v>44</v>
      </c>
      <c r="AD269" s="32">
        <f t="shared" si="141"/>
        <v>12</v>
      </c>
      <c r="AE269" s="156">
        <f t="shared" ref="AE269:AE332" si="143">(X269-X268)</f>
        <v>-0.38489609019392645</v>
      </c>
    </row>
    <row r="270" spans="2:31" x14ac:dyDescent="0.3">
      <c r="B270" s="125">
        <v>16</v>
      </c>
      <c r="C270" s="5">
        <v>9</v>
      </c>
      <c r="D270" s="5">
        <f t="shared" si="142"/>
        <v>2020</v>
      </c>
      <c r="E270" s="126">
        <f t="shared" si="125"/>
        <v>44090</v>
      </c>
      <c r="F270" s="10">
        <f t="shared" si="116"/>
        <v>7564</v>
      </c>
      <c r="G270" s="21">
        <f t="shared" si="126"/>
        <v>175.89693360000001</v>
      </c>
      <c r="H270" s="21">
        <f t="shared" si="127"/>
        <v>252.60866919999989</v>
      </c>
      <c r="I270" s="21">
        <f t="shared" si="128"/>
        <v>174.08088604543204</v>
      </c>
      <c r="J270" s="21">
        <f t="shared" si="122"/>
        <v>3.0382846262818402</v>
      </c>
      <c r="K270" s="21">
        <f t="shared" si="123"/>
        <v>-9.5122110173275792E-2</v>
      </c>
      <c r="L270" s="21">
        <f t="shared" si="129"/>
        <v>3.0467558910072481</v>
      </c>
      <c r="M270" s="21">
        <f t="shared" si="130"/>
        <v>174.56625376133596</v>
      </c>
      <c r="N270" s="21">
        <f t="shared" si="131"/>
        <v>358.66932016133592</v>
      </c>
      <c r="O270" s="21">
        <f t="shared" si="132"/>
        <v>-1.3306798386640821</v>
      </c>
      <c r="P270" s="137">
        <f t="shared" si="118"/>
        <v>-5.3227193546563285</v>
      </c>
      <c r="Q270" s="24">
        <f t="shared" si="124"/>
        <v>5.3227193546563285</v>
      </c>
      <c r="R270" s="24">
        <f t="shared" si="133"/>
        <v>5</v>
      </c>
      <c r="S270" s="76">
        <f t="shared" si="119"/>
        <v>-5</v>
      </c>
      <c r="T270" s="24">
        <f t="shared" si="134"/>
        <v>19.36316127937971</v>
      </c>
      <c r="U270" s="108">
        <f t="shared" si="120"/>
        <v>19.36316127937971</v>
      </c>
      <c r="V270" s="138">
        <f t="shared" si="121"/>
        <v>-0.35742425797116084</v>
      </c>
      <c r="W270" s="32">
        <f t="shared" si="117"/>
        <v>4.1020036033998709E-2</v>
      </c>
      <c r="X270" s="150">
        <f t="shared" si="135"/>
        <v>2.3509345522150364</v>
      </c>
      <c r="Y270" s="32">
        <f t="shared" si="136"/>
        <v>2.3509345522150364</v>
      </c>
      <c r="Z270" s="32">
        <f t="shared" si="137"/>
        <v>2</v>
      </c>
      <c r="AA270" s="109">
        <f t="shared" si="138"/>
        <v>2</v>
      </c>
      <c r="AB270" s="32">
        <f t="shared" si="139"/>
        <v>21</v>
      </c>
      <c r="AC270" s="32">
        <f t="shared" si="140"/>
        <v>21</v>
      </c>
      <c r="AD270" s="32">
        <f t="shared" si="141"/>
        <v>3</v>
      </c>
      <c r="AE270" s="156">
        <f t="shared" si="143"/>
        <v>-0.38577180493061558</v>
      </c>
    </row>
    <row r="271" spans="2:31" x14ac:dyDescent="0.3">
      <c r="B271" s="125">
        <v>17</v>
      </c>
      <c r="C271" s="5">
        <v>9</v>
      </c>
      <c r="D271" s="5">
        <f t="shared" si="142"/>
        <v>2020</v>
      </c>
      <c r="E271" s="126">
        <f t="shared" si="125"/>
        <v>44091</v>
      </c>
      <c r="F271" s="10">
        <f t="shared" ref="F271:F334" si="144">E271-F$4</f>
        <v>7565</v>
      </c>
      <c r="G271" s="21">
        <f t="shared" si="126"/>
        <v>176.88258099999985</v>
      </c>
      <c r="H271" s="21">
        <f t="shared" si="127"/>
        <v>253.59426950000034</v>
      </c>
      <c r="I271" s="21">
        <f t="shared" si="128"/>
        <v>175.05638635183038</v>
      </c>
      <c r="J271" s="21">
        <f t="shared" si="122"/>
        <v>3.0553103184827046</v>
      </c>
      <c r="K271" s="21">
        <f t="shared" si="123"/>
        <v>-7.9359701762754614E-2</v>
      </c>
      <c r="L271" s="21">
        <f t="shared" si="129"/>
        <v>3.0623989265644274</v>
      </c>
      <c r="M271" s="21">
        <f t="shared" si="130"/>
        <v>175.46253367753542</v>
      </c>
      <c r="N271" s="21">
        <f t="shared" si="131"/>
        <v>358.57995267753557</v>
      </c>
      <c r="O271" s="21">
        <f t="shared" si="132"/>
        <v>-1.420047322464427</v>
      </c>
      <c r="P271" s="137">
        <f t="shared" si="118"/>
        <v>-5.680189289857708</v>
      </c>
      <c r="Q271" s="24">
        <f t="shared" si="124"/>
        <v>5.680189289857708</v>
      </c>
      <c r="R271" s="24">
        <f t="shared" si="133"/>
        <v>5</v>
      </c>
      <c r="S271" s="76">
        <f t="shared" si="119"/>
        <v>-5</v>
      </c>
      <c r="T271" s="24">
        <f t="shared" si="134"/>
        <v>40.811357391462479</v>
      </c>
      <c r="U271" s="108">
        <f t="shared" si="120"/>
        <v>40.811357391462479</v>
      </c>
      <c r="V271" s="138">
        <f t="shared" si="121"/>
        <v>-0.35746993520137949</v>
      </c>
      <c r="W271" s="32">
        <f t="shared" ref="W271:W334" si="145">J$2*SIN(J271)</f>
        <v>3.4278171235212568E-2</v>
      </c>
      <c r="X271" s="150">
        <f t="shared" si="135"/>
        <v>1.9643793580237783</v>
      </c>
      <c r="Y271" s="32">
        <f t="shared" si="136"/>
        <v>1.9643793580237783</v>
      </c>
      <c r="Z271" s="32">
        <f t="shared" si="137"/>
        <v>1</v>
      </c>
      <c r="AA271" s="109">
        <f t="shared" si="138"/>
        <v>1</v>
      </c>
      <c r="AB271" s="32">
        <f t="shared" si="139"/>
        <v>57</v>
      </c>
      <c r="AC271" s="32">
        <f t="shared" si="140"/>
        <v>57</v>
      </c>
      <c r="AD271" s="32">
        <f t="shared" si="141"/>
        <v>51</v>
      </c>
      <c r="AE271" s="156">
        <f t="shared" si="143"/>
        <v>-0.38655519419125817</v>
      </c>
    </row>
    <row r="272" spans="2:31" x14ac:dyDescent="0.3">
      <c r="B272" s="125">
        <v>18</v>
      </c>
      <c r="C272" s="5">
        <v>9</v>
      </c>
      <c r="D272" s="5">
        <f t="shared" si="142"/>
        <v>2020</v>
      </c>
      <c r="E272" s="126">
        <f t="shared" si="125"/>
        <v>44092</v>
      </c>
      <c r="F272" s="10">
        <f t="shared" si="144"/>
        <v>7566</v>
      </c>
      <c r="G272" s="21">
        <f t="shared" si="126"/>
        <v>177.86822839999968</v>
      </c>
      <c r="H272" s="21">
        <f t="shared" si="127"/>
        <v>254.57986979999987</v>
      </c>
      <c r="I272" s="21">
        <f t="shared" si="128"/>
        <v>176.03241741057505</v>
      </c>
      <c r="J272" s="21">
        <f t="shared" si="122"/>
        <v>3.0723452740595252</v>
      </c>
      <c r="K272" s="21">
        <f t="shared" si="123"/>
        <v>-6.3635115405851359E-2</v>
      </c>
      <c r="L272" s="21">
        <f t="shared" si="129"/>
        <v>3.0780432253605161</v>
      </c>
      <c r="M272" s="21">
        <f t="shared" si="130"/>
        <v>176.35888597199292</v>
      </c>
      <c r="N272" s="21">
        <f t="shared" si="131"/>
        <v>358.49065757199321</v>
      </c>
      <c r="O272" s="21">
        <f t="shared" si="132"/>
        <v>-1.5093424280067893</v>
      </c>
      <c r="P272" s="137">
        <f t="shared" si="118"/>
        <v>-6.0373697120271572</v>
      </c>
      <c r="Q272" s="24">
        <f t="shared" si="124"/>
        <v>6.0373697120271572</v>
      </c>
      <c r="R272" s="24">
        <f t="shared" si="133"/>
        <v>6</v>
      </c>
      <c r="S272" s="76">
        <f t="shared" si="119"/>
        <v>-6</v>
      </c>
      <c r="T272" s="24">
        <f t="shared" si="134"/>
        <v>2.2421827216294332</v>
      </c>
      <c r="U272" s="108">
        <f t="shared" si="120"/>
        <v>2.2421827216294332</v>
      </c>
      <c r="V272" s="138">
        <f t="shared" si="121"/>
        <v>-0.35718042216944923</v>
      </c>
      <c r="W272" s="32">
        <f t="shared" si="145"/>
        <v>2.7522694435124319E-2</v>
      </c>
      <c r="X272" s="150">
        <f t="shared" si="135"/>
        <v>1.5771333874627818</v>
      </c>
      <c r="Y272" s="32">
        <f t="shared" si="136"/>
        <v>1.5771333874627818</v>
      </c>
      <c r="Z272" s="32">
        <f t="shared" si="137"/>
        <v>1</v>
      </c>
      <c r="AA272" s="109">
        <f t="shared" si="138"/>
        <v>1</v>
      </c>
      <c r="AB272" s="32">
        <f t="shared" si="139"/>
        <v>34</v>
      </c>
      <c r="AC272" s="32">
        <f t="shared" si="140"/>
        <v>34</v>
      </c>
      <c r="AD272" s="32">
        <f t="shared" si="141"/>
        <v>37</v>
      </c>
      <c r="AE272" s="156">
        <f t="shared" si="143"/>
        <v>-0.38724597056099652</v>
      </c>
    </row>
    <row r="273" spans="2:31" x14ac:dyDescent="0.3">
      <c r="B273" s="125">
        <v>19</v>
      </c>
      <c r="C273" s="5">
        <v>9</v>
      </c>
      <c r="D273" s="5">
        <f t="shared" si="142"/>
        <v>2020</v>
      </c>
      <c r="E273" s="126">
        <f t="shared" si="125"/>
        <v>44093</v>
      </c>
      <c r="F273" s="10">
        <f t="shared" si="144"/>
        <v>7567</v>
      </c>
      <c r="G273" s="21">
        <f t="shared" si="126"/>
        <v>178.85387579999951</v>
      </c>
      <c r="H273" s="21">
        <f t="shared" si="127"/>
        <v>255.56547010000031</v>
      </c>
      <c r="I273" s="21">
        <f t="shared" si="128"/>
        <v>177.00898258604565</v>
      </c>
      <c r="J273" s="21">
        <f t="shared" si="122"/>
        <v>3.0893895517318035</v>
      </c>
      <c r="K273" s="21">
        <f t="shared" si="123"/>
        <v>-4.7939070230523663E-2</v>
      </c>
      <c r="L273" s="21">
        <f t="shared" si="129"/>
        <v>3.0936902566000053</v>
      </c>
      <c r="M273" s="21">
        <f t="shared" si="130"/>
        <v>177.25539482392497</v>
      </c>
      <c r="N273" s="21">
        <f t="shared" si="131"/>
        <v>358.40151902392546</v>
      </c>
      <c r="O273" s="21">
        <f t="shared" si="132"/>
        <v>-1.5984809760745406</v>
      </c>
      <c r="P273" s="137">
        <f t="shared" si="118"/>
        <v>-6.3939239042981626</v>
      </c>
      <c r="Q273" s="24">
        <f t="shared" si="124"/>
        <v>6.3939239042981626</v>
      </c>
      <c r="R273" s="24">
        <f t="shared" si="133"/>
        <v>6</v>
      </c>
      <c r="S273" s="76">
        <f t="shared" si="119"/>
        <v>-6</v>
      </c>
      <c r="T273" s="24">
        <f t="shared" si="134"/>
        <v>23.635434257889756</v>
      </c>
      <c r="U273" s="108">
        <f t="shared" si="120"/>
        <v>23.635434257889756</v>
      </c>
      <c r="V273" s="138">
        <f t="shared" si="121"/>
        <v>-0.35655419227100538</v>
      </c>
      <c r="W273" s="32">
        <f t="shared" si="145"/>
        <v>2.0755528004562228E-2</v>
      </c>
      <c r="X273" s="150">
        <f t="shared" si="135"/>
        <v>1.1892895560448022</v>
      </c>
      <c r="Y273" s="32">
        <f t="shared" si="136"/>
        <v>1.1892895560448022</v>
      </c>
      <c r="Z273" s="32">
        <f t="shared" si="137"/>
        <v>1</v>
      </c>
      <c r="AA273" s="109">
        <f t="shared" si="138"/>
        <v>1</v>
      </c>
      <c r="AB273" s="32">
        <f t="shared" si="139"/>
        <v>11</v>
      </c>
      <c r="AC273" s="32">
        <f t="shared" si="140"/>
        <v>11</v>
      </c>
      <c r="AD273" s="32">
        <f t="shared" si="141"/>
        <v>21</v>
      </c>
      <c r="AE273" s="156">
        <f t="shared" si="143"/>
        <v>-0.38784383141797951</v>
      </c>
    </row>
    <row r="274" spans="2:31" x14ac:dyDescent="0.3">
      <c r="B274" s="125">
        <v>20</v>
      </c>
      <c r="C274" s="5">
        <v>9</v>
      </c>
      <c r="D274" s="5">
        <f t="shared" si="142"/>
        <v>2020</v>
      </c>
      <c r="E274" s="126">
        <f t="shared" si="125"/>
        <v>44094</v>
      </c>
      <c r="F274" s="10">
        <f t="shared" si="144"/>
        <v>7568</v>
      </c>
      <c r="G274" s="21">
        <f t="shared" si="126"/>
        <v>179.83952319999935</v>
      </c>
      <c r="H274" s="21">
        <f t="shared" si="127"/>
        <v>256.55107039999984</v>
      </c>
      <c r="I274" s="21">
        <f t="shared" si="128"/>
        <v>177.98608509534722</v>
      </c>
      <c r="J274" s="21">
        <f t="shared" si="122"/>
        <v>3.1064432076486148</v>
      </c>
      <c r="K274" s="21">
        <f t="shared" si="123"/>
        <v>-3.2262344807477319E-2</v>
      </c>
      <c r="L274" s="21">
        <f t="shared" si="129"/>
        <v>3.109341495313148</v>
      </c>
      <c r="M274" s="21">
        <f t="shared" si="130"/>
        <v>178.15214474633984</v>
      </c>
      <c r="N274" s="21">
        <f t="shared" si="131"/>
        <v>358.31262154634049</v>
      </c>
      <c r="O274" s="21">
        <f t="shared" si="132"/>
        <v>-1.6873784536595053</v>
      </c>
      <c r="P274" s="137">
        <f t="shared" si="118"/>
        <v>-6.7495138146380214</v>
      </c>
      <c r="Q274" s="24">
        <f t="shared" si="124"/>
        <v>6.7495138146380214</v>
      </c>
      <c r="R274" s="24">
        <f t="shared" si="133"/>
        <v>6</v>
      </c>
      <c r="S274" s="76">
        <f t="shared" si="119"/>
        <v>-6</v>
      </c>
      <c r="T274" s="24">
        <f t="shared" si="134"/>
        <v>44.970828878281282</v>
      </c>
      <c r="U274" s="108">
        <f t="shared" si="120"/>
        <v>44.970828878281282</v>
      </c>
      <c r="V274" s="138">
        <f t="shared" si="121"/>
        <v>-0.35558991033985876</v>
      </c>
      <c r="W274" s="32">
        <f t="shared" si="145"/>
        <v>1.3978603982550995E-2</v>
      </c>
      <c r="X274" s="150">
        <f t="shared" si="135"/>
        <v>0.8009410972937212</v>
      </c>
      <c r="Y274" s="32">
        <f t="shared" si="136"/>
        <v>0.8009410972937212</v>
      </c>
      <c r="Z274" s="32">
        <f t="shared" si="137"/>
        <v>0</v>
      </c>
      <c r="AA274" s="109">
        <f t="shared" si="138"/>
        <v>0</v>
      </c>
      <c r="AB274" s="32">
        <f t="shared" si="139"/>
        <v>48</v>
      </c>
      <c r="AC274" s="32">
        <f t="shared" si="140"/>
        <v>48</v>
      </c>
      <c r="AD274" s="32">
        <f t="shared" si="141"/>
        <v>3</v>
      </c>
      <c r="AE274" s="156">
        <f t="shared" si="143"/>
        <v>-0.38834845875108104</v>
      </c>
    </row>
    <row r="275" spans="2:31" x14ac:dyDescent="0.3">
      <c r="B275" s="125">
        <v>21</v>
      </c>
      <c r="C275" s="5">
        <v>9</v>
      </c>
      <c r="D275" s="5">
        <f t="shared" si="142"/>
        <v>2020</v>
      </c>
      <c r="E275" s="126">
        <f t="shared" si="125"/>
        <v>44095</v>
      </c>
      <c r="F275" s="10">
        <f t="shared" si="144"/>
        <v>7569</v>
      </c>
      <c r="G275" s="21">
        <f t="shared" si="126"/>
        <v>180.82517060000009</v>
      </c>
      <c r="H275" s="21">
        <f t="shared" si="127"/>
        <v>257.53667070000029</v>
      </c>
      <c r="I275" s="21">
        <f t="shared" si="128"/>
        <v>178.96372800673225</v>
      </c>
      <c r="J275" s="21">
        <f t="shared" si="122"/>
        <v>3.1235062953610666</v>
      </c>
      <c r="K275" s="21">
        <f t="shared" si="123"/>
        <v>-1.659575541660932E-2</v>
      </c>
      <c r="L275" s="21">
        <f t="shared" si="129"/>
        <v>3.1249984215174518</v>
      </c>
      <c r="M275" s="21">
        <f t="shared" si="130"/>
        <v>179.04922053799422</v>
      </c>
      <c r="N275" s="21">
        <f t="shared" si="131"/>
        <v>358.2240499379941</v>
      </c>
      <c r="O275" s="21">
        <f t="shared" si="132"/>
        <v>-1.7759500620059043</v>
      </c>
      <c r="P275" s="137">
        <f t="shared" si="118"/>
        <v>-7.1038002480236173</v>
      </c>
      <c r="Q275" s="24">
        <f t="shared" si="124"/>
        <v>7.1038002480236173</v>
      </c>
      <c r="R275" s="24">
        <f t="shared" si="133"/>
        <v>7</v>
      </c>
      <c r="S275" s="76">
        <f t="shared" si="119"/>
        <v>-7</v>
      </c>
      <c r="T275" s="24">
        <f t="shared" si="134"/>
        <v>6.2280148814170389</v>
      </c>
      <c r="U275" s="108">
        <f t="shared" si="120"/>
        <v>6.2280148814170389</v>
      </c>
      <c r="V275" s="138">
        <f t="shared" si="121"/>
        <v>-0.35428643338559596</v>
      </c>
      <c r="W275" s="32">
        <f t="shared" si="145"/>
        <v>7.1938636061347396E-3</v>
      </c>
      <c r="X275" s="150">
        <f t="shared" si="135"/>
        <v>0.41218157825749679</v>
      </c>
      <c r="Y275" s="32">
        <f t="shared" si="136"/>
        <v>0.41218157825749679</v>
      </c>
      <c r="Z275" s="32">
        <f t="shared" si="137"/>
        <v>0</v>
      </c>
      <c r="AA275" s="109">
        <f t="shared" si="138"/>
        <v>0</v>
      </c>
      <c r="AB275" s="32">
        <f t="shared" si="139"/>
        <v>24</v>
      </c>
      <c r="AC275" s="32">
        <f t="shared" si="140"/>
        <v>24</v>
      </c>
      <c r="AD275" s="32">
        <f t="shared" si="141"/>
        <v>43</v>
      </c>
      <c r="AE275" s="156">
        <f t="shared" si="143"/>
        <v>-0.38875951903622441</v>
      </c>
    </row>
    <row r="276" spans="2:31" x14ac:dyDescent="0.3">
      <c r="B276" s="125">
        <v>22</v>
      </c>
      <c r="C276" s="5">
        <v>9</v>
      </c>
      <c r="D276" s="5">
        <f t="shared" si="142"/>
        <v>2020</v>
      </c>
      <c r="E276" s="126">
        <f t="shared" si="125"/>
        <v>44096</v>
      </c>
      <c r="F276" s="10">
        <f t="shared" si="144"/>
        <v>7570</v>
      </c>
      <c r="G276" s="21">
        <f t="shared" si="126"/>
        <v>181.81081799999993</v>
      </c>
      <c r="H276" s="21">
        <f t="shared" si="127"/>
        <v>258.52227099999982</v>
      </c>
      <c r="I276" s="21">
        <f t="shared" si="128"/>
        <v>179.9419142380502</v>
      </c>
      <c r="J276" s="21">
        <f t="shared" si="122"/>
        <v>3.1405788657952396</v>
      </c>
      <c r="K276" s="21">
        <f t="shared" si="123"/>
        <v>-9.3013448379987288E-4</v>
      </c>
      <c r="L276" s="21">
        <f t="shared" si="129"/>
        <v>3.1406625193742284</v>
      </c>
      <c r="M276" s="21">
        <f t="shared" si="130"/>
        <v>179.94670723506744</v>
      </c>
      <c r="N276" s="21">
        <f t="shared" si="131"/>
        <v>358.13588923506751</v>
      </c>
      <c r="O276" s="21">
        <f t="shared" si="132"/>
        <v>-1.8641107649324908</v>
      </c>
      <c r="P276" s="137">
        <f t="shared" si="118"/>
        <v>-7.4564430597299634</v>
      </c>
      <c r="Q276" s="24">
        <f t="shared" si="124"/>
        <v>7.4564430597299634</v>
      </c>
      <c r="R276" s="24">
        <f t="shared" si="133"/>
        <v>7</v>
      </c>
      <c r="S276" s="76">
        <f t="shared" si="119"/>
        <v>-7</v>
      </c>
      <c r="T276" s="24">
        <f t="shared" si="134"/>
        <v>27.386583583797801</v>
      </c>
      <c r="U276" s="108">
        <f t="shared" si="120"/>
        <v>27.386583583797801</v>
      </c>
      <c r="V276" s="138">
        <f t="shared" si="121"/>
        <v>-0.35264281170634604</v>
      </c>
      <c r="W276" s="32">
        <f t="shared" si="145"/>
        <v>4.0325683069590931E-4</v>
      </c>
      <c r="X276" s="150">
        <f t="shared" si="135"/>
        <v>2.3104915084902301E-2</v>
      </c>
      <c r="Y276" s="32">
        <f t="shared" si="136"/>
        <v>2.3104915084902301E-2</v>
      </c>
      <c r="Z276" s="32">
        <f t="shared" si="137"/>
        <v>0</v>
      </c>
      <c r="AA276" s="109">
        <f t="shared" si="138"/>
        <v>0</v>
      </c>
      <c r="AB276" s="32">
        <f t="shared" si="139"/>
        <v>1</v>
      </c>
      <c r="AC276" s="32">
        <f t="shared" si="140"/>
        <v>1</v>
      </c>
      <c r="AD276" s="32">
        <f t="shared" si="141"/>
        <v>23</v>
      </c>
      <c r="AE276" s="156">
        <f t="shared" si="143"/>
        <v>-0.38907666317259448</v>
      </c>
    </row>
    <row r="277" spans="2:31" x14ac:dyDescent="0.3">
      <c r="B277" s="125">
        <v>23</v>
      </c>
      <c r="C277" s="5">
        <v>9</v>
      </c>
      <c r="D277" s="5">
        <f t="shared" si="142"/>
        <v>2020</v>
      </c>
      <c r="E277" s="126">
        <f t="shared" si="125"/>
        <v>44097</v>
      </c>
      <c r="F277" s="10">
        <f t="shared" si="144"/>
        <v>7571</v>
      </c>
      <c r="G277" s="21">
        <f t="shared" si="126"/>
        <v>182.79646539999976</v>
      </c>
      <c r="H277" s="21">
        <f t="shared" si="127"/>
        <v>259.50787130000026</v>
      </c>
      <c r="I277" s="21">
        <f t="shared" si="128"/>
        <v>180.92064655523953</v>
      </c>
      <c r="J277" s="21">
        <f t="shared" si="122"/>
        <v>3.1576609672258669</v>
      </c>
      <c r="K277" s="21">
        <f t="shared" si="123"/>
        <v>1.474369091987747E-2</v>
      </c>
      <c r="L277" s="21">
        <f t="shared" si="129"/>
        <v>3.1563352763387247</v>
      </c>
      <c r="M277" s="21">
        <f t="shared" si="130"/>
        <v>180.84469006246735</v>
      </c>
      <c r="N277" s="21">
        <f t="shared" si="131"/>
        <v>358.04822466246759</v>
      </c>
      <c r="O277" s="21">
        <f t="shared" si="132"/>
        <v>-1.9517753375324105</v>
      </c>
      <c r="P277" s="137">
        <f t="shared" si="118"/>
        <v>-7.807101350129642</v>
      </c>
      <c r="Q277" s="24">
        <f t="shared" si="124"/>
        <v>7.807101350129642</v>
      </c>
      <c r="R277" s="24">
        <f t="shared" si="133"/>
        <v>7</v>
      </c>
      <c r="S277" s="76">
        <f t="shared" si="119"/>
        <v>-7</v>
      </c>
      <c r="T277" s="24">
        <f t="shared" si="134"/>
        <v>48.426081007778521</v>
      </c>
      <c r="U277" s="108">
        <f t="shared" si="120"/>
        <v>48.426081007778521</v>
      </c>
      <c r="V277" s="138">
        <f t="shared" si="121"/>
        <v>-0.35065829039967866</v>
      </c>
      <c r="W277" s="32">
        <f t="shared" si="145"/>
        <v>-6.3912581593413573E-3</v>
      </c>
      <c r="X277" s="150">
        <f t="shared" si="135"/>
        <v>-0.36619461140161796</v>
      </c>
      <c r="Y277" s="32">
        <f t="shared" si="136"/>
        <v>0.36619461140161796</v>
      </c>
      <c r="Z277" s="32">
        <f t="shared" si="137"/>
        <v>0</v>
      </c>
      <c r="AA277" s="109">
        <f t="shared" si="138"/>
        <v>0</v>
      </c>
      <c r="AB277" s="32">
        <f t="shared" si="139"/>
        <v>21</v>
      </c>
      <c r="AC277" s="32">
        <f t="shared" si="140"/>
        <v>-21</v>
      </c>
      <c r="AD277" s="32">
        <f t="shared" si="141"/>
        <v>58</v>
      </c>
      <c r="AE277" s="156">
        <f t="shared" si="143"/>
        <v>-0.38929952648652028</v>
      </c>
    </row>
    <row r="278" spans="2:31" x14ac:dyDescent="0.3">
      <c r="B278" s="125">
        <v>24</v>
      </c>
      <c r="C278" s="5">
        <v>9</v>
      </c>
      <c r="D278" s="5">
        <f t="shared" si="142"/>
        <v>2020</v>
      </c>
      <c r="E278" s="126">
        <f t="shared" si="125"/>
        <v>44098</v>
      </c>
      <c r="F278" s="10">
        <f t="shared" si="144"/>
        <v>7572</v>
      </c>
      <c r="G278" s="21">
        <f t="shared" si="126"/>
        <v>183.7821127999996</v>
      </c>
      <c r="H278" s="21">
        <f t="shared" si="127"/>
        <v>260.49347159999979</v>
      </c>
      <c r="I278" s="21">
        <f t="shared" si="128"/>
        <v>181.89992757084491</v>
      </c>
      <c r="J278" s="21">
        <f t="shared" si="122"/>
        <v>3.1747526452504542</v>
      </c>
      <c r="K278" s="21">
        <f t="shared" si="123"/>
        <v>3.0434920623500356E-2</v>
      </c>
      <c r="L278" s="21">
        <f t="shared" si="129"/>
        <v>3.1720181823018274</v>
      </c>
      <c r="M278" s="21">
        <f t="shared" si="130"/>
        <v>181.74325438465365</v>
      </c>
      <c r="N278" s="21">
        <f t="shared" si="131"/>
        <v>357.96114158465406</v>
      </c>
      <c r="O278" s="21">
        <f t="shared" si="132"/>
        <v>-2.0388584153459419</v>
      </c>
      <c r="P278" s="137">
        <f t="shared" si="118"/>
        <v>-8.1554336613837677</v>
      </c>
      <c r="Q278" s="24">
        <f t="shared" si="124"/>
        <v>8.1554336613837677</v>
      </c>
      <c r="R278" s="24">
        <f t="shared" si="133"/>
        <v>8</v>
      </c>
      <c r="S278" s="76">
        <f t="shared" si="119"/>
        <v>-8</v>
      </c>
      <c r="T278" s="24">
        <f t="shared" si="134"/>
        <v>9.3260196830260611</v>
      </c>
      <c r="U278" s="108">
        <f t="shared" si="120"/>
        <v>9.3260196830260611</v>
      </c>
      <c r="V278" s="138">
        <f t="shared" si="121"/>
        <v>-0.34833231125412567</v>
      </c>
      <c r="W278" s="32">
        <f t="shared" si="145"/>
        <v>-1.318771544930487E-2</v>
      </c>
      <c r="X278" s="150">
        <f t="shared" si="135"/>
        <v>-0.75562234019285435</v>
      </c>
      <c r="Y278" s="32">
        <f t="shared" si="136"/>
        <v>0.75562234019285435</v>
      </c>
      <c r="Z278" s="32">
        <f t="shared" si="137"/>
        <v>0</v>
      </c>
      <c r="AA278" s="109">
        <f t="shared" si="138"/>
        <v>0</v>
      </c>
      <c r="AB278" s="32">
        <f t="shared" si="139"/>
        <v>45</v>
      </c>
      <c r="AC278" s="32">
        <f t="shared" si="140"/>
        <v>-45</v>
      </c>
      <c r="AD278" s="32">
        <f t="shared" si="141"/>
        <v>20</v>
      </c>
      <c r="AE278" s="156">
        <f t="shared" si="143"/>
        <v>-0.38942772879123638</v>
      </c>
    </row>
    <row r="279" spans="2:31" x14ac:dyDescent="0.3">
      <c r="B279" s="125">
        <v>25</v>
      </c>
      <c r="C279" s="5">
        <v>9</v>
      </c>
      <c r="D279" s="5">
        <f t="shared" si="142"/>
        <v>2020</v>
      </c>
      <c r="E279" s="126">
        <f t="shared" si="125"/>
        <v>44099</v>
      </c>
      <c r="F279" s="10">
        <f t="shared" si="144"/>
        <v>7573</v>
      </c>
      <c r="G279" s="21">
        <f t="shared" si="126"/>
        <v>184.76776019999943</v>
      </c>
      <c r="H279" s="21">
        <f t="shared" si="127"/>
        <v>261.47907190000024</v>
      </c>
      <c r="I279" s="21">
        <f t="shared" si="128"/>
        <v>182.87975974257486</v>
      </c>
      <c r="J279" s="21">
        <f t="shared" si="122"/>
        <v>3.1918539427641091</v>
      </c>
      <c r="K279" s="21">
        <f t="shared" si="123"/>
        <v>4.6152803054158816E-2</v>
      </c>
      <c r="L279" s="21">
        <f t="shared" si="129"/>
        <v>3.1877127287218312</v>
      </c>
      <c r="M279" s="21">
        <f t="shared" si="130"/>
        <v>182.64248565589205</v>
      </c>
      <c r="N279" s="21">
        <f t="shared" si="131"/>
        <v>357.87472545589264</v>
      </c>
      <c r="O279" s="21">
        <f t="shared" si="132"/>
        <v>-2.1252745441073557</v>
      </c>
      <c r="P279" s="137">
        <f t="shared" si="118"/>
        <v>-8.5010981764294229</v>
      </c>
      <c r="Q279" s="24">
        <f t="shared" si="124"/>
        <v>8.5010981764294229</v>
      </c>
      <c r="R279" s="24">
        <f t="shared" si="133"/>
        <v>8</v>
      </c>
      <c r="S279" s="76">
        <f t="shared" si="119"/>
        <v>-8</v>
      </c>
      <c r="T279" s="24">
        <f t="shared" si="134"/>
        <v>30.065890585765374</v>
      </c>
      <c r="U279" s="108">
        <f t="shared" si="120"/>
        <v>30.065890585765374</v>
      </c>
      <c r="V279" s="138">
        <f t="shared" si="121"/>
        <v>-0.34566451504565521</v>
      </c>
      <c r="W279" s="32">
        <f t="shared" si="145"/>
        <v>-1.9984141902661862E-2</v>
      </c>
      <c r="X279" s="150">
        <f t="shared" si="135"/>
        <v>-1.1450832147092012</v>
      </c>
      <c r="Y279" s="32">
        <f t="shared" si="136"/>
        <v>1.1450832147092012</v>
      </c>
      <c r="Z279" s="32">
        <f t="shared" si="137"/>
        <v>1</v>
      </c>
      <c r="AA279" s="109">
        <f t="shared" si="138"/>
        <v>-1</v>
      </c>
      <c r="AB279" s="32">
        <f t="shared" si="139"/>
        <v>8</v>
      </c>
      <c r="AC279" s="32">
        <f t="shared" si="140"/>
        <v>8</v>
      </c>
      <c r="AD279" s="32">
        <f t="shared" si="141"/>
        <v>42</v>
      </c>
      <c r="AE279" s="156">
        <f t="shared" si="143"/>
        <v>-0.38946087451634681</v>
      </c>
    </row>
    <row r="280" spans="2:31" x14ac:dyDescent="0.3">
      <c r="B280" s="125">
        <v>26</v>
      </c>
      <c r="C280" s="5">
        <v>9</v>
      </c>
      <c r="D280" s="5">
        <f t="shared" si="142"/>
        <v>2020</v>
      </c>
      <c r="E280" s="126">
        <f t="shared" si="125"/>
        <v>44100</v>
      </c>
      <c r="F280" s="10">
        <f t="shared" si="144"/>
        <v>7574</v>
      </c>
      <c r="G280" s="21">
        <f t="shared" si="126"/>
        <v>185.75340759999926</v>
      </c>
      <c r="H280" s="21">
        <f t="shared" si="127"/>
        <v>262.46467219999977</v>
      </c>
      <c r="I280" s="21">
        <f t="shared" si="128"/>
        <v>183.86014537189533</v>
      </c>
      <c r="J280" s="21">
        <f t="shared" si="122"/>
        <v>3.2089648999349878</v>
      </c>
      <c r="K280" s="21">
        <f t="shared" si="123"/>
        <v>6.1906657196362319E-2</v>
      </c>
      <c r="L280" s="21">
        <f t="shared" si="129"/>
        <v>3.2034204077444164</v>
      </c>
      <c r="M280" s="21">
        <f t="shared" si="130"/>
        <v>183.54246936983236</v>
      </c>
      <c r="N280" s="21">
        <f t="shared" si="131"/>
        <v>357.7890617698331</v>
      </c>
      <c r="O280" s="21">
        <f t="shared" si="132"/>
        <v>-2.2109382301669029</v>
      </c>
      <c r="P280" s="137">
        <f t="shared" si="118"/>
        <v>-8.8437529206676118</v>
      </c>
      <c r="Q280" s="24">
        <f t="shared" si="124"/>
        <v>8.8437529206676118</v>
      </c>
      <c r="R280" s="24">
        <f t="shared" si="133"/>
        <v>8</v>
      </c>
      <c r="S280" s="76">
        <f t="shared" si="119"/>
        <v>-8</v>
      </c>
      <c r="T280" s="24">
        <f t="shared" si="134"/>
        <v>50.625175240056706</v>
      </c>
      <c r="U280" s="108">
        <f t="shared" si="120"/>
        <v>50.625175240056706</v>
      </c>
      <c r="V280" s="138">
        <f t="shared" si="121"/>
        <v>-0.34265474423818887</v>
      </c>
      <c r="W280" s="32">
        <f t="shared" si="145"/>
        <v>-2.6778557678944565E-2</v>
      </c>
      <c r="X280" s="150">
        <f t="shared" si="135"/>
        <v>-1.5344817676090232</v>
      </c>
      <c r="Y280" s="32">
        <f t="shared" si="136"/>
        <v>1.5344817676090232</v>
      </c>
      <c r="Z280" s="32">
        <f t="shared" si="137"/>
        <v>1</v>
      </c>
      <c r="AA280" s="109">
        <f t="shared" si="138"/>
        <v>-1</v>
      </c>
      <c r="AB280" s="32">
        <f t="shared" si="139"/>
        <v>32</v>
      </c>
      <c r="AC280" s="32">
        <f t="shared" si="140"/>
        <v>32</v>
      </c>
      <c r="AD280" s="32">
        <f t="shared" si="141"/>
        <v>4</v>
      </c>
      <c r="AE280" s="156">
        <f t="shared" si="143"/>
        <v>-0.38939855289982206</v>
      </c>
    </row>
    <row r="281" spans="2:31" x14ac:dyDescent="0.3">
      <c r="B281" s="125">
        <v>27</v>
      </c>
      <c r="C281" s="5">
        <v>9</v>
      </c>
      <c r="D281" s="5">
        <f t="shared" si="142"/>
        <v>2020</v>
      </c>
      <c r="E281" s="126">
        <f t="shared" si="125"/>
        <v>44101</v>
      </c>
      <c r="F281" s="10">
        <f t="shared" si="144"/>
        <v>7575</v>
      </c>
      <c r="G281" s="21">
        <f t="shared" si="126"/>
        <v>186.73905500000001</v>
      </c>
      <c r="H281" s="21">
        <f t="shared" si="127"/>
        <v>263.45027250000021</v>
      </c>
      <c r="I281" s="21">
        <f t="shared" si="128"/>
        <v>184.84108660266216</v>
      </c>
      <c r="J281" s="21">
        <f t="shared" si="122"/>
        <v>3.2260855541804339</v>
      </c>
      <c r="K281" s="21">
        <f t="shared" si="123"/>
        <v>7.7705894924513977E-2</v>
      </c>
      <c r="L281" s="21">
        <f t="shared" si="129"/>
        <v>3.2191427113091242</v>
      </c>
      <c r="M281" s="21">
        <f t="shared" si="130"/>
        <v>184.44329100831359</v>
      </c>
      <c r="N281" s="21">
        <f t="shared" si="131"/>
        <v>357.70423600831361</v>
      </c>
      <c r="O281" s="21">
        <f t="shared" si="132"/>
        <v>-2.2957639916863855</v>
      </c>
      <c r="P281" s="137">
        <f t="shared" si="118"/>
        <v>-9.1830559667455418</v>
      </c>
      <c r="Q281" s="24">
        <f t="shared" si="124"/>
        <v>9.1830559667455418</v>
      </c>
      <c r="R281" s="24">
        <f t="shared" si="133"/>
        <v>9</v>
      </c>
      <c r="S281" s="76">
        <f t="shared" si="119"/>
        <v>-9</v>
      </c>
      <c r="T281" s="24">
        <f t="shared" si="134"/>
        <v>10.983358004732509</v>
      </c>
      <c r="U281" s="108">
        <f t="shared" si="120"/>
        <v>10.983358004732509</v>
      </c>
      <c r="V281" s="138">
        <f t="shared" si="121"/>
        <v>-0.33930304607793005</v>
      </c>
      <c r="W281" s="32">
        <f t="shared" si="145"/>
        <v>-3.3568976761213079E-2</v>
      </c>
      <c r="X281" s="150">
        <f t="shared" si="135"/>
        <v>-1.9237221058563794</v>
      </c>
      <c r="Y281" s="32">
        <f t="shared" si="136"/>
        <v>1.9237221058563794</v>
      </c>
      <c r="Z281" s="32">
        <f t="shared" si="137"/>
        <v>1</v>
      </c>
      <c r="AA281" s="109">
        <f t="shared" si="138"/>
        <v>-1</v>
      </c>
      <c r="AB281" s="32">
        <f t="shared" si="139"/>
        <v>55</v>
      </c>
      <c r="AC281" s="32">
        <f t="shared" si="140"/>
        <v>55</v>
      </c>
      <c r="AD281" s="32">
        <f t="shared" si="141"/>
        <v>25</v>
      </c>
      <c r="AE281" s="156">
        <f t="shared" si="143"/>
        <v>-0.38924033824735615</v>
      </c>
    </row>
    <row r="282" spans="2:31" x14ac:dyDescent="0.3">
      <c r="B282" s="125">
        <v>28</v>
      </c>
      <c r="C282" s="5">
        <v>9</v>
      </c>
      <c r="D282" s="5">
        <f t="shared" si="142"/>
        <v>2020</v>
      </c>
      <c r="E282" s="126">
        <f t="shared" si="125"/>
        <v>44102</v>
      </c>
      <c r="F282" s="10">
        <f t="shared" si="144"/>
        <v>7576</v>
      </c>
      <c r="G282" s="21">
        <f t="shared" si="126"/>
        <v>187.72470239999984</v>
      </c>
      <c r="H282" s="21">
        <f t="shared" si="127"/>
        <v>264.43587279999974</v>
      </c>
      <c r="I282" s="21">
        <f t="shared" si="128"/>
        <v>185.82258541978857</v>
      </c>
      <c r="J282" s="21">
        <f t="shared" si="122"/>
        <v>3.2432159401437199</v>
      </c>
      <c r="K282" s="21">
        <f t="shared" si="123"/>
        <v>9.3560043823144617E-2</v>
      </c>
      <c r="L282" s="21">
        <f t="shared" si="129"/>
        <v>3.2348811302404612</v>
      </c>
      <c r="M282" s="21">
        <f t="shared" si="130"/>
        <v>185.34503598928802</v>
      </c>
      <c r="N282" s="21">
        <f t="shared" si="131"/>
        <v>357.62033358928818</v>
      </c>
      <c r="O282" s="21">
        <f t="shared" si="132"/>
        <v>-2.3796664107118204</v>
      </c>
      <c r="P282" s="137">
        <f t="shared" si="118"/>
        <v>-9.5186656428472816</v>
      </c>
      <c r="Q282" s="24">
        <f t="shared" si="124"/>
        <v>9.5186656428472816</v>
      </c>
      <c r="R282" s="24">
        <f t="shared" si="133"/>
        <v>9</v>
      </c>
      <c r="S282" s="76">
        <f t="shared" si="119"/>
        <v>-9</v>
      </c>
      <c r="T282" s="24">
        <f t="shared" si="134"/>
        <v>31.119938570836894</v>
      </c>
      <c r="U282" s="108">
        <f t="shared" si="120"/>
        <v>31.119938570836894</v>
      </c>
      <c r="V282" s="138">
        <f t="shared" si="121"/>
        <v>-0.33560967610173975</v>
      </c>
      <c r="W282" s="32">
        <f t="shared" si="145"/>
        <v>-4.0353407492980567E-2</v>
      </c>
      <c r="X282" s="150">
        <f t="shared" si="135"/>
        <v>-2.3127078961129652</v>
      </c>
      <c r="Y282" s="32">
        <f t="shared" si="136"/>
        <v>2.3127078961129652</v>
      </c>
      <c r="Z282" s="32">
        <f t="shared" si="137"/>
        <v>2</v>
      </c>
      <c r="AA282" s="109">
        <f t="shared" si="138"/>
        <v>-2</v>
      </c>
      <c r="AB282" s="32">
        <f t="shared" si="139"/>
        <v>18</v>
      </c>
      <c r="AC282" s="32">
        <f t="shared" si="140"/>
        <v>18</v>
      </c>
      <c r="AD282" s="32">
        <f t="shared" si="141"/>
        <v>45</v>
      </c>
      <c r="AE282" s="156">
        <f t="shared" si="143"/>
        <v>-0.38898579025658586</v>
      </c>
    </row>
    <row r="283" spans="2:31" x14ac:dyDescent="0.3">
      <c r="B283" s="125">
        <v>29</v>
      </c>
      <c r="C283" s="5">
        <v>9</v>
      </c>
      <c r="D283" s="5">
        <f t="shared" si="142"/>
        <v>2020</v>
      </c>
      <c r="E283" s="126">
        <f t="shared" si="125"/>
        <v>44103</v>
      </c>
      <c r="F283" s="10">
        <f t="shared" si="144"/>
        <v>7577</v>
      </c>
      <c r="G283" s="21">
        <f t="shared" si="126"/>
        <v>188.71034979999968</v>
      </c>
      <c r="H283" s="21">
        <f t="shared" si="127"/>
        <v>265.42147310000018</v>
      </c>
      <c r="I283" s="21">
        <f t="shared" si="128"/>
        <v>186.80464364796219</v>
      </c>
      <c r="J283" s="21">
        <f t="shared" si="122"/>
        <v>3.2603560896716512</v>
      </c>
      <c r="K283" s="21">
        <f t="shared" si="123"/>
        <v>0.10947877061425784</v>
      </c>
      <c r="L283" s="21">
        <f t="shared" si="129"/>
        <v>3.2506371533220899</v>
      </c>
      <c r="M283" s="21">
        <f t="shared" si="130"/>
        <v>186.24778961377604</v>
      </c>
      <c r="N283" s="21">
        <f t="shared" si="131"/>
        <v>357.53743981377636</v>
      </c>
      <c r="O283" s="21">
        <f t="shared" si="132"/>
        <v>-2.4625601862236408</v>
      </c>
      <c r="P283" s="137">
        <f t="shared" si="118"/>
        <v>-9.8502407448945632</v>
      </c>
      <c r="Q283" s="24">
        <f t="shared" si="124"/>
        <v>9.8502407448945632</v>
      </c>
      <c r="R283" s="24">
        <f t="shared" si="133"/>
        <v>9</v>
      </c>
      <c r="S283" s="76">
        <f t="shared" si="119"/>
        <v>-9</v>
      </c>
      <c r="T283" s="24">
        <f t="shared" si="134"/>
        <v>51.014444693673795</v>
      </c>
      <c r="U283" s="108">
        <f t="shared" si="120"/>
        <v>51.014444693673795</v>
      </c>
      <c r="V283" s="138">
        <f t="shared" si="121"/>
        <v>-0.33157510204728169</v>
      </c>
      <c r="W283" s="32">
        <f t="shared" si="145"/>
        <v>-4.7129853124651885E-2</v>
      </c>
      <c r="X283" s="150">
        <f t="shared" si="135"/>
        <v>-2.7013423505282255</v>
      </c>
      <c r="Y283" s="32">
        <f t="shared" si="136"/>
        <v>2.7013423505282255</v>
      </c>
      <c r="Z283" s="32">
        <f t="shared" si="137"/>
        <v>2</v>
      </c>
      <c r="AA283" s="109">
        <f t="shared" si="138"/>
        <v>-2</v>
      </c>
      <c r="AB283" s="32">
        <f t="shared" si="139"/>
        <v>42</v>
      </c>
      <c r="AC283" s="32">
        <f t="shared" si="140"/>
        <v>42</v>
      </c>
      <c r="AD283" s="32">
        <f t="shared" si="141"/>
        <v>4</v>
      </c>
      <c r="AE283" s="156">
        <f t="shared" si="143"/>
        <v>-0.38863445441526023</v>
      </c>
    </row>
    <row r="284" spans="2:31" x14ac:dyDescent="0.3">
      <c r="B284" s="125">
        <v>30</v>
      </c>
      <c r="C284" s="5">
        <v>9</v>
      </c>
      <c r="D284" s="5">
        <f t="shared" si="142"/>
        <v>2020</v>
      </c>
      <c r="E284" s="126">
        <f t="shared" si="125"/>
        <v>44104</v>
      </c>
      <c r="F284" s="10">
        <f t="shared" si="144"/>
        <v>7578</v>
      </c>
      <c r="G284" s="21">
        <f t="shared" si="126"/>
        <v>189.69599719999951</v>
      </c>
      <c r="H284" s="21">
        <f t="shared" si="127"/>
        <v>266.40707339999972</v>
      </c>
      <c r="I284" s="21">
        <f t="shared" si="128"/>
        <v>187.78726295039488</v>
      </c>
      <c r="J284" s="21">
        <f t="shared" si="122"/>
        <v>3.2775060317927518</v>
      </c>
      <c r="K284" s="21">
        <f t="shared" si="123"/>
        <v>0.12547190531606478</v>
      </c>
      <c r="L284" s="21">
        <f t="shared" si="129"/>
        <v>3.2664122663520696</v>
      </c>
      <c r="M284" s="21">
        <f t="shared" si="130"/>
        <v>187.15163701173572</v>
      </c>
      <c r="N284" s="21">
        <f t="shared" si="131"/>
        <v>357.45563981173621</v>
      </c>
      <c r="O284" s="21">
        <f t="shared" si="132"/>
        <v>-2.544360188263795</v>
      </c>
      <c r="P284" s="137">
        <f t="shared" si="118"/>
        <v>-10.17744075305518</v>
      </c>
      <c r="Q284" s="24">
        <f t="shared" si="124"/>
        <v>10.17744075305518</v>
      </c>
      <c r="R284" s="24">
        <f t="shared" si="133"/>
        <v>10</v>
      </c>
      <c r="S284" s="76">
        <f t="shared" si="119"/>
        <v>-10</v>
      </c>
      <c r="T284" s="24">
        <f t="shared" si="134"/>
        <v>10.646445183310789</v>
      </c>
      <c r="U284" s="108">
        <f t="shared" si="120"/>
        <v>10.646445183310789</v>
      </c>
      <c r="V284" s="138">
        <f t="shared" si="121"/>
        <v>-0.32720000816061656</v>
      </c>
      <c r="W284" s="32">
        <f t="shared" si="145"/>
        <v>-5.389631236930318E-2</v>
      </c>
      <c r="X284" s="150">
        <f t="shared" si="135"/>
        <v>-3.0895282129907127</v>
      </c>
      <c r="Y284" s="32">
        <f t="shared" si="136"/>
        <v>3.0895282129907127</v>
      </c>
      <c r="Z284" s="32">
        <f t="shared" si="137"/>
        <v>3</v>
      </c>
      <c r="AA284" s="109">
        <f t="shared" si="138"/>
        <v>-3</v>
      </c>
      <c r="AB284" s="32">
        <f t="shared" si="139"/>
        <v>5</v>
      </c>
      <c r="AC284" s="32">
        <f t="shared" si="140"/>
        <v>5</v>
      </c>
      <c r="AD284" s="32">
        <f t="shared" si="141"/>
        <v>22</v>
      </c>
      <c r="AE284" s="156">
        <f t="shared" si="143"/>
        <v>-0.38818586246248721</v>
      </c>
    </row>
    <row r="285" spans="2:31" x14ac:dyDescent="0.3">
      <c r="B285" s="125">
        <v>1</v>
      </c>
      <c r="C285" s="5">
        <v>10</v>
      </c>
      <c r="D285" s="5">
        <f t="shared" si="142"/>
        <v>2020</v>
      </c>
      <c r="E285" s="126">
        <f t="shared" si="125"/>
        <v>44105</v>
      </c>
      <c r="F285" s="10">
        <f t="shared" si="144"/>
        <v>7579</v>
      </c>
      <c r="G285" s="21">
        <f t="shared" si="126"/>
        <v>190.68164459999934</v>
      </c>
      <c r="H285" s="21">
        <f t="shared" si="127"/>
        <v>267.39267370000016</v>
      </c>
      <c r="I285" s="21">
        <f t="shared" si="128"/>
        <v>188.77044482761983</v>
      </c>
      <c r="J285" s="21">
        <f t="shared" si="122"/>
        <v>3.2946657926962657</v>
      </c>
      <c r="K285" s="21">
        <f t="shared" si="123"/>
        <v>0.14154946626443377</v>
      </c>
      <c r="L285" s="21">
        <f t="shared" si="129"/>
        <v>3.2822079511775968</v>
      </c>
      <c r="M285" s="21">
        <f t="shared" si="130"/>
        <v>188.05666308675728</v>
      </c>
      <c r="N285" s="21">
        <f t="shared" si="131"/>
        <v>357.37501848675794</v>
      </c>
      <c r="O285" s="21">
        <f t="shared" si="132"/>
        <v>-2.6249815132420622</v>
      </c>
      <c r="P285" s="137">
        <f t="shared" si="118"/>
        <v>-10.499926052968249</v>
      </c>
      <c r="Q285" s="24">
        <f t="shared" si="124"/>
        <v>10.499926052968249</v>
      </c>
      <c r="R285" s="24">
        <f t="shared" si="133"/>
        <v>10</v>
      </c>
      <c r="S285" s="76">
        <f t="shared" si="119"/>
        <v>-10</v>
      </c>
      <c r="T285" s="24">
        <f t="shared" si="134"/>
        <v>29.995563178094926</v>
      </c>
      <c r="U285" s="108">
        <f t="shared" si="120"/>
        <v>29.995563178094926</v>
      </c>
      <c r="V285" s="138">
        <f t="shared" si="121"/>
        <v>-0.32248529991306896</v>
      </c>
      <c r="W285" s="32">
        <f t="shared" si="145"/>
        <v>-6.0650779967821276E-2</v>
      </c>
      <c r="X285" s="150">
        <f t="shared" si="135"/>
        <v>-3.4771677459167472</v>
      </c>
      <c r="Y285" s="32">
        <f t="shared" si="136"/>
        <v>3.4771677459167472</v>
      </c>
      <c r="Z285" s="32">
        <f t="shared" si="137"/>
        <v>3</v>
      </c>
      <c r="AA285" s="109">
        <f t="shared" si="138"/>
        <v>-3</v>
      </c>
      <c r="AB285" s="32">
        <f t="shared" si="139"/>
        <v>28</v>
      </c>
      <c r="AC285" s="32">
        <f t="shared" si="140"/>
        <v>28</v>
      </c>
      <c r="AD285" s="32">
        <f t="shared" si="141"/>
        <v>37</v>
      </c>
      <c r="AE285" s="156">
        <f t="shared" si="143"/>
        <v>-0.38763953292603448</v>
      </c>
    </row>
    <row r="286" spans="2:31" x14ac:dyDescent="0.3">
      <c r="B286" s="125">
        <v>2</v>
      </c>
      <c r="C286" s="5">
        <v>10</v>
      </c>
      <c r="D286" s="5">
        <f t="shared" si="142"/>
        <v>2020</v>
      </c>
      <c r="E286" s="126">
        <f t="shared" si="125"/>
        <v>44106</v>
      </c>
      <c r="F286" s="10">
        <f t="shared" si="144"/>
        <v>7580</v>
      </c>
      <c r="G286" s="21">
        <f t="shared" si="126"/>
        <v>191.66729200000009</v>
      </c>
      <c r="H286" s="21">
        <f t="shared" si="127"/>
        <v>268.37827399999969</v>
      </c>
      <c r="I286" s="21">
        <f t="shared" si="128"/>
        <v>189.75419061633315</v>
      </c>
      <c r="J286" s="21">
        <f t="shared" si="122"/>
        <v>3.3118353957119413</v>
      </c>
      <c r="K286" s="21">
        <f t="shared" si="123"/>
        <v>0.15772168613595836</v>
      </c>
      <c r="L286" s="21">
        <f t="shared" si="129"/>
        <v>3.2980256847074774</v>
      </c>
      <c r="M286" s="21">
        <f t="shared" si="130"/>
        <v>188.96295245948201</v>
      </c>
      <c r="N286" s="21">
        <f t="shared" si="131"/>
        <v>357.29566045948195</v>
      </c>
      <c r="O286" s="21">
        <f t="shared" si="132"/>
        <v>-2.704339540518049</v>
      </c>
      <c r="P286" s="137">
        <f t="shared" si="118"/>
        <v>-10.817358162072196</v>
      </c>
      <c r="Q286" s="24">
        <f t="shared" si="124"/>
        <v>10.817358162072196</v>
      </c>
      <c r="R286" s="24">
        <f t="shared" si="133"/>
        <v>10</v>
      </c>
      <c r="S286" s="76">
        <f t="shared" si="119"/>
        <v>-10</v>
      </c>
      <c r="T286" s="24">
        <f t="shared" si="134"/>
        <v>49.041489724331768</v>
      </c>
      <c r="U286" s="108">
        <f t="shared" si="120"/>
        <v>49.041489724331768</v>
      </c>
      <c r="V286" s="138">
        <f t="shared" si="121"/>
        <v>-0.31743210910394737</v>
      </c>
      <c r="W286" s="32">
        <f t="shared" si="145"/>
        <v>-6.7391247263305143E-2</v>
      </c>
      <c r="X286" s="150">
        <f t="shared" si="135"/>
        <v>-3.864162717647865</v>
      </c>
      <c r="Y286" s="32">
        <f t="shared" si="136"/>
        <v>3.864162717647865</v>
      </c>
      <c r="Z286" s="32">
        <f t="shared" si="137"/>
        <v>3</v>
      </c>
      <c r="AA286" s="109">
        <f t="shared" si="138"/>
        <v>-3</v>
      </c>
      <c r="AB286" s="32">
        <f t="shared" si="139"/>
        <v>51</v>
      </c>
      <c r="AC286" s="32">
        <f t="shared" si="140"/>
        <v>51</v>
      </c>
      <c r="AD286" s="32">
        <f t="shared" si="141"/>
        <v>50</v>
      </c>
      <c r="AE286" s="156">
        <f t="shared" si="143"/>
        <v>-0.38699497173111785</v>
      </c>
    </row>
    <row r="287" spans="2:31" x14ac:dyDescent="0.3">
      <c r="B287" s="125">
        <v>3</v>
      </c>
      <c r="C287" s="5">
        <v>10</v>
      </c>
      <c r="D287" s="5">
        <f t="shared" si="142"/>
        <v>2020</v>
      </c>
      <c r="E287" s="126">
        <f t="shared" si="125"/>
        <v>44107</v>
      </c>
      <c r="F287" s="10">
        <f t="shared" si="144"/>
        <v>7581</v>
      </c>
      <c r="G287" s="21">
        <f t="shared" si="126"/>
        <v>192.65293939999992</v>
      </c>
      <c r="H287" s="21">
        <f t="shared" si="127"/>
        <v>269.36387430000013</v>
      </c>
      <c r="I287" s="21">
        <f t="shared" si="128"/>
        <v>190.73850148827606</v>
      </c>
      <c r="J287" s="21">
        <f t="shared" si="122"/>
        <v>3.3290148612905215</v>
      </c>
      <c r="K287" s="21">
        <f t="shared" si="123"/>
        <v>0.17399903912067943</v>
      </c>
      <c r="L287" s="21">
        <f t="shared" si="129"/>
        <v>3.3138669379005381</v>
      </c>
      <c r="M287" s="21">
        <f t="shared" si="130"/>
        <v>189.87058940964252</v>
      </c>
      <c r="N287" s="21">
        <f t="shared" si="131"/>
        <v>357.21765000964263</v>
      </c>
      <c r="O287" s="21">
        <f t="shared" si="132"/>
        <v>-2.7823499903573747</v>
      </c>
      <c r="P287" s="137">
        <f t="shared" si="118"/>
        <v>-11.129399961429499</v>
      </c>
      <c r="Q287" s="24">
        <f t="shared" si="124"/>
        <v>11.129399961429499</v>
      </c>
      <c r="R287" s="24">
        <f t="shared" si="133"/>
        <v>11</v>
      </c>
      <c r="S287" s="76">
        <f t="shared" si="119"/>
        <v>-11</v>
      </c>
      <c r="T287" s="24">
        <f t="shared" si="134"/>
        <v>7.7639976857699367</v>
      </c>
      <c r="U287" s="108">
        <f t="shared" si="120"/>
        <v>7.7639976857699367</v>
      </c>
      <c r="V287" s="138">
        <f t="shared" si="121"/>
        <v>-0.31204179935730281</v>
      </c>
      <c r="W287" s="32">
        <f t="shared" si="145"/>
        <v>-7.4115702784603069E-2</v>
      </c>
      <c r="X287" s="150">
        <f t="shared" si="135"/>
        <v>-4.2504143905290501</v>
      </c>
      <c r="Y287" s="32">
        <f t="shared" si="136"/>
        <v>4.2504143905290501</v>
      </c>
      <c r="Z287" s="32">
        <f t="shared" si="137"/>
        <v>4</v>
      </c>
      <c r="AA287" s="109">
        <f t="shared" si="138"/>
        <v>-4</v>
      </c>
      <c r="AB287" s="32">
        <f t="shared" si="139"/>
        <v>15</v>
      </c>
      <c r="AC287" s="32">
        <f t="shared" si="140"/>
        <v>15</v>
      </c>
      <c r="AD287" s="32">
        <f t="shared" si="141"/>
        <v>1</v>
      </c>
      <c r="AE287" s="156">
        <f t="shared" si="143"/>
        <v>-0.38625167288118512</v>
      </c>
    </row>
    <row r="288" spans="2:31" x14ac:dyDescent="0.3">
      <c r="B288" s="125">
        <v>4</v>
      </c>
      <c r="C288" s="5">
        <v>10</v>
      </c>
      <c r="D288" s="5">
        <f t="shared" si="142"/>
        <v>2020</v>
      </c>
      <c r="E288" s="126">
        <f t="shared" si="125"/>
        <v>44108</v>
      </c>
      <c r="F288" s="10">
        <f t="shared" si="144"/>
        <v>7582</v>
      </c>
      <c r="G288" s="21">
        <f t="shared" si="126"/>
        <v>193.63858679999976</v>
      </c>
      <c r="H288" s="21">
        <f t="shared" si="127"/>
        <v>270.34947460000058</v>
      </c>
      <c r="I288" s="21">
        <f t="shared" si="128"/>
        <v>191.72337844917286</v>
      </c>
      <c r="J288" s="21">
        <f t="shared" si="122"/>
        <v>3.3462042069852065</v>
      </c>
      <c r="K288" s="21">
        <f t="shared" si="123"/>
        <v>0.19039226940347884</v>
      </c>
      <c r="L288" s="21">
        <f t="shared" si="129"/>
        <v>3.3297331747285415</v>
      </c>
      <c r="M288" s="21">
        <f t="shared" si="130"/>
        <v>190.77965781664213</v>
      </c>
      <c r="N288" s="21">
        <f t="shared" si="131"/>
        <v>357.1410710166424</v>
      </c>
      <c r="O288" s="21">
        <f t="shared" si="132"/>
        <v>-2.8589289833576004</v>
      </c>
      <c r="P288" s="137">
        <f t="shared" si="118"/>
        <v>-11.435715933430401</v>
      </c>
      <c r="Q288" s="24">
        <f t="shared" si="124"/>
        <v>11.435715933430401</v>
      </c>
      <c r="R288" s="24">
        <f t="shared" si="133"/>
        <v>11</v>
      </c>
      <c r="S288" s="76">
        <f t="shared" si="119"/>
        <v>-11</v>
      </c>
      <c r="T288" s="24">
        <f t="shared" si="134"/>
        <v>26.14295600582409</v>
      </c>
      <c r="U288" s="108">
        <f t="shared" si="120"/>
        <v>26.14295600582409</v>
      </c>
      <c r="V288" s="138">
        <f t="shared" si="121"/>
        <v>-0.30631597200090255</v>
      </c>
      <c r="W288" s="32">
        <f t="shared" si="145"/>
        <v>-8.0822132838981695E-2</v>
      </c>
      <c r="X288" s="150">
        <f t="shared" si="135"/>
        <v>-4.6358235097490255</v>
      </c>
      <c r="Y288" s="32">
        <f t="shared" si="136"/>
        <v>4.6358235097490255</v>
      </c>
      <c r="Z288" s="32">
        <f t="shared" si="137"/>
        <v>4</v>
      </c>
      <c r="AA288" s="109">
        <f t="shared" si="138"/>
        <v>-4</v>
      </c>
      <c r="AB288" s="32">
        <f t="shared" si="139"/>
        <v>38</v>
      </c>
      <c r="AC288" s="32">
        <f t="shared" si="140"/>
        <v>38</v>
      </c>
      <c r="AD288" s="32">
        <f t="shared" si="141"/>
        <v>8</v>
      </c>
      <c r="AE288" s="156">
        <f t="shared" si="143"/>
        <v>-0.38540911921997534</v>
      </c>
    </row>
    <row r="289" spans="2:31" x14ac:dyDescent="0.3">
      <c r="B289" s="125">
        <v>5</v>
      </c>
      <c r="C289" s="5">
        <v>10</v>
      </c>
      <c r="D289" s="5">
        <f t="shared" si="142"/>
        <v>2020</v>
      </c>
      <c r="E289" s="126">
        <f t="shared" si="125"/>
        <v>44109</v>
      </c>
      <c r="F289" s="10">
        <f t="shared" si="144"/>
        <v>7583</v>
      </c>
      <c r="G289" s="21">
        <f t="shared" si="126"/>
        <v>194.62423419999959</v>
      </c>
      <c r="H289" s="21">
        <f t="shared" si="127"/>
        <v>271.33507490000011</v>
      </c>
      <c r="I289" s="21">
        <f t="shared" si="128"/>
        <v>192.70882233770737</v>
      </c>
      <c r="J289" s="21">
        <f t="shared" si="122"/>
        <v>3.3634034474337895</v>
      </c>
      <c r="K289" s="21">
        <f t="shared" si="123"/>
        <v>0.20691242112492525</v>
      </c>
      <c r="L289" s="21">
        <f t="shared" si="129"/>
        <v>3.3456258511116919</v>
      </c>
      <c r="M289" s="21">
        <f t="shared" si="130"/>
        <v>191.69024109856389</v>
      </c>
      <c r="N289" s="21">
        <f t="shared" si="131"/>
        <v>357.0660068985643</v>
      </c>
      <c r="O289" s="21">
        <f t="shared" si="132"/>
        <v>-2.9339931014357035</v>
      </c>
      <c r="P289" s="137">
        <f t="shared" si="118"/>
        <v>-11.735972405742814</v>
      </c>
      <c r="Q289" s="24">
        <f t="shared" si="124"/>
        <v>11.735972405742814</v>
      </c>
      <c r="R289" s="24">
        <f t="shared" si="133"/>
        <v>11</v>
      </c>
      <c r="S289" s="76">
        <f t="shared" si="119"/>
        <v>-11</v>
      </c>
      <c r="T289" s="24">
        <f t="shared" si="134"/>
        <v>44.158344344568832</v>
      </c>
      <c r="U289" s="108">
        <f t="shared" si="120"/>
        <v>44.158344344568832</v>
      </c>
      <c r="V289" s="138">
        <f t="shared" si="121"/>
        <v>-0.30025647231241237</v>
      </c>
      <c r="W289" s="32">
        <f t="shared" si="145"/>
        <v>-8.7508522113688758E-2</v>
      </c>
      <c r="X289" s="150">
        <f t="shared" si="135"/>
        <v>-5.020290293012696</v>
      </c>
      <c r="Y289" s="32">
        <f t="shared" si="136"/>
        <v>5.020290293012696</v>
      </c>
      <c r="Z289" s="32">
        <f t="shared" si="137"/>
        <v>5</v>
      </c>
      <c r="AA289" s="109">
        <f t="shared" si="138"/>
        <v>-5</v>
      </c>
      <c r="AB289" s="32">
        <f t="shared" si="139"/>
        <v>1</v>
      </c>
      <c r="AC289" s="32">
        <f t="shared" si="140"/>
        <v>1</v>
      </c>
      <c r="AD289" s="32">
        <f t="shared" si="141"/>
        <v>13</v>
      </c>
      <c r="AE289" s="156">
        <f t="shared" si="143"/>
        <v>-0.38446678326367056</v>
      </c>
    </row>
    <row r="290" spans="2:31" x14ac:dyDescent="0.3">
      <c r="B290" s="125">
        <v>6</v>
      </c>
      <c r="C290" s="5">
        <v>10</v>
      </c>
      <c r="D290" s="5">
        <f t="shared" si="142"/>
        <v>2020</v>
      </c>
      <c r="E290" s="126">
        <f t="shared" si="125"/>
        <v>44110</v>
      </c>
      <c r="F290" s="10">
        <f t="shared" si="144"/>
        <v>7584</v>
      </c>
      <c r="G290" s="21">
        <f t="shared" si="126"/>
        <v>195.60988159999943</v>
      </c>
      <c r="H290" s="21">
        <f t="shared" si="127"/>
        <v>272.32067520000055</v>
      </c>
      <c r="I290" s="21">
        <f t="shared" si="128"/>
        <v>193.69483382455306</v>
      </c>
      <c r="J290" s="21">
        <f t="shared" si="122"/>
        <v>3.3806125943417316</v>
      </c>
      <c r="K290" s="21">
        <f t="shared" si="123"/>
        <v>0.22357087000699627</v>
      </c>
      <c r="L290" s="21">
        <f t="shared" si="129"/>
        <v>3.361546413825387</v>
      </c>
      <c r="M290" s="21">
        <f t="shared" si="130"/>
        <v>192.60242214953195</v>
      </c>
      <c r="N290" s="21">
        <f t="shared" si="131"/>
        <v>356.99254054953252</v>
      </c>
      <c r="O290" s="21">
        <f t="shared" si="132"/>
        <v>-3.0074594504674792</v>
      </c>
      <c r="P290" s="137">
        <f t="shared" si="118"/>
        <v>-12.029837801869917</v>
      </c>
      <c r="Q290" s="24">
        <f t="shared" si="124"/>
        <v>12.029837801869917</v>
      </c>
      <c r="R290" s="24">
        <f t="shared" si="133"/>
        <v>12</v>
      </c>
      <c r="S290" s="76">
        <f t="shared" si="119"/>
        <v>-12</v>
      </c>
      <c r="T290" s="24">
        <f t="shared" si="134"/>
        <v>1.7902681121950081</v>
      </c>
      <c r="U290" s="108">
        <f t="shared" si="120"/>
        <v>1.7902681121950081</v>
      </c>
      <c r="V290" s="138">
        <f t="shared" si="121"/>
        <v>-0.29386539612710294</v>
      </c>
      <c r="W290" s="32">
        <f t="shared" si="145"/>
        <v>-9.4172854286381391E-2</v>
      </c>
      <c r="X290" s="150">
        <f t="shared" si="135"/>
        <v>-5.4037144211302417</v>
      </c>
      <c r="Y290" s="32">
        <f t="shared" si="136"/>
        <v>5.4037144211302417</v>
      </c>
      <c r="Z290" s="32">
        <f t="shared" si="137"/>
        <v>5</v>
      </c>
      <c r="AA290" s="109">
        <f t="shared" si="138"/>
        <v>-5</v>
      </c>
      <c r="AB290" s="32">
        <f t="shared" si="139"/>
        <v>24</v>
      </c>
      <c r="AC290" s="32">
        <f t="shared" si="140"/>
        <v>24</v>
      </c>
      <c r="AD290" s="32">
        <f t="shared" si="141"/>
        <v>13</v>
      </c>
      <c r="AE290" s="156">
        <f t="shared" si="143"/>
        <v>-0.38342412811754567</v>
      </c>
    </row>
    <row r="291" spans="2:31" x14ac:dyDescent="0.3">
      <c r="B291" s="125">
        <v>7</v>
      </c>
      <c r="C291" s="5">
        <v>10</v>
      </c>
      <c r="D291" s="5">
        <f t="shared" si="142"/>
        <v>2020</v>
      </c>
      <c r="E291" s="126">
        <f t="shared" si="125"/>
        <v>44111</v>
      </c>
      <c r="F291" s="10">
        <f t="shared" si="144"/>
        <v>7585</v>
      </c>
      <c r="G291" s="21">
        <f t="shared" si="126"/>
        <v>196.59552899999926</v>
      </c>
      <c r="H291" s="21">
        <f t="shared" si="127"/>
        <v>273.30627550000008</v>
      </c>
      <c r="I291" s="21">
        <f t="shared" si="128"/>
        <v>194.6814134114519</v>
      </c>
      <c r="J291" s="21">
        <f t="shared" si="122"/>
        <v>3.3978316564660815</v>
      </c>
      <c r="K291" s="21">
        <f t="shared" si="123"/>
        <v>0.24037935684489564</v>
      </c>
      <c r="L291" s="21">
        <f t="shared" si="129"/>
        <v>3.3774962993765958</v>
      </c>
      <c r="M291" s="21">
        <f t="shared" si="130"/>
        <v>193.51628327533291</v>
      </c>
      <c r="N291" s="21">
        <f t="shared" si="131"/>
        <v>356.92075427533365</v>
      </c>
      <c r="O291" s="21">
        <f t="shared" si="132"/>
        <v>-3.0792457246663503</v>
      </c>
      <c r="P291" s="137">
        <f t="shared" si="118"/>
        <v>-12.316982898665401</v>
      </c>
      <c r="Q291" s="24">
        <f t="shared" si="124"/>
        <v>12.316982898665401</v>
      </c>
      <c r="R291" s="24">
        <f t="shared" si="133"/>
        <v>12</v>
      </c>
      <c r="S291" s="76">
        <f t="shared" si="119"/>
        <v>-12</v>
      </c>
      <c r="T291" s="24">
        <f t="shared" si="134"/>
        <v>19.018973919924065</v>
      </c>
      <c r="U291" s="108">
        <f t="shared" si="120"/>
        <v>19.018973919924065</v>
      </c>
      <c r="V291" s="138">
        <f t="shared" si="121"/>
        <v>-0.28714509679548428</v>
      </c>
      <c r="W291" s="32">
        <f t="shared" si="145"/>
        <v>-0.1008131126442378</v>
      </c>
      <c r="X291" s="150">
        <f t="shared" si="135"/>
        <v>-5.7859950296008362</v>
      </c>
      <c r="Y291" s="32">
        <f t="shared" si="136"/>
        <v>5.7859950296008362</v>
      </c>
      <c r="Z291" s="32">
        <f t="shared" si="137"/>
        <v>5</v>
      </c>
      <c r="AA291" s="109">
        <f t="shared" si="138"/>
        <v>-5</v>
      </c>
      <c r="AB291" s="32">
        <f t="shared" si="139"/>
        <v>47</v>
      </c>
      <c r="AC291" s="32">
        <f t="shared" si="140"/>
        <v>47</v>
      </c>
      <c r="AD291" s="32">
        <f t="shared" si="141"/>
        <v>9</v>
      </c>
      <c r="AE291" s="156">
        <f t="shared" si="143"/>
        <v>-0.38228060847059453</v>
      </c>
    </row>
    <row r="292" spans="2:31" x14ac:dyDescent="0.3">
      <c r="B292" s="125">
        <v>8</v>
      </c>
      <c r="C292" s="5">
        <v>10</v>
      </c>
      <c r="D292" s="5">
        <f t="shared" si="142"/>
        <v>2020</v>
      </c>
      <c r="E292" s="126">
        <f t="shared" si="125"/>
        <v>44112</v>
      </c>
      <c r="F292" s="10">
        <f t="shared" si="144"/>
        <v>7586</v>
      </c>
      <c r="G292" s="21">
        <f t="shared" si="126"/>
        <v>197.5811764</v>
      </c>
      <c r="H292" s="21">
        <f t="shared" si="127"/>
        <v>274.29187580000053</v>
      </c>
      <c r="I292" s="21">
        <f t="shared" si="128"/>
        <v>195.66856143034568</v>
      </c>
      <c r="J292" s="21">
        <f t="shared" si="122"/>
        <v>3.4150606396003171</v>
      </c>
      <c r="K292" s="21">
        <f t="shared" si="123"/>
        <v>0.25735002308474891</v>
      </c>
      <c r="L292" s="21">
        <f t="shared" si="129"/>
        <v>3.3934769328484746</v>
      </c>
      <c r="M292" s="21">
        <f t="shared" si="130"/>
        <v>194.43190612721708</v>
      </c>
      <c r="N292" s="21">
        <f t="shared" si="131"/>
        <v>356.85072972721707</v>
      </c>
      <c r="O292" s="21">
        <f t="shared" si="132"/>
        <v>-3.1492702727829283</v>
      </c>
      <c r="P292" s="137">
        <f t="shared" si="118"/>
        <v>-12.597081091131713</v>
      </c>
      <c r="Q292" s="24">
        <f t="shared" si="124"/>
        <v>12.597081091131713</v>
      </c>
      <c r="R292" s="24">
        <f t="shared" si="133"/>
        <v>12</v>
      </c>
      <c r="S292" s="76">
        <f t="shared" si="119"/>
        <v>-12</v>
      </c>
      <c r="T292" s="24">
        <f t="shared" si="134"/>
        <v>35.824865467902782</v>
      </c>
      <c r="U292" s="108">
        <f t="shared" si="120"/>
        <v>35.824865467902782</v>
      </c>
      <c r="V292" s="138">
        <f t="shared" si="121"/>
        <v>-0.28009819246631196</v>
      </c>
      <c r="W292" s="32">
        <f t="shared" si="145"/>
        <v>-0.10742728071162369</v>
      </c>
      <c r="X292" s="150">
        <f t="shared" si="135"/>
        <v>-6.1670307012744692</v>
      </c>
      <c r="Y292" s="32">
        <f t="shared" si="136"/>
        <v>6.1670307012744692</v>
      </c>
      <c r="Z292" s="32">
        <f t="shared" si="137"/>
        <v>6</v>
      </c>
      <c r="AA292" s="109">
        <f t="shared" si="138"/>
        <v>-6</v>
      </c>
      <c r="AB292" s="32">
        <f t="shared" si="139"/>
        <v>10</v>
      </c>
      <c r="AC292" s="32">
        <f t="shared" si="140"/>
        <v>10</v>
      </c>
      <c r="AD292" s="32">
        <f t="shared" si="141"/>
        <v>1</v>
      </c>
      <c r="AE292" s="156">
        <f t="shared" si="143"/>
        <v>-0.38103567167363295</v>
      </c>
    </row>
    <row r="293" spans="2:31" x14ac:dyDescent="0.3">
      <c r="B293" s="125">
        <v>9</v>
      </c>
      <c r="C293" s="5">
        <v>10</v>
      </c>
      <c r="D293" s="5">
        <f t="shared" si="142"/>
        <v>2020</v>
      </c>
      <c r="E293" s="126">
        <f t="shared" si="125"/>
        <v>44113</v>
      </c>
      <c r="F293" s="10">
        <f t="shared" si="144"/>
        <v>7587</v>
      </c>
      <c r="G293" s="21">
        <f t="shared" si="126"/>
        <v>198.56682379999984</v>
      </c>
      <c r="H293" s="21">
        <f t="shared" si="127"/>
        <v>275.27747610000006</v>
      </c>
      <c r="I293" s="21">
        <f t="shared" si="128"/>
        <v>196.65627804255462</v>
      </c>
      <c r="J293" s="21">
        <f t="shared" si="122"/>
        <v>3.432299546560007</v>
      </c>
      <c r="K293" s="21">
        <f t="shared" si="123"/>
        <v>0.27449544872774179</v>
      </c>
      <c r="L293" s="21">
        <f t="shared" si="129"/>
        <v>3.4094897267117505</v>
      </c>
      <c r="M293" s="21">
        <f t="shared" si="130"/>
        <v>195.34937163379576</v>
      </c>
      <c r="N293" s="21">
        <f t="shared" si="131"/>
        <v>356.78254783379589</v>
      </c>
      <c r="O293" s="21">
        <f t="shared" si="132"/>
        <v>-3.2174521662041116</v>
      </c>
      <c r="P293" s="137">
        <f t="shared" si="118"/>
        <v>-12.869808664816446</v>
      </c>
      <c r="Q293" s="24">
        <f t="shared" si="124"/>
        <v>12.869808664816446</v>
      </c>
      <c r="R293" s="24">
        <f t="shared" si="133"/>
        <v>12</v>
      </c>
      <c r="S293" s="76">
        <f t="shared" si="119"/>
        <v>-12</v>
      </c>
      <c r="T293" s="24">
        <f t="shared" si="134"/>
        <v>52.188519888986775</v>
      </c>
      <c r="U293" s="108">
        <f t="shared" si="120"/>
        <v>52.188519888986775</v>
      </c>
      <c r="V293" s="138">
        <f t="shared" si="121"/>
        <v>-0.27272757368473322</v>
      </c>
      <c r="W293" s="32">
        <f t="shared" si="145"/>
        <v>-0.11401334288610492</v>
      </c>
      <c r="X293" s="150">
        <f t="shared" si="135"/>
        <v>-6.5467194601730876</v>
      </c>
      <c r="Y293" s="32">
        <f t="shared" si="136"/>
        <v>6.5467194601730876</v>
      </c>
      <c r="Z293" s="32">
        <f t="shared" si="137"/>
        <v>6</v>
      </c>
      <c r="AA293" s="109">
        <f t="shared" si="138"/>
        <v>-6</v>
      </c>
      <c r="AB293" s="32">
        <f t="shared" si="139"/>
        <v>32</v>
      </c>
      <c r="AC293" s="32">
        <f t="shared" si="140"/>
        <v>32</v>
      </c>
      <c r="AD293" s="32">
        <f t="shared" si="141"/>
        <v>48</v>
      </c>
      <c r="AE293" s="156">
        <f t="shared" si="143"/>
        <v>-0.37968875889861842</v>
      </c>
    </row>
    <row r="294" spans="2:31" x14ac:dyDescent="0.3">
      <c r="B294" s="125">
        <v>10</v>
      </c>
      <c r="C294" s="5">
        <v>10</v>
      </c>
      <c r="D294" s="5">
        <f t="shared" si="142"/>
        <v>2020</v>
      </c>
      <c r="E294" s="126">
        <f t="shared" si="125"/>
        <v>44114</v>
      </c>
      <c r="F294" s="10">
        <f t="shared" si="144"/>
        <v>7588</v>
      </c>
      <c r="G294" s="21">
        <f t="shared" si="126"/>
        <v>199.55247119999967</v>
      </c>
      <c r="H294" s="21">
        <f t="shared" si="127"/>
        <v>276.2630764000005</v>
      </c>
      <c r="I294" s="21">
        <f t="shared" si="128"/>
        <v>197.64456323801889</v>
      </c>
      <c r="J294" s="21">
        <f t="shared" si="122"/>
        <v>3.4495483771695747</v>
      </c>
      <c r="K294" s="21">
        <f t="shared" si="123"/>
        <v>0.29182869282547308</v>
      </c>
      <c r="L294" s="21">
        <f t="shared" si="129"/>
        <v>3.4255360796018275</v>
      </c>
      <c r="M294" s="21">
        <f t="shared" si="130"/>
        <v>196.26875993097474</v>
      </c>
      <c r="N294" s="21">
        <f t="shared" si="131"/>
        <v>356.71628873097507</v>
      </c>
      <c r="O294" s="21">
        <f t="shared" si="132"/>
        <v>-3.2837112690249342</v>
      </c>
      <c r="P294" s="137">
        <f t="shared" si="118"/>
        <v>-13.134845076099737</v>
      </c>
      <c r="Q294" s="24">
        <f t="shared" si="124"/>
        <v>13.134845076099737</v>
      </c>
      <c r="R294" s="24">
        <f t="shared" si="133"/>
        <v>13</v>
      </c>
      <c r="S294" s="76">
        <f t="shared" si="119"/>
        <v>-13</v>
      </c>
      <c r="T294" s="24">
        <f t="shared" si="134"/>
        <v>8.090704565984197</v>
      </c>
      <c r="U294" s="108">
        <f t="shared" si="120"/>
        <v>8.090704565984197</v>
      </c>
      <c r="V294" s="138">
        <f t="shared" si="121"/>
        <v>-0.26503641128329036</v>
      </c>
      <c r="W294" s="32">
        <f t="shared" si="145"/>
        <v>-0.12056928508272985</v>
      </c>
      <c r="X294" s="150">
        <f t="shared" si="135"/>
        <v>-6.9249587665622636</v>
      </c>
      <c r="Y294" s="32">
        <f t="shared" si="136"/>
        <v>6.9249587665622636</v>
      </c>
      <c r="Z294" s="32">
        <f t="shared" si="137"/>
        <v>6</v>
      </c>
      <c r="AA294" s="109">
        <f t="shared" si="138"/>
        <v>-6</v>
      </c>
      <c r="AB294" s="32">
        <f t="shared" si="139"/>
        <v>55</v>
      </c>
      <c r="AC294" s="32">
        <f t="shared" si="140"/>
        <v>55</v>
      </c>
      <c r="AD294" s="32">
        <f t="shared" si="141"/>
        <v>29</v>
      </c>
      <c r="AE294" s="156">
        <f t="shared" si="143"/>
        <v>-0.37823930638917602</v>
      </c>
    </row>
    <row r="295" spans="2:31" x14ac:dyDescent="0.3">
      <c r="B295" s="125">
        <v>11</v>
      </c>
      <c r="C295" s="5">
        <v>10</v>
      </c>
      <c r="D295" s="5">
        <f t="shared" si="142"/>
        <v>2020</v>
      </c>
      <c r="E295" s="126">
        <f t="shared" si="125"/>
        <v>44115</v>
      </c>
      <c r="F295" s="10">
        <f t="shared" si="144"/>
        <v>7589</v>
      </c>
      <c r="G295" s="21">
        <f t="shared" si="126"/>
        <v>200.53811859999951</v>
      </c>
      <c r="H295" s="21">
        <f t="shared" si="127"/>
        <v>277.24867670000003</v>
      </c>
      <c r="I295" s="21">
        <f t="shared" si="128"/>
        <v>198.63341683458506</v>
      </c>
      <c r="J295" s="21">
        <f t="shared" si="122"/>
        <v>3.4668071282498421</v>
      </c>
      <c r="K295" s="21">
        <f t="shared" si="123"/>
        <v>0.30936333685779732</v>
      </c>
      <c r="L295" s="21">
        <f t="shared" si="129"/>
        <v>3.4416173750601367</v>
      </c>
      <c r="M295" s="21">
        <f t="shared" si="130"/>
        <v>197.19015028983875</v>
      </c>
      <c r="N295" s="21">
        <f t="shared" si="131"/>
        <v>356.65203168983925</v>
      </c>
      <c r="O295" s="21">
        <f t="shared" si="132"/>
        <v>-3.347968310160752</v>
      </c>
      <c r="P295" s="137">
        <f t="shared" si="118"/>
        <v>-13.391873240643008</v>
      </c>
      <c r="Q295" s="24">
        <f t="shared" si="124"/>
        <v>13.391873240643008</v>
      </c>
      <c r="R295" s="24">
        <f t="shared" si="133"/>
        <v>13</v>
      </c>
      <c r="S295" s="76">
        <f t="shared" si="119"/>
        <v>-13</v>
      </c>
      <c r="T295" s="24">
        <f t="shared" si="134"/>
        <v>23.512394438580486</v>
      </c>
      <c r="U295" s="108">
        <f t="shared" si="120"/>
        <v>23.512394438580486</v>
      </c>
      <c r="V295" s="138">
        <f t="shared" si="121"/>
        <v>-0.25702816454327149</v>
      </c>
      <c r="W295" s="32">
        <f t="shared" si="145"/>
        <v>-0.12709309538626185</v>
      </c>
      <c r="X295" s="150">
        <f t="shared" si="135"/>
        <v>-7.3016455133529368</v>
      </c>
      <c r="Y295" s="32">
        <f t="shared" si="136"/>
        <v>7.3016455133529368</v>
      </c>
      <c r="Z295" s="32">
        <f t="shared" si="137"/>
        <v>7</v>
      </c>
      <c r="AA295" s="109">
        <f t="shared" si="138"/>
        <v>-7</v>
      </c>
      <c r="AB295" s="32">
        <f t="shared" si="139"/>
        <v>18</v>
      </c>
      <c r="AC295" s="32">
        <f t="shared" si="140"/>
        <v>18</v>
      </c>
      <c r="AD295" s="32">
        <f t="shared" si="141"/>
        <v>5</v>
      </c>
      <c r="AE295" s="156">
        <f t="shared" si="143"/>
        <v>-0.37668674679067315</v>
      </c>
    </row>
    <row r="296" spans="2:31" x14ac:dyDescent="0.3">
      <c r="B296" s="125">
        <v>12</v>
      </c>
      <c r="C296" s="5">
        <v>10</v>
      </c>
      <c r="D296" s="5">
        <f t="shared" si="142"/>
        <v>2020</v>
      </c>
      <c r="E296" s="126">
        <f t="shared" si="125"/>
        <v>44116</v>
      </c>
      <c r="F296" s="10">
        <f t="shared" si="144"/>
        <v>7590</v>
      </c>
      <c r="G296" s="21">
        <f t="shared" si="126"/>
        <v>201.52376599999934</v>
      </c>
      <c r="H296" s="21">
        <f t="shared" si="127"/>
        <v>278.23427700000047</v>
      </c>
      <c r="I296" s="21">
        <f t="shared" si="128"/>
        <v>199.62283847735273</v>
      </c>
      <c r="J296" s="21">
        <f t="shared" si="122"/>
        <v>3.4840757936066287</v>
      </c>
      <c r="K296" s="21">
        <f t="shared" si="123"/>
        <v>0.32711353131582549</v>
      </c>
      <c r="L296" s="21">
        <f t="shared" si="129"/>
        <v>3.4577349802388953</v>
      </c>
      <c r="M296" s="21">
        <f t="shared" si="130"/>
        <v>198.1136210424398</v>
      </c>
      <c r="N296" s="21">
        <f t="shared" si="131"/>
        <v>356.58985504244049</v>
      </c>
      <c r="O296" s="21">
        <f t="shared" si="132"/>
        <v>-3.4101449575595097</v>
      </c>
      <c r="P296" s="137">
        <f t="shared" si="118"/>
        <v>-13.640579830238039</v>
      </c>
      <c r="Q296" s="24">
        <f t="shared" si="124"/>
        <v>13.640579830238039</v>
      </c>
      <c r="R296" s="24">
        <f t="shared" si="133"/>
        <v>13</v>
      </c>
      <c r="S296" s="76">
        <f t="shared" si="119"/>
        <v>-13</v>
      </c>
      <c r="T296" s="24">
        <f t="shared" si="134"/>
        <v>38.43478981428234</v>
      </c>
      <c r="U296" s="108">
        <f t="shared" si="120"/>
        <v>38.43478981428234</v>
      </c>
      <c r="V296" s="138">
        <f t="shared" si="121"/>
        <v>-0.24870658959503089</v>
      </c>
      <c r="W296" s="32">
        <f t="shared" si="145"/>
        <v>-0.13358276471125782</v>
      </c>
      <c r="X296" s="150">
        <f t="shared" si="135"/>
        <v>-7.6766760239274809</v>
      </c>
      <c r="Y296" s="32">
        <f t="shared" si="136"/>
        <v>7.6766760239274809</v>
      </c>
      <c r="Z296" s="32">
        <f t="shared" si="137"/>
        <v>7</v>
      </c>
      <c r="AA296" s="109">
        <f t="shared" si="138"/>
        <v>-7</v>
      </c>
      <c r="AB296" s="32">
        <f t="shared" si="139"/>
        <v>40</v>
      </c>
      <c r="AC296" s="32">
        <f t="shared" si="140"/>
        <v>40</v>
      </c>
      <c r="AD296" s="32">
        <f t="shared" si="141"/>
        <v>36</v>
      </c>
      <c r="AE296" s="156">
        <f t="shared" si="143"/>
        <v>-0.37503051057454417</v>
      </c>
    </row>
    <row r="297" spans="2:31" x14ac:dyDescent="0.3">
      <c r="B297" s="125">
        <v>13</v>
      </c>
      <c r="C297" s="5">
        <v>10</v>
      </c>
      <c r="D297" s="5">
        <f t="shared" si="142"/>
        <v>2020</v>
      </c>
      <c r="E297" s="126">
        <f t="shared" si="125"/>
        <v>44117</v>
      </c>
      <c r="F297" s="10">
        <f t="shared" si="144"/>
        <v>7591</v>
      </c>
      <c r="G297" s="21">
        <f t="shared" si="126"/>
        <v>202.50941340000008</v>
      </c>
      <c r="H297" s="21">
        <f t="shared" si="127"/>
        <v>279.21987730000001</v>
      </c>
      <c r="I297" s="21">
        <f t="shared" si="128"/>
        <v>200.61282763807779</v>
      </c>
      <c r="J297" s="21">
        <f t="shared" si="122"/>
        <v>3.5013543640203366</v>
      </c>
      <c r="K297" s="21">
        <f t="shared" si="123"/>
        <v>0.3450940458474428</v>
      </c>
      <c r="L297" s="21">
        <f t="shared" si="129"/>
        <v>3.4738902445682589</v>
      </c>
      <c r="M297" s="21">
        <f t="shared" si="130"/>
        <v>199.0392495054306</v>
      </c>
      <c r="N297" s="21">
        <f t="shared" si="131"/>
        <v>356.52983610543049</v>
      </c>
      <c r="O297" s="21">
        <f t="shared" si="132"/>
        <v>-3.4701638945695095</v>
      </c>
      <c r="P297" s="137">
        <f t="shared" si="118"/>
        <v>-13.880655578278038</v>
      </c>
      <c r="Q297" s="24">
        <f t="shared" si="124"/>
        <v>13.880655578278038</v>
      </c>
      <c r="R297" s="24">
        <f t="shared" si="133"/>
        <v>13</v>
      </c>
      <c r="S297" s="76">
        <f t="shared" si="119"/>
        <v>-13</v>
      </c>
      <c r="T297" s="24">
        <f t="shared" si="134"/>
        <v>52.839334696682272</v>
      </c>
      <c r="U297" s="108">
        <f t="shared" si="120"/>
        <v>52.839334696682272</v>
      </c>
      <c r="V297" s="138">
        <f t="shared" si="121"/>
        <v>-0.24007574803999887</v>
      </c>
      <c r="W297" s="32">
        <f t="shared" si="145"/>
        <v>-0.1400362874697425</v>
      </c>
      <c r="X297" s="150">
        <f t="shared" si="135"/>
        <v>-8.0499460514781234</v>
      </c>
      <c r="Y297" s="32">
        <f t="shared" si="136"/>
        <v>8.0499460514781234</v>
      </c>
      <c r="Z297" s="32">
        <f t="shared" si="137"/>
        <v>8</v>
      </c>
      <c r="AA297" s="109">
        <f t="shared" si="138"/>
        <v>-8</v>
      </c>
      <c r="AB297" s="32">
        <f t="shared" si="139"/>
        <v>2</v>
      </c>
      <c r="AC297" s="32">
        <f t="shared" si="140"/>
        <v>2</v>
      </c>
      <c r="AD297" s="32">
        <f t="shared" si="141"/>
        <v>59</v>
      </c>
      <c r="AE297" s="156">
        <f t="shared" si="143"/>
        <v>-0.37327002755064242</v>
      </c>
    </row>
    <row r="298" spans="2:31" x14ac:dyDescent="0.3">
      <c r="B298" s="125">
        <v>14</v>
      </c>
      <c r="C298" s="5">
        <v>10</v>
      </c>
      <c r="D298" s="5">
        <f t="shared" si="142"/>
        <v>2020</v>
      </c>
      <c r="E298" s="126">
        <f t="shared" si="125"/>
        <v>44118</v>
      </c>
      <c r="F298" s="10">
        <f t="shared" si="144"/>
        <v>7592</v>
      </c>
      <c r="G298" s="21">
        <f t="shared" si="126"/>
        <v>203.49506079999992</v>
      </c>
      <c r="H298" s="21">
        <f t="shared" si="127"/>
        <v>280.20547760000045</v>
      </c>
      <c r="I298" s="21">
        <f t="shared" si="128"/>
        <v>201.60338361462826</v>
      </c>
      <c r="J298" s="21">
        <f t="shared" si="122"/>
        <v>3.5186428272364498</v>
      </c>
      <c r="K298" s="21">
        <f t="shared" si="123"/>
        <v>0.36332032336255954</v>
      </c>
      <c r="L298" s="21">
        <f t="shared" si="129"/>
        <v>3.4900844983849746</v>
      </c>
      <c r="M298" s="21">
        <f t="shared" si="130"/>
        <v>199.96711190149202</v>
      </c>
      <c r="N298" s="21">
        <f t="shared" si="131"/>
        <v>356.47205110149207</v>
      </c>
      <c r="O298" s="21">
        <f t="shared" si="132"/>
        <v>-3.5279488985079297</v>
      </c>
      <c r="P298" s="137">
        <f t="shared" si="118"/>
        <v>-14.111795594031719</v>
      </c>
      <c r="Q298" s="24">
        <f t="shared" si="124"/>
        <v>14.111795594031719</v>
      </c>
      <c r="R298" s="24">
        <f t="shared" si="133"/>
        <v>14</v>
      </c>
      <c r="S298" s="76">
        <f t="shared" si="119"/>
        <v>-14</v>
      </c>
      <c r="T298" s="24">
        <f t="shared" si="134"/>
        <v>6.7077356419031275</v>
      </c>
      <c r="U298" s="108">
        <f t="shared" si="120"/>
        <v>6.7077356419031275</v>
      </c>
      <c r="V298" s="138">
        <f t="shared" si="121"/>
        <v>-0.23114001575368093</v>
      </c>
      <c r="W298" s="32">
        <f t="shared" si="145"/>
        <v>-0.14645166224621659</v>
      </c>
      <c r="X298" s="150">
        <f t="shared" si="135"/>
        <v>-8.4213507799472449</v>
      </c>
      <c r="Y298" s="32">
        <f t="shared" si="136"/>
        <v>8.4213507799472449</v>
      </c>
      <c r="Z298" s="32">
        <f t="shared" si="137"/>
        <v>8</v>
      </c>
      <c r="AA298" s="109">
        <f t="shared" si="138"/>
        <v>-8</v>
      </c>
      <c r="AB298" s="32">
        <f t="shared" si="139"/>
        <v>25</v>
      </c>
      <c r="AC298" s="32">
        <f t="shared" si="140"/>
        <v>25</v>
      </c>
      <c r="AD298" s="32">
        <f t="shared" si="141"/>
        <v>16</v>
      </c>
      <c r="AE298" s="156">
        <f t="shared" si="143"/>
        <v>-0.37140472846912154</v>
      </c>
    </row>
    <row r="299" spans="2:31" x14ac:dyDescent="0.3">
      <c r="B299" s="125">
        <v>15</v>
      </c>
      <c r="C299" s="5">
        <v>10</v>
      </c>
      <c r="D299" s="5">
        <f t="shared" si="142"/>
        <v>2020</v>
      </c>
      <c r="E299" s="126">
        <f t="shared" si="125"/>
        <v>44119</v>
      </c>
      <c r="F299" s="10">
        <f t="shared" si="144"/>
        <v>7593</v>
      </c>
      <c r="G299" s="21">
        <f t="shared" si="126"/>
        <v>204.48070819999975</v>
      </c>
      <c r="H299" s="21">
        <f t="shared" si="127"/>
        <v>281.19107789999998</v>
      </c>
      <c r="I299" s="21">
        <f t="shared" si="128"/>
        <v>202.59450553050837</v>
      </c>
      <c r="J299" s="21">
        <f t="shared" si="122"/>
        <v>3.5359411679572323</v>
      </c>
      <c r="K299" s="21">
        <f t="shared" si="123"/>
        <v>0.3818085385410806</v>
      </c>
      <c r="L299" s="21">
        <f t="shared" si="129"/>
        <v>3.5063190515221314</v>
      </c>
      <c r="M299" s="21">
        <f t="shared" si="130"/>
        <v>200.897283278532</v>
      </c>
      <c r="N299" s="21">
        <f t="shared" si="131"/>
        <v>356.41657507853222</v>
      </c>
      <c r="O299" s="21">
        <f t="shared" si="132"/>
        <v>-3.5834249214677811</v>
      </c>
      <c r="P299" s="137">
        <f t="shared" si="118"/>
        <v>-14.333699685871125</v>
      </c>
      <c r="Q299" s="24">
        <f t="shared" si="124"/>
        <v>14.333699685871125</v>
      </c>
      <c r="R299" s="24">
        <f t="shared" si="133"/>
        <v>14</v>
      </c>
      <c r="S299" s="76">
        <f t="shared" si="119"/>
        <v>-14</v>
      </c>
      <c r="T299" s="24">
        <f t="shared" si="134"/>
        <v>20.021981152267472</v>
      </c>
      <c r="U299" s="108">
        <f t="shared" si="120"/>
        <v>20.021981152267472</v>
      </c>
      <c r="V299" s="138">
        <f t="shared" si="121"/>
        <v>-0.22190409183940574</v>
      </c>
      <c r="W299" s="32">
        <f t="shared" si="145"/>
        <v>-0.15282689247985493</v>
      </c>
      <c r="X299" s="150">
        <f t="shared" si="135"/>
        <v>-8.7907848266678688</v>
      </c>
      <c r="Y299" s="32">
        <f t="shared" si="136"/>
        <v>8.7907848266678688</v>
      </c>
      <c r="Z299" s="32">
        <f t="shared" si="137"/>
        <v>8</v>
      </c>
      <c r="AA299" s="109">
        <f t="shared" si="138"/>
        <v>-8</v>
      </c>
      <c r="AB299" s="32">
        <f t="shared" si="139"/>
        <v>47</v>
      </c>
      <c r="AC299" s="32">
        <f t="shared" si="140"/>
        <v>47</v>
      </c>
      <c r="AD299" s="32">
        <f t="shared" si="141"/>
        <v>26</v>
      </c>
      <c r="AE299" s="156">
        <f t="shared" si="143"/>
        <v>-0.36943404672062385</v>
      </c>
    </row>
    <row r="300" spans="2:31" x14ac:dyDescent="0.3">
      <c r="B300" s="125">
        <v>16</v>
      </c>
      <c r="C300" s="5">
        <v>10</v>
      </c>
      <c r="D300" s="5">
        <f t="shared" si="142"/>
        <v>2020</v>
      </c>
      <c r="E300" s="126">
        <f t="shared" si="125"/>
        <v>44120</v>
      </c>
      <c r="F300" s="10">
        <f t="shared" si="144"/>
        <v>7594</v>
      </c>
      <c r="G300" s="21">
        <f t="shared" si="126"/>
        <v>205.46635559999959</v>
      </c>
      <c r="H300" s="21">
        <f t="shared" si="127"/>
        <v>282.17667820000042</v>
      </c>
      <c r="I300" s="21">
        <f t="shared" si="128"/>
        <v>203.58619233443233</v>
      </c>
      <c r="J300" s="21">
        <f t="shared" si="122"/>
        <v>3.5532493678342849</v>
      </c>
      <c r="K300" s="21">
        <f t="shared" si="123"/>
        <v>0.40057566123769217</v>
      </c>
      <c r="L300" s="21">
        <f t="shared" si="129"/>
        <v>3.5225951918591889</v>
      </c>
      <c r="M300" s="21">
        <f t="shared" si="130"/>
        <v>201.82983742660801</v>
      </c>
      <c r="N300" s="21">
        <f t="shared" si="131"/>
        <v>356.36348182660845</v>
      </c>
      <c r="O300" s="21">
        <f t="shared" si="132"/>
        <v>-3.6365181733915506</v>
      </c>
      <c r="P300" s="137">
        <f t="shared" si="118"/>
        <v>-14.546072693566202</v>
      </c>
      <c r="Q300" s="24">
        <f t="shared" si="124"/>
        <v>14.546072693566202</v>
      </c>
      <c r="R300" s="24">
        <f t="shared" si="133"/>
        <v>14</v>
      </c>
      <c r="S300" s="76">
        <f t="shared" si="119"/>
        <v>-14</v>
      </c>
      <c r="T300" s="24">
        <f t="shared" si="134"/>
        <v>32.764361613972142</v>
      </c>
      <c r="U300" s="108">
        <f t="shared" si="120"/>
        <v>32.764361613972142</v>
      </c>
      <c r="V300" s="138">
        <f t="shared" si="121"/>
        <v>-0.21237300769507783</v>
      </c>
      <c r="W300" s="32">
        <f t="shared" si="145"/>
        <v>-0.15915998715350529</v>
      </c>
      <c r="X300" s="150">
        <f t="shared" si="135"/>
        <v>-9.1581422467903977</v>
      </c>
      <c r="Y300" s="32">
        <f t="shared" si="136"/>
        <v>9.1581422467903977</v>
      </c>
      <c r="Z300" s="32">
        <f t="shared" si="137"/>
        <v>9</v>
      </c>
      <c r="AA300" s="109">
        <f t="shared" si="138"/>
        <v>-9</v>
      </c>
      <c r="AB300" s="32">
        <f t="shared" si="139"/>
        <v>9</v>
      </c>
      <c r="AC300" s="32">
        <f t="shared" si="140"/>
        <v>9</v>
      </c>
      <c r="AD300" s="32">
        <f t="shared" si="141"/>
        <v>29</v>
      </c>
      <c r="AE300" s="156">
        <f t="shared" si="143"/>
        <v>-0.36735742012252892</v>
      </c>
    </row>
    <row r="301" spans="2:31" x14ac:dyDescent="0.3">
      <c r="B301" s="125">
        <v>17</v>
      </c>
      <c r="C301" s="5">
        <v>10</v>
      </c>
      <c r="D301" s="5">
        <f t="shared" si="142"/>
        <v>2020</v>
      </c>
      <c r="E301" s="126">
        <f t="shared" si="125"/>
        <v>44121</v>
      </c>
      <c r="F301" s="10">
        <f t="shared" si="144"/>
        <v>7595</v>
      </c>
      <c r="G301" s="21">
        <f t="shared" si="126"/>
        <v>206.45200299999942</v>
      </c>
      <c r="H301" s="21">
        <f t="shared" si="127"/>
        <v>283.16227849999996</v>
      </c>
      <c r="I301" s="21">
        <f t="shared" si="128"/>
        <v>204.57844279996337</v>
      </c>
      <c r="J301" s="21">
        <f t="shared" si="122"/>
        <v>3.5705674054622478</v>
      </c>
      <c r="K301" s="21">
        <f t="shared" si="123"/>
        <v>0.41963952533730603</v>
      </c>
      <c r="L301" s="21">
        <f t="shared" si="129"/>
        <v>3.5389141838322131</v>
      </c>
      <c r="M301" s="21">
        <f t="shared" si="130"/>
        <v>202.76484679257018</v>
      </c>
      <c r="N301" s="21">
        <f t="shared" si="131"/>
        <v>356.31284379257079</v>
      </c>
      <c r="O301" s="21">
        <f t="shared" si="132"/>
        <v>-3.6871562074292115</v>
      </c>
      <c r="P301" s="137">
        <f t="shared" si="118"/>
        <v>-14.748624829716846</v>
      </c>
      <c r="Q301" s="24">
        <f t="shared" si="124"/>
        <v>14.748624829716846</v>
      </c>
      <c r="R301" s="24">
        <f t="shared" si="133"/>
        <v>14</v>
      </c>
      <c r="S301" s="76">
        <f t="shared" si="119"/>
        <v>-14</v>
      </c>
      <c r="T301" s="24">
        <f t="shared" si="134"/>
        <v>44.917489783010751</v>
      </c>
      <c r="U301" s="108">
        <f t="shared" si="120"/>
        <v>44.917489783010751</v>
      </c>
      <c r="V301" s="138">
        <f t="shared" si="121"/>
        <v>-0.20255213615064349</v>
      </c>
      <c r="W301" s="32">
        <f t="shared" si="145"/>
        <v>-0.16544896148931887</v>
      </c>
      <c r="X301" s="150">
        <f t="shared" si="135"/>
        <v>-9.5233165395960171</v>
      </c>
      <c r="Y301" s="32">
        <f t="shared" si="136"/>
        <v>9.5233165395960171</v>
      </c>
      <c r="Z301" s="32">
        <f t="shared" si="137"/>
        <v>9</v>
      </c>
      <c r="AA301" s="109">
        <f t="shared" si="138"/>
        <v>-9</v>
      </c>
      <c r="AB301" s="32">
        <f t="shared" si="139"/>
        <v>31</v>
      </c>
      <c r="AC301" s="32">
        <f t="shared" si="140"/>
        <v>31</v>
      </c>
      <c r="AD301" s="32">
        <f t="shared" si="141"/>
        <v>23</v>
      </c>
      <c r="AE301" s="156">
        <f t="shared" si="143"/>
        <v>-0.36517429280561942</v>
      </c>
    </row>
    <row r="302" spans="2:31" x14ac:dyDescent="0.3">
      <c r="B302" s="125">
        <v>18</v>
      </c>
      <c r="C302" s="5">
        <v>10</v>
      </c>
      <c r="D302" s="5">
        <f t="shared" si="142"/>
        <v>2020</v>
      </c>
      <c r="E302" s="126">
        <f t="shared" si="125"/>
        <v>44122</v>
      </c>
      <c r="F302" s="10">
        <f t="shared" si="144"/>
        <v>7596</v>
      </c>
      <c r="G302" s="21">
        <f t="shared" si="126"/>
        <v>207.43765039999926</v>
      </c>
      <c r="H302" s="21">
        <f t="shared" si="127"/>
        <v>284.1478788000004</v>
      </c>
      <c r="I302" s="21">
        <f t="shared" si="128"/>
        <v>205.57125552521333</v>
      </c>
      <c r="J302" s="21">
        <f t="shared" si="122"/>
        <v>3.5878952563735576</v>
      </c>
      <c r="K302" s="21">
        <f t="shared" si="123"/>
        <v>0.43901890368216107</v>
      </c>
      <c r="L302" s="21">
        <f t="shared" si="129"/>
        <v>3.5552772669041115</v>
      </c>
      <c r="M302" s="21">
        <f t="shared" si="130"/>
        <v>203.70238239241189</v>
      </c>
      <c r="N302" s="21">
        <f t="shared" si="131"/>
        <v>356.26473199241264</v>
      </c>
      <c r="O302" s="21">
        <f t="shared" si="132"/>
        <v>-3.735268007587365</v>
      </c>
      <c r="P302" s="137">
        <f t="shared" si="118"/>
        <v>-14.94107203034946</v>
      </c>
      <c r="Q302" s="24">
        <f t="shared" si="124"/>
        <v>14.94107203034946</v>
      </c>
      <c r="R302" s="24">
        <f t="shared" si="133"/>
        <v>14</v>
      </c>
      <c r="S302" s="76">
        <f t="shared" si="119"/>
        <v>-14</v>
      </c>
      <c r="T302" s="24">
        <f t="shared" si="134"/>
        <v>56.464321820967598</v>
      </c>
      <c r="U302" s="108">
        <f t="shared" si="120"/>
        <v>56.464321820967598</v>
      </c>
      <c r="V302" s="138">
        <f t="shared" si="121"/>
        <v>-0.19244720063261411</v>
      </c>
      <c r="W302" s="32">
        <f t="shared" si="145"/>
        <v>-0.17169183765068824</v>
      </c>
      <c r="X302" s="150">
        <f t="shared" si="135"/>
        <v>-9.886200656789855</v>
      </c>
      <c r="Y302" s="32">
        <f t="shared" si="136"/>
        <v>9.886200656789855</v>
      </c>
      <c r="Z302" s="32">
        <f t="shared" si="137"/>
        <v>9</v>
      </c>
      <c r="AA302" s="109">
        <f t="shared" si="138"/>
        <v>-9</v>
      </c>
      <c r="AB302" s="32">
        <f t="shared" si="139"/>
        <v>53</v>
      </c>
      <c r="AC302" s="32">
        <f t="shared" si="140"/>
        <v>53</v>
      </c>
      <c r="AD302" s="32">
        <f t="shared" si="141"/>
        <v>10</v>
      </c>
      <c r="AE302" s="156">
        <f t="shared" si="143"/>
        <v>-0.36288411719383795</v>
      </c>
    </row>
    <row r="303" spans="2:31" x14ac:dyDescent="0.3">
      <c r="B303" s="125">
        <v>19</v>
      </c>
      <c r="C303" s="5">
        <v>10</v>
      </c>
      <c r="D303" s="5">
        <f t="shared" si="142"/>
        <v>2020</v>
      </c>
      <c r="E303" s="126">
        <f t="shared" si="125"/>
        <v>44123</v>
      </c>
      <c r="F303" s="10">
        <f t="shared" si="144"/>
        <v>7597</v>
      </c>
      <c r="G303" s="21">
        <f t="shared" si="126"/>
        <v>208.4232978</v>
      </c>
      <c r="H303" s="21">
        <f t="shared" si="127"/>
        <v>285.13347909999993</v>
      </c>
      <c r="I303" s="21">
        <f t="shared" si="128"/>
        <v>206.56462893260493</v>
      </c>
      <c r="J303" s="21">
        <f t="shared" si="122"/>
        <v>3.6052328930342963</v>
      </c>
      <c r="K303" s="21">
        <f t="shared" si="123"/>
        <v>0.45873358976906287</v>
      </c>
      <c r="L303" s="21">
        <f t="shared" si="129"/>
        <v>3.571685653994968</v>
      </c>
      <c r="M303" s="21">
        <f t="shared" si="130"/>
        <v>204.64251372133492</v>
      </c>
      <c r="N303" s="21">
        <f t="shared" si="131"/>
        <v>356.21921592133492</v>
      </c>
      <c r="O303" s="21">
        <f t="shared" si="132"/>
        <v>-3.7807840786650786</v>
      </c>
      <c r="P303" s="137">
        <f t="shared" si="118"/>
        <v>-15.123136314660314</v>
      </c>
      <c r="Q303" s="24">
        <f t="shared" si="124"/>
        <v>15.123136314660314</v>
      </c>
      <c r="R303" s="24">
        <f t="shared" si="133"/>
        <v>15</v>
      </c>
      <c r="S303" s="76">
        <f t="shared" si="119"/>
        <v>-15</v>
      </c>
      <c r="T303" s="24">
        <f t="shared" si="134"/>
        <v>7.388178879618863</v>
      </c>
      <c r="U303" s="108">
        <f t="shared" si="120"/>
        <v>7.388178879618863</v>
      </c>
      <c r="V303" s="138">
        <f t="shared" si="121"/>
        <v>-0.18206428431085442</v>
      </c>
      <c r="W303" s="32">
        <f t="shared" si="145"/>
        <v>-0.17788664545020527</v>
      </c>
      <c r="X303" s="150">
        <f t="shared" si="135"/>
        <v>-10.246687012870225</v>
      </c>
      <c r="Y303" s="32">
        <f t="shared" si="136"/>
        <v>10.246687012870225</v>
      </c>
      <c r="Z303" s="32">
        <f t="shared" si="137"/>
        <v>10</v>
      </c>
      <c r="AA303" s="109">
        <f t="shared" si="138"/>
        <v>-10</v>
      </c>
      <c r="AB303" s="32">
        <f t="shared" si="139"/>
        <v>14</v>
      </c>
      <c r="AC303" s="32">
        <f t="shared" si="140"/>
        <v>14</v>
      </c>
      <c r="AD303" s="32">
        <f t="shared" si="141"/>
        <v>48</v>
      </c>
      <c r="AE303" s="156">
        <f t="shared" si="143"/>
        <v>-0.36048635608037038</v>
      </c>
    </row>
    <row r="304" spans="2:31" x14ac:dyDescent="0.3">
      <c r="B304" s="125">
        <v>20</v>
      </c>
      <c r="C304" s="5">
        <v>10</v>
      </c>
      <c r="D304" s="5">
        <f t="shared" si="142"/>
        <v>2020</v>
      </c>
      <c r="E304" s="126">
        <f t="shared" si="125"/>
        <v>44124</v>
      </c>
      <c r="F304" s="10">
        <f t="shared" si="144"/>
        <v>7598</v>
      </c>
      <c r="G304" s="21">
        <f t="shared" si="126"/>
        <v>209.40894519999983</v>
      </c>
      <c r="H304" s="21">
        <f t="shared" si="127"/>
        <v>286.11907940000037</v>
      </c>
      <c r="I304" s="21">
        <f t="shared" si="128"/>
        <v>207.55856126869278</v>
      </c>
      <c r="J304" s="21">
        <f t="shared" si="122"/>
        <v>3.6225802848410682</v>
      </c>
      <c r="K304" s="21">
        <f t="shared" si="123"/>
        <v>0.47880448700383649</v>
      </c>
      <c r="L304" s="21">
        <f t="shared" si="129"/>
        <v>3.58814052987272</v>
      </c>
      <c r="M304" s="21">
        <f t="shared" si="130"/>
        <v>205.58530866154175</v>
      </c>
      <c r="N304" s="21">
        <f t="shared" si="131"/>
        <v>356.17636346154188</v>
      </c>
      <c r="O304" s="21">
        <f t="shared" si="132"/>
        <v>-3.8236365384581177</v>
      </c>
      <c r="P304" s="137">
        <f t="shared" si="118"/>
        <v>-15.294546153832471</v>
      </c>
      <c r="Q304" s="24">
        <f t="shared" si="124"/>
        <v>15.294546153832471</v>
      </c>
      <c r="R304" s="24">
        <f t="shared" si="133"/>
        <v>15</v>
      </c>
      <c r="S304" s="76">
        <f t="shared" si="119"/>
        <v>-15</v>
      </c>
      <c r="T304" s="24">
        <f t="shared" si="134"/>
        <v>17.672769229948244</v>
      </c>
      <c r="U304" s="108">
        <f t="shared" si="120"/>
        <v>17.672769229948244</v>
      </c>
      <c r="V304" s="138">
        <f t="shared" si="121"/>
        <v>-0.17140983917215635</v>
      </c>
      <c r="W304" s="32">
        <f t="shared" si="145"/>
        <v>-0.18403142306329898</v>
      </c>
      <c r="X304" s="150">
        <f t="shared" si="135"/>
        <v>-10.604667497668414</v>
      </c>
      <c r="Y304" s="32">
        <f t="shared" si="136"/>
        <v>10.604667497668414</v>
      </c>
      <c r="Z304" s="32">
        <f t="shared" si="137"/>
        <v>10</v>
      </c>
      <c r="AA304" s="109">
        <f t="shared" si="138"/>
        <v>-10</v>
      </c>
      <c r="AB304" s="32">
        <f t="shared" si="139"/>
        <v>36</v>
      </c>
      <c r="AC304" s="32">
        <f t="shared" si="140"/>
        <v>36</v>
      </c>
      <c r="AD304" s="32">
        <f t="shared" si="141"/>
        <v>16</v>
      </c>
      <c r="AE304" s="156">
        <f t="shared" si="143"/>
        <v>-0.35798048479818867</v>
      </c>
    </row>
    <row r="305" spans="2:31" x14ac:dyDescent="0.3">
      <c r="B305" s="125">
        <v>21</v>
      </c>
      <c r="C305" s="5">
        <v>10</v>
      </c>
      <c r="D305" s="5">
        <f t="shared" si="142"/>
        <v>2020</v>
      </c>
      <c r="E305" s="126">
        <f t="shared" si="125"/>
        <v>44125</v>
      </c>
      <c r="F305" s="10">
        <f t="shared" si="144"/>
        <v>7599</v>
      </c>
      <c r="G305" s="21">
        <f t="shared" si="126"/>
        <v>210.39459259999967</v>
      </c>
      <c r="H305" s="21">
        <f t="shared" si="127"/>
        <v>287.10467969999991</v>
      </c>
      <c r="I305" s="21">
        <f t="shared" si="128"/>
        <v>208.55305060405726</v>
      </c>
      <c r="J305" s="21">
        <f t="shared" si="122"/>
        <v>3.6399373981191485</v>
      </c>
      <c r="K305" s="21">
        <f t="shared" si="123"/>
        <v>0.49925370640235744</v>
      </c>
      <c r="L305" s="21">
        <f t="shared" si="129"/>
        <v>3.6046430495049444</v>
      </c>
      <c r="M305" s="21">
        <f t="shared" si="130"/>
        <v>206.53083338779996</v>
      </c>
      <c r="N305" s="21">
        <f t="shared" si="131"/>
        <v>356.13624078780026</v>
      </c>
      <c r="O305" s="21">
        <f t="shared" si="132"/>
        <v>-3.8637592121997386</v>
      </c>
      <c r="P305" s="137">
        <f t="shared" si="118"/>
        <v>-15.455036848798954</v>
      </c>
      <c r="Q305" s="24">
        <f t="shared" si="124"/>
        <v>15.455036848798954</v>
      </c>
      <c r="R305" s="24">
        <f t="shared" si="133"/>
        <v>15</v>
      </c>
      <c r="S305" s="76">
        <f t="shared" si="119"/>
        <v>-15</v>
      </c>
      <c r="T305" s="24">
        <f t="shared" si="134"/>
        <v>27.302210927937267</v>
      </c>
      <c r="U305" s="108">
        <f t="shared" si="120"/>
        <v>27.302210927937267</v>
      </c>
      <c r="V305" s="138">
        <f t="shared" si="121"/>
        <v>-0.16049069496648372</v>
      </c>
      <c r="W305" s="32">
        <f t="shared" si="145"/>
        <v>-0.19012421774731253</v>
      </c>
      <c r="X305" s="150">
        <f t="shared" si="135"/>
        <v>-10.960033491159889</v>
      </c>
      <c r="Y305" s="32">
        <f t="shared" si="136"/>
        <v>10.960033491159889</v>
      </c>
      <c r="Z305" s="32">
        <f t="shared" si="137"/>
        <v>10</v>
      </c>
      <c r="AA305" s="109">
        <f t="shared" si="138"/>
        <v>-10</v>
      </c>
      <c r="AB305" s="32">
        <f t="shared" si="139"/>
        <v>57</v>
      </c>
      <c r="AC305" s="32">
        <f t="shared" si="140"/>
        <v>57</v>
      </c>
      <c r="AD305" s="32">
        <f t="shared" si="141"/>
        <v>36</v>
      </c>
      <c r="AE305" s="156">
        <f t="shared" si="143"/>
        <v>-0.3553659934914748</v>
      </c>
    </row>
    <row r="306" spans="2:31" x14ac:dyDescent="0.3">
      <c r="B306" s="125">
        <v>22</v>
      </c>
      <c r="C306" s="5">
        <v>10</v>
      </c>
      <c r="D306" s="5">
        <f t="shared" si="142"/>
        <v>2020</v>
      </c>
      <c r="E306" s="126">
        <f t="shared" si="125"/>
        <v>44126</v>
      </c>
      <c r="F306" s="10">
        <f t="shared" si="144"/>
        <v>7600</v>
      </c>
      <c r="G306" s="21">
        <f t="shared" si="126"/>
        <v>211.3802399999995</v>
      </c>
      <c r="H306" s="21">
        <f t="shared" si="127"/>
        <v>288.09028000000035</v>
      </c>
      <c r="I306" s="21">
        <f t="shared" si="128"/>
        <v>209.54809483325388</v>
      </c>
      <c r="J306" s="21">
        <f t="shared" si="122"/>
        <v>3.657304196121598</v>
      </c>
      <c r="K306" s="21">
        <f t="shared" si="123"/>
        <v>0.52010467374424896</v>
      </c>
      <c r="L306" s="21">
        <f t="shared" si="129"/>
        <v>3.6211943363722607</v>
      </c>
      <c r="M306" s="21">
        <f t="shared" si="130"/>
        <v>207.4791522708075</v>
      </c>
      <c r="N306" s="21">
        <f t="shared" si="131"/>
        <v>356.098912270808</v>
      </c>
      <c r="O306" s="21">
        <f t="shared" si="132"/>
        <v>-3.9010877291919996</v>
      </c>
      <c r="P306" s="137">
        <f t="shared" si="118"/>
        <v>-15.604350916767999</v>
      </c>
      <c r="Q306" s="24">
        <f t="shared" si="124"/>
        <v>15.604350916767999</v>
      </c>
      <c r="R306" s="24">
        <f t="shared" si="133"/>
        <v>15</v>
      </c>
      <c r="S306" s="76">
        <f t="shared" si="119"/>
        <v>-15</v>
      </c>
      <c r="T306" s="24">
        <f t="shared" si="134"/>
        <v>36.261055006079914</v>
      </c>
      <c r="U306" s="108">
        <f t="shared" si="120"/>
        <v>36.261055006079914</v>
      </c>
      <c r="V306" s="138">
        <f t="shared" si="121"/>
        <v>-0.14931406796904412</v>
      </c>
      <c r="W306" s="32">
        <f t="shared" si="145"/>
        <v>-0.19616308656556788</v>
      </c>
      <c r="X306" s="150">
        <f t="shared" si="135"/>
        <v>-11.312675880635982</v>
      </c>
      <c r="Y306" s="32">
        <f t="shared" si="136"/>
        <v>11.312675880635982</v>
      </c>
      <c r="Z306" s="32">
        <f t="shared" si="137"/>
        <v>11</v>
      </c>
      <c r="AA306" s="109">
        <f t="shared" si="138"/>
        <v>-11</v>
      </c>
      <c r="AB306" s="32">
        <f t="shared" si="139"/>
        <v>18</v>
      </c>
      <c r="AC306" s="32">
        <f t="shared" si="140"/>
        <v>18</v>
      </c>
      <c r="AD306" s="32">
        <f t="shared" si="141"/>
        <v>45</v>
      </c>
      <c r="AE306" s="156">
        <f t="shared" si="143"/>
        <v>-0.3526423894760935</v>
      </c>
    </row>
    <row r="307" spans="2:31" x14ac:dyDescent="0.3">
      <c r="B307" s="125">
        <v>23</v>
      </c>
      <c r="C307" s="5">
        <v>10</v>
      </c>
      <c r="D307" s="5">
        <f t="shared" si="142"/>
        <v>2020</v>
      </c>
      <c r="E307" s="126">
        <f t="shared" si="125"/>
        <v>44127</v>
      </c>
      <c r="F307" s="10">
        <f t="shared" si="144"/>
        <v>7601</v>
      </c>
      <c r="G307" s="21">
        <f t="shared" si="126"/>
        <v>212.36588739999934</v>
      </c>
      <c r="H307" s="21">
        <f t="shared" si="127"/>
        <v>289.07588029999988</v>
      </c>
      <c r="I307" s="21">
        <f t="shared" si="128"/>
        <v>210.54369167483253</v>
      </c>
      <c r="J307" s="21">
        <f t="shared" si="122"/>
        <v>3.6746806390296021</v>
      </c>
      <c r="K307" s="21">
        <f t="shared" si="123"/>
        <v>0.54138224732135443</v>
      </c>
      <c r="L307" s="21">
        <f t="shared" si="129"/>
        <v>3.6377954807446642</v>
      </c>
      <c r="M307" s="21">
        <f t="shared" si="130"/>
        <v>208.43032777843359</v>
      </c>
      <c r="N307" s="21">
        <f t="shared" si="131"/>
        <v>356.06444037843426</v>
      </c>
      <c r="O307" s="21">
        <f t="shared" si="132"/>
        <v>-3.9355596215657442</v>
      </c>
      <c r="P307" s="137">
        <f t="shared" si="118"/>
        <v>-15.742238486262977</v>
      </c>
      <c r="Q307" s="24">
        <f t="shared" si="124"/>
        <v>15.742238486262977</v>
      </c>
      <c r="R307" s="24">
        <f t="shared" si="133"/>
        <v>15</v>
      </c>
      <c r="S307" s="76">
        <f t="shared" si="119"/>
        <v>-15</v>
      </c>
      <c r="T307" s="24">
        <f t="shared" si="134"/>
        <v>44.534309175778617</v>
      </c>
      <c r="U307" s="108">
        <f t="shared" si="120"/>
        <v>44.534309175778617</v>
      </c>
      <c r="V307" s="138">
        <f t="shared" si="121"/>
        <v>-0.13788756949497838</v>
      </c>
      <c r="W307" s="32">
        <f t="shared" si="145"/>
        <v>-0.2021460971161558</v>
      </c>
      <c r="X307" s="150">
        <f t="shared" si="135"/>
        <v>-11.662485080336204</v>
      </c>
      <c r="Y307" s="32">
        <f t="shared" si="136"/>
        <v>11.662485080336204</v>
      </c>
      <c r="Z307" s="32">
        <f t="shared" si="137"/>
        <v>11</v>
      </c>
      <c r="AA307" s="109">
        <f t="shared" si="138"/>
        <v>-11</v>
      </c>
      <c r="AB307" s="32">
        <f t="shared" si="139"/>
        <v>39</v>
      </c>
      <c r="AC307" s="32">
        <f t="shared" si="140"/>
        <v>39</v>
      </c>
      <c r="AD307" s="32">
        <f t="shared" si="141"/>
        <v>44</v>
      </c>
      <c r="AE307" s="156">
        <f t="shared" si="143"/>
        <v>-0.34980919970022128</v>
      </c>
    </row>
    <row r="308" spans="2:31" x14ac:dyDescent="0.3">
      <c r="B308" s="125">
        <v>24</v>
      </c>
      <c r="C308" s="5">
        <v>10</v>
      </c>
      <c r="D308" s="5">
        <f t="shared" si="142"/>
        <v>2020</v>
      </c>
      <c r="E308" s="126">
        <f t="shared" si="125"/>
        <v>44128</v>
      </c>
      <c r="F308" s="10">
        <f t="shared" si="144"/>
        <v>7602</v>
      </c>
      <c r="G308" s="21">
        <f t="shared" si="126"/>
        <v>213.35153480000008</v>
      </c>
      <c r="H308" s="21">
        <f t="shared" si="127"/>
        <v>290.06148060000032</v>
      </c>
      <c r="I308" s="21">
        <f t="shared" si="128"/>
        <v>211.53983867142284</v>
      </c>
      <c r="J308" s="21">
        <f t="shared" si="122"/>
        <v>3.6920666839539553</v>
      </c>
      <c r="K308" s="21">
        <f t="shared" si="123"/>
        <v>0.56311284757922486</v>
      </c>
      <c r="L308" s="21">
        <f t="shared" si="129"/>
        <v>3.654447537922072</v>
      </c>
      <c r="M308" s="21">
        <f t="shared" si="130"/>
        <v>209.38442037490961</v>
      </c>
      <c r="N308" s="21">
        <f t="shared" si="131"/>
        <v>356.03288557490953</v>
      </c>
      <c r="O308" s="21">
        <f t="shared" si="132"/>
        <v>-3.9671144250904717</v>
      </c>
      <c r="P308" s="137">
        <f t="shared" si="118"/>
        <v>-15.868457700361887</v>
      </c>
      <c r="Q308" s="24">
        <f t="shared" si="124"/>
        <v>15.868457700361887</v>
      </c>
      <c r="R308" s="24">
        <f t="shared" si="133"/>
        <v>15</v>
      </c>
      <c r="S308" s="76">
        <f t="shared" si="119"/>
        <v>-15</v>
      </c>
      <c r="T308" s="24">
        <f t="shared" si="134"/>
        <v>52.107462021713218</v>
      </c>
      <c r="U308" s="108">
        <f t="shared" si="120"/>
        <v>52.107462021713218</v>
      </c>
      <c r="V308" s="138">
        <f t="shared" si="121"/>
        <v>-0.12621921409891002</v>
      </c>
      <c r="W308" s="32">
        <f t="shared" si="145"/>
        <v>-0.20807132826505476</v>
      </c>
      <c r="X308" s="150">
        <f t="shared" si="135"/>
        <v>-12.009351053633095</v>
      </c>
      <c r="Y308" s="32">
        <f t="shared" si="136"/>
        <v>12.009351053633095</v>
      </c>
      <c r="Z308" s="32">
        <f t="shared" si="137"/>
        <v>12</v>
      </c>
      <c r="AA308" s="109">
        <f t="shared" si="138"/>
        <v>-12</v>
      </c>
      <c r="AB308" s="32">
        <f t="shared" si="139"/>
        <v>0</v>
      </c>
      <c r="AC308" s="32">
        <f t="shared" si="140"/>
        <v>0</v>
      </c>
      <c r="AD308" s="32">
        <f t="shared" si="141"/>
        <v>33</v>
      </c>
      <c r="AE308" s="156">
        <f t="shared" si="143"/>
        <v>-0.34686597329689128</v>
      </c>
    </row>
    <row r="309" spans="2:31" x14ac:dyDescent="0.3">
      <c r="B309" s="125">
        <v>25</v>
      </c>
      <c r="C309" s="5">
        <v>10</v>
      </c>
      <c r="D309" s="5">
        <f t="shared" si="142"/>
        <v>2020</v>
      </c>
      <c r="E309" s="126">
        <f t="shared" si="125"/>
        <v>44129</v>
      </c>
      <c r="F309" s="10">
        <f t="shared" si="144"/>
        <v>7603</v>
      </c>
      <c r="G309" s="21">
        <f t="shared" si="126"/>
        <v>214.33718219999992</v>
      </c>
      <c r="H309" s="21">
        <f t="shared" si="127"/>
        <v>291.04708089999986</v>
      </c>
      <c r="I309" s="21">
        <f t="shared" si="128"/>
        <v>212.53653318988162</v>
      </c>
      <c r="J309" s="21">
        <f t="shared" si="122"/>
        <v>3.7094622849376409</v>
      </c>
      <c r="K309" s="21">
        <f t="shared" si="123"/>
        <v>0.58532460013122589</v>
      </c>
      <c r="L309" s="21">
        <f t="shared" si="129"/>
        <v>3.6711515264406955</v>
      </c>
      <c r="M309" s="21">
        <f t="shared" si="130"/>
        <v>210.34148841806172</v>
      </c>
      <c r="N309" s="21">
        <f t="shared" si="131"/>
        <v>356.0043062180618</v>
      </c>
      <c r="O309" s="21">
        <f t="shared" si="132"/>
        <v>-3.9956937819382006</v>
      </c>
      <c r="P309" s="137">
        <f t="shared" si="118"/>
        <v>-15.982775127752802</v>
      </c>
      <c r="Q309" s="24">
        <f t="shared" si="124"/>
        <v>15.982775127752802</v>
      </c>
      <c r="R309" s="24">
        <f t="shared" si="133"/>
        <v>15</v>
      </c>
      <c r="S309" s="76">
        <f t="shared" si="119"/>
        <v>-15</v>
      </c>
      <c r="T309" s="24">
        <f t="shared" si="134"/>
        <v>58.966507665168137</v>
      </c>
      <c r="U309" s="108">
        <f t="shared" si="120"/>
        <v>58.966507665168137</v>
      </c>
      <c r="V309" s="138">
        <f t="shared" si="121"/>
        <v>-0.11431742739091533</v>
      </c>
      <c r="W309" s="32">
        <f t="shared" si="145"/>
        <v>-0.213936870883183</v>
      </c>
      <c r="X309" s="150">
        <f t="shared" si="135"/>
        <v>-12.353163337860888</v>
      </c>
      <c r="Y309" s="32">
        <f t="shared" si="136"/>
        <v>12.353163337860888</v>
      </c>
      <c r="Z309" s="32">
        <f t="shared" si="137"/>
        <v>12</v>
      </c>
      <c r="AA309" s="109">
        <f t="shared" si="138"/>
        <v>-12</v>
      </c>
      <c r="AB309" s="32">
        <f t="shared" si="139"/>
        <v>21</v>
      </c>
      <c r="AC309" s="32">
        <f t="shared" si="140"/>
        <v>21</v>
      </c>
      <c r="AD309" s="32">
        <f t="shared" si="141"/>
        <v>11</v>
      </c>
      <c r="AE309" s="156">
        <f t="shared" si="143"/>
        <v>-0.34381228422779309</v>
      </c>
    </row>
    <row r="310" spans="2:31" x14ac:dyDescent="0.3">
      <c r="B310" s="125">
        <v>26</v>
      </c>
      <c r="C310" s="5">
        <v>10</v>
      </c>
      <c r="D310" s="5">
        <f t="shared" si="142"/>
        <v>2020</v>
      </c>
      <c r="E310" s="126">
        <f t="shared" si="125"/>
        <v>44130</v>
      </c>
      <c r="F310" s="10">
        <f t="shared" si="144"/>
        <v>7604</v>
      </c>
      <c r="G310" s="21">
        <f t="shared" si="126"/>
        <v>215.32282959999975</v>
      </c>
      <c r="H310" s="21">
        <f t="shared" si="127"/>
        <v>292.0326812000003</v>
      </c>
      <c r="I310" s="21">
        <f t="shared" si="128"/>
        <v>213.533772421517</v>
      </c>
      <c r="J310" s="21">
        <f t="shared" si="122"/>
        <v>3.7268673929597367</v>
      </c>
      <c r="K310" s="21">
        <f t="shared" si="123"/>
        <v>0.60804749383585266</v>
      </c>
      <c r="L310" s="21">
        <f t="shared" si="129"/>
        <v>3.6879084262474535</v>
      </c>
      <c r="M310" s="21">
        <f t="shared" si="130"/>
        <v>211.30158805471251</v>
      </c>
      <c r="N310" s="21">
        <f t="shared" si="131"/>
        <v>355.97875845471276</v>
      </c>
      <c r="O310" s="21">
        <f t="shared" si="132"/>
        <v>-4.0212415452872392</v>
      </c>
      <c r="P310" s="137">
        <f t="shared" si="118"/>
        <v>-16.084966181148957</v>
      </c>
      <c r="Q310" s="24">
        <f t="shared" si="124"/>
        <v>16.084966181148957</v>
      </c>
      <c r="R310" s="24">
        <f t="shared" si="133"/>
        <v>16</v>
      </c>
      <c r="S310" s="76">
        <f t="shared" si="119"/>
        <v>-16</v>
      </c>
      <c r="T310" s="24">
        <f t="shared" si="134"/>
        <v>5.0979708689374093</v>
      </c>
      <c r="U310" s="108">
        <f t="shared" si="120"/>
        <v>5.0979708689374093</v>
      </c>
      <c r="V310" s="138">
        <f t="shared" si="121"/>
        <v>-0.10219105339615453</v>
      </c>
      <c r="W310" s="32">
        <f t="shared" si="145"/>
        <v>-0.21974082858706936</v>
      </c>
      <c r="X310" s="150">
        <f t="shared" si="135"/>
        <v>-12.693811071882658</v>
      </c>
      <c r="Y310" s="32">
        <f t="shared" si="136"/>
        <v>12.693811071882658</v>
      </c>
      <c r="Z310" s="32">
        <f t="shared" si="137"/>
        <v>12</v>
      </c>
      <c r="AA310" s="109">
        <f t="shared" si="138"/>
        <v>-12</v>
      </c>
      <c r="AB310" s="32">
        <f t="shared" si="139"/>
        <v>41</v>
      </c>
      <c r="AC310" s="32">
        <f t="shared" si="140"/>
        <v>41</v>
      </c>
      <c r="AD310" s="32">
        <f t="shared" si="141"/>
        <v>37</v>
      </c>
      <c r="AE310" s="156">
        <f t="shared" si="143"/>
        <v>-0.34064773402177018</v>
      </c>
    </row>
    <row r="311" spans="2:31" x14ac:dyDescent="0.3">
      <c r="B311" s="125">
        <v>27</v>
      </c>
      <c r="C311" s="5">
        <v>10</v>
      </c>
      <c r="D311" s="5">
        <f t="shared" si="142"/>
        <v>2020</v>
      </c>
      <c r="E311" s="126">
        <f t="shared" si="125"/>
        <v>44131</v>
      </c>
      <c r="F311" s="10">
        <f t="shared" si="144"/>
        <v>7605</v>
      </c>
      <c r="G311" s="21">
        <f t="shared" si="126"/>
        <v>216.30847699999958</v>
      </c>
      <c r="H311" s="21">
        <f t="shared" si="127"/>
        <v>293.01828149999983</v>
      </c>
      <c r="I311" s="21">
        <f t="shared" si="128"/>
        <v>214.53155338237102</v>
      </c>
      <c r="J311" s="21">
        <f t="shared" si="122"/>
        <v>3.7442819559403517</v>
      </c>
      <c r="K311" s="21">
        <f t="shared" si="123"/>
        <v>0.63131355587238425</v>
      </c>
      <c r="L311" s="21">
        <f t="shared" si="129"/>
        <v>3.7047191768444541</v>
      </c>
      <c r="M311" s="21">
        <f t="shared" si="130"/>
        <v>212.26477311436767</v>
      </c>
      <c r="N311" s="21">
        <f t="shared" si="131"/>
        <v>355.95629611436812</v>
      </c>
      <c r="O311" s="21">
        <f t="shared" si="132"/>
        <v>-4.043703885631885</v>
      </c>
      <c r="P311" s="137">
        <f t="shared" si="118"/>
        <v>-16.17481554252754</v>
      </c>
      <c r="Q311" s="24">
        <f t="shared" si="124"/>
        <v>16.17481554252754</v>
      </c>
      <c r="R311" s="24">
        <f t="shared" si="133"/>
        <v>16</v>
      </c>
      <c r="S311" s="76">
        <f t="shared" si="119"/>
        <v>-16</v>
      </c>
      <c r="T311" s="24">
        <f t="shared" si="134"/>
        <v>10.488932551652397</v>
      </c>
      <c r="U311" s="108">
        <f t="shared" si="120"/>
        <v>10.488932551652397</v>
      </c>
      <c r="V311" s="138">
        <f t="shared" si="121"/>
        <v>-8.9849361378583126E-2</v>
      </c>
      <c r="W311" s="32">
        <f t="shared" si="145"/>
        <v>-0.22548131848263819</v>
      </c>
      <c r="X311" s="150">
        <f t="shared" si="135"/>
        <v>-13.031183026477761</v>
      </c>
      <c r="Y311" s="32">
        <f t="shared" si="136"/>
        <v>13.031183026477761</v>
      </c>
      <c r="Z311" s="32">
        <f t="shared" si="137"/>
        <v>13</v>
      </c>
      <c r="AA311" s="109">
        <f t="shared" si="138"/>
        <v>-13</v>
      </c>
      <c r="AB311" s="32">
        <f t="shared" si="139"/>
        <v>1</v>
      </c>
      <c r="AC311" s="32">
        <f t="shared" si="140"/>
        <v>1</v>
      </c>
      <c r="AD311" s="32">
        <f t="shared" si="141"/>
        <v>52</v>
      </c>
      <c r="AE311" s="156">
        <f t="shared" si="143"/>
        <v>-0.33737195459510261</v>
      </c>
    </row>
    <row r="312" spans="2:31" x14ac:dyDescent="0.3">
      <c r="B312" s="125">
        <v>28</v>
      </c>
      <c r="C312" s="5">
        <v>10</v>
      </c>
      <c r="D312" s="5">
        <f t="shared" si="142"/>
        <v>2020</v>
      </c>
      <c r="E312" s="126">
        <f t="shared" si="125"/>
        <v>44132</v>
      </c>
      <c r="F312" s="10">
        <f t="shared" si="144"/>
        <v>7606</v>
      </c>
      <c r="G312" s="21">
        <f t="shared" si="126"/>
        <v>217.29412439999942</v>
      </c>
      <c r="H312" s="21">
        <f t="shared" si="127"/>
        <v>294.00388180000027</v>
      </c>
      <c r="I312" s="21">
        <f t="shared" si="128"/>
        <v>215.52987291357587</v>
      </c>
      <c r="J312" s="21">
        <f t="shared" si="122"/>
        <v>3.7617059187468431</v>
      </c>
      <c r="K312" s="21">
        <f t="shared" si="123"/>
        <v>0.65515704603692726</v>
      </c>
      <c r="L312" s="21">
        <f t="shared" si="129"/>
        <v>3.7215846754064668</v>
      </c>
      <c r="M312" s="21">
        <f t="shared" si="130"/>
        <v>213.23109500135496</v>
      </c>
      <c r="N312" s="21">
        <f t="shared" si="131"/>
        <v>355.93697060135554</v>
      </c>
      <c r="O312" s="21">
        <f t="shared" si="132"/>
        <v>-4.0630293986444599</v>
      </c>
      <c r="P312" s="137">
        <f t="shared" si="118"/>
        <v>-16.25211759457784</v>
      </c>
      <c r="Q312" s="24">
        <f t="shared" si="124"/>
        <v>16.25211759457784</v>
      </c>
      <c r="R312" s="24">
        <f t="shared" si="133"/>
        <v>16</v>
      </c>
      <c r="S312" s="76">
        <f t="shared" si="119"/>
        <v>-16</v>
      </c>
      <c r="T312" s="24">
        <f t="shared" si="134"/>
        <v>15.127055674670373</v>
      </c>
      <c r="U312" s="108">
        <f t="shared" si="120"/>
        <v>15.127055674670373</v>
      </c>
      <c r="V312" s="138">
        <f t="shared" si="121"/>
        <v>-7.7302052050299608E-2</v>
      </c>
      <c r="W312" s="32">
        <f t="shared" si="145"/>
        <v>-0.23115647191177671</v>
      </c>
      <c r="X312" s="150">
        <f t="shared" si="135"/>
        <v>-13.365167637639242</v>
      </c>
      <c r="Y312" s="32">
        <f t="shared" si="136"/>
        <v>13.365167637639242</v>
      </c>
      <c r="Z312" s="32">
        <f t="shared" si="137"/>
        <v>13</v>
      </c>
      <c r="AA312" s="109">
        <f t="shared" si="138"/>
        <v>-13</v>
      </c>
      <c r="AB312" s="32">
        <f t="shared" si="139"/>
        <v>21</v>
      </c>
      <c r="AC312" s="32">
        <f t="shared" si="140"/>
        <v>21</v>
      </c>
      <c r="AD312" s="32">
        <f t="shared" si="141"/>
        <v>54</v>
      </c>
      <c r="AE312" s="156">
        <f t="shared" si="143"/>
        <v>-0.33398461116148148</v>
      </c>
    </row>
    <row r="313" spans="2:31" x14ac:dyDescent="0.3">
      <c r="B313" s="125">
        <v>29</v>
      </c>
      <c r="C313" s="5">
        <v>10</v>
      </c>
      <c r="D313" s="5">
        <f t="shared" si="142"/>
        <v>2020</v>
      </c>
      <c r="E313" s="126">
        <f t="shared" si="125"/>
        <v>44133</v>
      </c>
      <c r="F313" s="10">
        <f t="shared" si="144"/>
        <v>7607</v>
      </c>
      <c r="G313" s="21">
        <f t="shared" si="126"/>
        <v>218.27977179999925</v>
      </c>
      <c r="H313" s="21">
        <f t="shared" si="127"/>
        <v>294.9894820999998</v>
      </c>
      <c r="I313" s="21">
        <f t="shared" si="128"/>
        <v>216.52872768177775</v>
      </c>
      <c r="J313" s="21">
        <f t="shared" si="122"/>
        <v>3.7791392232012102</v>
      </c>
      <c r="K313" s="21">
        <f t="shared" si="123"/>
        <v>0.67961467281541699</v>
      </c>
      <c r="L313" s="21">
        <f t="shared" si="129"/>
        <v>3.7385057748743251</v>
      </c>
      <c r="M313" s="21">
        <f t="shared" si="130"/>
        <v>214.20060258558431</v>
      </c>
      <c r="N313" s="21">
        <f t="shared" si="131"/>
        <v>355.92083078558505</v>
      </c>
      <c r="O313" s="21">
        <f t="shared" si="132"/>
        <v>-4.0791692144149465</v>
      </c>
      <c r="P313" s="137">
        <f t="shared" si="118"/>
        <v>-16.316676857659786</v>
      </c>
      <c r="Q313" s="24">
        <f t="shared" si="124"/>
        <v>16.316676857659786</v>
      </c>
      <c r="R313" s="24">
        <f t="shared" si="133"/>
        <v>16</v>
      </c>
      <c r="S313" s="76">
        <f t="shared" si="119"/>
        <v>-16</v>
      </c>
      <c r="T313" s="24">
        <f t="shared" si="134"/>
        <v>19.000611459587162</v>
      </c>
      <c r="U313" s="108">
        <f t="shared" si="120"/>
        <v>19.000611459587162</v>
      </c>
      <c r="V313" s="138">
        <f t="shared" si="121"/>
        <v>-6.4559263081946483E-2</v>
      </c>
      <c r="W313" s="32">
        <f t="shared" si="145"/>
        <v>-0.23676443520122273</v>
      </c>
      <c r="X313" s="150">
        <f t="shared" si="135"/>
        <v>-13.69565304286022</v>
      </c>
      <c r="Y313" s="32">
        <f t="shared" si="136"/>
        <v>13.69565304286022</v>
      </c>
      <c r="Z313" s="32">
        <f t="shared" si="137"/>
        <v>13</v>
      </c>
      <c r="AA313" s="109">
        <f t="shared" si="138"/>
        <v>-13</v>
      </c>
      <c r="AB313" s="32">
        <f t="shared" si="139"/>
        <v>41</v>
      </c>
      <c r="AC313" s="32">
        <f t="shared" si="140"/>
        <v>41</v>
      </c>
      <c r="AD313" s="32">
        <f t="shared" si="141"/>
        <v>44</v>
      </c>
      <c r="AE313" s="156">
        <f t="shared" si="143"/>
        <v>-0.33048540522097802</v>
      </c>
    </row>
    <row r="314" spans="2:31" x14ac:dyDescent="0.3">
      <c r="B314" s="125">
        <v>30</v>
      </c>
      <c r="C314" s="5">
        <v>10</v>
      </c>
      <c r="D314" s="5">
        <f t="shared" si="142"/>
        <v>2020</v>
      </c>
      <c r="E314" s="126">
        <f t="shared" si="125"/>
        <v>44134</v>
      </c>
      <c r="F314" s="10">
        <f t="shared" si="144"/>
        <v>7608</v>
      </c>
      <c r="G314" s="21">
        <f t="shared" si="126"/>
        <v>219.2654192</v>
      </c>
      <c r="H314" s="21">
        <f t="shared" si="127"/>
        <v>295.97508240000025</v>
      </c>
      <c r="I314" s="21">
        <f t="shared" si="128"/>
        <v>217.5281141796315</v>
      </c>
      <c r="J314" s="21">
        <f t="shared" si="122"/>
        <v>3.7965818080887335</v>
      </c>
      <c r="K314" s="21">
        <f t="shared" si="123"/>
        <v>0.70472583418348034</v>
      </c>
      <c r="L314" s="21">
        <f t="shared" si="129"/>
        <v>3.7554832820277442</v>
      </c>
      <c r="M314" s="21">
        <f t="shared" si="130"/>
        <v>215.17334209212839</v>
      </c>
      <c r="N314" s="21">
        <f t="shared" si="131"/>
        <v>355.9079228921284</v>
      </c>
      <c r="O314" s="21">
        <f t="shared" si="132"/>
        <v>-4.0920771078716029</v>
      </c>
      <c r="P314" s="137">
        <f t="shared" si="118"/>
        <v>-16.368308431486412</v>
      </c>
      <c r="Q314" s="24">
        <f t="shared" si="124"/>
        <v>16.368308431486412</v>
      </c>
      <c r="R314" s="24">
        <f t="shared" si="133"/>
        <v>16</v>
      </c>
      <c r="S314" s="76">
        <f t="shared" si="119"/>
        <v>-16</v>
      </c>
      <c r="T314" s="24">
        <f t="shared" si="134"/>
        <v>22.098505889184707</v>
      </c>
      <c r="U314" s="108">
        <f t="shared" si="120"/>
        <v>22.098505889184707</v>
      </c>
      <c r="V314" s="138">
        <f t="shared" si="121"/>
        <v>-5.1631573826625754E-2</v>
      </c>
      <c r="W314" s="32">
        <f t="shared" si="145"/>
        <v>-0.2423033704133549</v>
      </c>
      <c r="X314" s="150">
        <f t="shared" si="135"/>
        <v>-14.022527120487386</v>
      </c>
      <c r="Y314" s="32">
        <f t="shared" si="136"/>
        <v>14.022527120487386</v>
      </c>
      <c r="Z314" s="32">
        <f t="shared" si="137"/>
        <v>14</v>
      </c>
      <c r="AA314" s="109">
        <f t="shared" si="138"/>
        <v>-14</v>
      </c>
      <c r="AB314" s="32">
        <f t="shared" si="139"/>
        <v>1</v>
      </c>
      <c r="AC314" s="32">
        <f t="shared" si="140"/>
        <v>1</v>
      </c>
      <c r="AD314" s="32">
        <f t="shared" si="141"/>
        <v>21</v>
      </c>
      <c r="AE314" s="156">
        <f t="shared" si="143"/>
        <v>-0.32687407762716525</v>
      </c>
    </row>
    <row r="315" spans="2:31" x14ac:dyDescent="0.3">
      <c r="B315" s="125">
        <v>31</v>
      </c>
      <c r="C315" s="5">
        <v>10</v>
      </c>
      <c r="D315" s="5">
        <f t="shared" si="142"/>
        <v>2020</v>
      </c>
      <c r="E315" s="126">
        <f t="shared" si="125"/>
        <v>44135</v>
      </c>
      <c r="F315" s="10">
        <f t="shared" si="144"/>
        <v>7609</v>
      </c>
      <c r="G315" s="21">
        <f t="shared" si="126"/>
        <v>220.25106659999983</v>
      </c>
      <c r="H315" s="21">
        <f t="shared" si="127"/>
        <v>296.96068269999978</v>
      </c>
      <c r="I315" s="21">
        <f t="shared" si="128"/>
        <v>218.52802872636033</v>
      </c>
      <c r="J315" s="21">
        <f t="shared" si="122"/>
        <v>3.8140336091677387</v>
      </c>
      <c r="K315" s="21">
        <f t="shared" si="123"/>
        <v>0.7305328865454549</v>
      </c>
      <c r="L315" s="21">
        <f t="shared" si="129"/>
        <v>3.7725179555412418</v>
      </c>
      <c r="M315" s="21">
        <f t="shared" si="130"/>
        <v>216.14935698983507</v>
      </c>
      <c r="N315" s="21">
        <f t="shared" si="131"/>
        <v>355.89829038983521</v>
      </c>
      <c r="O315" s="21">
        <f t="shared" si="132"/>
        <v>-4.1017096101647894</v>
      </c>
      <c r="P315" s="137">
        <f t="shared" si="118"/>
        <v>-16.406838440659158</v>
      </c>
      <c r="Q315" s="24">
        <f t="shared" si="124"/>
        <v>16.406838440659158</v>
      </c>
      <c r="R315" s="24">
        <f t="shared" si="133"/>
        <v>16</v>
      </c>
      <c r="S315" s="76">
        <f t="shared" si="119"/>
        <v>-16</v>
      </c>
      <c r="T315" s="24">
        <f t="shared" si="134"/>
        <v>24.410306439549458</v>
      </c>
      <c r="U315" s="108">
        <f t="shared" si="120"/>
        <v>24.410306439549458</v>
      </c>
      <c r="V315" s="138">
        <f t="shared" si="121"/>
        <v>-3.8530009172745849E-2</v>
      </c>
      <c r="W315" s="32">
        <f t="shared" si="145"/>
        <v>-0.24777145609839796</v>
      </c>
      <c r="X315" s="150">
        <f t="shared" si="135"/>
        <v>-14.345677532211466</v>
      </c>
      <c r="Y315" s="32">
        <f t="shared" si="136"/>
        <v>14.345677532211466</v>
      </c>
      <c r="Z315" s="32">
        <f t="shared" si="137"/>
        <v>14</v>
      </c>
      <c r="AA315" s="109">
        <f t="shared" si="138"/>
        <v>-14</v>
      </c>
      <c r="AB315" s="32">
        <f t="shared" si="139"/>
        <v>20</v>
      </c>
      <c r="AC315" s="32">
        <f t="shared" si="140"/>
        <v>20</v>
      </c>
      <c r="AD315" s="32">
        <f t="shared" si="141"/>
        <v>44</v>
      </c>
      <c r="AE315" s="156">
        <f t="shared" si="143"/>
        <v>-0.32315041172408066</v>
      </c>
    </row>
    <row r="316" spans="2:31" x14ac:dyDescent="0.3">
      <c r="B316" s="125">
        <v>1</v>
      </c>
      <c r="C316" s="5">
        <v>11</v>
      </c>
      <c r="D316" s="5">
        <f t="shared" si="142"/>
        <v>2020</v>
      </c>
      <c r="E316" s="126">
        <f t="shared" si="125"/>
        <v>44136</v>
      </c>
      <c r="F316" s="10">
        <f t="shared" si="144"/>
        <v>7610</v>
      </c>
      <c r="G316" s="21">
        <f t="shared" si="126"/>
        <v>221.23671399999967</v>
      </c>
      <c r="H316" s="21">
        <f t="shared" si="127"/>
        <v>297.94628300000022</v>
      </c>
      <c r="I316" s="21">
        <f t="shared" si="128"/>
        <v>219.52846746839558</v>
      </c>
      <c r="J316" s="21">
        <f t="shared" si="122"/>
        <v>3.8314945591807636</v>
      </c>
      <c r="K316" s="21">
        <f t="shared" si="123"/>
        <v>0.75708144577156744</v>
      </c>
      <c r="L316" s="21">
        <f t="shared" si="129"/>
        <v>3.789610504027654</v>
      </c>
      <c r="M316" s="21">
        <f t="shared" si="130"/>
        <v>217.12868787922923</v>
      </c>
      <c r="N316" s="21">
        <f t="shared" si="131"/>
        <v>355.89197387922957</v>
      </c>
      <c r="O316" s="21">
        <f t="shared" si="132"/>
        <v>-4.1080261207704325</v>
      </c>
      <c r="P316" s="137">
        <f t="shared" si="118"/>
        <v>-16.43210448308173</v>
      </c>
      <c r="Q316" s="24">
        <f t="shared" si="124"/>
        <v>16.43210448308173</v>
      </c>
      <c r="R316" s="24">
        <f t="shared" si="133"/>
        <v>16</v>
      </c>
      <c r="S316" s="76">
        <f t="shared" si="119"/>
        <v>-16</v>
      </c>
      <c r="T316" s="24">
        <f t="shared" si="134"/>
        <v>25.9262689849038</v>
      </c>
      <c r="U316" s="108">
        <f t="shared" si="120"/>
        <v>25.9262689849038</v>
      </c>
      <c r="V316" s="138">
        <f t="shared" si="121"/>
        <v>-2.5266042422572355E-2</v>
      </c>
      <c r="W316" s="32">
        <f t="shared" si="145"/>
        <v>-0.25316688804767035</v>
      </c>
      <c r="X316" s="150">
        <f t="shared" si="135"/>
        <v>-14.66499176876631</v>
      </c>
      <c r="Y316" s="32">
        <f t="shared" si="136"/>
        <v>14.66499176876631</v>
      </c>
      <c r="Z316" s="32">
        <f t="shared" si="137"/>
        <v>14</v>
      </c>
      <c r="AA316" s="109">
        <f t="shared" si="138"/>
        <v>-14</v>
      </c>
      <c r="AB316" s="32">
        <f t="shared" si="139"/>
        <v>39</v>
      </c>
      <c r="AC316" s="32">
        <f t="shared" si="140"/>
        <v>39</v>
      </c>
      <c r="AD316" s="32">
        <f t="shared" si="141"/>
        <v>53</v>
      </c>
      <c r="AE316" s="156">
        <f t="shared" si="143"/>
        <v>-0.31931423655484359</v>
      </c>
    </row>
    <row r="317" spans="2:31" x14ac:dyDescent="0.3">
      <c r="B317" s="125">
        <v>2</v>
      </c>
      <c r="C317" s="5">
        <v>11</v>
      </c>
      <c r="D317" s="5">
        <f t="shared" si="142"/>
        <v>2020</v>
      </c>
      <c r="E317" s="126">
        <f t="shared" si="125"/>
        <v>44137</v>
      </c>
      <c r="F317" s="10">
        <f t="shared" si="144"/>
        <v>7611</v>
      </c>
      <c r="G317" s="21">
        <f t="shared" si="126"/>
        <v>222.2223613999995</v>
      </c>
      <c r="H317" s="21">
        <f t="shared" si="127"/>
        <v>298.93188329999975</v>
      </c>
      <c r="I317" s="21">
        <f t="shared" si="128"/>
        <v>220.52942638007727</v>
      </c>
      <c r="J317" s="21">
        <f t="shared" si="122"/>
        <v>3.8489645878667882</v>
      </c>
      <c r="K317" s="21">
        <f t="shared" si="123"/>
        <v>0.78442072493805948</v>
      </c>
      <c r="L317" s="21">
        <f t="shared" si="129"/>
        <v>3.8067615840735263</v>
      </c>
      <c r="M317" s="21">
        <f t="shared" si="130"/>
        <v>218.11137237994876</v>
      </c>
      <c r="N317" s="21">
        <f t="shared" si="131"/>
        <v>355.88901097994926</v>
      </c>
      <c r="O317" s="21">
        <f t="shared" si="132"/>
        <v>-4.110989020050738</v>
      </c>
      <c r="P317" s="137">
        <f t="shared" si="118"/>
        <v>-16.443956080202952</v>
      </c>
      <c r="Q317" s="24">
        <f t="shared" si="124"/>
        <v>16.443956080202952</v>
      </c>
      <c r="R317" s="24">
        <f t="shared" si="133"/>
        <v>16</v>
      </c>
      <c r="S317" s="76">
        <f t="shared" si="119"/>
        <v>-16</v>
      </c>
      <c r="T317" s="24">
        <f t="shared" si="134"/>
        <v>26.637364812177111</v>
      </c>
      <c r="U317" s="108">
        <f t="shared" si="120"/>
        <v>26.637364812177111</v>
      </c>
      <c r="V317" s="138">
        <f t="shared" si="121"/>
        <v>-1.1851597121221857E-2</v>
      </c>
      <c r="W317" s="32">
        <f t="shared" si="145"/>
        <v>-0.25848788004729545</v>
      </c>
      <c r="X317" s="150">
        <f t="shared" si="135"/>
        <v>-14.980357198890507</v>
      </c>
      <c r="Y317" s="32">
        <f t="shared" si="136"/>
        <v>14.980357198890507</v>
      </c>
      <c r="Z317" s="32">
        <f t="shared" si="137"/>
        <v>14</v>
      </c>
      <c r="AA317" s="109">
        <f t="shared" si="138"/>
        <v>-14</v>
      </c>
      <c r="AB317" s="32">
        <f t="shared" si="139"/>
        <v>58</v>
      </c>
      <c r="AC317" s="32">
        <f t="shared" si="140"/>
        <v>58</v>
      </c>
      <c r="AD317" s="32">
        <f t="shared" si="141"/>
        <v>49</v>
      </c>
      <c r="AE317" s="156">
        <f t="shared" si="143"/>
        <v>-0.31536543012419749</v>
      </c>
    </row>
    <row r="318" spans="2:31" x14ac:dyDescent="0.3">
      <c r="B318" s="125">
        <v>3</v>
      </c>
      <c r="C318" s="5">
        <v>11</v>
      </c>
      <c r="D318" s="5">
        <f t="shared" si="142"/>
        <v>2020</v>
      </c>
      <c r="E318" s="126">
        <f t="shared" si="125"/>
        <v>44138</v>
      </c>
      <c r="F318" s="10">
        <f t="shared" si="144"/>
        <v>7612</v>
      </c>
      <c r="G318" s="21">
        <f t="shared" si="126"/>
        <v>223.20800879999933</v>
      </c>
      <c r="H318" s="21">
        <f t="shared" si="127"/>
        <v>299.9174836000002</v>
      </c>
      <c r="I318" s="21">
        <f t="shared" si="128"/>
        <v>221.53090126443107</v>
      </c>
      <c r="J318" s="21">
        <f t="shared" si="122"/>
        <v>3.8664436219747915</v>
      </c>
      <c r="K318" s="21">
        <f t="shared" si="123"/>
        <v>0.81260391414411015</v>
      </c>
      <c r="L318" s="21">
        <f t="shared" si="129"/>
        <v>3.8239717982716765</v>
      </c>
      <c r="M318" s="21">
        <f t="shared" si="130"/>
        <v>219.0974450180189</v>
      </c>
      <c r="N318" s="21">
        <f t="shared" si="131"/>
        <v>355.88943621801957</v>
      </c>
      <c r="O318" s="21">
        <f t="shared" si="132"/>
        <v>-4.1105637819804315</v>
      </c>
      <c r="P318" s="137">
        <f t="shared" si="118"/>
        <v>-16.442255127921726</v>
      </c>
      <c r="Q318" s="24">
        <f t="shared" si="124"/>
        <v>16.442255127921726</v>
      </c>
      <c r="R318" s="24">
        <f t="shared" si="133"/>
        <v>16</v>
      </c>
      <c r="S318" s="76">
        <f t="shared" si="119"/>
        <v>-16</v>
      </c>
      <c r="T318" s="24">
        <f t="shared" si="134"/>
        <v>26.535307675303557</v>
      </c>
      <c r="U318" s="108">
        <f t="shared" si="120"/>
        <v>26.535307675303557</v>
      </c>
      <c r="V318" s="138">
        <f t="shared" si="121"/>
        <v>1.7009522812259092E-3</v>
      </c>
      <c r="W318" s="32">
        <f t="shared" si="145"/>
        <v>-0.26373266463197953</v>
      </c>
      <c r="X318" s="150">
        <f t="shared" si="135"/>
        <v>-15.291661121609776</v>
      </c>
      <c r="Y318" s="32">
        <f t="shared" si="136"/>
        <v>15.291661121609776</v>
      </c>
      <c r="Z318" s="32">
        <f t="shared" si="137"/>
        <v>15</v>
      </c>
      <c r="AA318" s="109">
        <f t="shared" si="138"/>
        <v>-15</v>
      </c>
      <c r="AB318" s="32">
        <f t="shared" si="139"/>
        <v>17</v>
      </c>
      <c r="AC318" s="32">
        <f t="shared" si="140"/>
        <v>17</v>
      </c>
      <c r="AD318" s="32">
        <f t="shared" si="141"/>
        <v>29</v>
      </c>
      <c r="AE318" s="156">
        <f t="shared" si="143"/>
        <v>-0.31130392271926866</v>
      </c>
    </row>
    <row r="319" spans="2:31" x14ac:dyDescent="0.3">
      <c r="B319" s="125">
        <v>4</v>
      </c>
      <c r="C319" s="5">
        <v>11</v>
      </c>
      <c r="D319" s="5">
        <f t="shared" si="142"/>
        <v>2020</v>
      </c>
      <c r="E319" s="126">
        <f t="shared" si="125"/>
        <v>44139</v>
      </c>
      <c r="F319" s="10">
        <f t="shared" si="144"/>
        <v>7613</v>
      </c>
      <c r="G319" s="21">
        <f t="shared" si="126"/>
        <v>224.19365620000008</v>
      </c>
      <c r="H319" s="21">
        <f t="shared" si="127"/>
        <v>300.90308389999973</v>
      </c>
      <c r="I319" s="21">
        <f t="shared" si="128"/>
        <v>222.53288775401575</v>
      </c>
      <c r="J319" s="21">
        <f t="shared" si="122"/>
        <v>3.8839315852785439</v>
      </c>
      <c r="K319" s="21">
        <f t="shared" si="123"/>
        <v>0.84168860869450768</v>
      </c>
      <c r="L319" s="21">
        <f t="shared" si="129"/>
        <v>3.8412416932563023</v>
      </c>
      <c r="M319" s="21">
        <f t="shared" si="130"/>
        <v>220.08693711327211</v>
      </c>
      <c r="N319" s="21">
        <f t="shared" si="131"/>
        <v>355.89328091327206</v>
      </c>
      <c r="O319" s="21">
        <f t="shared" si="132"/>
        <v>-4.1067190867279351</v>
      </c>
      <c r="P319" s="137">
        <f t="shared" si="118"/>
        <v>-16.42687634691174</v>
      </c>
      <c r="Q319" s="24">
        <f t="shared" si="124"/>
        <v>16.42687634691174</v>
      </c>
      <c r="R319" s="24">
        <f t="shared" si="133"/>
        <v>16</v>
      </c>
      <c r="S319" s="76">
        <f t="shared" si="119"/>
        <v>-16</v>
      </c>
      <c r="T319" s="24">
        <f t="shared" si="134"/>
        <v>25.612580814704415</v>
      </c>
      <c r="U319" s="108">
        <f t="shared" si="120"/>
        <v>25.612580814704415</v>
      </c>
      <c r="V319" s="138">
        <f t="shared" si="121"/>
        <v>1.5378781009985687E-2</v>
      </c>
      <c r="W319" s="32">
        <f t="shared" si="145"/>
        <v>-0.26889949383833639</v>
      </c>
      <c r="X319" s="150">
        <f t="shared" si="135"/>
        <v>-15.598790821883918</v>
      </c>
      <c r="Y319" s="32">
        <f t="shared" si="136"/>
        <v>15.598790821883918</v>
      </c>
      <c r="Z319" s="32">
        <f t="shared" si="137"/>
        <v>15</v>
      </c>
      <c r="AA319" s="109">
        <f t="shared" si="138"/>
        <v>-15</v>
      </c>
      <c r="AB319" s="32">
        <f t="shared" si="139"/>
        <v>35</v>
      </c>
      <c r="AC319" s="32">
        <f t="shared" si="140"/>
        <v>35</v>
      </c>
      <c r="AD319" s="32">
        <f t="shared" si="141"/>
        <v>55</v>
      </c>
      <c r="AE319" s="156">
        <f t="shared" si="143"/>
        <v>-0.30712970027414244</v>
      </c>
    </row>
    <row r="320" spans="2:31" x14ac:dyDescent="0.3">
      <c r="B320" s="125">
        <v>5</v>
      </c>
      <c r="C320" s="5">
        <v>11</v>
      </c>
      <c r="D320" s="5">
        <f t="shared" si="142"/>
        <v>2020</v>
      </c>
      <c r="E320" s="126">
        <f t="shared" si="125"/>
        <v>44140</v>
      </c>
      <c r="F320" s="10">
        <f t="shared" si="144"/>
        <v>7614</v>
      </c>
      <c r="G320" s="21">
        <f t="shared" si="126"/>
        <v>225.17930359999991</v>
      </c>
      <c r="H320" s="21">
        <f t="shared" si="127"/>
        <v>301.88868420000017</v>
      </c>
      <c r="I320" s="21">
        <f t="shared" si="128"/>
        <v>223.53538131183836</v>
      </c>
      <c r="J320" s="21">
        <f t="shared" si="122"/>
        <v>3.9014283985925808</v>
      </c>
      <c r="K320" s="21">
        <f t="shared" si="123"/>
        <v>0.8717372930321855</v>
      </c>
      <c r="L320" s="21">
        <f t="shared" si="129"/>
        <v>3.8585717577464442</v>
      </c>
      <c r="M320" s="21">
        <f t="shared" si="130"/>
        <v>221.07987666724677</v>
      </c>
      <c r="N320" s="21">
        <f t="shared" si="131"/>
        <v>355.90057306724685</v>
      </c>
      <c r="O320" s="21">
        <f t="shared" si="132"/>
        <v>-4.099426932753147</v>
      </c>
      <c r="P320" s="137">
        <f t="shared" si="118"/>
        <v>-16.397707731012588</v>
      </c>
      <c r="Q320" s="24">
        <f t="shared" si="124"/>
        <v>16.397707731012588</v>
      </c>
      <c r="R320" s="24">
        <f t="shared" si="133"/>
        <v>16</v>
      </c>
      <c r="S320" s="76">
        <f t="shared" si="119"/>
        <v>-16</v>
      </c>
      <c r="T320" s="24">
        <f t="shared" si="134"/>
        <v>23.86246386075527</v>
      </c>
      <c r="U320" s="108">
        <f t="shared" si="120"/>
        <v>23.86246386075527</v>
      </c>
      <c r="V320" s="138">
        <f t="shared" si="121"/>
        <v>2.9168615899152428E-2</v>
      </c>
      <c r="W320" s="32">
        <f t="shared" si="145"/>
        <v>-0.27398663995724504</v>
      </c>
      <c r="X320" s="150">
        <f t="shared" si="135"/>
        <v>-15.901633629654437</v>
      </c>
      <c r="Y320" s="32">
        <f t="shared" si="136"/>
        <v>15.901633629654437</v>
      </c>
      <c r="Z320" s="32">
        <f t="shared" si="137"/>
        <v>15</v>
      </c>
      <c r="AA320" s="109">
        <f t="shared" si="138"/>
        <v>-15</v>
      </c>
      <c r="AB320" s="32">
        <f t="shared" si="139"/>
        <v>54</v>
      </c>
      <c r="AC320" s="32">
        <f t="shared" si="140"/>
        <v>54</v>
      </c>
      <c r="AD320" s="32">
        <f t="shared" si="141"/>
        <v>5</v>
      </c>
      <c r="AE320" s="156">
        <f t="shared" si="143"/>
        <v>-0.30284280777051897</v>
      </c>
    </row>
    <row r="321" spans="2:31" x14ac:dyDescent="0.3">
      <c r="B321" s="125">
        <v>6</v>
      </c>
      <c r="C321" s="5">
        <v>11</v>
      </c>
      <c r="D321" s="5">
        <f t="shared" si="142"/>
        <v>2020</v>
      </c>
      <c r="E321" s="126">
        <f t="shared" si="125"/>
        <v>44141</v>
      </c>
      <c r="F321" s="10">
        <f t="shared" si="144"/>
        <v>7615</v>
      </c>
      <c r="G321" s="21">
        <f t="shared" si="126"/>
        <v>226.16495099999975</v>
      </c>
      <c r="H321" s="21">
        <f t="shared" si="127"/>
        <v>302.8742844999997</v>
      </c>
      <c r="I321" s="21">
        <f t="shared" si="128"/>
        <v>224.53837723234963</v>
      </c>
      <c r="J321" s="21">
        <f t="shared" si="122"/>
        <v>3.9189339797895735</v>
      </c>
      <c r="K321" s="21">
        <f t="shared" si="123"/>
        <v>0.90281788911981131</v>
      </c>
      <c r="L321" s="21">
        <f t="shared" si="129"/>
        <v>3.8759624206043322</v>
      </c>
      <c r="M321" s="21">
        <f t="shared" si="130"/>
        <v>222.07628825193865</v>
      </c>
      <c r="N321" s="21">
        <f t="shared" si="131"/>
        <v>355.9113372519389</v>
      </c>
      <c r="O321" s="21">
        <f t="shared" si="132"/>
        <v>-4.0886627480610969</v>
      </c>
      <c r="P321" s="137">
        <f t="shared" si="118"/>
        <v>-16.354650992244387</v>
      </c>
      <c r="Q321" s="24">
        <f t="shared" si="124"/>
        <v>16.354650992244387</v>
      </c>
      <c r="R321" s="24">
        <f t="shared" si="133"/>
        <v>16</v>
      </c>
      <c r="S321" s="76">
        <f t="shared" si="119"/>
        <v>-16</v>
      </c>
      <c r="T321" s="24">
        <f t="shared" si="134"/>
        <v>21.279059534663247</v>
      </c>
      <c r="U321" s="108">
        <f t="shared" si="120"/>
        <v>21.279059534663247</v>
      </c>
      <c r="V321" s="138">
        <f t="shared" si="121"/>
        <v>4.3056738768200375E-2</v>
      </c>
      <c r="W321" s="32">
        <f t="shared" si="145"/>
        <v>-0.27899239628479527</v>
      </c>
      <c r="X321" s="150">
        <f t="shared" si="135"/>
        <v>-16.200076982324259</v>
      </c>
      <c r="Y321" s="32">
        <f t="shared" si="136"/>
        <v>16.200076982324259</v>
      </c>
      <c r="Z321" s="32">
        <f t="shared" si="137"/>
        <v>16</v>
      </c>
      <c r="AA321" s="109">
        <f t="shared" si="138"/>
        <v>-16</v>
      </c>
      <c r="AB321" s="32">
        <f t="shared" si="139"/>
        <v>12</v>
      </c>
      <c r="AC321" s="32">
        <f t="shared" si="140"/>
        <v>12</v>
      </c>
      <c r="AD321" s="32">
        <f t="shared" si="141"/>
        <v>0</v>
      </c>
      <c r="AE321" s="156">
        <f t="shared" si="143"/>
        <v>-0.29844335266982114</v>
      </c>
    </row>
    <row r="322" spans="2:31" x14ac:dyDescent="0.3">
      <c r="B322" s="125">
        <v>7</v>
      </c>
      <c r="C322" s="5">
        <v>11</v>
      </c>
      <c r="D322" s="5">
        <f t="shared" si="142"/>
        <v>2020</v>
      </c>
      <c r="E322" s="126">
        <f t="shared" si="125"/>
        <v>44142</v>
      </c>
      <c r="F322" s="10">
        <f t="shared" si="144"/>
        <v>7616</v>
      </c>
      <c r="G322" s="21">
        <f t="shared" si="126"/>
        <v>227.15059839999958</v>
      </c>
      <c r="H322" s="21">
        <f t="shared" si="127"/>
        <v>303.85988480000015</v>
      </c>
      <c r="I322" s="21">
        <f t="shared" si="128"/>
        <v>225.54187064250212</v>
      </c>
      <c r="J322" s="21">
        <f t="shared" si="122"/>
        <v>3.9364482438188007</v>
      </c>
      <c r="K322" s="21">
        <f t="shared" si="123"/>
        <v>0.93500437955284743</v>
      </c>
      <c r="L322" s="21">
        <f t="shared" si="129"/>
        <v>3.8934140489150213</v>
      </c>
      <c r="M322" s="21">
        <f t="shared" si="130"/>
        <v>223.0761928997722</v>
      </c>
      <c r="N322" s="21">
        <f t="shared" si="131"/>
        <v>355.92559449977261</v>
      </c>
      <c r="O322" s="21">
        <f t="shared" si="132"/>
        <v>-4.0744055002273853</v>
      </c>
      <c r="P322" s="137">
        <f t="shared" si="118"/>
        <v>-16.297622000909541</v>
      </c>
      <c r="Q322" s="24">
        <f t="shared" si="124"/>
        <v>16.297622000909541</v>
      </c>
      <c r="R322" s="24">
        <f t="shared" si="133"/>
        <v>16</v>
      </c>
      <c r="S322" s="76">
        <f t="shared" si="119"/>
        <v>-16</v>
      </c>
      <c r="T322" s="24">
        <f t="shared" si="134"/>
        <v>17.857320054572483</v>
      </c>
      <c r="U322" s="108">
        <f t="shared" si="120"/>
        <v>17.857320054572483</v>
      </c>
      <c r="V322" s="138">
        <f t="shared" si="121"/>
        <v>5.7028991334846069E-2</v>
      </c>
      <c r="W322" s="32">
        <f t="shared" si="145"/>
        <v>-0.28391507787121895</v>
      </c>
      <c r="X322" s="150">
        <f t="shared" si="135"/>
        <v>-16.49400849068191</v>
      </c>
      <c r="Y322" s="32">
        <f t="shared" si="136"/>
        <v>16.49400849068191</v>
      </c>
      <c r="Z322" s="32">
        <f t="shared" si="137"/>
        <v>16</v>
      </c>
      <c r="AA322" s="109">
        <f t="shared" si="138"/>
        <v>-16</v>
      </c>
      <c r="AB322" s="32">
        <f t="shared" si="139"/>
        <v>29</v>
      </c>
      <c r="AC322" s="32">
        <f t="shared" si="140"/>
        <v>29</v>
      </c>
      <c r="AD322" s="32">
        <f t="shared" si="141"/>
        <v>38</v>
      </c>
      <c r="AE322" s="156">
        <f t="shared" si="143"/>
        <v>-0.29393150835765169</v>
      </c>
    </row>
    <row r="323" spans="2:31" x14ac:dyDescent="0.3">
      <c r="B323" s="125">
        <v>8</v>
      </c>
      <c r="C323" s="5">
        <v>11</v>
      </c>
      <c r="D323" s="5">
        <f t="shared" si="142"/>
        <v>2020</v>
      </c>
      <c r="E323" s="126">
        <f t="shared" si="125"/>
        <v>44143</v>
      </c>
      <c r="F323" s="10">
        <f t="shared" si="144"/>
        <v>7617</v>
      </c>
      <c r="G323" s="21">
        <f t="shared" si="126"/>
        <v>228.13624579999941</v>
      </c>
      <c r="H323" s="21">
        <f t="shared" si="127"/>
        <v>304.84548509999968</v>
      </c>
      <c r="I323" s="21">
        <f t="shared" si="128"/>
        <v>226.54585650288496</v>
      </c>
      <c r="J323" s="21">
        <f t="shared" si="122"/>
        <v>3.9539711027259492</v>
      </c>
      <c r="K323" s="21">
        <f t="shared" si="123"/>
        <v>0.96837751760369517</v>
      </c>
      <c r="L323" s="21">
        <f t="shared" si="129"/>
        <v>3.9109269460946772</v>
      </c>
      <c r="M323" s="21">
        <f t="shared" si="130"/>
        <v>224.07960799521302</v>
      </c>
      <c r="N323" s="21">
        <f t="shared" si="131"/>
        <v>355.94336219521358</v>
      </c>
      <c r="O323" s="21">
        <f t="shared" si="132"/>
        <v>-4.0566378047864191</v>
      </c>
      <c r="P323" s="137">
        <f t="shared" si="118"/>
        <v>-16.226551219145676</v>
      </c>
      <c r="Q323" s="24">
        <f t="shared" si="124"/>
        <v>16.226551219145676</v>
      </c>
      <c r="R323" s="24">
        <f t="shared" si="133"/>
        <v>16</v>
      </c>
      <c r="S323" s="76">
        <f t="shared" si="119"/>
        <v>-16</v>
      </c>
      <c r="T323" s="24">
        <f t="shared" si="134"/>
        <v>13.593073148740586</v>
      </c>
      <c r="U323" s="108">
        <f t="shared" si="120"/>
        <v>13.593073148740586</v>
      </c>
      <c r="V323" s="138">
        <f t="shared" si="121"/>
        <v>7.1070781763864943E-2</v>
      </c>
      <c r="W323" s="32">
        <f t="shared" si="145"/>
        <v>-0.28875302226734978</v>
      </c>
      <c r="X323" s="150">
        <f t="shared" si="135"/>
        <v>-16.783316008280547</v>
      </c>
      <c r="Y323" s="32">
        <f t="shared" si="136"/>
        <v>16.783316008280547</v>
      </c>
      <c r="Z323" s="32">
        <f t="shared" si="137"/>
        <v>16</v>
      </c>
      <c r="AA323" s="109">
        <f t="shared" si="138"/>
        <v>-16</v>
      </c>
      <c r="AB323" s="32">
        <f t="shared" si="139"/>
        <v>46</v>
      </c>
      <c r="AC323" s="32">
        <f t="shared" si="140"/>
        <v>46</v>
      </c>
      <c r="AD323" s="32">
        <f t="shared" si="141"/>
        <v>59</v>
      </c>
      <c r="AE323" s="156">
        <f t="shared" si="143"/>
        <v>-0.28930751759863682</v>
      </c>
    </row>
    <row r="324" spans="2:31" x14ac:dyDescent="0.3">
      <c r="B324" s="125">
        <v>9</v>
      </c>
      <c r="C324" s="5">
        <v>11</v>
      </c>
      <c r="D324" s="5">
        <f t="shared" si="142"/>
        <v>2020</v>
      </c>
      <c r="E324" s="126">
        <f t="shared" si="125"/>
        <v>44144</v>
      </c>
      <c r="F324" s="10">
        <f t="shared" si="144"/>
        <v>7618</v>
      </c>
      <c r="G324" s="21">
        <f t="shared" si="126"/>
        <v>229.12189319999925</v>
      </c>
      <c r="H324" s="21">
        <f t="shared" si="127"/>
        <v>305.83108540000012</v>
      </c>
      <c r="I324" s="21">
        <f t="shared" si="128"/>
        <v>227.55032960892964</v>
      </c>
      <c r="J324" s="21">
        <f t="shared" si="122"/>
        <v>3.9715024656741629</v>
      </c>
      <c r="K324" s="21">
        <f t="shared" si="123"/>
        <v>1.0030256387238821</v>
      </c>
      <c r="L324" s="21">
        <f t="shared" si="129"/>
        <v>3.9285013500349359</v>
      </c>
      <c r="M324" s="21">
        <f t="shared" si="130"/>
        <v>225.08654716844791</v>
      </c>
      <c r="N324" s="21">
        <f t="shared" si="131"/>
        <v>355.96465396844866</v>
      </c>
      <c r="O324" s="21">
        <f t="shared" si="132"/>
        <v>-4.0353460315513416</v>
      </c>
      <c r="P324" s="137">
        <f t="shared" si="118"/>
        <v>-16.141384126205367</v>
      </c>
      <c r="Q324" s="24">
        <f t="shared" si="124"/>
        <v>16.141384126205367</v>
      </c>
      <c r="R324" s="24">
        <f t="shared" si="133"/>
        <v>16</v>
      </c>
      <c r="S324" s="76">
        <f t="shared" si="119"/>
        <v>-16</v>
      </c>
      <c r="T324" s="24">
        <f t="shared" si="134"/>
        <v>8.4830475723219934</v>
      </c>
      <c r="U324" s="108">
        <f t="shared" si="120"/>
        <v>8.4830475723219934</v>
      </c>
      <c r="V324" s="138">
        <f t="shared" si="121"/>
        <v>8.5167092940309885E-2</v>
      </c>
      <c r="W324" s="32">
        <f t="shared" si="145"/>
        <v>-0.29350459026805903</v>
      </c>
      <c r="X324" s="150">
        <f t="shared" si="135"/>
        <v>-17.067887704265377</v>
      </c>
      <c r="Y324" s="32">
        <f t="shared" si="136"/>
        <v>17.067887704265377</v>
      </c>
      <c r="Z324" s="32">
        <f t="shared" si="137"/>
        <v>17</v>
      </c>
      <c r="AA324" s="109">
        <f t="shared" si="138"/>
        <v>-17</v>
      </c>
      <c r="AB324" s="32">
        <f t="shared" si="139"/>
        <v>4</v>
      </c>
      <c r="AC324" s="32">
        <f t="shared" si="140"/>
        <v>4</v>
      </c>
      <c r="AD324" s="32">
        <f t="shared" si="141"/>
        <v>4</v>
      </c>
      <c r="AE324" s="156">
        <f t="shared" si="143"/>
        <v>-0.28457169598483034</v>
      </c>
    </row>
    <row r="325" spans="2:31" x14ac:dyDescent="0.3">
      <c r="B325" s="125">
        <v>10</v>
      </c>
      <c r="C325" s="5">
        <v>11</v>
      </c>
      <c r="D325" s="5">
        <f t="shared" si="142"/>
        <v>2020</v>
      </c>
      <c r="E325" s="126">
        <f t="shared" si="125"/>
        <v>44145</v>
      </c>
      <c r="F325" s="10">
        <f t="shared" si="144"/>
        <v>7619</v>
      </c>
      <c r="G325" s="21">
        <f t="shared" si="126"/>
        <v>230.10754059999999</v>
      </c>
      <c r="H325" s="21">
        <f t="shared" si="127"/>
        <v>306.81668570000056</v>
      </c>
      <c r="I325" s="21">
        <f t="shared" si="128"/>
        <v>228.55528459218837</v>
      </c>
      <c r="J325" s="21">
        <f t="shared" si="122"/>
        <v>3.9890422389663525</v>
      </c>
      <c r="K325" s="21">
        <f t="shared" si="123"/>
        <v>1.039045590871349</v>
      </c>
      <c r="L325" s="21">
        <f t="shared" si="129"/>
        <v>3.9461374312912634</v>
      </c>
      <c r="M325" s="21">
        <f t="shared" si="130"/>
        <v>226.09702019158527</v>
      </c>
      <c r="N325" s="21">
        <f t="shared" si="131"/>
        <v>355.98947959158528</v>
      </c>
      <c r="O325" s="21">
        <f t="shared" si="132"/>
        <v>-4.0105204084147204</v>
      </c>
      <c r="P325" s="137">
        <f t="shared" si="118"/>
        <v>-16.042081633658881</v>
      </c>
      <c r="Q325" s="24">
        <f t="shared" si="124"/>
        <v>16.042081633658881</v>
      </c>
      <c r="R325" s="24">
        <f t="shared" si="133"/>
        <v>16</v>
      </c>
      <c r="S325" s="76">
        <f t="shared" si="119"/>
        <v>-16</v>
      </c>
      <c r="T325" s="24">
        <f t="shared" si="134"/>
        <v>2.5248980195328841</v>
      </c>
      <c r="U325" s="108">
        <f t="shared" si="120"/>
        <v>2.5248980195328841</v>
      </c>
      <c r="V325" s="138">
        <f t="shared" si="121"/>
        <v>9.9302492546485155E-2</v>
      </c>
      <c r="W325" s="32">
        <f t="shared" si="145"/>
        <v>-0.29816816665213242</v>
      </c>
      <c r="X325" s="150">
        <f t="shared" si="135"/>
        <v>-17.347612139631519</v>
      </c>
      <c r="Y325" s="32">
        <f t="shared" si="136"/>
        <v>17.347612139631519</v>
      </c>
      <c r="Z325" s="32">
        <f t="shared" si="137"/>
        <v>17</v>
      </c>
      <c r="AA325" s="109">
        <f t="shared" si="138"/>
        <v>-17</v>
      </c>
      <c r="AB325" s="32">
        <f t="shared" si="139"/>
        <v>20</v>
      </c>
      <c r="AC325" s="32">
        <f t="shared" si="140"/>
        <v>20</v>
      </c>
      <c r="AD325" s="32">
        <f t="shared" si="141"/>
        <v>51</v>
      </c>
      <c r="AE325" s="156">
        <f t="shared" si="143"/>
        <v>-0.27972443536614122</v>
      </c>
    </row>
    <row r="326" spans="2:31" x14ac:dyDescent="0.3">
      <c r="B326" s="125">
        <v>11</v>
      </c>
      <c r="C326" s="5">
        <v>11</v>
      </c>
      <c r="D326" s="5">
        <f t="shared" si="142"/>
        <v>2020</v>
      </c>
      <c r="E326" s="126">
        <f t="shared" si="125"/>
        <v>44146</v>
      </c>
      <c r="F326" s="10">
        <f t="shared" si="144"/>
        <v>7620</v>
      </c>
      <c r="G326" s="21">
        <f t="shared" si="126"/>
        <v>231.09318799999983</v>
      </c>
      <c r="H326" s="21">
        <f t="shared" si="127"/>
        <v>307.80228600000009</v>
      </c>
      <c r="I326" s="21">
        <f t="shared" si="128"/>
        <v>229.56071592167967</v>
      </c>
      <c r="J326" s="21">
        <f t="shared" si="122"/>
        <v>4.0065903260686797</v>
      </c>
      <c r="K326" s="21">
        <f t="shared" si="123"/>
        <v>1.0765438045100078</v>
      </c>
      <c r="L326" s="21">
        <f t="shared" si="129"/>
        <v>3.9638352913234733</v>
      </c>
      <c r="M326" s="21">
        <f t="shared" si="130"/>
        <v>227.11103287784414</v>
      </c>
      <c r="N326" s="21">
        <f t="shared" si="131"/>
        <v>356.01784487784431</v>
      </c>
      <c r="O326" s="21">
        <f t="shared" si="132"/>
        <v>-3.9821551221556888</v>
      </c>
      <c r="P326" s="137">
        <f t="shared" si="118"/>
        <v>-15.928620488622755</v>
      </c>
      <c r="Q326" s="24">
        <f t="shared" si="124"/>
        <v>15.928620488622755</v>
      </c>
      <c r="R326" s="24">
        <f t="shared" si="133"/>
        <v>15</v>
      </c>
      <c r="S326" s="76">
        <f t="shared" si="119"/>
        <v>-15</v>
      </c>
      <c r="T326" s="24">
        <f t="shared" si="134"/>
        <v>55.717229317365309</v>
      </c>
      <c r="U326" s="108">
        <f t="shared" si="120"/>
        <v>55.717229317365309</v>
      </c>
      <c r="V326" s="138">
        <f t="shared" si="121"/>
        <v>0.11346114503612625</v>
      </c>
      <c r="W326" s="32">
        <f t="shared" si="145"/>
        <v>-0.30274216091802286</v>
      </c>
      <c r="X326" s="150">
        <f t="shared" si="135"/>
        <v>-17.622378346879692</v>
      </c>
      <c r="Y326" s="32">
        <f t="shared" si="136"/>
        <v>17.622378346879692</v>
      </c>
      <c r="Z326" s="32">
        <f t="shared" si="137"/>
        <v>17</v>
      </c>
      <c r="AA326" s="109">
        <f t="shared" si="138"/>
        <v>-17</v>
      </c>
      <c r="AB326" s="32">
        <f t="shared" si="139"/>
        <v>37</v>
      </c>
      <c r="AC326" s="32">
        <f t="shared" si="140"/>
        <v>37</v>
      </c>
      <c r="AD326" s="32">
        <f t="shared" si="141"/>
        <v>20</v>
      </c>
      <c r="AE326" s="156">
        <f t="shared" si="143"/>
        <v>-0.2747662072481738</v>
      </c>
    </row>
    <row r="327" spans="2:31" x14ac:dyDescent="0.3">
      <c r="B327" s="125">
        <v>12</v>
      </c>
      <c r="C327" s="5">
        <v>11</v>
      </c>
      <c r="D327" s="5">
        <f t="shared" si="142"/>
        <v>2020</v>
      </c>
      <c r="E327" s="126">
        <f t="shared" si="125"/>
        <v>44147</v>
      </c>
      <c r="F327" s="10">
        <f t="shared" si="144"/>
        <v>7621</v>
      </c>
      <c r="G327" s="21">
        <f t="shared" si="126"/>
        <v>232.07883539999966</v>
      </c>
      <c r="H327" s="21">
        <f t="shared" si="127"/>
        <v>308.78788630000054</v>
      </c>
      <c r="I327" s="21">
        <f t="shared" si="128"/>
        <v>230.56661790531513</v>
      </c>
      <c r="J327" s="21">
        <f t="shared" si="122"/>
        <v>4.02414662763546</v>
      </c>
      <c r="K327" s="21">
        <f t="shared" si="123"/>
        <v>1.115637527414721</v>
      </c>
      <c r="L327" s="21">
        <f t="shared" si="129"/>
        <v>3.9815949607972514</v>
      </c>
      <c r="M327" s="21">
        <f t="shared" si="130"/>
        <v>228.12858698423898</v>
      </c>
      <c r="N327" s="21">
        <f t="shared" si="131"/>
        <v>356.04975158423929</v>
      </c>
      <c r="O327" s="21">
        <f t="shared" si="132"/>
        <v>-3.9502484157607114</v>
      </c>
      <c r="P327" s="137">
        <f t="shared" ref="P327:P377" si="146">O327*4</f>
        <v>-15.800993663042846</v>
      </c>
      <c r="Q327" s="24">
        <f t="shared" si="124"/>
        <v>15.800993663042846</v>
      </c>
      <c r="R327" s="24">
        <f t="shared" si="133"/>
        <v>15</v>
      </c>
      <c r="S327" s="76">
        <f t="shared" ref="S327:S376" si="147">SIGN(P327)*R327</f>
        <v>-15</v>
      </c>
      <c r="T327" s="24">
        <f t="shared" si="134"/>
        <v>48.059619782570735</v>
      </c>
      <c r="U327" s="108">
        <f t="shared" ref="U327:U376" si="148">IF(R327=0,SIGN(P327)*T327,T327)</f>
        <v>48.059619782570735</v>
      </c>
      <c r="V327" s="138">
        <f t="shared" si="121"/>
        <v>0.12762682557990956</v>
      </c>
      <c r="W327" s="32">
        <f t="shared" si="145"/>
        <v>-0.30722500801499752</v>
      </c>
      <c r="X327" s="150">
        <f t="shared" si="135"/>
        <v>-17.892075913028126</v>
      </c>
      <c r="Y327" s="32">
        <f t="shared" si="136"/>
        <v>17.892075913028126</v>
      </c>
      <c r="Z327" s="32">
        <f t="shared" si="137"/>
        <v>17</v>
      </c>
      <c r="AA327" s="109">
        <f t="shared" si="138"/>
        <v>-17</v>
      </c>
      <c r="AB327" s="32">
        <f t="shared" si="139"/>
        <v>53</v>
      </c>
      <c r="AC327" s="32">
        <f t="shared" si="140"/>
        <v>53</v>
      </c>
      <c r="AD327" s="32">
        <f t="shared" si="141"/>
        <v>31</v>
      </c>
      <c r="AE327" s="156">
        <f t="shared" si="143"/>
        <v>-0.26969756614843376</v>
      </c>
    </row>
    <row r="328" spans="2:31" x14ac:dyDescent="0.3">
      <c r="B328" s="125">
        <v>13</v>
      </c>
      <c r="C328" s="5">
        <v>11</v>
      </c>
      <c r="D328" s="5">
        <f t="shared" si="142"/>
        <v>2020</v>
      </c>
      <c r="E328" s="126">
        <f t="shared" si="125"/>
        <v>44148</v>
      </c>
      <c r="F328" s="10">
        <f t="shared" si="144"/>
        <v>7622</v>
      </c>
      <c r="G328" s="21">
        <f t="shared" si="126"/>
        <v>233.0644827999995</v>
      </c>
      <c r="H328" s="21">
        <f t="shared" si="127"/>
        <v>309.77348660000007</v>
      </c>
      <c r="I328" s="21">
        <f t="shared" si="128"/>
        <v>231.57298469138806</v>
      </c>
      <c r="J328" s="21">
        <f t="shared" si="122"/>
        <v>4.0417110415351463</v>
      </c>
      <c r="K328" s="21">
        <f t="shared" si="123"/>
        <v>1.1564562547161799</v>
      </c>
      <c r="L328" s="21">
        <f t="shared" si="129"/>
        <v>3.999416397955244</v>
      </c>
      <c r="M328" s="21">
        <f t="shared" si="130"/>
        <v>229.14968011824959</v>
      </c>
      <c r="N328" s="21">
        <f t="shared" si="131"/>
        <v>356.0851973182501</v>
      </c>
      <c r="O328" s="21">
        <f t="shared" si="132"/>
        <v>-3.9148026817499044</v>
      </c>
      <c r="P328" s="137">
        <f t="shared" si="146"/>
        <v>-15.659210726999618</v>
      </c>
      <c r="Q328" s="24">
        <f t="shared" si="124"/>
        <v>15.659210726999618</v>
      </c>
      <c r="R328" s="24">
        <f t="shared" si="133"/>
        <v>15</v>
      </c>
      <c r="S328" s="76">
        <f t="shared" si="147"/>
        <v>-15</v>
      </c>
      <c r="T328" s="24">
        <f t="shared" si="134"/>
        <v>39.552643619977061</v>
      </c>
      <c r="U328" s="108">
        <f t="shared" si="148"/>
        <v>39.552643619977061</v>
      </c>
      <c r="V328" s="138">
        <f t="shared" ref="V328:V377" si="149">P328-P327</f>
        <v>0.14178293604322789</v>
      </c>
      <c r="W328" s="32">
        <f t="shared" si="145"/>
        <v>-0.3116151690690338</v>
      </c>
      <c r="X328" s="150">
        <f t="shared" si="135"/>
        <v>-18.156595065914622</v>
      </c>
      <c r="Y328" s="32">
        <f t="shared" si="136"/>
        <v>18.156595065914622</v>
      </c>
      <c r="Z328" s="32">
        <f t="shared" si="137"/>
        <v>18</v>
      </c>
      <c r="AA328" s="109">
        <f t="shared" si="138"/>
        <v>-18</v>
      </c>
      <c r="AB328" s="32">
        <f t="shared" si="139"/>
        <v>9</v>
      </c>
      <c r="AC328" s="32">
        <f t="shared" si="140"/>
        <v>9</v>
      </c>
      <c r="AD328" s="32">
        <f t="shared" si="141"/>
        <v>23</v>
      </c>
      <c r="AE328" s="156">
        <f t="shared" si="143"/>
        <v>-0.2645191528864963</v>
      </c>
    </row>
    <row r="329" spans="2:31" x14ac:dyDescent="0.3">
      <c r="B329" s="125">
        <v>14</v>
      </c>
      <c r="C329" s="5">
        <v>11</v>
      </c>
      <c r="D329" s="5">
        <f t="shared" si="142"/>
        <v>2020</v>
      </c>
      <c r="E329" s="126">
        <f t="shared" si="125"/>
        <v>44149</v>
      </c>
      <c r="F329" s="10">
        <f t="shared" si="144"/>
        <v>7623</v>
      </c>
      <c r="G329" s="21">
        <f t="shared" si="126"/>
        <v>234.05013019999933</v>
      </c>
      <c r="H329" s="21">
        <f t="shared" si="127"/>
        <v>310.75908690000051</v>
      </c>
      <c r="I329" s="21">
        <f t="shared" si="128"/>
        <v>232.57981027013864</v>
      </c>
      <c r="J329" s="21">
        <f t="shared" si="122"/>
        <v>4.0592834628776417</v>
      </c>
      <c r="K329" s="21">
        <f t="shared" si="123"/>
        <v>1.1991433912167209</v>
      </c>
      <c r="L329" s="21">
        <f t="shared" si="129"/>
        <v>4.0172994870671417</v>
      </c>
      <c r="M329" s="21">
        <f t="shared" si="130"/>
        <v>230.17430564901764</v>
      </c>
      <c r="N329" s="21">
        <f t="shared" si="131"/>
        <v>356.12417544901831</v>
      </c>
      <c r="O329" s="21">
        <f t="shared" si="132"/>
        <v>-3.8758245509816902</v>
      </c>
      <c r="P329" s="137">
        <f t="shared" si="146"/>
        <v>-15.503298203926761</v>
      </c>
      <c r="Q329" s="24">
        <f t="shared" si="124"/>
        <v>15.503298203926761</v>
      </c>
      <c r="R329" s="24">
        <f t="shared" si="133"/>
        <v>15</v>
      </c>
      <c r="S329" s="76">
        <f t="shared" si="147"/>
        <v>-15</v>
      </c>
      <c r="T329" s="24">
        <f t="shared" si="134"/>
        <v>30.19789223560565</v>
      </c>
      <c r="U329" s="108">
        <f t="shared" si="148"/>
        <v>30.19789223560565</v>
      </c>
      <c r="V329" s="138">
        <f t="shared" si="149"/>
        <v>0.15591252307285686</v>
      </c>
      <c r="W329" s="32">
        <f t="shared" si="145"/>
        <v>-0.31591113210297678</v>
      </c>
      <c r="X329" s="150">
        <f t="shared" si="135"/>
        <v>-18.415826763716684</v>
      </c>
      <c r="Y329" s="32">
        <f t="shared" si="136"/>
        <v>18.415826763716684</v>
      </c>
      <c r="Z329" s="32">
        <f t="shared" si="137"/>
        <v>18</v>
      </c>
      <c r="AA329" s="109">
        <f t="shared" si="138"/>
        <v>-18</v>
      </c>
      <c r="AB329" s="32">
        <f t="shared" si="139"/>
        <v>24</v>
      </c>
      <c r="AC329" s="32">
        <f t="shared" si="140"/>
        <v>24</v>
      </c>
      <c r="AD329" s="32">
        <f t="shared" si="141"/>
        <v>56</v>
      </c>
      <c r="AE329" s="156">
        <f t="shared" si="143"/>
        <v>-0.25923169780206123</v>
      </c>
    </row>
    <row r="330" spans="2:31" x14ac:dyDescent="0.3">
      <c r="B330" s="125">
        <v>15</v>
      </c>
      <c r="C330" s="5">
        <v>11</v>
      </c>
      <c r="D330" s="5">
        <f t="shared" si="142"/>
        <v>2020</v>
      </c>
      <c r="E330" s="126">
        <f t="shared" si="125"/>
        <v>44150</v>
      </c>
      <c r="F330" s="10">
        <f t="shared" si="144"/>
        <v>7624</v>
      </c>
      <c r="G330" s="21">
        <f t="shared" si="126"/>
        <v>235.03577760000007</v>
      </c>
      <c r="H330" s="21">
        <f t="shared" si="127"/>
        <v>311.74468720000004</v>
      </c>
      <c r="I330" s="21">
        <f t="shared" si="128"/>
        <v>233.58708847538944</v>
      </c>
      <c r="J330" s="21">
        <f t="shared" si="122"/>
        <v>4.076863784042847</v>
      </c>
      <c r="K330" s="21">
        <f t="shared" si="123"/>
        <v>1.2438581912555573</v>
      </c>
      <c r="L330" s="21">
        <f t="shared" si="129"/>
        <v>4.0352440369680638</v>
      </c>
      <c r="M330" s="21">
        <f t="shared" si="130"/>
        <v>231.2024526236024</v>
      </c>
      <c r="N330" s="21">
        <f t="shared" si="131"/>
        <v>356.16667502360235</v>
      </c>
      <c r="O330" s="21">
        <f t="shared" si="132"/>
        <v>-3.8333249763976482</v>
      </c>
      <c r="P330" s="137">
        <f t="shared" si="146"/>
        <v>-15.333299905590593</v>
      </c>
      <c r="Q330" s="24">
        <f t="shared" si="124"/>
        <v>15.333299905590593</v>
      </c>
      <c r="R330" s="24">
        <f t="shared" si="133"/>
        <v>15</v>
      </c>
      <c r="S330" s="76">
        <f t="shared" si="147"/>
        <v>-15</v>
      </c>
      <c r="T330" s="24">
        <f t="shared" si="134"/>
        <v>19.997994335435578</v>
      </c>
      <c r="U330" s="108">
        <f t="shared" si="148"/>
        <v>19.997994335435578</v>
      </c>
      <c r="V330" s="138">
        <f t="shared" si="149"/>
        <v>0.16999829833616786</v>
      </c>
      <c r="W330" s="32">
        <f t="shared" si="145"/>
        <v>-0.32011141275036936</v>
      </c>
      <c r="X330" s="150">
        <f t="shared" si="135"/>
        <v>-18.66966278759546</v>
      </c>
      <c r="Y330" s="32">
        <f t="shared" si="136"/>
        <v>18.66966278759546</v>
      </c>
      <c r="Z330" s="32">
        <f t="shared" si="137"/>
        <v>18</v>
      </c>
      <c r="AA330" s="109">
        <f t="shared" si="138"/>
        <v>-18</v>
      </c>
      <c r="AB330" s="32">
        <f t="shared" si="139"/>
        <v>40</v>
      </c>
      <c r="AC330" s="32">
        <f t="shared" si="140"/>
        <v>40</v>
      </c>
      <c r="AD330" s="32">
        <f t="shared" si="141"/>
        <v>10</v>
      </c>
      <c r="AE330" s="156">
        <f t="shared" si="143"/>
        <v>-0.25383602387877602</v>
      </c>
    </row>
    <row r="331" spans="2:31" x14ac:dyDescent="0.3">
      <c r="B331" s="125">
        <v>16</v>
      </c>
      <c r="C331" s="5">
        <v>11</v>
      </c>
      <c r="D331" s="5">
        <f t="shared" si="142"/>
        <v>2020</v>
      </c>
      <c r="E331" s="126">
        <f t="shared" si="125"/>
        <v>44151</v>
      </c>
      <c r="F331" s="10">
        <f t="shared" si="144"/>
        <v>7625</v>
      </c>
      <c r="G331" s="21">
        <f t="shared" si="126"/>
        <v>236.02142499999991</v>
      </c>
      <c r="H331" s="21">
        <f t="shared" si="127"/>
        <v>312.73028750000049</v>
      </c>
      <c r="I331" s="21">
        <f t="shared" si="128"/>
        <v>234.59481298624769</v>
      </c>
      <c r="J331" s="21">
        <f t="shared" ref="J331:J377" si="150">I331*PI()/180</f>
        <v>4.0944518947103736</v>
      </c>
      <c r="K331" s="21">
        <f t="shared" ref="K331:K377" si="151">I$2*TAN(J331)</f>
        <v>1.2907780317762412</v>
      </c>
      <c r="L331" s="21">
        <f t="shared" si="129"/>
        <v>4.0532497796947844</v>
      </c>
      <c r="M331" s="21">
        <f t="shared" si="130"/>
        <v>232.23410568884185</v>
      </c>
      <c r="N331" s="21">
        <f t="shared" si="131"/>
        <v>356.21268068884194</v>
      </c>
      <c r="O331" s="21">
        <f t="shared" si="132"/>
        <v>-3.7873193111580576</v>
      </c>
      <c r="P331" s="137">
        <f t="shared" si="146"/>
        <v>-15.149277244632231</v>
      </c>
      <c r="Q331" s="24">
        <f t="shared" ref="Q331:Q376" si="152">ABS(P331)</f>
        <v>15.149277244632231</v>
      </c>
      <c r="R331" s="24">
        <f t="shared" si="133"/>
        <v>15</v>
      </c>
      <c r="S331" s="76">
        <f t="shared" si="147"/>
        <v>-15</v>
      </c>
      <c r="T331" s="24">
        <f t="shared" si="134"/>
        <v>8.9566346779338346</v>
      </c>
      <c r="U331" s="108">
        <f t="shared" si="148"/>
        <v>8.9566346779338346</v>
      </c>
      <c r="V331" s="138">
        <f t="shared" si="149"/>
        <v>0.18402266095836239</v>
      </c>
      <c r="W331" s="32">
        <f t="shared" si="145"/>
        <v>-0.32421455496237922</v>
      </c>
      <c r="X331" s="150">
        <f t="shared" si="135"/>
        <v>-18.917995837353345</v>
      </c>
      <c r="Y331" s="32">
        <f t="shared" si="136"/>
        <v>18.917995837353345</v>
      </c>
      <c r="Z331" s="32">
        <f t="shared" si="137"/>
        <v>18</v>
      </c>
      <c r="AA331" s="109">
        <f t="shared" si="138"/>
        <v>-18</v>
      </c>
      <c r="AB331" s="32">
        <f t="shared" si="139"/>
        <v>55</v>
      </c>
      <c r="AC331" s="32">
        <f t="shared" si="140"/>
        <v>55</v>
      </c>
      <c r="AD331" s="32">
        <f t="shared" si="141"/>
        <v>4</v>
      </c>
      <c r="AE331" s="156">
        <f t="shared" si="143"/>
        <v>-0.2483330497578855</v>
      </c>
    </row>
    <row r="332" spans="2:31" x14ac:dyDescent="0.3">
      <c r="B332" s="125">
        <v>17</v>
      </c>
      <c r="C332" s="5">
        <v>11</v>
      </c>
      <c r="D332" s="5">
        <f t="shared" si="142"/>
        <v>2020</v>
      </c>
      <c r="E332" s="126">
        <f t="shared" ref="E332:E377" si="153">DATE(D332,C332,B332)</f>
        <v>44152</v>
      </c>
      <c r="F332" s="10">
        <f t="shared" si="144"/>
        <v>7626</v>
      </c>
      <c r="G332" s="21">
        <f t="shared" ref="G332:G377" si="154">MOD((280.46+0.9856474*F332),360)</f>
        <v>237.00707239999974</v>
      </c>
      <c r="H332" s="21">
        <f t="shared" ref="H332:H377" si="155">MOD((357.528+0.9856003*F332),360)</f>
        <v>313.71588780000002</v>
      </c>
      <c r="I332" s="21">
        <f t="shared" ref="I332:I377" si="156">MOD((G332+1.915*SIN(H332*PI()/180)+0.02*SIN(2*H332*PI()/180)),360)</f>
        <v>235.60297732888668</v>
      </c>
      <c r="J332" s="21">
        <f t="shared" si="150"/>
        <v>4.112047681890628</v>
      </c>
      <c r="K332" s="21">
        <f t="shared" si="151"/>
        <v>1.3401010873772654</v>
      </c>
      <c r="L332" s="21">
        <f t="shared" ref="L332:L377" si="157">IF(SIGN(SIN(J332))=SIGN(K332),ATAN(K332),ATAN(K332)+PI())</f>
        <v>4.0713163692297361</v>
      </c>
      <c r="M332" s="21">
        <f t="shared" ref="M332:M377" si="158">MOD((L332*180/PI()),360)</f>
        <v>233.26924501938981</v>
      </c>
      <c r="N332" s="21">
        <f t="shared" ref="N332:N377" si="159">MOD((M332-G332),360)</f>
        <v>356.26217261939007</v>
      </c>
      <c r="O332" s="21">
        <f t="shared" ref="O332:O377" si="160">IF(N332&gt;180,N332-360,N332)</f>
        <v>-3.7378273806099287</v>
      </c>
      <c r="P332" s="137">
        <f t="shared" si="146"/>
        <v>-14.951309522439715</v>
      </c>
      <c r="Q332" s="24">
        <f t="shared" si="152"/>
        <v>14.951309522439715</v>
      </c>
      <c r="R332" s="24">
        <f t="shared" ref="R332:R376" si="161">INT(Q332)</f>
        <v>14</v>
      </c>
      <c r="S332" s="76">
        <f t="shared" si="147"/>
        <v>-14</v>
      </c>
      <c r="T332" s="24">
        <f t="shared" ref="T332:T376" si="162">(Q332-R332)*60</f>
        <v>57.078571346382887</v>
      </c>
      <c r="U332" s="108">
        <f t="shared" si="148"/>
        <v>57.078571346382887</v>
      </c>
      <c r="V332" s="138">
        <f t="shared" si="149"/>
        <v>0.19796772219251579</v>
      </c>
      <c r="W332" s="32">
        <f t="shared" si="145"/>
        <v>-0.32821913170730316</v>
      </c>
      <c r="X332" s="150">
        <f t="shared" ref="X332:X377" si="163">ASIN(W332)*180/PI()</f>
        <v>-19.160719629980857</v>
      </c>
      <c r="Y332" s="32">
        <f t="shared" ref="Y332:Y376" si="164">ABS(X332)</f>
        <v>19.160719629980857</v>
      </c>
      <c r="Z332" s="32">
        <f t="shared" ref="Z332:Z376" si="165">INT(Y332)</f>
        <v>19</v>
      </c>
      <c r="AA332" s="109">
        <f t="shared" ref="AA332:AA376" si="166">SIGN(X332)*Z332</f>
        <v>-19</v>
      </c>
      <c r="AB332" s="32">
        <f t="shared" ref="AB332:AB376" si="167">INT((Y332-Z332)*60)</f>
        <v>9</v>
      </c>
      <c r="AC332" s="32">
        <f t="shared" ref="AC332:AC376" si="168">IF(Z332=0,SIGN(X332)*AB332,AB332)</f>
        <v>9</v>
      </c>
      <c r="AD332" s="32">
        <f t="shared" ref="AD332:AD376" si="169">INT((Y332-Z332)*3600-AB332*60)</f>
        <v>38</v>
      </c>
      <c r="AE332" s="156">
        <f t="shared" si="143"/>
        <v>-0.24272379262751187</v>
      </c>
    </row>
    <row r="333" spans="2:31" x14ac:dyDescent="0.3">
      <c r="B333" s="125">
        <v>18</v>
      </c>
      <c r="C333" s="5">
        <v>11</v>
      </c>
      <c r="D333" s="5">
        <f t="shared" ref="D333:D376" si="170">$D$6</f>
        <v>2020</v>
      </c>
      <c r="E333" s="126">
        <f t="shared" si="153"/>
        <v>44153</v>
      </c>
      <c r="F333" s="10">
        <f t="shared" si="144"/>
        <v>7627</v>
      </c>
      <c r="G333" s="21">
        <f t="shared" si="154"/>
        <v>237.99271979999958</v>
      </c>
      <c r="H333" s="21">
        <f t="shared" si="155"/>
        <v>314.70148810000046</v>
      </c>
      <c r="I333" s="21">
        <f t="shared" si="156"/>
        <v>236.61157487838824</v>
      </c>
      <c r="J333" s="21">
        <f t="shared" si="150"/>
        <v>4.1296510299569764</v>
      </c>
      <c r="K333" s="21">
        <f t="shared" si="151"/>
        <v>1.3920494928424001</v>
      </c>
      <c r="L333" s="21">
        <f t="shared" si="157"/>
        <v>4.0894433803623462</v>
      </c>
      <c r="M333" s="21">
        <f t="shared" si="158"/>
        <v>234.30784625247503</v>
      </c>
      <c r="N333" s="21">
        <f t="shared" si="159"/>
        <v>356.31512645247545</v>
      </c>
      <c r="O333" s="21">
        <f t="shared" si="160"/>
        <v>-3.6848735475245462</v>
      </c>
      <c r="P333" s="137">
        <f t="shared" si="146"/>
        <v>-14.739494190098185</v>
      </c>
      <c r="Q333" s="24">
        <f t="shared" si="152"/>
        <v>14.739494190098185</v>
      </c>
      <c r="R333" s="24">
        <f t="shared" si="161"/>
        <v>14</v>
      </c>
      <c r="S333" s="76">
        <f t="shared" si="147"/>
        <v>-14</v>
      </c>
      <c r="T333" s="24">
        <f t="shared" si="162"/>
        <v>44.369651405891091</v>
      </c>
      <c r="U333" s="108">
        <f t="shared" si="148"/>
        <v>44.369651405891091</v>
      </c>
      <c r="V333" s="138">
        <f t="shared" si="149"/>
        <v>0.21181533234152994</v>
      </c>
      <c r="W333" s="32">
        <f t="shared" si="145"/>
        <v>-0.33212374566201575</v>
      </c>
      <c r="X333" s="150">
        <f t="shared" si="163"/>
        <v>-19.397729000944231</v>
      </c>
      <c r="Y333" s="32">
        <f t="shared" si="164"/>
        <v>19.397729000944231</v>
      </c>
      <c r="Z333" s="32">
        <f t="shared" si="165"/>
        <v>19</v>
      </c>
      <c r="AA333" s="109">
        <f t="shared" si="166"/>
        <v>-19</v>
      </c>
      <c r="AB333" s="32">
        <f t="shared" si="167"/>
        <v>23</v>
      </c>
      <c r="AC333" s="32">
        <f t="shared" si="168"/>
        <v>23</v>
      </c>
      <c r="AD333" s="32">
        <f t="shared" si="169"/>
        <v>51</v>
      </c>
      <c r="AE333" s="156">
        <f t="shared" ref="AE333:AE377" si="171">(X333-X332)</f>
        <v>-0.23700937096337427</v>
      </c>
    </row>
    <row r="334" spans="2:31" x14ac:dyDescent="0.3">
      <c r="B334" s="125">
        <v>19</v>
      </c>
      <c r="C334" s="5">
        <v>11</v>
      </c>
      <c r="D334" s="5">
        <f t="shared" si="170"/>
        <v>2020</v>
      </c>
      <c r="E334" s="126">
        <f t="shared" si="153"/>
        <v>44154</v>
      </c>
      <c r="F334" s="10">
        <f t="shared" si="144"/>
        <v>7628</v>
      </c>
      <c r="G334" s="21">
        <f t="shared" si="154"/>
        <v>238.97836719999941</v>
      </c>
      <c r="H334" s="21">
        <f t="shared" si="155"/>
        <v>315.68708839999999</v>
      </c>
      <c r="I334" s="21">
        <f t="shared" si="156"/>
        <v>237.62059886065904</v>
      </c>
      <c r="J334" s="21">
        <f t="shared" si="150"/>
        <v>4.1472618206791863</v>
      </c>
      <c r="K334" s="21">
        <f t="shared" si="151"/>
        <v>1.4468731000797506</v>
      </c>
      <c r="L334" s="21">
        <f t="shared" si="157"/>
        <v>4.107630307677745</v>
      </c>
      <c r="M334" s="21">
        <f t="shared" si="158"/>
        <v>235.34988042995857</v>
      </c>
      <c r="N334" s="21">
        <f t="shared" si="159"/>
        <v>356.37151322995919</v>
      </c>
      <c r="O334" s="21">
        <f t="shared" si="160"/>
        <v>-3.6284867700408086</v>
      </c>
      <c r="P334" s="137">
        <f t="shared" si="146"/>
        <v>-14.513947080163234</v>
      </c>
      <c r="Q334" s="24">
        <f t="shared" si="152"/>
        <v>14.513947080163234</v>
      </c>
      <c r="R334" s="24">
        <f t="shared" si="161"/>
        <v>14</v>
      </c>
      <c r="S334" s="76">
        <f t="shared" si="147"/>
        <v>-14</v>
      </c>
      <c r="T334" s="24">
        <f t="shared" si="162"/>
        <v>30.836824809794052</v>
      </c>
      <c r="U334" s="108">
        <f t="shared" si="148"/>
        <v>30.836824809794052</v>
      </c>
      <c r="V334" s="138">
        <f t="shared" si="149"/>
        <v>0.22554710993495064</v>
      </c>
      <c r="W334" s="32">
        <f t="shared" si="145"/>
        <v>-0.33592702989484019</v>
      </c>
      <c r="X334" s="150">
        <f t="shared" si="163"/>
        <v>-19.628920008053136</v>
      </c>
      <c r="Y334" s="32">
        <f t="shared" si="164"/>
        <v>19.628920008053136</v>
      </c>
      <c r="Z334" s="32">
        <f t="shared" si="165"/>
        <v>19</v>
      </c>
      <c r="AA334" s="109">
        <f t="shared" si="166"/>
        <v>-19</v>
      </c>
      <c r="AB334" s="32">
        <f t="shared" si="167"/>
        <v>37</v>
      </c>
      <c r="AC334" s="32">
        <f t="shared" si="168"/>
        <v>37</v>
      </c>
      <c r="AD334" s="32">
        <f t="shared" si="169"/>
        <v>44</v>
      </c>
      <c r="AE334" s="156">
        <f t="shared" si="171"/>
        <v>-0.2311910071089045</v>
      </c>
    </row>
    <row r="335" spans="2:31" x14ac:dyDescent="0.3">
      <c r="B335" s="125">
        <v>20</v>
      </c>
      <c r="C335" s="5">
        <v>11</v>
      </c>
      <c r="D335" s="5">
        <f t="shared" si="170"/>
        <v>2020</v>
      </c>
      <c r="E335" s="126">
        <f t="shared" si="153"/>
        <v>44155</v>
      </c>
      <c r="F335" s="10">
        <f t="shared" ref="F335:F377" si="172">E335-F$4</f>
        <v>7629</v>
      </c>
      <c r="G335" s="21">
        <f t="shared" si="154"/>
        <v>239.96401459999925</v>
      </c>
      <c r="H335" s="21">
        <f t="shared" si="155"/>
        <v>316.67268870000044</v>
      </c>
      <c r="I335" s="21">
        <f t="shared" si="156"/>
        <v>238.6300423544152</v>
      </c>
      <c r="J335" s="21">
        <f t="shared" si="150"/>
        <v>4.1648799332580664</v>
      </c>
      <c r="K335" s="21">
        <f t="shared" si="151"/>
        <v>1.5048539640682148</v>
      </c>
      <c r="L335" s="21">
        <f t="shared" si="157"/>
        <v>4.1258765646826081</v>
      </c>
      <c r="M335" s="21">
        <f t="shared" si="158"/>
        <v>236.39531394824826</v>
      </c>
      <c r="N335" s="21">
        <f t="shared" si="159"/>
        <v>356.43129934824901</v>
      </c>
      <c r="O335" s="21">
        <f t="shared" si="160"/>
        <v>-3.5687006517509872</v>
      </c>
      <c r="P335" s="137">
        <f t="shared" si="146"/>
        <v>-14.274802607003949</v>
      </c>
      <c r="Q335" s="24">
        <f t="shared" si="152"/>
        <v>14.274802607003949</v>
      </c>
      <c r="R335" s="24">
        <f t="shared" si="161"/>
        <v>14</v>
      </c>
      <c r="S335" s="76">
        <f t="shared" si="147"/>
        <v>-14</v>
      </c>
      <c r="T335" s="24">
        <f t="shared" si="162"/>
        <v>16.488156420236919</v>
      </c>
      <c r="U335" s="108">
        <f t="shared" si="148"/>
        <v>16.488156420236919</v>
      </c>
      <c r="V335" s="138">
        <f t="shared" si="149"/>
        <v>0.23914447315928555</v>
      </c>
      <c r="W335" s="32">
        <f t="shared" ref="W335:W377" si="173">J$2*SIN(J335)</f>
        <v>-0.33962764853925603</v>
      </c>
      <c r="X335" s="150">
        <f t="shared" si="163"/>
        <v>-19.854190037726077</v>
      </c>
      <c r="Y335" s="32">
        <f t="shared" si="164"/>
        <v>19.854190037726077</v>
      </c>
      <c r="Z335" s="32">
        <f t="shared" si="165"/>
        <v>19</v>
      </c>
      <c r="AA335" s="109">
        <f t="shared" si="166"/>
        <v>-19</v>
      </c>
      <c r="AB335" s="32">
        <f t="shared" si="167"/>
        <v>51</v>
      </c>
      <c r="AC335" s="32">
        <f t="shared" si="168"/>
        <v>51</v>
      </c>
      <c r="AD335" s="32">
        <f t="shared" si="169"/>
        <v>15</v>
      </c>
      <c r="AE335" s="156">
        <f t="shared" si="171"/>
        <v>-0.22527002967294152</v>
      </c>
    </row>
    <row r="336" spans="2:31" x14ac:dyDescent="0.3">
      <c r="B336" s="125">
        <v>21</v>
      </c>
      <c r="C336" s="5">
        <v>11</v>
      </c>
      <c r="D336" s="5">
        <f t="shared" si="170"/>
        <v>2020</v>
      </c>
      <c r="E336" s="126">
        <f t="shared" si="153"/>
        <v>44156</v>
      </c>
      <c r="F336" s="10">
        <f t="shared" si="172"/>
        <v>7630</v>
      </c>
      <c r="G336" s="21">
        <f t="shared" si="154"/>
        <v>240.94966199999999</v>
      </c>
      <c r="H336" s="21">
        <f t="shared" si="155"/>
        <v>317.65828899999997</v>
      </c>
      <c r="I336" s="21">
        <f t="shared" si="156"/>
        <v>239.63989829323603</v>
      </c>
      <c r="J336" s="21">
        <f t="shared" si="150"/>
        <v>4.1825052443613089</v>
      </c>
      <c r="K336" s="21">
        <f t="shared" si="151"/>
        <v>1.5663117284054278</v>
      </c>
      <c r="L336" s="21">
        <f t="shared" si="157"/>
        <v>4.1441814830778467</v>
      </c>
      <c r="M336" s="21">
        <f t="shared" si="158"/>
        <v>237.44410851662681</v>
      </c>
      <c r="N336" s="21">
        <f t="shared" si="159"/>
        <v>356.49444651662679</v>
      </c>
      <c r="O336" s="21">
        <f t="shared" si="160"/>
        <v>-3.5055534833732054</v>
      </c>
      <c r="P336" s="137">
        <f t="shared" si="146"/>
        <v>-14.022213933492822</v>
      </c>
      <c r="Q336" s="24">
        <f t="shared" si="152"/>
        <v>14.022213933492822</v>
      </c>
      <c r="R336" s="24">
        <f t="shared" si="161"/>
        <v>14</v>
      </c>
      <c r="S336" s="76">
        <f t="shared" si="147"/>
        <v>-14</v>
      </c>
      <c r="T336" s="24">
        <f t="shared" si="162"/>
        <v>1.3328360095692915</v>
      </c>
      <c r="U336" s="108">
        <f t="shared" si="148"/>
        <v>1.3328360095692915</v>
      </c>
      <c r="V336" s="138">
        <f t="shared" si="149"/>
        <v>0.25258867351112713</v>
      </c>
      <c r="W336" s="32">
        <f t="shared" si="173"/>
        <v>-0.3432242974578778</v>
      </c>
      <c r="X336" s="150">
        <f t="shared" si="163"/>
        <v>-20.073437913453251</v>
      </c>
      <c r="Y336" s="32">
        <f t="shared" si="164"/>
        <v>20.073437913453251</v>
      </c>
      <c r="Z336" s="32">
        <f t="shared" si="165"/>
        <v>20</v>
      </c>
      <c r="AA336" s="109">
        <f t="shared" si="166"/>
        <v>-20</v>
      </c>
      <c r="AB336" s="32">
        <f t="shared" si="167"/>
        <v>4</v>
      </c>
      <c r="AC336" s="32">
        <f t="shared" si="168"/>
        <v>4</v>
      </c>
      <c r="AD336" s="32">
        <f t="shared" si="169"/>
        <v>24</v>
      </c>
      <c r="AE336" s="156">
        <f t="shared" si="171"/>
        <v>-0.21924787572717364</v>
      </c>
    </row>
    <row r="337" spans="2:31" x14ac:dyDescent="0.3">
      <c r="B337" s="125">
        <v>22</v>
      </c>
      <c r="C337" s="5">
        <v>11</v>
      </c>
      <c r="D337" s="5">
        <f t="shared" si="170"/>
        <v>2020</v>
      </c>
      <c r="E337" s="126">
        <f t="shared" si="153"/>
        <v>44157</v>
      </c>
      <c r="F337" s="10">
        <f t="shared" si="172"/>
        <v>7631</v>
      </c>
      <c r="G337" s="21">
        <f t="shared" si="154"/>
        <v>241.93530939999982</v>
      </c>
      <c r="H337" s="21">
        <f t="shared" si="155"/>
        <v>318.64388930000041</v>
      </c>
      <c r="I337" s="21">
        <f t="shared" si="156"/>
        <v>240.65015946768116</v>
      </c>
      <c r="J337" s="21">
        <f t="shared" si="150"/>
        <v>4.2001376281604408</v>
      </c>
      <c r="K337" s="21">
        <f t="shared" si="151"/>
        <v>1.6316101282501287</v>
      </c>
      <c r="L337" s="21">
        <f t="shared" si="157"/>
        <v>4.1625443121876229</v>
      </c>
      <c r="M337" s="21">
        <f t="shared" si="158"/>
        <v>238.49622112453696</v>
      </c>
      <c r="N337" s="21">
        <f t="shared" si="159"/>
        <v>356.56091172453716</v>
      </c>
      <c r="O337" s="21">
        <f t="shared" si="160"/>
        <v>-3.4390882754628365</v>
      </c>
      <c r="P337" s="137">
        <f t="shared" si="146"/>
        <v>-13.756353101851346</v>
      </c>
      <c r="Q337" s="24">
        <f t="shared" si="152"/>
        <v>13.756353101851346</v>
      </c>
      <c r="R337" s="24">
        <f t="shared" si="161"/>
        <v>13</v>
      </c>
      <c r="S337" s="76">
        <f t="shared" si="147"/>
        <v>-13</v>
      </c>
      <c r="T337" s="24">
        <f t="shared" si="162"/>
        <v>45.381186111080751</v>
      </c>
      <c r="U337" s="108">
        <f t="shared" si="148"/>
        <v>45.381186111080751</v>
      </c>
      <c r="V337" s="138">
        <f t="shared" si="149"/>
        <v>0.26586083164147567</v>
      </c>
      <c r="W337" s="32">
        <f t="shared" si="173"/>
        <v>-0.34671570489612058</v>
      </c>
      <c r="X337" s="150">
        <f t="shared" si="163"/>
        <v>-20.286564006237104</v>
      </c>
      <c r="Y337" s="32">
        <f t="shared" si="164"/>
        <v>20.286564006237104</v>
      </c>
      <c r="Z337" s="32">
        <f t="shared" si="165"/>
        <v>20</v>
      </c>
      <c r="AA337" s="109">
        <f t="shared" si="166"/>
        <v>-20</v>
      </c>
      <c r="AB337" s="32">
        <f t="shared" si="167"/>
        <v>17</v>
      </c>
      <c r="AC337" s="32">
        <f t="shared" si="168"/>
        <v>17</v>
      </c>
      <c r="AD337" s="32">
        <f t="shared" si="169"/>
        <v>11</v>
      </c>
      <c r="AE337" s="156">
        <f t="shared" si="171"/>
        <v>-0.21312609278385253</v>
      </c>
    </row>
    <row r="338" spans="2:31" x14ac:dyDescent="0.3">
      <c r="B338" s="125">
        <v>23</v>
      </c>
      <c r="C338" s="5">
        <v>11</v>
      </c>
      <c r="D338" s="5">
        <f t="shared" si="170"/>
        <v>2020</v>
      </c>
      <c r="E338" s="126">
        <f t="shared" si="153"/>
        <v>44158</v>
      </c>
      <c r="F338" s="10">
        <f t="shared" si="172"/>
        <v>7632</v>
      </c>
      <c r="G338" s="21">
        <f t="shared" si="154"/>
        <v>242.92095679999966</v>
      </c>
      <c r="H338" s="21">
        <f t="shared" si="155"/>
        <v>319.62948959999994</v>
      </c>
      <c r="I338" s="21">
        <f t="shared" si="156"/>
        <v>241.6608185274838</v>
      </c>
      <c r="J338" s="21">
        <f t="shared" si="150"/>
        <v>4.2177769563691072</v>
      </c>
      <c r="K338" s="21">
        <f t="shared" si="151"/>
        <v>1.7011648908698316</v>
      </c>
      <c r="L338" s="21">
        <f t="shared" si="157"/>
        <v>4.1809642185542062</v>
      </c>
      <c r="M338" s="21">
        <f t="shared" si="158"/>
        <v>239.55160401836835</v>
      </c>
      <c r="N338" s="21">
        <f t="shared" si="159"/>
        <v>356.63064721836872</v>
      </c>
      <c r="O338" s="21">
        <f t="shared" si="160"/>
        <v>-3.369352781631278</v>
      </c>
      <c r="P338" s="137">
        <f t="shared" si="146"/>
        <v>-13.477411126525112</v>
      </c>
      <c r="Q338" s="24">
        <f t="shared" si="152"/>
        <v>13.477411126525112</v>
      </c>
      <c r="R338" s="24">
        <f t="shared" si="161"/>
        <v>13</v>
      </c>
      <c r="S338" s="76">
        <f t="shared" si="147"/>
        <v>-13</v>
      </c>
      <c r="T338" s="24">
        <f t="shared" si="162"/>
        <v>28.644667591506732</v>
      </c>
      <c r="U338" s="108">
        <f t="shared" si="148"/>
        <v>28.644667591506732</v>
      </c>
      <c r="V338" s="138">
        <f t="shared" si="149"/>
        <v>0.27894197532623366</v>
      </c>
      <c r="W338" s="32">
        <f t="shared" si="173"/>
        <v>-0.35010063212503451</v>
      </c>
      <c r="X338" s="150">
        <f t="shared" si="163"/>
        <v>-20.493470346775979</v>
      </c>
      <c r="Y338" s="32">
        <f t="shared" si="164"/>
        <v>20.493470346775979</v>
      </c>
      <c r="Z338" s="32">
        <f t="shared" si="165"/>
        <v>20</v>
      </c>
      <c r="AA338" s="109">
        <f t="shared" si="166"/>
        <v>-20</v>
      </c>
      <c r="AB338" s="32">
        <f t="shared" si="167"/>
        <v>29</v>
      </c>
      <c r="AC338" s="32">
        <f t="shared" si="168"/>
        <v>29</v>
      </c>
      <c r="AD338" s="32">
        <f t="shared" si="169"/>
        <v>36</v>
      </c>
      <c r="AE338" s="156">
        <f t="shared" si="171"/>
        <v>-0.20690634053887536</v>
      </c>
    </row>
    <row r="339" spans="2:31" x14ac:dyDescent="0.3">
      <c r="B339" s="125">
        <v>24</v>
      </c>
      <c r="C339" s="5">
        <v>11</v>
      </c>
      <c r="D339" s="5">
        <f t="shared" si="170"/>
        <v>2020</v>
      </c>
      <c r="E339" s="126">
        <f t="shared" si="153"/>
        <v>44159</v>
      </c>
      <c r="F339" s="10">
        <f t="shared" si="172"/>
        <v>7633</v>
      </c>
      <c r="G339" s="21">
        <f t="shared" si="154"/>
        <v>243.90660419999949</v>
      </c>
      <c r="H339" s="21">
        <f t="shared" si="155"/>
        <v>320.61508990000038</v>
      </c>
      <c r="I339" s="21">
        <f t="shared" si="156"/>
        <v>242.67186798380155</v>
      </c>
      <c r="J339" s="21">
        <f t="shared" si="150"/>
        <v>4.2354230982823502</v>
      </c>
      <c r="K339" s="21">
        <f t="shared" si="151"/>
        <v>1.7754533972912452</v>
      </c>
      <c r="L339" s="21">
        <f t="shared" si="157"/>
        <v>4.1994402857073094</v>
      </c>
      <c r="M339" s="21">
        <f t="shared" si="158"/>
        <v>240.61020468824142</v>
      </c>
      <c r="N339" s="21">
        <f t="shared" si="159"/>
        <v>356.70360048824193</v>
      </c>
      <c r="O339" s="21">
        <f t="shared" si="160"/>
        <v>-3.296399511758068</v>
      </c>
      <c r="P339" s="137">
        <f t="shared" si="146"/>
        <v>-13.185598047032272</v>
      </c>
      <c r="Q339" s="24">
        <f t="shared" si="152"/>
        <v>13.185598047032272</v>
      </c>
      <c r="R339" s="24">
        <f t="shared" si="161"/>
        <v>13</v>
      </c>
      <c r="S339" s="76">
        <f t="shared" si="147"/>
        <v>-13</v>
      </c>
      <c r="T339" s="24">
        <f t="shared" si="162"/>
        <v>11.13588282193632</v>
      </c>
      <c r="U339" s="108">
        <f t="shared" si="148"/>
        <v>11.13588282193632</v>
      </c>
      <c r="V339" s="138">
        <f t="shared" si="149"/>
        <v>0.29181307949284019</v>
      </c>
      <c r="W339" s="32">
        <f t="shared" si="173"/>
        <v>-0.35337787407267973</v>
      </c>
      <c r="X339" s="150">
        <f t="shared" si="163"/>
        <v>-20.694060739131494</v>
      </c>
      <c r="Y339" s="32">
        <f t="shared" si="164"/>
        <v>20.694060739131494</v>
      </c>
      <c r="Z339" s="32">
        <f t="shared" si="165"/>
        <v>20</v>
      </c>
      <c r="AA339" s="109">
        <f t="shared" si="166"/>
        <v>-20</v>
      </c>
      <c r="AB339" s="32">
        <f t="shared" si="167"/>
        <v>41</v>
      </c>
      <c r="AC339" s="32">
        <f t="shared" si="168"/>
        <v>41</v>
      </c>
      <c r="AD339" s="32">
        <f t="shared" si="169"/>
        <v>38</v>
      </c>
      <c r="AE339" s="156">
        <f t="shared" si="171"/>
        <v>-0.20059039235551523</v>
      </c>
    </row>
    <row r="340" spans="2:31" x14ac:dyDescent="0.3">
      <c r="B340" s="125">
        <v>25</v>
      </c>
      <c r="C340" s="5">
        <v>11</v>
      </c>
      <c r="D340" s="5">
        <f t="shared" si="170"/>
        <v>2020</v>
      </c>
      <c r="E340" s="126">
        <f t="shared" si="153"/>
        <v>44160</v>
      </c>
      <c r="F340" s="10">
        <f t="shared" si="172"/>
        <v>7634</v>
      </c>
      <c r="G340" s="21">
        <f t="shared" si="154"/>
        <v>244.89225159999933</v>
      </c>
      <c r="H340" s="21">
        <f t="shared" si="155"/>
        <v>321.60069019999992</v>
      </c>
      <c r="I340" s="21">
        <f t="shared" si="156"/>
        <v>243.68330021153699</v>
      </c>
      <c r="J340" s="21">
        <f t="shared" si="150"/>
        <v>4.2530759208171149</v>
      </c>
      <c r="K340" s="21">
        <f t="shared" si="151"/>
        <v>1.8550265807671678</v>
      </c>
      <c r="L340" s="21">
        <f t="shared" si="157"/>
        <v>4.2179715141167193</v>
      </c>
      <c r="M340" s="21">
        <f t="shared" si="158"/>
        <v>241.67196586529357</v>
      </c>
      <c r="N340" s="21">
        <f t="shared" si="159"/>
        <v>356.77971426529427</v>
      </c>
      <c r="O340" s="21">
        <f t="shared" si="160"/>
        <v>-3.2202857347057261</v>
      </c>
      <c r="P340" s="137">
        <f t="shared" si="146"/>
        <v>-12.881142938822904</v>
      </c>
      <c r="Q340" s="24">
        <f t="shared" si="152"/>
        <v>12.881142938822904</v>
      </c>
      <c r="R340" s="24">
        <f t="shared" si="161"/>
        <v>12</v>
      </c>
      <c r="S340" s="76">
        <f t="shared" si="147"/>
        <v>-12</v>
      </c>
      <c r="T340" s="24">
        <f t="shared" si="162"/>
        <v>52.868576329374264</v>
      </c>
      <c r="U340" s="108">
        <f t="shared" si="148"/>
        <v>52.868576329374264</v>
      </c>
      <c r="V340" s="138">
        <f t="shared" si="149"/>
        <v>0.30445510820936761</v>
      </c>
      <c r="W340" s="32">
        <f t="shared" si="173"/>
        <v>-0.35654625994353284</v>
      </c>
      <c r="X340" s="150">
        <f t="shared" si="163"/>
        <v>-20.888240875609291</v>
      </c>
      <c r="Y340" s="32">
        <f t="shared" si="164"/>
        <v>20.888240875609291</v>
      </c>
      <c r="Z340" s="32">
        <f t="shared" si="165"/>
        <v>20</v>
      </c>
      <c r="AA340" s="109">
        <f t="shared" si="166"/>
        <v>-20</v>
      </c>
      <c r="AB340" s="32">
        <f t="shared" si="167"/>
        <v>53</v>
      </c>
      <c r="AC340" s="32">
        <f t="shared" si="168"/>
        <v>53</v>
      </c>
      <c r="AD340" s="32">
        <f t="shared" si="169"/>
        <v>17</v>
      </c>
      <c r="AE340" s="156">
        <f t="shared" si="171"/>
        <v>-0.1941801364777973</v>
      </c>
    </row>
    <row r="341" spans="2:31" x14ac:dyDescent="0.3">
      <c r="B341" s="125">
        <v>26</v>
      </c>
      <c r="C341" s="5">
        <v>11</v>
      </c>
      <c r="D341" s="5">
        <f t="shared" si="170"/>
        <v>2020</v>
      </c>
      <c r="E341" s="126">
        <f t="shared" si="153"/>
        <v>44161</v>
      </c>
      <c r="F341" s="10">
        <f t="shared" si="172"/>
        <v>7635</v>
      </c>
      <c r="G341" s="21">
        <f t="shared" si="154"/>
        <v>245.87789900000007</v>
      </c>
      <c r="H341" s="21">
        <f t="shared" si="155"/>
        <v>322.58629050000036</v>
      </c>
      <c r="I341" s="21">
        <f t="shared" si="156"/>
        <v>244.69510745172371</v>
      </c>
      <c r="J341" s="21">
        <f t="shared" si="150"/>
        <v>4.2707352885538903</v>
      </c>
      <c r="K341" s="21">
        <f t="shared" si="151"/>
        <v>1.9405236905225265</v>
      </c>
      <c r="L341" s="21">
        <f t="shared" si="157"/>
        <v>4.2365568213362099</v>
      </c>
      <c r="M341" s="21">
        <f t="shared" si="158"/>
        <v>242.73682552992437</v>
      </c>
      <c r="N341" s="21">
        <f t="shared" si="159"/>
        <v>356.8589265299243</v>
      </c>
      <c r="O341" s="21">
        <f t="shared" si="160"/>
        <v>-3.1410734700756962</v>
      </c>
      <c r="P341" s="137">
        <f t="shared" si="146"/>
        <v>-12.564293880302785</v>
      </c>
      <c r="Q341" s="24">
        <f t="shared" si="152"/>
        <v>12.564293880302785</v>
      </c>
      <c r="R341" s="24">
        <f t="shared" si="161"/>
        <v>12</v>
      </c>
      <c r="S341" s="76">
        <f t="shared" si="147"/>
        <v>-12</v>
      </c>
      <c r="T341" s="24">
        <f t="shared" si="162"/>
        <v>33.857632818167076</v>
      </c>
      <c r="U341" s="108">
        <f t="shared" si="148"/>
        <v>33.857632818167076</v>
      </c>
      <c r="V341" s="138">
        <f t="shared" si="149"/>
        <v>0.3168490585201198</v>
      </c>
      <c r="W341" s="32">
        <f t="shared" si="173"/>
        <v>-0.35960465382535339</v>
      </c>
      <c r="X341" s="150">
        <f t="shared" si="163"/>
        <v>-21.075918452561893</v>
      </c>
      <c r="Y341" s="32">
        <f t="shared" si="164"/>
        <v>21.075918452561893</v>
      </c>
      <c r="Z341" s="32">
        <f t="shared" si="165"/>
        <v>21</v>
      </c>
      <c r="AA341" s="109">
        <f t="shared" si="166"/>
        <v>-21</v>
      </c>
      <c r="AB341" s="32">
        <f t="shared" si="167"/>
        <v>4</v>
      </c>
      <c r="AC341" s="32">
        <f t="shared" si="168"/>
        <v>4</v>
      </c>
      <c r="AD341" s="32">
        <f t="shared" si="169"/>
        <v>33</v>
      </c>
      <c r="AE341" s="156">
        <f t="shared" si="171"/>
        <v>-0.18767757695260201</v>
      </c>
    </row>
    <row r="342" spans="2:31" x14ac:dyDescent="0.3">
      <c r="B342" s="125">
        <v>27</v>
      </c>
      <c r="C342" s="5">
        <v>11</v>
      </c>
      <c r="D342" s="5">
        <f t="shared" si="170"/>
        <v>2020</v>
      </c>
      <c r="E342" s="126">
        <f t="shared" si="153"/>
        <v>44162</v>
      </c>
      <c r="F342" s="10">
        <f t="shared" si="172"/>
        <v>7636</v>
      </c>
      <c r="G342" s="21">
        <f t="shared" si="154"/>
        <v>246.8635463999999</v>
      </c>
      <c r="H342" s="21">
        <f t="shared" si="155"/>
        <v>323.57189079999989</v>
      </c>
      <c r="I342" s="21">
        <f t="shared" si="156"/>
        <v>245.70728181397121</v>
      </c>
      <c r="J342" s="21">
        <f t="shared" si="150"/>
        <v>4.288401063779383</v>
      </c>
      <c r="K342" s="21">
        <f t="shared" si="151"/>
        <v>2.0326907594781227</v>
      </c>
      <c r="L342" s="21">
        <f t="shared" si="157"/>
        <v>4.2551950423461289</v>
      </c>
      <c r="M342" s="21">
        <f t="shared" si="158"/>
        <v>243.80471693142482</v>
      </c>
      <c r="N342" s="21">
        <f t="shared" si="159"/>
        <v>356.94117053142492</v>
      </c>
      <c r="O342" s="21">
        <f t="shared" si="160"/>
        <v>-3.0588294685750839</v>
      </c>
      <c r="P342" s="137">
        <f t="shared" si="146"/>
        <v>-12.235317874300335</v>
      </c>
      <c r="Q342" s="24">
        <f t="shared" si="152"/>
        <v>12.235317874300335</v>
      </c>
      <c r="R342" s="24">
        <f t="shared" si="161"/>
        <v>12</v>
      </c>
      <c r="S342" s="76">
        <f t="shared" si="147"/>
        <v>-12</v>
      </c>
      <c r="T342" s="24">
        <f t="shared" si="162"/>
        <v>14.119072458020128</v>
      </c>
      <c r="U342" s="108">
        <f t="shared" si="148"/>
        <v>14.119072458020128</v>
      </c>
      <c r="V342" s="138">
        <f t="shared" si="149"/>
        <v>0.32897600600244914</v>
      </c>
      <c r="W342" s="32">
        <f t="shared" si="173"/>
        <v>-0.36255195528294654</v>
      </c>
      <c r="X342" s="150">
        <f t="shared" si="163"/>
        <v>-21.257003286805865</v>
      </c>
      <c r="Y342" s="32">
        <f t="shared" si="164"/>
        <v>21.257003286805865</v>
      </c>
      <c r="Z342" s="32">
        <f t="shared" si="165"/>
        <v>21</v>
      </c>
      <c r="AA342" s="109">
        <f t="shared" si="166"/>
        <v>-21</v>
      </c>
      <c r="AB342" s="32">
        <f t="shared" si="167"/>
        <v>15</v>
      </c>
      <c r="AC342" s="32">
        <f t="shared" si="168"/>
        <v>15</v>
      </c>
      <c r="AD342" s="32">
        <f t="shared" si="169"/>
        <v>25</v>
      </c>
      <c r="AE342" s="156">
        <f t="shared" si="171"/>
        <v>-0.18108483424397193</v>
      </c>
    </row>
    <row r="343" spans="2:31" x14ac:dyDescent="0.3">
      <c r="B343" s="125">
        <v>28</v>
      </c>
      <c r="C343" s="5">
        <v>11</v>
      </c>
      <c r="D343" s="5">
        <f t="shared" si="170"/>
        <v>2020</v>
      </c>
      <c r="E343" s="126">
        <f t="shared" si="153"/>
        <v>44163</v>
      </c>
      <c r="F343" s="10">
        <f t="shared" si="172"/>
        <v>7637</v>
      </c>
      <c r="G343" s="21">
        <f t="shared" si="154"/>
        <v>247.84919379999974</v>
      </c>
      <c r="H343" s="21">
        <f t="shared" si="155"/>
        <v>324.55749110000033</v>
      </c>
      <c r="I343" s="21">
        <f t="shared" si="156"/>
        <v>246.71981527898259</v>
      </c>
      <c r="J343" s="21">
        <f t="shared" si="150"/>
        <v>4.3060731065304578</v>
      </c>
      <c r="K343" s="21">
        <f t="shared" si="151"/>
        <v>2.1324039074615628</v>
      </c>
      <c r="L343" s="21">
        <f t="shared" si="157"/>
        <v>4.2738849301017829</v>
      </c>
      <c r="M343" s="21">
        <f t="shared" si="158"/>
        <v>244.875568619397</v>
      </c>
      <c r="N343" s="21">
        <f t="shared" si="159"/>
        <v>357.02637481939723</v>
      </c>
      <c r="O343" s="21">
        <f t="shared" si="160"/>
        <v>-2.9736251806027667</v>
      </c>
      <c r="P343" s="137">
        <f t="shared" si="146"/>
        <v>-11.894500722411067</v>
      </c>
      <c r="Q343" s="24">
        <f t="shared" si="152"/>
        <v>11.894500722411067</v>
      </c>
      <c r="R343" s="24">
        <f t="shared" si="161"/>
        <v>11</v>
      </c>
      <c r="S343" s="76">
        <f t="shared" si="147"/>
        <v>-11</v>
      </c>
      <c r="T343" s="24">
        <f t="shared" si="162"/>
        <v>53.670043344664009</v>
      </c>
      <c r="U343" s="108">
        <f t="shared" si="148"/>
        <v>53.670043344664009</v>
      </c>
      <c r="V343" s="138">
        <f t="shared" si="149"/>
        <v>0.34081715188926864</v>
      </c>
      <c r="W343" s="32">
        <f t="shared" si="173"/>
        <v>-0.3653870999383213</v>
      </c>
      <c r="X343" s="150">
        <f t="shared" si="163"/>
        <v>-21.431407432333913</v>
      </c>
      <c r="Y343" s="32">
        <f t="shared" si="164"/>
        <v>21.431407432333913</v>
      </c>
      <c r="Z343" s="32">
        <f t="shared" si="165"/>
        <v>21</v>
      </c>
      <c r="AA343" s="109">
        <f t="shared" si="166"/>
        <v>-21</v>
      </c>
      <c r="AB343" s="32">
        <f t="shared" si="167"/>
        <v>25</v>
      </c>
      <c r="AC343" s="32">
        <f t="shared" si="168"/>
        <v>25</v>
      </c>
      <c r="AD343" s="32">
        <f t="shared" si="169"/>
        <v>53</v>
      </c>
      <c r="AE343" s="156">
        <f t="shared" si="171"/>
        <v>-0.17440414552804739</v>
      </c>
    </row>
    <row r="344" spans="2:31" x14ac:dyDescent="0.3">
      <c r="B344" s="125">
        <v>29</v>
      </c>
      <c r="C344" s="5">
        <v>11</v>
      </c>
      <c r="D344" s="5">
        <f t="shared" si="170"/>
        <v>2020</v>
      </c>
      <c r="E344" s="126">
        <f t="shared" si="153"/>
        <v>44164</v>
      </c>
      <c r="F344" s="10">
        <f t="shared" si="172"/>
        <v>7638</v>
      </c>
      <c r="G344" s="21">
        <f t="shared" si="154"/>
        <v>248.83484119999957</v>
      </c>
      <c r="H344" s="21">
        <f t="shared" si="155"/>
        <v>325.54309139999987</v>
      </c>
      <c r="I344" s="21">
        <f t="shared" si="156"/>
        <v>247.73269970112466</v>
      </c>
      <c r="J344" s="21">
        <f t="shared" si="150"/>
        <v>4.3237512746389974</v>
      </c>
      <c r="K344" s="21">
        <f t="shared" si="151"/>
        <v>2.2406990244741873</v>
      </c>
      <c r="L344" s="21">
        <f t="shared" si="157"/>
        <v>4.2926251562933517</v>
      </c>
      <c r="M344" s="21">
        <f t="shared" si="158"/>
        <v>245.94930448729443</v>
      </c>
      <c r="N344" s="21">
        <f t="shared" si="159"/>
        <v>357.11446328729483</v>
      </c>
      <c r="O344" s="21">
        <f t="shared" si="160"/>
        <v>-2.885536712705175</v>
      </c>
      <c r="P344" s="137">
        <f t="shared" si="146"/>
        <v>-11.5421468508207</v>
      </c>
      <c r="Q344" s="24">
        <f t="shared" si="152"/>
        <v>11.5421468508207</v>
      </c>
      <c r="R344" s="24">
        <f t="shared" si="161"/>
        <v>11</v>
      </c>
      <c r="S344" s="76">
        <f t="shared" si="147"/>
        <v>-11</v>
      </c>
      <c r="T344" s="24">
        <f t="shared" si="162"/>
        <v>32.528811049241995</v>
      </c>
      <c r="U344" s="108">
        <f t="shared" si="148"/>
        <v>32.528811049241995</v>
      </c>
      <c r="V344" s="138">
        <f t="shared" si="149"/>
        <v>0.35235387159036691</v>
      </c>
      <c r="W344" s="32">
        <f t="shared" si="173"/>
        <v>-0.36810906003664956</v>
      </c>
      <c r="X344" s="150">
        <f t="shared" si="163"/>
        <v>-21.599045296981622</v>
      </c>
      <c r="Y344" s="32">
        <f t="shared" si="164"/>
        <v>21.599045296981622</v>
      </c>
      <c r="Z344" s="32">
        <f t="shared" si="165"/>
        <v>21</v>
      </c>
      <c r="AA344" s="109">
        <f t="shared" si="166"/>
        <v>-21</v>
      </c>
      <c r="AB344" s="32">
        <f t="shared" si="167"/>
        <v>35</v>
      </c>
      <c r="AC344" s="32">
        <f t="shared" si="168"/>
        <v>35</v>
      </c>
      <c r="AD344" s="32">
        <f t="shared" si="169"/>
        <v>56</v>
      </c>
      <c r="AE344" s="156">
        <f t="shared" si="171"/>
        <v>-0.16763786464770902</v>
      </c>
    </row>
    <row r="345" spans="2:31" x14ac:dyDescent="0.3">
      <c r="B345" s="125">
        <v>30</v>
      </c>
      <c r="C345" s="5">
        <v>11</v>
      </c>
      <c r="D345" s="5">
        <f t="shared" si="170"/>
        <v>2020</v>
      </c>
      <c r="E345" s="126">
        <f t="shared" si="153"/>
        <v>44165</v>
      </c>
      <c r="F345" s="10">
        <f t="shared" si="172"/>
        <v>7639</v>
      </c>
      <c r="G345" s="21">
        <f t="shared" si="154"/>
        <v>249.82048859999941</v>
      </c>
      <c r="H345" s="21">
        <f t="shared" si="155"/>
        <v>326.52869170000031</v>
      </c>
      <c r="I345" s="21">
        <f t="shared" si="156"/>
        <v>248.74592681106424</v>
      </c>
      <c r="J345" s="21">
        <f t="shared" si="150"/>
        <v>4.3414354237779103</v>
      </c>
      <c r="K345" s="21">
        <f t="shared" si="151"/>
        <v>2.3588099693978477</v>
      </c>
      <c r="L345" s="21">
        <f t="shared" si="157"/>
        <v>4.3114143123228779</v>
      </c>
      <c r="M345" s="21">
        <f t="shared" si="158"/>
        <v>247.02584382839905</v>
      </c>
      <c r="N345" s="21">
        <f t="shared" si="159"/>
        <v>357.20535522839964</v>
      </c>
      <c r="O345" s="21">
        <f t="shared" si="160"/>
        <v>-2.7946447716003604</v>
      </c>
      <c r="P345" s="137">
        <f t="shared" si="146"/>
        <v>-11.178579086401442</v>
      </c>
      <c r="Q345" s="24">
        <f t="shared" si="152"/>
        <v>11.178579086401442</v>
      </c>
      <c r="R345" s="24">
        <f t="shared" si="161"/>
        <v>11</v>
      </c>
      <c r="S345" s="76">
        <f t="shared" si="147"/>
        <v>-11</v>
      </c>
      <c r="T345" s="24">
        <f t="shared" si="162"/>
        <v>10.714745184086496</v>
      </c>
      <c r="U345" s="108">
        <f t="shared" si="148"/>
        <v>10.714745184086496</v>
      </c>
      <c r="V345" s="138">
        <f t="shared" si="149"/>
        <v>0.36356776441925831</v>
      </c>
      <c r="W345" s="32">
        <f t="shared" si="173"/>
        <v>-0.37071684499753993</v>
      </c>
      <c r="X345" s="150">
        <f t="shared" si="163"/>
        <v>-21.759833758702172</v>
      </c>
      <c r="Y345" s="32">
        <f t="shared" si="164"/>
        <v>21.759833758702172</v>
      </c>
      <c r="Z345" s="32">
        <f t="shared" si="165"/>
        <v>21</v>
      </c>
      <c r="AA345" s="109">
        <f t="shared" si="166"/>
        <v>-21</v>
      </c>
      <c r="AB345" s="32">
        <f t="shared" si="167"/>
        <v>45</v>
      </c>
      <c r="AC345" s="32">
        <f t="shared" si="168"/>
        <v>45</v>
      </c>
      <c r="AD345" s="32">
        <f t="shared" si="169"/>
        <v>35</v>
      </c>
      <c r="AE345" s="156">
        <f t="shared" si="171"/>
        <v>-0.16078846172054995</v>
      </c>
    </row>
    <row r="346" spans="2:31" x14ac:dyDescent="0.3">
      <c r="B346" s="125">
        <v>1</v>
      </c>
      <c r="C346" s="5">
        <v>12</v>
      </c>
      <c r="D346" s="5">
        <f t="shared" si="170"/>
        <v>2020</v>
      </c>
      <c r="E346" s="126">
        <f t="shared" si="153"/>
        <v>44166</v>
      </c>
      <c r="F346" s="10">
        <f t="shared" si="172"/>
        <v>7640</v>
      </c>
      <c r="G346" s="21">
        <f t="shared" si="154"/>
        <v>250.80613599999924</v>
      </c>
      <c r="H346" s="21">
        <f t="shared" si="155"/>
        <v>327.51429199999984</v>
      </c>
      <c r="I346" s="21">
        <f t="shared" si="156"/>
        <v>249.75948821846342</v>
      </c>
      <c r="J346" s="21">
        <f t="shared" si="150"/>
        <v>4.3591254075081727</v>
      </c>
      <c r="K346" s="21">
        <f t="shared" si="151"/>
        <v>2.4882182773427952</v>
      </c>
      <c r="L346" s="21">
        <f t="shared" si="157"/>
        <v>4.3302509105026115</v>
      </c>
      <c r="M346" s="21">
        <f t="shared" si="158"/>
        <v>248.10510140448162</v>
      </c>
      <c r="N346" s="21">
        <f t="shared" si="159"/>
        <v>357.29896540448237</v>
      </c>
      <c r="O346" s="21">
        <f t="shared" si="160"/>
        <v>-2.7010345955176263</v>
      </c>
      <c r="P346" s="137">
        <f t="shared" si="146"/>
        <v>-10.804138382070505</v>
      </c>
      <c r="Q346" s="24">
        <f t="shared" si="152"/>
        <v>10.804138382070505</v>
      </c>
      <c r="R346" s="24">
        <f t="shared" si="161"/>
        <v>10</v>
      </c>
      <c r="S346" s="76">
        <f t="shared" si="147"/>
        <v>-10</v>
      </c>
      <c r="T346" s="24">
        <f t="shared" si="162"/>
        <v>48.248302924230302</v>
      </c>
      <c r="U346" s="108">
        <f t="shared" si="148"/>
        <v>48.248302924230302</v>
      </c>
      <c r="V346" s="138">
        <f t="shared" si="149"/>
        <v>0.37444070433093657</v>
      </c>
      <c r="W346" s="32">
        <f t="shared" si="173"/>
        <v>-0.3732095019510881</v>
      </c>
      <c r="X346" s="150">
        <f t="shared" si="163"/>
        <v>-21.913692281086625</v>
      </c>
      <c r="Y346" s="32">
        <f t="shared" si="164"/>
        <v>21.913692281086625</v>
      </c>
      <c r="Z346" s="32">
        <f t="shared" si="165"/>
        <v>21</v>
      </c>
      <c r="AA346" s="109">
        <f t="shared" si="166"/>
        <v>-21</v>
      </c>
      <c r="AB346" s="32">
        <f t="shared" si="167"/>
        <v>54</v>
      </c>
      <c r="AC346" s="32">
        <f t="shared" si="168"/>
        <v>54</v>
      </c>
      <c r="AD346" s="32">
        <f t="shared" si="169"/>
        <v>49</v>
      </c>
      <c r="AE346" s="156">
        <f t="shared" si="171"/>
        <v>-0.15385852238445352</v>
      </c>
    </row>
    <row r="347" spans="2:31" x14ac:dyDescent="0.3">
      <c r="B347" s="125">
        <v>2</v>
      </c>
      <c r="C347" s="5">
        <v>12</v>
      </c>
      <c r="D347" s="5">
        <f t="shared" si="170"/>
        <v>2020</v>
      </c>
      <c r="E347" s="126">
        <f t="shared" si="153"/>
        <v>44167</v>
      </c>
      <c r="F347" s="10">
        <f t="shared" si="172"/>
        <v>7641</v>
      </c>
      <c r="G347" s="21">
        <f t="shared" si="154"/>
        <v>251.79178339999999</v>
      </c>
      <c r="H347" s="21">
        <f t="shared" si="155"/>
        <v>328.49989230000028</v>
      </c>
      <c r="I347" s="21">
        <f t="shared" si="156"/>
        <v>250.7733754147348</v>
      </c>
      <c r="J347" s="21">
        <f t="shared" si="150"/>
        <v>4.3768210773269223</v>
      </c>
      <c r="K347" s="21">
        <f t="shared" si="151"/>
        <v>2.6307186348292655</v>
      </c>
      <c r="L347" s="21">
        <f t="shared" si="157"/>
        <v>4.3491333854781615</v>
      </c>
      <c r="M347" s="21">
        <f t="shared" si="158"/>
        <v>249.18698752734201</v>
      </c>
      <c r="N347" s="21">
        <f t="shared" si="159"/>
        <v>357.39520412734203</v>
      </c>
      <c r="O347" s="21">
        <f t="shared" si="160"/>
        <v>-2.6047958726579736</v>
      </c>
      <c r="P347" s="137">
        <f t="shared" si="146"/>
        <v>-10.419183490631895</v>
      </c>
      <c r="Q347" s="24">
        <f t="shared" si="152"/>
        <v>10.419183490631895</v>
      </c>
      <c r="R347" s="24">
        <f t="shared" si="161"/>
        <v>10</v>
      </c>
      <c r="S347" s="76">
        <f t="shared" si="147"/>
        <v>-10</v>
      </c>
      <c r="T347" s="24">
        <f t="shared" si="162"/>
        <v>25.151009437913672</v>
      </c>
      <c r="U347" s="108">
        <f t="shared" si="148"/>
        <v>25.151009437913672</v>
      </c>
      <c r="V347" s="138">
        <f t="shared" si="149"/>
        <v>0.3849548914386105</v>
      </c>
      <c r="W347" s="32">
        <f t="shared" si="173"/>
        <v>-0.37558611625819577</v>
      </c>
      <c r="X347" s="150">
        <f t="shared" si="163"/>
        <v>-22.060543027758929</v>
      </c>
      <c r="Y347" s="32">
        <f t="shared" si="164"/>
        <v>22.060543027758929</v>
      </c>
      <c r="Z347" s="32">
        <f t="shared" si="165"/>
        <v>22</v>
      </c>
      <c r="AA347" s="109">
        <f t="shared" si="166"/>
        <v>-22</v>
      </c>
      <c r="AB347" s="32">
        <f t="shared" si="167"/>
        <v>3</v>
      </c>
      <c r="AC347" s="32">
        <f t="shared" si="168"/>
        <v>3</v>
      </c>
      <c r="AD347" s="32">
        <f t="shared" si="169"/>
        <v>37</v>
      </c>
      <c r="AE347" s="156">
        <f t="shared" si="171"/>
        <v>-0.14685074667230325</v>
      </c>
    </row>
    <row r="348" spans="2:31" x14ac:dyDescent="0.3">
      <c r="B348" s="125">
        <v>3</v>
      </c>
      <c r="C348" s="5">
        <v>12</v>
      </c>
      <c r="D348" s="5">
        <f t="shared" si="170"/>
        <v>2020</v>
      </c>
      <c r="E348" s="126">
        <f t="shared" si="153"/>
        <v>44168</v>
      </c>
      <c r="F348" s="10">
        <f t="shared" si="172"/>
        <v>7642</v>
      </c>
      <c r="G348" s="21">
        <f t="shared" si="154"/>
        <v>252.77743079999982</v>
      </c>
      <c r="H348" s="21">
        <f t="shared" si="155"/>
        <v>329.48549259999982</v>
      </c>
      <c r="I348" s="21">
        <f t="shared" si="156"/>
        <v>251.78757977584993</v>
      </c>
      <c r="J348" s="21">
        <f t="shared" si="150"/>
        <v>4.3945222827164674</v>
      </c>
      <c r="K348" s="21">
        <f t="shared" si="151"/>
        <v>2.7885062840005128</v>
      </c>
      <c r="L348" s="21">
        <f t="shared" si="157"/>
        <v>4.3680600958786755</v>
      </c>
      <c r="M348" s="21">
        <f t="shared" si="158"/>
        <v>250.27140815335781</v>
      </c>
      <c r="N348" s="21">
        <f t="shared" si="159"/>
        <v>357.49397735335799</v>
      </c>
      <c r="O348" s="21">
        <f t="shared" si="160"/>
        <v>-2.506022646642009</v>
      </c>
      <c r="P348" s="137">
        <f t="shared" si="146"/>
        <v>-10.024090586568036</v>
      </c>
      <c r="Q348" s="24">
        <f t="shared" si="152"/>
        <v>10.024090586568036</v>
      </c>
      <c r="R348" s="24">
        <f t="shared" si="161"/>
        <v>10</v>
      </c>
      <c r="S348" s="76">
        <f t="shared" si="147"/>
        <v>-10</v>
      </c>
      <c r="T348" s="24">
        <f t="shared" si="162"/>
        <v>1.4454351940821653</v>
      </c>
      <c r="U348" s="108">
        <f t="shared" si="148"/>
        <v>1.4454351940821653</v>
      </c>
      <c r="V348" s="138">
        <f t="shared" si="149"/>
        <v>0.39509290406385844</v>
      </c>
      <c r="W348" s="32">
        <f t="shared" si="173"/>
        <v>-0.37784581201464174</v>
      </c>
      <c r="X348" s="150">
        <f t="shared" si="163"/>
        <v>-22.200310975265467</v>
      </c>
      <c r="Y348" s="32">
        <f t="shared" si="164"/>
        <v>22.200310975265467</v>
      </c>
      <c r="Z348" s="32">
        <f t="shared" si="165"/>
        <v>22</v>
      </c>
      <c r="AA348" s="109">
        <f t="shared" si="166"/>
        <v>-22</v>
      </c>
      <c r="AB348" s="32">
        <f t="shared" si="167"/>
        <v>12</v>
      </c>
      <c r="AC348" s="32">
        <f t="shared" si="168"/>
        <v>12</v>
      </c>
      <c r="AD348" s="32">
        <f t="shared" si="169"/>
        <v>1</v>
      </c>
      <c r="AE348" s="156">
        <f t="shared" si="171"/>
        <v>-0.13976794750653809</v>
      </c>
    </row>
    <row r="349" spans="2:31" x14ac:dyDescent="0.3">
      <c r="B349" s="125">
        <v>4</v>
      </c>
      <c r="C349" s="5">
        <v>12</v>
      </c>
      <c r="D349" s="5">
        <f t="shared" si="170"/>
        <v>2020</v>
      </c>
      <c r="E349" s="126">
        <f t="shared" si="153"/>
        <v>44169</v>
      </c>
      <c r="F349" s="10">
        <f t="shared" si="172"/>
        <v>7643</v>
      </c>
      <c r="G349" s="21">
        <f t="shared" si="154"/>
        <v>253.76307819999965</v>
      </c>
      <c r="H349" s="21">
        <f t="shared" si="155"/>
        <v>330.47109290000026</v>
      </c>
      <c r="I349" s="21">
        <f t="shared" si="156"/>
        <v>252.80209256521377</v>
      </c>
      <c r="J349" s="21">
        <f t="shared" si="150"/>
        <v>4.4122288711944577</v>
      </c>
      <c r="K349" s="21">
        <f t="shared" si="151"/>
        <v>2.9642954311076397</v>
      </c>
      <c r="L349" s="21">
        <f t="shared" si="157"/>
        <v>4.3870293261956208</v>
      </c>
      <c r="M349" s="21">
        <f t="shared" si="158"/>
        <v>251.35826499113043</v>
      </c>
      <c r="N349" s="21">
        <f t="shared" si="159"/>
        <v>357.5951867911308</v>
      </c>
      <c r="O349" s="21">
        <f t="shared" si="160"/>
        <v>-2.4048132088692</v>
      </c>
      <c r="P349" s="137">
        <f t="shared" si="146"/>
        <v>-9.6192528354768001</v>
      </c>
      <c r="Q349" s="24">
        <f t="shared" si="152"/>
        <v>9.6192528354768001</v>
      </c>
      <c r="R349" s="24">
        <f t="shared" si="161"/>
        <v>9</v>
      </c>
      <c r="S349" s="76">
        <f t="shared" si="147"/>
        <v>-9</v>
      </c>
      <c r="T349" s="24">
        <f t="shared" si="162"/>
        <v>37.155170128608006</v>
      </c>
      <c r="U349" s="108">
        <f t="shared" si="148"/>
        <v>37.155170128608006</v>
      </c>
      <c r="V349" s="138">
        <f t="shared" si="149"/>
        <v>0.40483775109123599</v>
      </c>
      <c r="W349" s="32">
        <f t="shared" si="173"/>
        <v>-0.37998775253844741</v>
      </c>
      <c r="X349" s="150">
        <f t="shared" si="163"/>
        <v>-22.332924024075467</v>
      </c>
      <c r="Y349" s="32">
        <f t="shared" si="164"/>
        <v>22.332924024075467</v>
      </c>
      <c r="Z349" s="32">
        <f t="shared" si="165"/>
        <v>22</v>
      </c>
      <c r="AA349" s="109">
        <f t="shared" si="166"/>
        <v>-22</v>
      </c>
      <c r="AB349" s="32">
        <f t="shared" si="167"/>
        <v>19</v>
      </c>
      <c r="AC349" s="32">
        <f t="shared" si="168"/>
        <v>19</v>
      </c>
      <c r="AD349" s="32">
        <f t="shared" si="169"/>
        <v>58</v>
      </c>
      <c r="AE349" s="156">
        <f t="shared" si="171"/>
        <v>-0.13261304881000058</v>
      </c>
    </row>
    <row r="350" spans="2:31" x14ac:dyDescent="0.3">
      <c r="B350" s="125">
        <v>5</v>
      </c>
      <c r="C350" s="5">
        <v>12</v>
      </c>
      <c r="D350" s="5">
        <f t="shared" si="170"/>
        <v>2020</v>
      </c>
      <c r="E350" s="126">
        <f t="shared" si="153"/>
        <v>44170</v>
      </c>
      <c r="F350" s="10">
        <f t="shared" si="172"/>
        <v>7644</v>
      </c>
      <c r="G350" s="21">
        <f t="shared" si="154"/>
        <v>254.74872559999949</v>
      </c>
      <c r="H350" s="21">
        <f t="shared" si="155"/>
        <v>331.45669319999979</v>
      </c>
      <c r="I350" s="21">
        <f t="shared" si="156"/>
        <v>253.8169049365853</v>
      </c>
      <c r="J350" s="21">
        <f t="shared" si="150"/>
        <v>4.4299406883648622</v>
      </c>
      <c r="K350" s="21">
        <f t="shared" si="151"/>
        <v>3.161482296492653</v>
      </c>
      <c r="L350" s="21">
        <f t="shared" si="157"/>
        <v>4.4060392888898736</v>
      </c>
      <c r="M350" s="21">
        <f t="shared" si="158"/>
        <v>252.44745562221223</v>
      </c>
      <c r="N350" s="21">
        <f t="shared" si="159"/>
        <v>357.69873002221277</v>
      </c>
      <c r="O350" s="21">
        <f t="shared" si="160"/>
        <v>-2.3012699777872285</v>
      </c>
      <c r="P350" s="137">
        <f t="shared" si="146"/>
        <v>-9.2050799111489141</v>
      </c>
      <c r="Q350" s="24">
        <f t="shared" si="152"/>
        <v>9.2050799111489141</v>
      </c>
      <c r="R350" s="24">
        <f t="shared" si="161"/>
        <v>9</v>
      </c>
      <c r="S350" s="76">
        <f t="shared" si="147"/>
        <v>-9</v>
      </c>
      <c r="T350" s="24">
        <f t="shared" si="162"/>
        <v>12.304794668934846</v>
      </c>
      <c r="U350" s="108">
        <f t="shared" si="148"/>
        <v>12.304794668934846</v>
      </c>
      <c r="V350" s="138">
        <f t="shared" si="149"/>
        <v>0.41417292432788599</v>
      </c>
      <c r="W350" s="32">
        <f t="shared" si="173"/>
        <v>-0.38201114084001075</v>
      </c>
      <c r="X350" s="150">
        <f t="shared" si="163"/>
        <v>-22.458313107299627</v>
      </c>
      <c r="Y350" s="32">
        <f t="shared" si="164"/>
        <v>22.458313107299627</v>
      </c>
      <c r="Z350" s="32">
        <f t="shared" si="165"/>
        <v>22</v>
      </c>
      <c r="AA350" s="109">
        <f t="shared" si="166"/>
        <v>-22</v>
      </c>
      <c r="AB350" s="32">
        <f t="shared" si="167"/>
        <v>27</v>
      </c>
      <c r="AC350" s="32">
        <f t="shared" si="168"/>
        <v>27</v>
      </c>
      <c r="AD350" s="32">
        <f t="shared" si="169"/>
        <v>29</v>
      </c>
      <c r="AE350" s="156">
        <f t="shared" si="171"/>
        <v>-0.1253890832241602</v>
      </c>
    </row>
    <row r="351" spans="2:31" x14ac:dyDescent="0.3">
      <c r="B351" s="125">
        <v>6</v>
      </c>
      <c r="C351" s="5">
        <v>12</v>
      </c>
      <c r="D351" s="5">
        <f t="shared" si="170"/>
        <v>2020</v>
      </c>
      <c r="E351" s="126">
        <f t="shared" si="153"/>
        <v>44171</v>
      </c>
      <c r="F351" s="10">
        <f t="shared" si="172"/>
        <v>7645</v>
      </c>
      <c r="G351" s="21">
        <f t="shared" si="154"/>
        <v>255.73437299999932</v>
      </c>
      <c r="H351" s="21">
        <f t="shared" si="155"/>
        <v>332.44229350000023</v>
      </c>
      <c r="I351" s="21">
        <f t="shared" si="156"/>
        <v>254.832007937057</v>
      </c>
      <c r="J351" s="21">
        <f t="shared" si="150"/>
        <v>4.4476575779699674</v>
      </c>
      <c r="K351" s="21">
        <f t="shared" si="151"/>
        <v>3.384373758173536</v>
      </c>
      <c r="L351" s="21">
        <f t="shared" si="157"/>
        <v>4.4250881267262807</v>
      </c>
      <c r="M351" s="21">
        <f t="shared" si="158"/>
        <v>253.53887363486746</v>
      </c>
      <c r="N351" s="21">
        <f t="shared" si="159"/>
        <v>357.80450063486813</v>
      </c>
      <c r="O351" s="21">
        <f t="shared" si="160"/>
        <v>-2.1954993651318659</v>
      </c>
      <c r="P351" s="137">
        <f t="shared" si="146"/>
        <v>-8.7819974605274638</v>
      </c>
      <c r="Q351" s="24">
        <f t="shared" si="152"/>
        <v>8.7819974605274638</v>
      </c>
      <c r="R351" s="24">
        <f t="shared" si="161"/>
        <v>8</v>
      </c>
      <c r="S351" s="76">
        <f t="shared" si="147"/>
        <v>-8</v>
      </c>
      <c r="T351" s="24">
        <f t="shared" si="162"/>
        <v>46.919847631647826</v>
      </c>
      <c r="U351" s="108">
        <f t="shared" si="148"/>
        <v>46.919847631647826</v>
      </c>
      <c r="V351" s="138">
        <f t="shared" si="149"/>
        <v>0.42308245062145033</v>
      </c>
      <c r="W351" s="32">
        <f t="shared" si="173"/>
        <v>-0.38391522007457285</v>
      </c>
      <c r="X351" s="150">
        <f t="shared" si="163"/>
        <v>-22.57641229673705</v>
      </c>
      <c r="Y351" s="32">
        <f t="shared" si="164"/>
        <v>22.57641229673705</v>
      </c>
      <c r="Z351" s="32">
        <f t="shared" si="165"/>
        <v>22</v>
      </c>
      <c r="AA351" s="109">
        <f t="shared" si="166"/>
        <v>-22</v>
      </c>
      <c r="AB351" s="32">
        <f t="shared" si="167"/>
        <v>34</v>
      </c>
      <c r="AC351" s="32">
        <f t="shared" si="168"/>
        <v>34</v>
      </c>
      <c r="AD351" s="32">
        <f t="shared" si="169"/>
        <v>35</v>
      </c>
      <c r="AE351" s="156">
        <f t="shared" si="171"/>
        <v>-0.11809918943742304</v>
      </c>
    </row>
    <row r="352" spans="2:31" x14ac:dyDescent="0.3">
      <c r="B352" s="125">
        <v>7</v>
      </c>
      <c r="C352" s="5">
        <v>12</v>
      </c>
      <c r="D352" s="5">
        <f t="shared" si="170"/>
        <v>2020</v>
      </c>
      <c r="E352" s="126">
        <f t="shared" si="153"/>
        <v>44172</v>
      </c>
      <c r="F352" s="10">
        <f t="shared" si="172"/>
        <v>7646</v>
      </c>
      <c r="G352" s="21">
        <f t="shared" si="154"/>
        <v>256.72002040000007</v>
      </c>
      <c r="H352" s="21">
        <f t="shared" si="155"/>
        <v>333.42789379999977</v>
      </c>
      <c r="I352" s="21">
        <f t="shared" si="156"/>
        <v>255.84739251008705</v>
      </c>
      <c r="J352" s="21">
        <f t="shared" si="150"/>
        <v>4.4653793819432988</v>
      </c>
      <c r="K352" s="21">
        <f t="shared" si="151"/>
        <v>3.6385145873116262</v>
      </c>
      <c r="L352" s="21">
        <f t="shared" si="157"/>
        <v>4.4441739153332307</v>
      </c>
      <c r="M352" s="21">
        <f t="shared" si="158"/>
        <v>254.6324087707246</v>
      </c>
      <c r="N352" s="21">
        <f t="shared" si="159"/>
        <v>357.91238837072456</v>
      </c>
      <c r="O352" s="21">
        <f t="shared" si="160"/>
        <v>-2.0876116292754432</v>
      </c>
      <c r="P352" s="137">
        <f t="shared" si="146"/>
        <v>-8.3504465171017728</v>
      </c>
      <c r="Q352" s="24">
        <f t="shared" si="152"/>
        <v>8.3504465171017728</v>
      </c>
      <c r="R352" s="24">
        <f t="shared" si="161"/>
        <v>8</v>
      </c>
      <c r="S352" s="76">
        <f t="shared" si="147"/>
        <v>-8</v>
      </c>
      <c r="T352" s="24">
        <f t="shared" si="162"/>
        <v>21.026791026106366</v>
      </c>
      <c r="U352" s="108">
        <f t="shared" si="148"/>
        <v>21.026791026106366</v>
      </c>
      <c r="V352" s="138">
        <f t="shared" si="149"/>
        <v>0.431550943425691</v>
      </c>
      <c r="W352" s="32">
        <f t="shared" si="173"/>
        <v>-0.38569927397654896</v>
      </c>
      <c r="X352" s="150">
        <f t="shared" si="163"/>
        <v>-22.687158905857832</v>
      </c>
      <c r="Y352" s="32">
        <f t="shared" si="164"/>
        <v>22.687158905857832</v>
      </c>
      <c r="Z352" s="32">
        <f t="shared" si="165"/>
        <v>22</v>
      </c>
      <c r="AA352" s="109">
        <f t="shared" si="166"/>
        <v>-22</v>
      </c>
      <c r="AB352" s="32">
        <f t="shared" si="167"/>
        <v>41</v>
      </c>
      <c r="AC352" s="32">
        <f t="shared" si="168"/>
        <v>41</v>
      </c>
      <c r="AD352" s="32">
        <f t="shared" si="169"/>
        <v>13</v>
      </c>
      <c r="AE352" s="156">
        <f t="shared" si="171"/>
        <v>-0.11074660912078116</v>
      </c>
    </row>
    <row r="353" spans="2:31" x14ac:dyDescent="0.3">
      <c r="B353" s="125">
        <v>8</v>
      </c>
      <c r="C353" s="5">
        <v>12</v>
      </c>
      <c r="D353" s="5">
        <f t="shared" si="170"/>
        <v>2020</v>
      </c>
      <c r="E353" s="126">
        <f t="shared" si="153"/>
        <v>44173</v>
      </c>
      <c r="F353" s="10">
        <f t="shared" si="172"/>
        <v>7647</v>
      </c>
      <c r="G353" s="21">
        <f t="shared" si="154"/>
        <v>257.7056677999999</v>
      </c>
      <c r="H353" s="21">
        <f t="shared" si="155"/>
        <v>334.41349410000021</v>
      </c>
      <c r="I353" s="21">
        <f t="shared" si="156"/>
        <v>256.8630494985789</v>
      </c>
      <c r="J353" s="21">
        <f t="shared" si="150"/>
        <v>4.4831059404633713</v>
      </c>
      <c r="K353" s="21">
        <f t="shared" si="151"/>
        <v>3.9311667148805869</v>
      </c>
      <c r="L353" s="21">
        <f t="shared" si="157"/>
        <v>4.4632946659835149</v>
      </c>
      <c r="M353" s="21">
        <f t="shared" si="158"/>
        <v>255.72794708410788</v>
      </c>
      <c r="N353" s="21">
        <f t="shared" si="159"/>
        <v>358.02227928410798</v>
      </c>
      <c r="O353" s="21">
        <f t="shared" si="160"/>
        <v>-1.9777207158920191</v>
      </c>
      <c r="P353" s="137">
        <f t="shared" si="146"/>
        <v>-7.9108828635680766</v>
      </c>
      <c r="Q353" s="24">
        <f t="shared" si="152"/>
        <v>7.9108828635680766</v>
      </c>
      <c r="R353" s="24">
        <f t="shared" si="161"/>
        <v>7</v>
      </c>
      <c r="S353" s="76">
        <f t="shared" si="147"/>
        <v>-7</v>
      </c>
      <c r="T353" s="24">
        <f t="shared" si="162"/>
        <v>54.652971814084594</v>
      </c>
      <c r="U353" s="108">
        <f t="shared" si="148"/>
        <v>54.652971814084594</v>
      </c>
      <c r="V353" s="138">
        <f t="shared" si="149"/>
        <v>0.4395636535336962</v>
      </c>
      <c r="W353" s="32">
        <f t="shared" si="173"/>
        <v>-0.38736262727527504</v>
      </c>
      <c r="X353" s="150">
        <f t="shared" si="163"/>
        <v>-22.790493589331948</v>
      </c>
      <c r="Y353" s="32">
        <f t="shared" si="164"/>
        <v>22.790493589331948</v>
      </c>
      <c r="Z353" s="32">
        <f t="shared" si="165"/>
        <v>22</v>
      </c>
      <c r="AA353" s="109">
        <f t="shared" si="166"/>
        <v>-22</v>
      </c>
      <c r="AB353" s="32">
        <f t="shared" si="167"/>
        <v>47</v>
      </c>
      <c r="AC353" s="32">
        <f t="shared" si="168"/>
        <v>47</v>
      </c>
      <c r="AD353" s="32">
        <f t="shared" si="169"/>
        <v>25</v>
      </c>
      <c r="AE353" s="156">
        <f t="shared" si="171"/>
        <v>-0.10333468347411667</v>
      </c>
    </row>
    <row r="354" spans="2:31" x14ac:dyDescent="0.3">
      <c r="B354" s="125">
        <v>9</v>
      </c>
      <c r="C354" s="5">
        <v>12</v>
      </c>
      <c r="D354" s="5">
        <f t="shared" si="170"/>
        <v>2020</v>
      </c>
      <c r="E354" s="126">
        <f t="shared" si="153"/>
        <v>44174</v>
      </c>
      <c r="F354" s="10">
        <f t="shared" si="172"/>
        <v>7648</v>
      </c>
      <c r="G354" s="21">
        <f t="shared" si="154"/>
        <v>258.69131519999974</v>
      </c>
      <c r="H354" s="21">
        <f t="shared" si="155"/>
        <v>335.39909439999974</v>
      </c>
      <c r="I354" s="21">
        <f t="shared" si="156"/>
        <v>257.87896964801968</v>
      </c>
      <c r="J354" s="21">
        <f t="shared" si="150"/>
        <v>4.5008370920084655</v>
      </c>
      <c r="K354" s="21">
        <f t="shared" si="151"/>
        <v>4.272029850668325</v>
      </c>
      <c r="L354" s="21">
        <f t="shared" si="157"/>
        <v>4.4824483285917722</v>
      </c>
      <c r="M354" s="21">
        <f t="shared" si="158"/>
        <v>256.82537111377854</v>
      </c>
      <c r="N354" s="21">
        <f t="shared" si="159"/>
        <v>358.13405591377881</v>
      </c>
      <c r="O354" s="21">
        <f t="shared" si="160"/>
        <v>-1.8659440862211909</v>
      </c>
      <c r="P354" s="137">
        <f t="shared" si="146"/>
        <v>-7.4637763448847636</v>
      </c>
      <c r="Q354" s="24">
        <f t="shared" si="152"/>
        <v>7.4637763448847636</v>
      </c>
      <c r="R354" s="24">
        <f t="shared" si="161"/>
        <v>7</v>
      </c>
      <c r="S354" s="76">
        <f t="shared" si="147"/>
        <v>-7</v>
      </c>
      <c r="T354" s="24">
        <f t="shared" si="162"/>
        <v>27.826580693085816</v>
      </c>
      <c r="U354" s="108">
        <f t="shared" si="148"/>
        <v>27.826580693085816</v>
      </c>
      <c r="V354" s="138">
        <f t="shared" si="149"/>
        <v>0.44710651868331297</v>
      </c>
      <c r="W354" s="32">
        <f t="shared" si="173"/>
        <v>-0.3889046460917629</v>
      </c>
      <c r="X354" s="150">
        <f t="shared" si="163"/>
        <v>-22.88636043872172</v>
      </c>
      <c r="Y354" s="32">
        <f t="shared" si="164"/>
        <v>22.88636043872172</v>
      </c>
      <c r="Z354" s="32">
        <f t="shared" si="165"/>
        <v>22</v>
      </c>
      <c r="AA354" s="109">
        <f t="shared" si="166"/>
        <v>-22</v>
      </c>
      <c r="AB354" s="32">
        <f t="shared" si="167"/>
        <v>53</v>
      </c>
      <c r="AC354" s="32">
        <f t="shared" si="168"/>
        <v>53</v>
      </c>
      <c r="AD354" s="32">
        <f t="shared" si="169"/>
        <v>10</v>
      </c>
      <c r="AE354" s="156">
        <f t="shared" si="171"/>
        <v>-9.5866849389771858E-2</v>
      </c>
    </row>
    <row r="355" spans="2:31" x14ac:dyDescent="0.3">
      <c r="B355" s="125">
        <v>10</v>
      </c>
      <c r="C355" s="5">
        <v>12</v>
      </c>
      <c r="D355" s="5">
        <f t="shared" si="170"/>
        <v>2020</v>
      </c>
      <c r="E355" s="126">
        <f t="shared" si="153"/>
        <v>44175</v>
      </c>
      <c r="F355" s="10">
        <f t="shared" si="172"/>
        <v>7649</v>
      </c>
      <c r="G355" s="21">
        <f t="shared" si="154"/>
        <v>259.67696259999957</v>
      </c>
      <c r="H355" s="21">
        <f t="shared" si="155"/>
        <v>336.38469470000018</v>
      </c>
      <c r="I355" s="21">
        <f t="shared" si="156"/>
        <v>258.89514360965825</v>
      </c>
      <c r="J355" s="21">
        <f t="shared" si="150"/>
        <v>4.518572673412093</v>
      </c>
      <c r="K355" s="21">
        <f t="shared" si="151"/>
        <v>4.6743582453062551</v>
      </c>
      <c r="L355" s="21">
        <f t="shared" si="157"/>
        <v>4.5016327949219237</v>
      </c>
      <c r="M355" s="21">
        <f t="shared" si="158"/>
        <v>257.92456006670704</v>
      </c>
      <c r="N355" s="21">
        <f t="shared" si="159"/>
        <v>358.24759746670748</v>
      </c>
      <c r="O355" s="21">
        <f t="shared" si="160"/>
        <v>-1.7524025332925248</v>
      </c>
      <c r="P355" s="137">
        <f t="shared" si="146"/>
        <v>-7.0096101331700993</v>
      </c>
      <c r="Q355" s="24">
        <f t="shared" si="152"/>
        <v>7.0096101331700993</v>
      </c>
      <c r="R355" s="24">
        <f t="shared" si="161"/>
        <v>7</v>
      </c>
      <c r="S355" s="76">
        <f t="shared" si="147"/>
        <v>-7</v>
      </c>
      <c r="T355" s="24">
        <f t="shared" si="162"/>
        <v>0.57660799020595732</v>
      </c>
      <c r="U355" s="108">
        <f t="shared" si="148"/>
        <v>0.57660799020595732</v>
      </c>
      <c r="V355" s="138">
        <f t="shared" si="149"/>
        <v>0.45416621171466431</v>
      </c>
      <c r="W355" s="32">
        <f t="shared" si="173"/>
        <v>-0.39032473831601899</v>
      </c>
      <c r="X355" s="150">
        <f t="shared" si="163"/>
        <v>-22.974707073959323</v>
      </c>
      <c r="Y355" s="32">
        <f t="shared" si="164"/>
        <v>22.974707073959323</v>
      </c>
      <c r="Z355" s="32">
        <f t="shared" si="165"/>
        <v>22</v>
      </c>
      <c r="AA355" s="109">
        <f t="shared" si="166"/>
        <v>-22</v>
      </c>
      <c r="AB355" s="32">
        <f t="shared" si="167"/>
        <v>58</v>
      </c>
      <c r="AC355" s="32">
        <f t="shared" si="168"/>
        <v>58</v>
      </c>
      <c r="AD355" s="32">
        <f t="shared" si="169"/>
        <v>28</v>
      </c>
      <c r="AE355" s="156">
        <f t="shared" si="171"/>
        <v>-8.8346635237602555E-2</v>
      </c>
    </row>
    <row r="356" spans="2:31" x14ac:dyDescent="0.3">
      <c r="B356" s="125">
        <v>11</v>
      </c>
      <c r="C356" s="5">
        <v>12</v>
      </c>
      <c r="D356" s="5">
        <f t="shared" si="170"/>
        <v>2020</v>
      </c>
      <c r="E356" s="126">
        <f t="shared" si="153"/>
        <v>44176</v>
      </c>
      <c r="F356" s="10">
        <f t="shared" si="172"/>
        <v>7650</v>
      </c>
      <c r="G356" s="21">
        <f t="shared" si="154"/>
        <v>260.6626099999994</v>
      </c>
      <c r="H356" s="21">
        <f t="shared" si="155"/>
        <v>337.37029499999971</v>
      </c>
      <c r="I356" s="21">
        <f t="shared" si="156"/>
        <v>259.91156194373548</v>
      </c>
      <c r="J356" s="21">
        <f t="shared" si="150"/>
        <v>4.5363125199193766</v>
      </c>
      <c r="K356" s="21">
        <f t="shared" si="151"/>
        <v>5.1567532862185592</v>
      </c>
      <c r="L356" s="21">
        <f t="shared" si="157"/>
        <v>4.5208459019973137</v>
      </c>
      <c r="M356" s="21">
        <f t="shared" si="158"/>
        <v>259.02539001345986</v>
      </c>
      <c r="N356" s="21">
        <f t="shared" si="159"/>
        <v>358.36278001346045</v>
      </c>
      <c r="O356" s="21">
        <f t="shared" si="160"/>
        <v>-1.6372199865395487</v>
      </c>
      <c r="P356" s="137">
        <f t="shared" si="146"/>
        <v>-6.5488799461581948</v>
      </c>
      <c r="Q356" s="24">
        <f t="shared" si="152"/>
        <v>6.5488799461581948</v>
      </c>
      <c r="R356" s="24">
        <f t="shared" si="161"/>
        <v>6</v>
      </c>
      <c r="S356" s="76">
        <f t="shared" si="147"/>
        <v>-6</v>
      </c>
      <c r="T356" s="24">
        <f t="shared" si="162"/>
        <v>32.932796769491688</v>
      </c>
      <c r="U356" s="108">
        <f t="shared" si="148"/>
        <v>32.932796769491688</v>
      </c>
      <c r="V356" s="138">
        <f t="shared" si="149"/>
        <v>0.46073018701190449</v>
      </c>
      <c r="W356" s="32">
        <f t="shared" si="173"/>
        <v>-0.39162235396455269</v>
      </c>
      <c r="X356" s="150">
        <f t="shared" si="163"/>
        <v>-23.055484730244526</v>
      </c>
      <c r="Y356" s="32">
        <f t="shared" si="164"/>
        <v>23.055484730244526</v>
      </c>
      <c r="Z356" s="32">
        <f t="shared" si="165"/>
        <v>23</v>
      </c>
      <c r="AA356" s="109">
        <f t="shared" si="166"/>
        <v>-23</v>
      </c>
      <c r="AB356" s="32">
        <f t="shared" si="167"/>
        <v>3</v>
      </c>
      <c r="AC356" s="32">
        <f t="shared" si="168"/>
        <v>3</v>
      </c>
      <c r="AD356" s="32">
        <f t="shared" si="169"/>
        <v>19</v>
      </c>
      <c r="AE356" s="156">
        <f t="shared" si="171"/>
        <v>-8.0777656285203392E-2</v>
      </c>
    </row>
    <row r="357" spans="2:31" x14ac:dyDescent="0.3">
      <c r="B357" s="125">
        <v>12</v>
      </c>
      <c r="C357" s="5">
        <v>12</v>
      </c>
      <c r="D357" s="5">
        <f t="shared" si="170"/>
        <v>2020</v>
      </c>
      <c r="E357" s="126">
        <f t="shared" si="153"/>
        <v>44177</v>
      </c>
      <c r="F357" s="10">
        <f t="shared" si="172"/>
        <v>7651</v>
      </c>
      <c r="G357" s="21">
        <f t="shared" si="154"/>
        <v>261.64825739999924</v>
      </c>
      <c r="H357" s="21">
        <f t="shared" si="155"/>
        <v>338.35589530000016</v>
      </c>
      <c r="I357" s="21">
        <f t="shared" si="156"/>
        <v>260.92821512275907</v>
      </c>
      <c r="J357" s="21">
        <f t="shared" si="150"/>
        <v>4.5540564652442059</v>
      </c>
      <c r="K357" s="21">
        <f t="shared" si="151"/>
        <v>5.7461626163912456</v>
      </c>
      <c r="L357" s="21">
        <f t="shared" si="157"/>
        <v>4.5400854357045857</v>
      </c>
      <c r="M357" s="21">
        <f t="shared" si="158"/>
        <v>260.12773409468622</v>
      </c>
      <c r="N357" s="21">
        <f t="shared" si="159"/>
        <v>358.47947669468698</v>
      </c>
      <c r="O357" s="21">
        <f t="shared" si="160"/>
        <v>-1.52052330531302</v>
      </c>
      <c r="P357" s="137">
        <f t="shared" si="146"/>
        <v>-6.0820932212520802</v>
      </c>
      <c r="Q357" s="24">
        <f t="shared" si="152"/>
        <v>6.0820932212520802</v>
      </c>
      <c r="R357" s="24">
        <f t="shared" si="161"/>
        <v>6</v>
      </c>
      <c r="S357" s="76">
        <f t="shared" si="147"/>
        <v>-6</v>
      </c>
      <c r="T357" s="24">
        <f t="shared" si="162"/>
        <v>4.925593275124811</v>
      </c>
      <c r="U357" s="108">
        <f t="shared" si="148"/>
        <v>4.925593275124811</v>
      </c>
      <c r="V357" s="138">
        <f t="shared" si="149"/>
        <v>0.46678672490611461</v>
      </c>
      <c r="W357" s="32">
        <f t="shared" si="173"/>
        <v>-0.39279698551768094</v>
      </c>
      <c r="X357" s="150">
        <f t="shared" si="163"/>
        <v>-23.128648340008283</v>
      </c>
      <c r="Y357" s="32">
        <f t="shared" si="164"/>
        <v>23.128648340008283</v>
      </c>
      <c r="Z357" s="32">
        <f t="shared" si="165"/>
        <v>23</v>
      </c>
      <c r="AA357" s="109">
        <f t="shared" si="166"/>
        <v>-23</v>
      </c>
      <c r="AB357" s="32">
        <f t="shared" si="167"/>
        <v>7</v>
      </c>
      <c r="AC357" s="32">
        <f t="shared" si="168"/>
        <v>7</v>
      </c>
      <c r="AD357" s="32">
        <f t="shared" si="169"/>
        <v>43</v>
      </c>
      <c r="AE357" s="156">
        <f t="shared" si="171"/>
        <v>-7.3163609763756909E-2</v>
      </c>
    </row>
    <row r="358" spans="2:31" x14ac:dyDescent="0.3">
      <c r="B358" s="125">
        <v>13</v>
      </c>
      <c r="C358" s="5">
        <v>12</v>
      </c>
      <c r="D358" s="5">
        <f t="shared" si="170"/>
        <v>2020</v>
      </c>
      <c r="E358" s="126">
        <f t="shared" si="153"/>
        <v>44178</v>
      </c>
      <c r="F358" s="10">
        <f t="shared" si="172"/>
        <v>7652</v>
      </c>
      <c r="G358" s="21">
        <f t="shared" si="154"/>
        <v>262.63390479999998</v>
      </c>
      <c r="H358" s="21">
        <f t="shared" si="155"/>
        <v>339.34149559999969</v>
      </c>
      <c r="I358" s="21">
        <f t="shared" si="156"/>
        <v>261.94509353482317</v>
      </c>
      <c r="J358" s="21">
        <f t="shared" si="150"/>
        <v>4.5718043416271765</v>
      </c>
      <c r="K358" s="21">
        <f t="shared" si="151"/>
        <v>6.4831528853345608</v>
      </c>
      <c r="L358" s="21">
        <f t="shared" si="157"/>
        <v>4.5593491345812369</v>
      </c>
      <c r="M358" s="21">
        <f t="shared" si="158"/>
        <v>261.23146273812927</v>
      </c>
      <c r="N358" s="21">
        <f t="shared" si="159"/>
        <v>358.59755793812928</v>
      </c>
      <c r="O358" s="21">
        <f t="shared" si="160"/>
        <v>-1.4024420618707154</v>
      </c>
      <c r="P358" s="137">
        <f t="shared" si="146"/>
        <v>-5.6097682474828616</v>
      </c>
      <c r="Q358" s="24">
        <f t="shared" si="152"/>
        <v>5.6097682474828616</v>
      </c>
      <c r="R358" s="24">
        <f t="shared" si="161"/>
        <v>5</v>
      </c>
      <c r="S358" s="76">
        <f t="shared" si="147"/>
        <v>-5</v>
      </c>
      <c r="T358" s="24">
        <f t="shared" si="162"/>
        <v>36.586094848971698</v>
      </c>
      <c r="U358" s="108">
        <f t="shared" si="148"/>
        <v>36.586094848971698</v>
      </c>
      <c r="V358" s="138">
        <f t="shared" si="149"/>
        <v>0.47232497376921856</v>
      </c>
      <c r="W358" s="32">
        <f t="shared" si="173"/>
        <v>-0.39384816823626589</v>
      </c>
      <c r="X358" s="150">
        <f t="shared" si="163"/>
        <v>-23.1941566096035</v>
      </c>
      <c r="Y358" s="32">
        <f t="shared" si="164"/>
        <v>23.1941566096035</v>
      </c>
      <c r="Z358" s="32">
        <f t="shared" si="165"/>
        <v>23</v>
      </c>
      <c r="AA358" s="109">
        <f t="shared" si="166"/>
        <v>-23</v>
      </c>
      <c r="AB358" s="32">
        <f t="shared" si="167"/>
        <v>11</v>
      </c>
      <c r="AC358" s="32">
        <f t="shared" si="168"/>
        <v>11</v>
      </c>
      <c r="AD358" s="32">
        <f t="shared" si="169"/>
        <v>38</v>
      </c>
      <c r="AE358" s="156">
        <f t="shared" si="171"/>
        <v>-6.5508269595216717E-2</v>
      </c>
    </row>
    <row r="359" spans="2:31" x14ac:dyDescent="0.3">
      <c r="B359" s="125">
        <v>14</v>
      </c>
      <c r="C359" s="5">
        <v>12</v>
      </c>
      <c r="D359" s="5">
        <f t="shared" si="170"/>
        <v>2020</v>
      </c>
      <c r="E359" s="126">
        <f t="shared" si="153"/>
        <v>44179</v>
      </c>
      <c r="F359" s="10">
        <f t="shared" si="172"/>
        <v>7653</v>
      </c>
      <c r="G359" s="21">
        <f t="shared" si="154"/>
        <v>263.61955219999982</v>
      </c>
      <c r="H359" s="21">
        <f t="shared" si="155"/>
        <v>340.32709590000013</v>
      </c>
      <c r="I359" s="21">
        <f t="shared" si="156"/>
        <v>262.96218748696703</v>
      </c>
      <c r="J359" s="21">
        <f t="shared" si="150"/>
        <v>4.5895559798942083</v>
      </c>
      <c r="K359" s="21">
        <f t="shared" si="151"/>
        <v>7.4317578715554946</v>
      </c>
      <c r="L359" s="21">
        <f t="shared" si="157"/>
        <v>4.5786346937754416</v>
      </c>
      <c r="M359" s="21">
        <f t="shared" si="158"/>
        <v>262.33644388550687</v>
      </c>
      <c r="N359" s="21">
        <f t="shared" si="159"/>
        <v>358.71689168550705</v>
      </c>
      <c r="O359" s="21">
        <f t="shared" si="160"/>
        <v>-1.2831083144929494</v>
      </c>
      <c r="P359" s="137">
        <f t="shared" si="146"/>
        <v>-5.1324332579717975</v>
      </c>
      <c r="Q359" s="24">
        <f t="shared" si="152"/>
        <v>5.1324332579717975</v>
      </c>
      <c r="R359" s="24">
        <f t="shared" si="161"/>
        <v>5</v>
      </c>
      <c r="S359" s="76">
        <f t="shared" si="147"/>
        <v>-5</v>
      </c>
      <c r="T359" s="24">
        <f t="shared" si="162"/>
        <v>7.9459954783078501</v>
      </c>
      <c r="U359" s="108">
        <f t="shared" si="148"/>
        <v>7.9459954783078501</v>
      </c>
      <c r="V359" s="138">
        <f t="shared" si="149"/>
        <v>0.47733498951106412</v>
      </c>
      <c r="W359" s="32">
        <f t="shared" si="173"/>
        <v>-0.39477548045753275</v>
      </c>
      <c r="X359" s="150">
        <f t="shared" si="163"/>
        <v>-23.251972090401761</v>
      </c>
      <c r="Y359" s="32">
        <f t="shared" si="164"/>
        <v>23.251972090401761</v>
      </c>
      <c r="Z359" s="32">
        <f t="shared" si="165"/>
        <v>23</v>
      </c>
      <c r="AA359" s="109">
        <f t="shared" si="166"/>
        <v>-23</v>
      </c>
      <c r="AB359" s="32">
        <f t="shared" si="167"/>
        <v>15</v>
      </c>
      <c r="AC359" s="32">
        <f t="shared" si="168"/>
        <v>15</v>
      </c>
      <c r="AD359" s="32">
        <f t="shared" si="169"/>
        <v>7</v>
      </c>
      <c r="AE359" s="156">
        <f t="shared" si="171"/>
        <v>-5.7815480798261376E-2</v>
      </c>
    </row>
    <row r="360" spans="2:31" x14ac:dyDescent="0.3">
      <c r="B360" s="125">
        <v>15</v>
      </c>
      <c r="C360" s="5">
        <v>12</v>
      </c>
      <c r="D360" s="5">
        <f t="shared" si="170"/>
        <v>2020</v>
      </c>
      <c r="E360" s="126">
        <f t="shared" si="153"/>
        <v>44180</v>
      </c>
      <c r="F360" s="10">
        <f t="shared" si="172"/>
        <v>7654</v>
      </c>
      <c r="G360" s="21">
        <f t="shared" si="154"/>
        <v>264.60519959999965</v>
      </c>
      <c r="H360" s="21">
        <f t="shared" si="155"/>
        <v>341.31269620000057</v>
      </c>
      <c r="I360" s="21">
        <f t="shared" si="156"/>
        <v>263.97948720858244</v>
      </c>
      <c r="J360" s="21">
        <f t="shared" si="150"/>
        <v>4.607311209516018</v>
      </c>
      <c r="K360" s="21">
        <f t="shared" si="151"/>
        <v>8.6993170557075477</v>
      </c>
      <c r="L360" s="21">
        <f t="shared" si="157"/>
        <v>4.5979397691658956</v>
      </c>
      <c r="M360" s="21">
        <f t="shared" si="158"/>
        <v>263.44254322856176</v>
      </c>
      <c r="N360" s="21">
        <f t="shared" si="159"/>
        <v>358.83734362856211</v>
      </c>
      <c r="O360" s="21">
        <f t="shared" si="160"/>
        <v>-1.1626563714378904</v>
      </c>
      <c r="P360" s="137">
        <f t="shared" si="146"/>
        <v>-4.6506254857515614</v>
      </c>
      <c r="Q360" s="24">
        <f t="shared" si="152"/>
        <v>4.6506254857515614</v>
      </c>
      <c r="R360" s="24">
        <f t="shared" si="161"/>
        <v>4</v>
      </c>
      <c r="S360" s="76">
        <f t="shared" si="147"/>
        <v>-4</v>
      </c>
      <c r="T360" s="24">
        <f t="shared" si="162"/>
        <v>39.037529145093686</v>
      </c>
      <c r="U360" s="108">
        <f t="shared" si="148"/>
        <v>39.037529145093686</v>
      </c>
      <c r="V360" s="138">
        <f t="shared" si="149"/>
        <v>0.48180777222023607</v>
      </c>
      <c r="W360" s="32">
        <f t="shared" si="173"/>
        <v>-0.3955785438696493</v>
      </c>
      <c r="X360" s="150">
        <f t="shared" si="163"/>
        <v>-23.302061243995478</v>
      </c>
      <c r="Y360" s="32">
        <f t="shared" si="164"/>
        <v>23.302061243995478</v>
      </c>
      <c r="Z360" s="32">
        <f t="shared" si="165"/>
        <v>23</v>
      </c>
      <c r="AA360" s="109">
        <f t="shared" si="166"/>
        <v>-23</v>
      </c>
      <c r="AB360" s="32">
        <f t="shared" si="167"/>
        <v>18</v>
      </c>
      <c r="AC360" s="32">
        <f t="shared" si="168"/>
        <v>18</v>
      </c>
      <c r="AD360" s="32">
        <f t="shared" si="169"/>
        <v>7</v>
      </c>
      <c r="AE360" s="156">
        <f t="shared" si="171"/>
        <v>-5.0089153593717128E-2</v>
      </c>
    </row>
    <row r="361" spans="2:31" x14ac:dyDescent="0.3">
      <c r="B361" s="125">
        <v>16</v>
      </c>
      <c r="C361" s="5">
        <v>12</v>
      </c>
      <c r="D361" s="5">
        <f t="shared" si="170"/>
        <v>2020</v>
      </c>
      <c r="E361" s="126">
        <f t="shared" si="153"/>
        <v>44181</v>
      </c>
      <c r="F361" s="10">
        <f t="shared" si="172"/>
        <v>7655</v>
      </c>
      <c r="G361" s="21">
        <f t="shared" si="154"/>
        <v>265.59084699999948</v>
      </c>
      <c r="H361" s="21">
        <f t="shared" si="155"/>
        <v>342.29829650000011</v>
      </c>
      <c r="I361" s="21">
        <f t="shared" si="156"/>
        <v>264.99698285485294</v>
      </c>
      <c r="J361" s="21">
        <f t="shared" si="150"/>
        <v>4.6250698586681462</v>
      </c>
      <c r="K361" s="21">
        <f t="shared" si="151"/>
        <v>10.480534546266002</v>
      </c>
      <c r="L361" s="21">
        <f t="shared" si="157"/>
        <v>4.6172619816278067</v>
      </c>
      <c r="M361" s="21">
        <f t="shared" si="158"/>
        <v>264.5496244534844</v>
      </c>
      <c r="N361" s="21">
        <f t="shared" si="159"/>
        <v>358.95877745348491</v>
      </c>
      <c r="O361" s="21">
        <f t="shared" si="160"/>
        <v>-1.0412225465150868</v>
      </c>
      <c r="P361" s="137">
        <f t="shared" si="146"/>
        <v>-4.1648901860603473</v>
      </c>
      <c r="Q361" s="24">
        <f t="shared" si="152"/>
        <v>4.1648901860603473</v>
      </c>
      <c r="R361" s="24">
        <f t="shared" si="161"/>
        <v>4</v>
      </c>
      <c r="S361" s="76">
        <f t="shared" si="147"/>
        <v>-4</v>
      </c>
      <c r="T361" s="24">
        <f t="shared" si="162"/>
        <v>9.8934111636208399</v>
      </c>
      <c r="U361" s="108">
        <f t="shared" si="148"/>
        <v>9.8934111636208399</v>
      </c>
      <c r="V361" s="138">
        <f t="shared" si="149"/>
        <v>0.4857352996912141</v>
      </c>
      <c r="W361" s="32">
        <f t="shared" si="173"/>
        <v>-0.39625702376473687</v>
      </c>
      <c r="X361" s="150">
        <f t="shared" si="163"/>
        <v>-23.34439450122537</v>
      </c>
      <c r="Y361" s="32">
        <f t="shared" si="164"/>
        <v>23.34439450122537</v>
      </c>
      <c r="Z361" s="32">
        <f t="shared" si="165"/>
        <v>23</v>
      </c>
      <c r="AA361" s="109">
        <f t="shared" si="166"/>
        <v>-23</v>
      </c>
      <c r="AB361" s="32">
        <f t="shared" si="167"/>
        <v>20</v>
      </c>
      <c r="AC361" s="32">
        <f t="shared" si="168"/>
        <v>20</v>
      </c>
      <c r="AD361" s="32">
        <f t="shared" si="169"/>
        <v>39</v>
      </c>
      <c r="AE361" s="156">
        <f t="shared" si="171"/>
        <v>-4.2333257229891785E-2</v>
      </c>
    </row>
    <row r="362" spans="2:31" x14ac:dyDescent="0.3">
      <c r="B362" s="125">
        <v>17</v>
      </c>
      <c r="C362" s="5">
        <v>12</v>
      </c>
      <c r="D362" s="5">
        <f t="shared" si="170"/>
        <v>2020</v>
      </c>
      <c r="E362" s="126">
        <f t="shared" si="153"/>
        <v>44182</v>
      </c>
      <c r="F362" s="10">
        <f t="shared" si="172"/>
        <v>7656</v>
      </c>
      <c r="G362" s="21">
        <f t="shared" si="154"/>
        <v>266.57649439999932</v>
      </c>
      <c r="H362" s="21">
        <f t="shared" si="155"/>
        <v>343.28389680000055</v>
      </c>
      <c r="I362" s="21">
        <f t="shared" si="156"/>
        <v>266.01466451023407</v>
      </c>
      <c r="J362" s="21">
        <f t="shared" si="150"/>
        <v>4.6428317542916933</v>
      </c>
      <c r="K362" s="21">
        <f t="shared" si="151"/>
        <v>13.169069520952753</v>
      </c>
      <c r="L362" s="21">
        <f t="shared" si="157"/>
        <v>4.6365989214306458</v>
      </c>
      <c r="M362" s="21">
        <f t="shared" si="158"/>
        <v>265.65754949288561</v>
      </c>
      <c r="N362" s="21">
        <f t="shared" si="159"/>
        <v>359.08105509288629</v>
      </c>
      <c r="O362" s="21">
        <f t="shared" si="160"/>
        <v>-0.91894490711371191</v>
      </c>
      <c r="P362" s="137">
        <f t="shared" si="146"/>
        <v>-3.6757796284548476</v>
      </c>
      <c r="Q362" s="24">
        <f t="shared" si="152"/>
        <v>3.6757796284548476</v>
      </c>
      <c r="R362" s="24">
        <f t="shared" si="161"/>
        <v>3</v>
      </c>
      <c r="S362" s="76">
        <f t="shared" si="147"/>
        <v>-3</v>
      </c>
      <c r="T362" s="24">
        <f t="shared" si="162"/>
        <v>40.546777707290858</v>
      </c>
      <c r="U362" s="108">
        <f t="shared" si="148"/>
        <v>40.546777707290858</v>
      </c>
      <c r="V362" s="138">
        <f t="shared" si="149"/>
        <v>0.48911055760549971</v>
      </c>
      <c r="W362" s="32">
        <f t="shared" si="173"/>
        <v>-0.39681062927003391</v>
      </c>
      <c r="X362" s="150">
        <f t="shared" si="163"/>
        <v>-23.37894631477938</v>
      </c>
      <c r="Y362" s="32">
        <f t="shared" si="164"/>
        <v>23.37894631477938</v>
      </c>
      <c r="Z362" s="32">
        <f t="shared" si="165"/>
        <v>23</v>
      </c>
      <c r="AA362" s="109">
        <f t="shared" si="166"/>
        <v>-23</v>
      </c>
      <c r="AB362" s="32">
        <f t="shared" si="167"/>
        <v>22</v>
      </c>
      <c r="AC362" s="32">
        <f t="shared" si="168"/>
        <v>22</v>
      </c>
      <c r="AD362" s="32">
        <f t="shared" si="169"/>
        <v>44</v>
      </c>
      <c r="AE362" s="156">
        <f t="shared" si="171"/>
        <v>-3.455181355401038E-2</v>
      </c>
    </row>
    <row r="363" spans="2:31" x14ac:dyDescent="0.3">
      <c r="B363" s="125">
        <v>18</v>
      </c>
      <c r="C363" s="5">
        <v>12</v>
      </c>
      <c r="D363" s="5">
        <f t="shared" si="170"/>
        <v>2020</v>
      </c>
      <c r="E363" s="126">
        <f t="shared" si="153"/>
        <v>44183</v>
      </c>
      <c r="F363" s="10">
        <f t="shared" si="172"/>
        <v>7657</v>
      </c>
      <c r="G363" s="21">
        <f t="shared" si="154"/>
        <v>267.56214180000006</v>
      </c>
      <c r="H363" s="21">
        <f t="shared" si="155"/>
        <v>344.26949710000008</v>
      </c>
      <c r="I363" s="21">
        <f t="shared" si="156"/>
        <v>267.03252219197043</v>
      </c>
      <c r="J363" s="21">
        <f t="shared" si="150"/>
        <v>4.6605967221547093</v>
      </c>
      <c r="K363" s="21">
        <f t="shared" si="151"/>
        <v>17.698853129023629</v>
      </c>
      <c r="L363" s="21">
        <f t="shared" si="157"/>
        <v>4.6559481527521163</v>
      </c>
      <c r="M363" s="21">
        <f t="shared" si="158"/>
        <v>266.76617878442818</v>
      </c>
      <c r="N363" s="21">
        <f t="shared" si="159"/>
        <v>359.20403698442811</v>
      </c>
      <c r="O363" s="21">
        <f t="shared" si="160"/>
        <v>-0.79596301557188553</v>
      </c>
      <c r="P363" s="137">
        <f t="shared" si="146"/>
        <v>-3.1838520622875421</v>
      </c>
      <c r="Q363" s="24">
        <f t="shared" si="152"/>
        <v>3.1838520622875421</v>
      </c>
      <c r="R363" s="24">
        <f t="shared" si="161"/>
        <v>3</v>
      </c>
      <c r="S363" s="76">
        <f t="shared" si="147"/>
        <v>-3</v>
      </c>
      <c r="T363" s="24">
        <f t="shared" si="162"/>
        <v>11.031123737252528</v>
      </c>
      <c r="U363" s="108">
        <f t="shared" si="148"/>
        <v>11.031123737252528</v>
      </c>
      <c r="V363" s="138">
        <f t="shared" si="149"/>
        <v>0.49192756616730549</v>
      </c>
      <c r="W363" s="32">
        <f t="shared" si="173"/>
        <v>-0.39723911355693209</v>
      </c>
      <c r="X363" s="150">
        <f t="shared" si="163"/>
        <v>-23.40569520513429</v>
      </c>
      <c r="Y363" s="32">
        <f t="shared" si="164"/>
        <v>23.40569520513429</v>
      </c>
      <c r="Z363" s="32">
        <f t="shared" si="165"/>
        <v>23</v>
      </c>
      <c r="AA363" s="109">
        <f t="shared" si="166"/>
        <v>-23</v>
      </c>
      <c r="AB363" s="32">
        <f t="shared" si="167"/>
        <v>24</v>
      </c>
      <c r="AC363" s="32">
        <f t="shared" si="168"/>
        <v>24</v>
      </c>
      <c r="AD363" s="32">
        <f t="shared" si="169"/>
        <v>20</v>
      </c>
      <c r="AE363" s="156">
        <f t="shared" si="171"/>
        <v>-2.6748890354909349E-2</v>
      </c>
    </row>
    <row r="364" spans="2:31" x14ac:dyDescent="0.3">
      <c r="B364" s="125">
        <v>19</v>
      </c>
      <c r="C364" s="5">
        <v>12</v>
      </c>
      <c r="D364" s="5">
        <f t="shared" si="170"/>
        <v>2020</v>
      </c>
      <c r="E364" s="126">
        <f t="shared" si="153"/>
        <v>44184</v>
      </c>
      <c r="F364" s="10">
        <f t="shared" si="172"/>
        <v>7658</v>
      </c>
      <c r="G364" s="21">
        <f t="shared" si="154"/>
        <v>268.5477891999999</v>
      </c>
      <c r="H364" s="21">
        <f t="shared" si="155"/>
        <v>345.25509740000052</v>
      </c>
      <c r="I364" s="21">
        <f t="shared" si="156"/>
        <v>268.05054585364206</v>
      </c>
      <c r="J364" s="21">
        <f t="shared" si="150"/>
        <v>4.6783645869140882</v>
      </c>
      <c r="K364" s="21">
        <f t="shared" si="151"/>
        <v>26.955073038744779</v>
      </c>
      <c r="L364" s="21">
        <f t="shared" si="157"/>
        <v>4.6753072182918762</v>
      </c>
      <c r="M364" s="21">
        <f t="shared" si="158"/>
        <v>267.8753715351736</v>
      </c>
      <c r="N364" s="21">
        <f t="shared" si="159"/>
        <v>359.3275823351737</v>
      </c>
      <c r="O364" s="21">
        <f t="shared" si="160"/>
        <v>-0.67241766482629828</v>
      </c>
      <c r="P364" s="137">
        <f t="shared" si="146"/>
        <v>-2.6896706593051931</v>
      </c>
      <c r="Q364" s="24">
        <f t="shared" si="152"/>
        <v>2.6896706593051931</v>
      </c>
      <c r="R364" s="24">
        <f t="shared" si="161"/>
        <v>2</v>
      </c>
      <c r="S364" s="76">
        <f t="shared" si="147"/>
        <v>-2</v>
      </c>
      <c r="T364" s="24">
        <f t="shared" si="162"/>
        <v>41.380239558311587</v>
      </c>
      <c r="U364" s="108">
        <f t="shared" si="148"/>
        <v>41.380239558311587</v>
      </c>
      <c r="V364" s="138">
        <f t="shared" si="149"/>
        <v>0.49418140298234903</v>
      </c>
      <c r="W364" s="32">
        <f t="shared" si="173"/>
        <v>-0.39754227402763004</v>
      </c>
      <c r="X364" s="150">
        <f t="shared" si="163"/>
        <v>-23.424623799639413</v>
      </c>
      <c r="Y364" s="32">
        <f t="shared" si="164"/>
        <v>23.424623799639413</v>
      </c>
      <c r="Z364" s="32">
        <f t="shared" si="165"/>
        <v>23</v>
      </c>
      <c r="AA364" s="109">
        <f t="shared" si="166"/>
        <v>-23</v>
      </c>
      <c r="AB364" s="32">
        <f t="shared" si="167"/>
        <v>25</v>
      </c>
      <c r="AC364" s="32">
        <f t="shared" si="168"/>
        <v>25</v>
      </c>
      <c r="AD364" s="32">
        <f t="shared" si="169"/>
        <v>28</v>
      </c>
      <c r="AE364" s="156">
        <f t="shared" si="171"/>
        <v>-1.8928594505123186E-2</v>
      </c>
    </row>
    <row r="365" spans="2:31" x14ac:dyDescent="0.3">
      <c r="B365" s="125">
        <v>20</v>
      </c>
      <c r="C365" s="5">
        <v>12</v>
      </c>
      <c r="D365" s="5">
        <f t="shared" si="170"/>
        <v>2020</v>
      </c>
      <c r="E365" s="126">
        <f t="shared" si="153"/>
        <v>44185</v>
      </c>
      <c r="F365" s="10">
        <f t="shared" si="172"/>
        <v>7659</v>
      </c>
      <c r="G365" s="21">
        <f t="shared" si="154"/>
        <v>269.53343659999973</v>
      </c>
      <c r="H365" s="21">
        <f t="shared" si="155"/>
        <v>346.24069770000006</v>
      </c>
      <c r="I365" s="21">
        <f t="shared" si="156"/>
        <v>269.06872538875263</v>
      </c>
      <c r="J365" s="21">
        <f t="shared" si="150"/>
        <v>4.6961351721781925</v>
      </c>
      <c r="K365" s="21">
        <f t="shared" si="151"/>
        <v>56.442359504603047</v>
      </c>
      <c r="L365" s="21">
        <f t="shared" si="157"/>
        <v>4.6946736439682244</v>
      </c>
      <c r="M365" s="21">
        <f t="shared" si="158"/>
        <v>268.98498599068216</v>
      </c>
      <c r="N365" s="21">
        <f t="shared" si="159"/>
        <v>359.45154939068243</v>
      </c>
      <c r="O365" s="21">
        <f t="shared" si="160"/>
        <v>-0.54845060931756962</v>
      </c>
      <c r="P365" s="137">
        <f t="shared" si="146"/>
        <v>-2.1938024372702785</v>
      </c>
      <c r="Q365" s="24">
        <f t="shared" si="152"/>
        <v>2.1938024372702785</v>
      </c>
      <c r="R365" s="24">
        <f t="shared" si="161"/>
        <v>2</v>
      </c>
      <c r="S365" s="76">
        <f t="shared" si="147"/>
        <v>-2</v>
      </c>
      <c r="T365" s="24">
        <f t="shared" si="162"/>
        <v>11.628146236216708</v>
      </c>
      <c r="U365" s="108">
        <f t="shared" si="148"/>
        <v>11.628146236216708</v>
      </c>
      <c r="V365" s="138">
        <f t="shared" si="149"/>
        <v>0.49586822203491465</v>
      </c>
      <c r="W365" s="32">
        <f t="shared" si="173"/>
        <v>-0.39771995247917735</v>
      </c>
      <c r="X365" s="150">
        <f t="shared" si="163"/>
        <v>-23.435718864571996</v>
      </c>
      <c r="Y365" s="32">
        <f t="shared" si="164"/>
        <v>23.435718864571996</v>
      </c>
      <c r="Z365" s="32">
        <f t="shared" si="165"/>
        <v>23</v>
      </c>
      <c r="AA365" s="109">
        <f t="shared" si="166"/>
        <v>-23</v>
      </c>
      <c r="AB365" s="32">
        <f t="shared" si="167"/>
        <v>26</v>
      </c>
      <c r="AC365" s="32">
        <f t="shared" si="168"/>
        <v>26</v>
      </c>
      <c r="AD365" s="32">
        <f t="shared" si="169"/>
        <v>8</v>
      </c>
      <c r="AE365" s="156">
        <f t="shared" si="171"/>
        <v>-1.1095064932582943E-2</v>
      </c>
    </row>
    <row r="366" spans="2:31" x14ac:dyDescent="0.3">
      <c r="B366" s="125">
        <v>21</v>
      </c>
      <c r="C366" s="5">
        <v>12</v>
      </c>
      <c r="D366" s="5">
        <f t="shared" si="170"/>
        <v>2020</v>
      </c>
      <c r="E366" s="126">
        <f t="shared" si="153"/>
        <v>44186</v>
      </c>
      <c r="F366" s="10">
        <f t="shared" si="172"/>
        <v>7660</v>
      </c>
      <c r="G366" s="21">
        <f t="shared" si="154"/>
        <v>270.51908399999957</v>
      </c>
      <c r="H366" s="21">
        <f t="shared" si="155"/>
        <v>347.2262980000005</v>
      </c>
      <c r="I366" s="21">
        <f t="shared" si="156"/>
        <v>270.08705063433933</v>
      </c>
      <c r="J366" s="21">
        <f t="shared" si="150"/>
        <v>4.7139083005698605</v>
      </c>
      <c r="K366" s="21">
        <f t="shared" si="151"/>
        <v>-603.87756715415219</v>
      </c>
      <c r="L366" s="21">
        <f t="shared" si="157"/>
        <v>-1.5691403634998184</v>
      </c>
      <c r="M366" s="21">
        <f t="shared" si="158"/>
        <v>270.09487970783653</v>
      </c>
      <c r="N366" s="21">
        <f t="shared" si="159"/>
        <v>359.57579570783696</v>
      </c>
      <c r="O366" s="21">
        <f t="shared" si="160"/>
        <v>-0.42420429216304001</v>
      </c>
      <c r="P366" s="137">
        <f t="shared" si="146"/>
        <v>-1.69681716865216</v>
      </c>
      <c r="Q366" s="24">
        <f t="shared" si="152"/>
        <v>1.69681716865216</v>
      </c>
      <c r="R366" s="24">
        <f t="shared" si="161"/>
        <v>1</v>
      </c>
      <c r="S366" s="76">
        <f t="shared" si="147"/>
        <v>-1</v>
      </c>
      <c r="T366" s="24">
        <f t="shared" si="162"/>
        <v>41.809030119129602</v>
      </c>
      <c r="U366" s="108">
        <f t="shared" si="148"/>
        <v>41.809030119129602</v>
      </c>
      <c r="V366" s="138">
        <f t="shared" si="149"/>
        <v>0.49698526861811843</v>
      </c>
      <c r="W366" s="32">
        <f t="shared" si="173"/>
        <v>-0.39777203524468652</v>
      </c>
      <c r="X366" s="150">
        <f t="shared" si="163"/>
        <v>-23.438971330023847</v>
      </c>
      <c r="Y366" s="32">
        <f t="shared" si="164"/>
        <v>23.438971330023847</v>
      </c>
      <c r="Z366" s="32">
        <f t="shared" si="165"/>
        <v>23</v>
      </c>
      <c r="AA366" s="109">
        <f t="shared" si="166"/>
        <v>-23</v>
      </c>
      <c r="AB366" s="32">
        <f t="shared" si="167"/>
        <v>26</v>
      </c>
      <c r="AC366" s="32">
        <f t="shared" si="168"/>
        <v>26</v>
      </c>
      <c r="AD366" s="32">
        <f t="shared" si="169"/>
        <v>20</v>
      </c>
      <c r="AE366" s="156">
        <f t="shared" si="171"/>
        <v>-3.2524654518510943E-3</v>
      </c>
    </row>
    <row r="367" spans="2:31" x14ac:dyDescent="0.3">
      <c r="B367" s="125">
        <v>22</v>
      </c>
      <c r="C367" s="5">
        <v>12</v>
      </c>
      <c r="D367" s="5">
        <f t="shared" si="170"/>
        <v>2020</v>
      </c>
      <c r="E367" s="126">
        <f t="shared" si="153"/>
        <v>44187</v>
      </c>
      <c r="F367" s="10">
        <f t="shared" si="172"/>
        <v>7661</v>
      </c>
      <c r="G367" s="21">
        <f t="shared" si="154"/>
        <v>271.5047313999994</v>
      </c>
      <c r="H367" s="21">
        <f t="shared" si="155"/>
        <v>348.21189830000003</v>
      </c>
      <c r="I367" s="21">
        <f t="shared" si="156"/>
        <v>271.10551137461613</v>
      </c>
      <c r="J367" s="21">
        <f t="shared" si="150"/>
        <v>4.7316837937899896</v>
      </c>
      <c r="K367" s="21">
        <f t="shared" si="151"/>
        <v>-47.544912943378108</v>
      </c>
      <c r="L367" s="21">
        <f t="shared" si="157"/>
        <v>-1.5497666830654155</v>
      </c>
      <c r="M367" s="21">
        <f t="shared" si="158"/>
        <v>271.20490983036302</v>
      </c>
      <c r="N367" s="21">
        <f t="shared" si="159"/>
        <v>359.70017843036362</v>
      </c>
      <c r="O367" s="21">
        <f t="shared" si="160"/>
        <v>-0.29982156963637863</v>
      </c>
      <c r="P367" s="137">
        <f t="shared" si="146"/>
        <v>-1.1992862785455145</v>
      </c>
      <c r="Q367" s="24">
        <f t="shared" si="152"/>
        <v>1.1992862785455145</v>
      </c>
      <c r="R367" s="24">
        <f t="shared" si="161"/>
        <v>1</v>
      </c>
      <c r="S367" s="76">
        <f t="shared" si="147"/>
        <v>-1</v>
      </c>
      <c r="T367" s="24">
        <f t="shared" si="162"/>
        <v>11.95717671273087</v>
      </c>
      <c r="U367" s="108">
        <f t="shared" si="148"/>
        <v>11.95717671273087</v>
      </c>
      <c r="V367" s="138">
        <f t="shared" si="149"/>
        <v>0.49753089010664553</v>
      </c>
      <c r="W367" s="32">
        <f t="shared" si="173"/>
        <v>-0.39769845331152909</v>
      </c>
      <c r="X367" s="150">
        <f t="shared" si="163"/>
        <v>-23.434376307511904</v>
      </c>
      <c r="Y367" s="32">
        <f t="shared" si="164"/>
        <v>23.434376307511904</v>
      </c>
      <c r="Z367" s="32">
        <f t="shared" si="165"/>
        <v>23</v>
      </c>
      <c r="AA367" s="109">
        <f t="shared" si="166"/>
        <v>-23</v>
      </c>
      <c r="AB367" s="32">
        <f t="shared" si="167"/>
        <v>26</v>
      </c>
      <c r="AC367" s="32">
        <f t="shared" si="168"/>
        <v>26</v>
      </c>
      <c r="AD367" s="32">
        <f t="shared" si="169"/>
        <v>3</v>
      </c>
      <c r="AE367" s="156">
        <f t="shared" si="171"/>
        <v>4.5950225119426591E-3</v>
      </c>
    </row>
    <row r="368" spans="2:31" x14ac:dyDescent="0.3">
      <c r="B368" s="125">
        <v>23</v>
      </c>
      <c r="C368" s="5">
        <v>12</v>
      </c>
      <c r="D368" s="5">
        <f t="shared" si="170"/>
        <v>2020</v>
      </c>
      <c r="E368" s="126">
        <f t="shared" si="153"/>
        <v>44188</v>
      </c>
      <c r="F368" s="10">
        <f t="shared" si="172"/>
        <v>7662</v>
      </c>
      <c r="G368" s="21">
        <f t="shared" si="154"/>
        <v>272.49037879999923</v>
      </c>
      <c r="H368" s="21">
        <f t="shared" si="155"/>
        <v>349.19749860000047</v>
      </c>
      <c r="I368" s="21">
        <f t="shared" si="156"/>
        <v>272.12409734464319</v>
      </c>
      <c r="J368" s="21">
        <f t="shared" si="150"/>
        <v>4.749461472681582</v>
      </c>
      <c r="K368" s="21">
        <f t="shared" si="151"/>
        <v>-24.737039972150122</v>
      </c>
      <c r="L368" s="21">
        <f t="shared" si="157"/>
        <v>-1.5303931175941532</v>
      </c>
      <c r="M368" s="21">
        <f t="shared" si="158"/>
        <v>272.31493336598675</v>
      </c>
      <c r="N368" s="21">
        <f t="shared" si="159"/>
        <v>359.82455456598751</v>
      </c>
      <c r="O368" s="21">
        <f t="shared" si="160"/>
        <v>-0.17544543401248802</v>
      </c>
      <c r="P368" s="137">
        <f t="shared" si="146"/>
        <v>-0.70178173604995209</v>
      </c>
      <c r="Q368" s="24">
        <f t="shared" si="152"/>
        <v>0.70178173604995209</v>
      </c>
      <c r="R368" s="24">
        <f t="shared" si="161"/>
        <v>0</v>
      </c>
      <c r="S368" s="76">
        <f t="shared" si="147"/>
        <v>0</v>
      </c>
      <c r="T368" s="24">
        <f t="shared" si="162"/>
        <v>42.106904162997125</v>
      </c>
      <c r="U368" s="108">
        <f t="shared" si="148"/>
        <v>-42.106904162997125</v>
      </c>
      <c r="V368" s="138">
        <f t="shared" si="149"/>
        <v>0.49750454249556242</v>
      </c>
      <c r="W368" s="32">
        <f t="shared" si="173"/>
        <v>-0.39749918241634169</v>
      </c>
      <c r="X368" s="150">
        <f t="shared" si="163"/>
        <v>-23.421933100237617</v>
      </c>
      <c r="Y368" s="32">
        <f t="shared" si="164"/>
        <v>23.421933100237617</v>
      </c>
      <c r="Z368" s="32">
        <f t="shared" si="165"/>
        <v>23</v>
      </c>
      <c r="AA368" s="109">
        <f t="shared" si="166"/>
        <v>-23</v>
      </c>
      <c r="AB368" s="32">
        <f t="shared" si="167"/>
        <v>25</v>
      </c>
      <c r="AC368" s="32">
        <f t="shared" si="168"/>
        <v>25</v>
      </c>
      <c r="AD368" s="32">
        <f t="shared" si="169"/>
        <v>18</v>
      </c>
      <c r="AE368" s="156">
        <f t="shared" si="171"/>
        <v>1.2443207274287715E-2</v>
      </c>
    </row>
    <row r="369" spans="2:33" x14ac:dyDescent="0.3">
      <c r="B369" s="125">
        <v>24</v>
      </c>
      <c r="C369" s="5">
        <v>12</v>
      </c>
      <c r="D369" s="5">
        <f t="shared" si="170"/>
        <v>2020</v>
      </c>
      <c r="E369" s="126">
        <f t="shared" si="153"/>
        <v>44189</v>
      </c>
      <c r="F369" s="10">
        <f t="shared" si="172"/>
        <v>7663</v>
      </c>
      <c r="G369" s="21">
        <f t="shared" si="154"/>
        <v>273.47602619999998</v>
      </c>
      <c r="H369" s="21">
        <f t="shared" si="155"/>
        <v>350.1830989</v>
      </c>
      <c r="I369" s="21">
        <f t="shared" si="156"/>
        <v>273.14279823402273</v>
      </c>
      <c r="J369" s="21">
        <f t="shared" si="150"/>
        <v>4.7672411572942499</v>
      </c>
      <c r="K369" s="21">
        <f t="shared" si="151"/>
        <v>-16.709705732422091</v>
      </c>
      <c r="L369" s="21">
        <f t="shared" si="157"/>
        <v>-1.511022160298541</v>
      </c>
      <c r="M369" s="21">
        <f t="shared" si="158"/>
        <v>273.42480746415345</v>
      </c>
      <c r="N369" s="21">
        <f t="shared" si="159"/>
        <v>359.94878126415347</v>
      </c>
      <c r="O369" s="21">
        <f t="shared" si="160"/>
        <v>-5.1218735846532581E-2</v>
      </c>
      <c r="P369" s="137">
        <f t="shared" si="146"/>
        <v>-0.20487494338613033</v>
      </c>
      <c r="Q369" s="24">
        <f t="shared" si="152"/>
        <v>0.20487494338613033</v>
      </c>
      <c r="R369" s="24">
        <f t="shared" si="161"/>
        <v>0</v>
      </c>
      <c r="S369" s="76">
        <f t="shared" si="147"/>
        <v>0</v>
      </c>
      <c r="T369" s="24">
        <f t="shared" si="162"/>
        <v>12.29249660316782</v>
      </c>
      <c r="U369" s="108">
        <f t="shared" si="148"/>
        <v>-12.29249660316782</v>
      </c>
      <c r="V369" s="138">
        <f t="shared" si="149"/>
        <v>0.49690679266382176</v>
      </c>
      <c r="W369" s="32">
        <f t="shared" si="173"/>
        <v>-0.39717424311669453</v>
      </c>
      <c r="X369" s="150">
        <f t="shared" si="163"/>
        <v>-23.40164520595388</v>
      </c>
      <c r="Y369" s="32">
        <f t="shared" si="164"/>
        <v>23.40164520595388</v>
      </c>
      <c r="Z369" s="32">
        <f t="shared" si="165"/>
        <v>23</v>
      </c>
      <c r="AA369" s="109">
        <f t="shared" si="166"/>
        <v>-23</v>
      </c>
      <c r="AB369" s="32">
        <f t="shared" si="167"/>
        <v>24</v>
      </c>
      <c r="AC369" s="32">
        <f t="shared" si="168"/>
        <v>24</v>
      </c>
      <c r="AD369" s="32">
        <f t="shared" si="169"/>
        <v>5</v>
      </c>
      <c r="AE369" s="156">
        <f t="shared" si="171"/>
        <v>2.0287894283736563E-2</v>
      </c>
    </row>
    <row r="370" spans="2:33" x14ac:dyDescent="0.3">
      <c r="B370" s="125">
        <v>25</v>
      </c>
      <c r="C370" s="5">
        <v>12</v>
      </c>
      <c r="D370" s="5">
        <f t="shared" si="170"/>
        <v>2020</v>
      </c>
      <c r="E370" s="126">
        <f t="shared" si="153"/>
        <v>44190</v>
      </c>
      <c r="F370" s="10">
        <f t="shared" si="172"/>
        <v>7664</v>
      </c>
      <c r="G370" s="21">
        <f t="shared" si="154"/>
        <v>274.46167359999981</v>
      </c>
      <c r="H370" s="21">
        <f t="shared" si="155"/>
        <v>351.16869920000045</v>
      </c>
      <c r="I370" s="21">
        <f t="shared" si="156"/>
        <v>274.16160369061373</v>
      </c>
      <c r="J370" s="21">
        <f t="shared" si="150"/>
        <v>4.7850226669490468</v>
      </c>
      <c r="K370" s="21">
        <f t="shared" si="151"/>
        <v>-12.609439452943944</v>
      </c>
      <c r="L370" s="21">
        <f t="shared" si="157"/>
        <v>-1.4916562970794325</v>
      </c>
      <c r="M370" s="21">
        <f t="shared" si="158"/>
        <v>274.53438969323599</v>
      </c>
      <c r="N370" s="21">
        <f t="shared" si="159"/>
        <v>7.2716093236181223E-2</v>
      </c>
      <c r="O370" s="21">
        <f t="shared" si="160"/>
        <v>7.2716093236181223E-2</v>
      </c>
      <c r="P370" s="137">
        <f t="shared" si="146"/>
        <v>0.29086437294472489</v>
      </c>
      <c r="Q370" s="24">
        <f t="shared" si="152"/>
        <v>0.29086437294472489</v>
      </c>
      <c r="R370" s="24">
        <f t="shared" si="161"/>
        <v>0</v>
      </c>
      <c r="S370" s="76">
        <f t="shared" si="147"/>
        <v>0</v>
      </c>
      <c r="T370" s="24">
        <f t="shared" si="162"/>
        <v>17.451862376683493</v>
      </c>
      <c r="U370" s="108">
        <f t="shared" si="148"/>
        <v>17.451862376683493</v>
      </c>
      <c r="V370" s="138">
        <f t="shared" si="149"/>
        <v>0.49573931633085522</v>
      </c>
      <c r="W370" s="32">
        <f t="shared" si="173"/>
        <v>-0.39672370083929764</v>
      </c>
      <c r="X370" s="150">
        <f t="shared" si="163"/>
        <v>-23.373520312432078</v>
      </c>
      <c r="Y370" s="32">
        <f t="shared" si="164"/>
        <v>23.373520312432078</v>
      </c>
      <c r="Z370" s="32">
        <f t="shared" si="165"/>
        <v>23</v>
      </c>
      <c r="AA370" s="109">
        <f t="shared" si="166"/>
        <v>-23</v>
      </c>
      <c r="AB370" s="32">
        <f t="shared" si="167"/>
        <v>22</v>
      </c>
      <c r="AC370" s="32">
        <f t="shared" si="168"/>
        <v>22</v>
      </c>
      <c r="AD370" s="32">
        <f t="shared" si="169"/>
        <v>24</v>
      </c>
      <c r="AE370" s="156">
        <f t="shared" si="171"/>
        <v>2.8124893521802363E-2</v>
      </c>
    </row>
    <row r="371" spans="2:33" x14ac:dyDescent="0.3">
      <c r="B371" s="125">
        <v>26</v>
      </c>
      <c r="C371" s="5">
        <v>12</v>
      </c>
      <c r="D371" s="5">
        <f t="shared" si="170"/>
        <v>2020</v>
      </c>
      <c r="E371" s="126">
        <f t="shared" si="153"/>
        <v>44191</v>
      </c>
      <c r="F371" s="10">
        <f t="shared" si="172"/>
        <v>7665</v>
      </c>
      <c r="G371" s="21">
        <f t="shared" si="154"/>
        <v>275.44732099999965</v>
      </c>
      <c r="H371" s="21">
        <f t="shared" si="155"/>
        <v>352.15429949999998</v>
      </c>
      <c r="I371" s="21">
        <f t="shared" si="156"/>
        <v>275.18050332427634</v>
      </c>
      <c r="J371" s="21">
        <f t="shared" si="150"/>
        <v>4.8028058203038233</v>
      </c>
      <c r="K371" s="21">
        <f t="shared" si="151"/>
        <v>-10.119602868324888</v>
      </c>
      <c r="L371" s="21">
        <f t="shared" si="157"/>
        <v>-1.4722980017152845</v>
      </c>
      <c r="M371" s="21">
        <f t="shared" si="158"/>
        <v>275.64353831616938</v>
      </c>
      <c r="N371" s="21">
        <f t="shared" si="159"/>
        <v>0.19621731616973648</v>
      </c>
      <c r="O371" s="21">
        <f t="shared" si="160"/>
        <v>0.19621731616973648</v>
      </c>
      <c r="P371" s="137">
        <f t="shared" si="146"/>
        <v>0.78486926467894591</v>
      </c>
      <c r="Q371" s="24">
        <f t="shared" si="152"/>
        <v>0.78486926467894591</v>
      </c>
      <c r="R371" s="24">
        <f t="shared" si="161"/>
        <v>0</v>
      </c>
      <c r="S371" s="76">
        <f t="shared" si="147"/>
        <v>0</v>
      </c>
      <c r="T371" s="24">
        <f t="shared" si="162"/>
        <v>47.092155880736755</v>
      </c>
      <c r="U371" s="108">
        <f t="shared" si="148"/>
        <v>47.092155880736755</v>
      </c>
      <c r="V371" s="138">
        <f t="shared" si="149"/>
        <v>0.49400489173422102</v>
      </c>
      <c r="W371" s="32">
        <f t="shared" si="173"/>
        <v>-0.39614766590463663</v>
      </c>
      <c r="X371" s="150">
        <f t="shared" si="163"/>
        <v>-23.337570285555401</v>
      </c>
      <c r="Y371" s="32">
        <f t="shared" si="164"/>
        <v>23.337570285555401</v>
      </c>
      <c r="Z371" s="32">
        <f t="shared" si="165"/>
        <v>23</v>
      </c>
      <c r="AA371" s="109">
        <f t="shared" si="166"/>
        <v>-23</v>
      </c>
      <c r="AB371" s="32">
        <f t="shared" si="167"/>
        <v>20</v>
      </c>
      <c r="AC371" s="32">
        <f t="shared" si="168"/>
        <v>20</v>
      </c>
      <c r="AD371" s="32">
        <f t="shared" si="169"/>
        <v>15</v>
      </c>
      <c r="AE371" s="156">
        <f t="shared" si="171"/>
        <v>3.5950026876676588E-2</v>
      </c>
    </row>
    <row r="372" spans="2:33" x14ac:dyDescent="0.3">
      <c r="B372" s="125">
        <v>27</v>
      </c>
      <c r="C372" s="5">
        <v>12</v>
      </c>
      <c r="D372" s="5">
        <f t="shared" si="170"/>
        <v>2020</v>
      </c>
      <c r="E372" s="126">
        <f t="shared" si="153"/>
        <v>44192</v>
      </c>
      <c r="F372" s="10">
        <f t="shared" si="172"/>
        <v>7666</v>
      </c>
      <c r="G372" s="21">
        <f t="shared" si="154"/>
        <v>276.43296839999948</v>
      </c>
      <c r="H372" s="21">
        <f t="shared" si="155"/>
        <v>353.13989980000042</v>
      </c>
      <c r="I372" s="21">
        <f t="shared" si="156"/>
        <v>276.19948671062866</v>
      </c>
      <c r="J372" s="21">
        <f t="shared" si="150"/>
        <v>4.8205904354187927</v>
      </c>
      <c r="K372" s="21">
        <f t="shared" si="151"/>
        <v>-8.4462892544931059</v>
      </c>
      <c r="L372" s="21">
        <f t="shared" si="157"/>
        <v>-1.4529497310976407</v>
      </c>
      <c r="M372" s="21">
        <f t="shared" si="158"/>
        <v>276.75211256343732</v>
      </c>
      <c r="N372" s="21">
        <f t="shared" si="159"/>
        <v>0.31914416343784069</v>
      </c>
      <c r="O372" s="21">
        <f t="shared" si="160"/>
        <v>0.31914416343784069</v>
      </c>
      <c r="P372" s="137">
        <f t="shared" si="146"/>
        <v>1.2765766537513628</v>
      </c>
      <c r="Q372" s="24">
        <f t="shared" si="152"/>
        <v>1.2765766537513628</v>
      </c>
      <c r="R372" s="24">
        <f t="shared" si="161"/>
        <v>1</v>
      </c>
      <c r="S372" s="76">
        <f t="shared" si="147"/>
        <v>1</v>
      </c>
      <c r="T372" s="24">
        <f t="shared" si="162"/>
        <v>16.594599225081765</v>
      </c>
      <c r="U372" s="108">
        <f t="shared" si="148"/>
        <v>16.594599225081765</v>
      </c>
      <c r="V372" s="138">
        <f t="shared" si="149"/>
        <v>0.49170738907241685</v>
      </c>
      <c r="W372" s="32">
        <f t="shared" si="173"/>
        <v>-0.39544629352796123</v>
      </c>
      <c r="X372" s="150">
        <f t="shared" si="163"/>
        <v>-23.293811150098719</v>
      </c>
      <c r="Y372" s="32">
        <f t="shared" si="164"/>
        <v>23.293811150098719</v>
      </c>
      <c r="Z372" s="32">
        <f t="shared" si="165"/>
        <v>23</v>
      </c>
      <c r="AA372" s="109">
        <f t="shared" si="166"/>
        <v>-23</v>
      </c>
      <c r="AB372" s="32">
        <f t="shared" si="167"/>
        <v>17</v>
      </c>
      <c r="AC372" s="32">
        <f t="shared" si="168"/>
        <v>17</v>
      </c>
      <c r="AD372" s="32">
        <f t="shared" si="169"/>
        <v>37</v>
      </c>
      <c r="AE372" s="156">
        <f t="shared" si="171"/>
        <v>4.3759135456681975E-2</v>
      </c>
      <c r="AG372" s="4"/>
    </row>
    <row r="373" spans="2:33" x14ac:dyDescent="0.3">
      <c r="B373" s="125">
        <v>28</v>
      </c>
      <c r="C373" s="5">
        <v>12</v>
      </c>
      <c r="D373" s="5">
        <f t="shared" si="170"/>
        <v>2020</v>
      </c>
      <c r="E373" s="126">
        <f t="shared" si="153"/>
        <v>44193</v>
      </c>
      <c r="F373" s="10">
        <f t="shared" si="172"/>
        <v>7667</v>
      </c>
      <c r="G373" s="21">
        <f t="shared" si="154"/>
        <v>277.41861579999932</v>
      </c>
      <c r="H373" s="21">
        <f t="shared" si="155"/>
        <v>354.12550009999995</v>
      </c>
      <c r="I373" s="21">
        <f t="shared" si="156"/>
        <v>277.2185433948236</v>
      </c>
      <c r="J373" s="21">
        <f t="shared" si="150"/>
        <v>4.8383763298224505</v>
      </c>
      <c r="K373" s="21">
        <f t="shared" si="151"/>
        <v>-7.2437795677847179</v>
      </c>
      <c r="L373" s="21">
        <f t="shared" si="157"/>
        <v>-1.4336139205307963</v>
      </c>
      <c r="M373" s="21">
        <f t="shared" si="158"/>
        <v>277.85997290238197</v>
      </c>
      <c r="N373" s="21">
        <f t="shared" si="159"/>
        <v>0.44135710238265347</v>
      </c>
      <c r="O373" s="21">
        <f t="shared" si="160"/>
        <v>0.44135710238265347</v>
      </c>
      <c r="P373" s="137">
        <f t="shared" si="146"/>
        <v>1.7654284095306139</v>
      </c>
      <c r="Q373" s="24">
        <f t="shared" si="152"/>
        <v>1.7654284095306139</v>
      </c>
      <c r="R373" s="24">
        <f t="shared" si="161"/>
        <v>1</v>
      </c>
      <c r="S373" s="76">
        <f t="shared" si="147"/>
        <v>1</v>
      </c>
      <c r="T373" s="24">
        <f t="shared" si="162"/>
        <v>45.925704571836832</v>
      </c>
      <c r="U373" s="108">
        <f t="shared" si="148"/>
        <v>45.925704571836832</v>
      </c>
      <c r="V373" s="138">
        <f t="shared" si="149"/>
        <v>0.48885175577925111</v>
      </c>
      <c r="W373" s="32">
        <f t="shared" si="173"/>
        <v>-0.39461978379656565</v>
      </c>
      <c r="X373" s="150">
        <f t="shared" si="163"/>
        <v>-23.242263063288085</v>
      </c>
      <c r="Y373" s="32">
        <f t="shared" si="164"/>
        <v>23.242263063288085</v>
      </c>
      <c r="Z373" s="32">
        <f t="shared" si="165"/>
        <v>23</v>
      </c>
      <c r="AA373" s="109">
        <f t="shared" si="166"/>
        <v>-23</v>
      </c>
      <c r="AB373" s="32">
        <f t="shared" si="167"/>
        <v>14</v>
      </c>
      <c r="AC373" s="32">
        <f t="shared" si="168"/>
        <v>14</v>
      </c>
      <c r="AD373" s="32">
        <f t="shared" si="169"/>
        <v>32</v>
      </c>
      <c r="AE373" s="156">
        <f t="shared" si="171"/>
        <v>5.154808681063372E-2</v>
      </c>
      <c r="AG373" s="4"/>
    </row>
    <row r="374" spans="2:33" x14ac:dyDescent="0.3">
      <c r="B374" s="125">
        <v>29</v>
      </c>
      <c r="C374" s="5">
        <v>12</v>
      </c>
      <c r="D374" s="5">
        <f t="shared" si="170"/>
        <v>2020</v>
      </c>
      <c r="E374" s="126">
        <f t="shared" si="153"/>
        <v>44194</v>
      </c>
      <c r="F374" s="10">
        <f t="shared" si="172"/>
        <v>7668</v>
      </c>
      <c r="G374" s="21">
        <f t="shared" si="154"/>
        <v>278.40426320000006</v>
      </c>
      <c r="H374" s="21">
        <f t="shared" si="155"/>
        <v>355.1111004000004</v>
      </c>
      <c r="I374" s="21">
        <f t="shared" si="156"/>
        <v>278.23766289534325</v>
      </c>
      <c r="J374" s="21">
        <f t="shared" si="150"/>
        <v>4.8561633205777985</v>
      </c>
      <c r="K374" s="21">
        <f t="shared" si="151"/>
        <v>-6.3373865116254668</v>
      </c>
      <c r="L374" s="21">
        <f t="shared" si="157"/>
        <v>-1.4142929791133469</v>
      </c>
      <c r="M374" s="21">
        <f t="shared" si="158"/>
        <v>278.96698130182131</v>
      </c>
      <c r="N374" s="21">
        <f t="shared" si="159"/>
        <v>0.56271810182124682</v>
      </c>
      <c r="O374" s="21">
        <f t="shared" si="160"/>
        <v>0.56271810182124682</v>
      </c>
      <c r="P374" s="137">
        <f t="shared" si="146"/>
        <v>2.2508724072849873</v>
      </c>
      <c r="Q374" s="24">
        <f t="shared" si="152"/>
        <v>2.2508724072849873</v>
      </c>
      <c r="R374" s="24">
        <f t="shared" si="161"/>
        <v>2</v>
      </c>
      <c r="S374" s="76">
        <f t="shared" si="147"/>
        <v>2</v>
      </c>
      <c r="T374" s="24">
        <f t="shared" si="162"/>
        <v>15.052344437099237</v>
      </c>
      <c r="U374" s="108">
        <f t="shared" si="148"/>
        <v>15.052344437099237</v>
      </c>
      <c r="V374" s="138">
        <f t="shared" si="149"/>
        <v>0.48544399775437341</v>
      </c>
      <c r="W374" s="32">
        <f t="shared" si="173"/>
        <v>-0.39366838162332396</v>
      </c>
      <c r="X374" s="150">
        <f t="shared" si="163"/>
        <v>-23.182950281265274</v>
      </c>
      <c r="Y374" s="32">
        <f t="shared" si="164"/>
        <v>23.182950281265274</v>
      </c>
      <c r="Z374" s="32">
        <f t="shared" si="165"/>
        <v>23</v>
      </c>
      <c r="AA374" s="109">
        <f t="shared" si="166"/>
        <v>-23</v>
      </c>
      <c r="AB374" s="32">
        <f t="shared" si="167"/>
        <v>10</v>
      </c>
      <c r="AC374" s="32">
        <f t="shared" si="168"/>
        <v>10</v>
      </c>
      <c r="AD374" s="32">
        <f t="shared" si="169"/>
        <v>58</v>
      </c>
      <c r="AE374" s="156">
        <f t="shared" si="171"/>
        <v>5.9312782022811206E-2</v>
      </c>
    </row>
    <row r="375" spans="2:33" x14ac:dyDescent="0.3">
      <c r="B375" s="125">
        <v>30</v>
      </c>
      <c r="C375" s="5">
        <v>12</v>
      </c>
      <c r="D375" s="5">
        <f t="shared" si="170"/>
        <v>2020</v>
      </c>
      <c r="E375" s="126">
        <f t="shared" si="153"/>
        <v>44195</v>
      </c>
      <c r="F375" s="10">
        <f t="shared" si="172"/>
        <v>7669</v>
      </c>
      <c r="G375" s="21">
        <f t="shared" si="154"/>
        <v>279.38991059999989</v>
      </c>
      <c r="H375" s="21">
        <f t="shared" si="155"/>
        <v>356.09670069999993</v>
      </c>
      <c r="I375" s="21">
        <f t="shared" si="156"/>
        <v>279.25683470780115</v>
      </c>
      <c r="J375" s="21">
        <f t="shared" si="150"/>
        <v>4.8739512243487066</v>
      </c>
      <c r="K375" s="21">
        <f t="shared" si="151"/>
        <v>-5.6293308504995352</v>
      </c>
      <c r="L375" s="21">
        <f t="shared" si="157"/>
        <v>-1.394989285218867</v>
      </c>
      <c r="M375" s="21">
        <f t="shared" si="158"/>
        <v>280.07300149098751</v>
      </c>
      <c r="N375" s="21">
        <f t="shared" si="159"/>
        <v>0.68309089098761433</v>
      </c>
      <c r="O375" s="21">
        <f t="shared" si="160"/>
        <v>0.68309089098761433</v>
      </c>
      <c r="P375" s="137">
        <f t="shared" si="146"/>
        <v>2.7323635639504573</v>
      </c>
      <c r="Q375" s="24">
        <f t="shared" si="152"/>
        <v>2.7323635639504573</v>
      </c>
      <c r="R375" s="24">
        <f t="shared" si="161"/>
        <v>2</v>
      </c>
      <c r="S375" s="76">
        <f t="shared" si="147"/>
        <v>2</v>
      </c>
      <c r="T375" s="24">
        <f t="shared" si="162"/>
        <v>43.941813837027439</v>
      </c>
      <c r="U375" s="108">
        <f t="shared" si="148"/>
        <v>43.941813837027439</v>
      </c>
      <c r="V375" s="138">
        <f t="shared" si="149"/>
        <v>0.48149115666547004</v>
      </c>
      <c r="W375" s="32">
        <f t="shared" si="173"/>
        <v>-0.39259237667647384</v>
      </c>
      <c r="X375" s="150">
        <f t="shared" si="163"/>
        <v>-23.115901118614712</v>
      </c>
      <c r="Y375" s="32">
        <f t="shared" si="164"/>
        <v>23.115901118614712</v>
      </c>
      <c r="Z375" s="32">
        <f t="shared" si="165"/>
        <v>23</v>
      </c>
      <c r="AA375" s="109">
        <f t="shared" si="166"/>
        <v>-23</v>
      </c>
      <c r="AB375" s="32">
        <f t="shared" si="167"/>
        <v>6</v>
      </c>
      <c r="AC375" s="32">
        <f t="shared" si="168"/>
        <v>6</v>
      </c>
      <c r="AD375" s="32">
        <f t="shared" si="169"/>
        <v>57</v>
      </c>
      <c r="AE375" s="156">
        <f t="shared" si="171"/>
        <v>6.7049162650562266E-2</v>
      </c>
    </row>
    <row r="376" spans="2:33" x14ac:dyDescent="0.3">
      <c r="B376" s="125">
        <v>31</v>
      </c>
      <c r="C376" s="5">
        <v>12</v>
      </c>
      <c r="D376" s="5">
        <f t="shared" si="170"/>
        <v>2020</v>
      </c>
      <c r="E376" s="126">
        <f t="shared" si="153"/>
        <v>44196</v>
      </c>
      <c r="F376" s="10">
        <f t="shared" si="172"/>
        <v>7670</v>
      </c>
      <c r="G376" s="21">
        <f t="shared" si="154"/>
        <v>280.37555799999973</v>
      </c>
      <c r="H376" s="21">
        <f t="shared" si="155"/>
        <v>357.08230100000037</v>
      </c>
      <c r="I376" s="21">
        <f t="shared" si="156"/>
        <v>280.27604830876646</v>
      </c>
      <c r="J376" s="21">
        <f t="shared" si="150"/>
        <v>4.8917398574666597</v>
      </c>
      <c r="K376" s="21">
        <f t="shared" si="151"/>
        <v>-5.060613292049843</v>
      </c>
      <c r="L376" s="21">
        <f t="shared" si="157"/>
        <v>-1.3757051820917909</v>
      </c>
      <c r="M376" s="21">
        <f t="shared" si="158"/>
        <v>281.17789921186397</v>
      </c>
      <c r="N376" s="21">
        <f t="shared" si="159"/>
        <v>0.80234121186424545</v>
      </c>
      <c r="O376" s="21">
        <f t="shared" si="160"/>
        <v>0.80234121186424545</v>
      </c>
      <c r="P376" s="137">
        <f t="shared" si="146"/>
        <v>3.2093648474569818</v>
      </c>
      <c r="Q376" s="24">
        <f t="shared" si="152"/>
        <v>3.2093648474569818</v>
      </c>
      <c r="R376" s="24">
        <f t="shared" si="161"/>
        <v>3</v>
      </c>
      <c r="S376" s="76">
        <f t="shared" si="147"/>
        <v>3</v>
      </c>
      <c r="T376" s="24">
        <f t="shared" si="162"/>
        <v>12.561890847418908</v>
      </c>
      <c r="U376" s="108">
        <f t="shared" si="148"/>
        <v>12.561890847418908</v>
      </c>
      <c r="V376" s="138">
        <f t="shared" si="149"/>
        <v>0.47700128350652449</v>
      </c>
      <c r="W376" s="32">
        <f t="shared" si="173"/>
        <v>-0.39139210328564517</v>
      </c>
      <c r="X376" s="150">
        <f t="shared" si="163"/>
        <v>-23.041147901138654</v>
      </c>
      <c r="Y376" s="32">
        <f t="shared" si="164"/>
        <v>23.041147901138654</v>
      </c>
      <c r="Z376" s="32">
        <f t="shared" si="165"/>
        <v>23</v>
      </c>
      <c r="AA376" s="109">
        <f t="shared" si="166"/>
        <v>-23</v>
      </c>
      <c r="AB376" s="32">
        <f t="shared" si="167"/>
        <v>2</v>
      </c>
      <c r="AC376" s="32">
        <f t="shared" si="168"/>
        <v>2</v>
      </c>
      <c r="AD376" s="32">
        <f t="shared" si="169"/>
        <v>28</v>
      </c>
      <c r="AE376" s="156">
        <f t="shared" si="171"/>
        <v>7.4753217476057898E-2</v>
      </c>
    </row>
    <row r="377" spans="2:33" x14ac:dyDescent="0.3">
      <c r="B377" s="127">
        <v>1</v>
      </c>
      <c r="C377" s="111">
        <v>1</v>
      </c>
      <c r="D377" s="111">
        <f>D6+1</f>
        <v>2021</v>
      </c>
      <c r="E377" s="128">
        <f t="shared" si="153"/>
        <v>44197</v>
      </c>
      <c r="F377" s="112">
        <f t="shared" si="172"/>
        <v>7671</v>
      </c>
      <c r="G377" s="113">
        <f t="shared" si="154"/>
        <v>281.36120539999956</v>
      </c>
      <c r="H377" s="113">
        <f t="shared" si="155"/>
        <v>358.0679012999999</v>
      </c>
      <c r="I377" s="113">
        <f t="shared" si="156"/>
        <v>281.29529315958843</v>
      </c>
      <c r="J377" s="113">
        <f t="shared" si="150"/>
        <v>4.909529035997501</v>
      </c>
      <c r="K377" s="113">
        <f t="shared" si="151"/>
        <v>-4.5935231598673907</v>
      </c>
      <c r="L377" s="113">
        <f t="shared" si="157"/>
        <v>-1.3564429735744532</v>
      </c>
      <c r="M377" s="113">
        <f t="shared" si="158"/>
        <v>282.2815424640084</v>
      </c>
      <c r="N377" s="113">
        <f t="shared" si="159"/>
        <v>0.92033706400883375</v>
      </c>
      <c r="O377" s="113">
        <f t="shared" si="160"/>
        <v>0.92033706400883375</v>
      </c>
      <c r="P377" s="140">
        <f t="shared" si="146"/>
        <v>3.681348256035335</v>
      </c>
      <c r="Q377" s="110"/>
      <c r="R377" s="110"/>
      <c r="S377" s="114"/>
      <c r="T377" s="115"/>
      <c r="U377" s="116"/>
      <c r="V377" s="141">
        <f t="shared" si="149"/>
        <v>0.47198340857835319</v>
      </c>
      <c r="W377" s="32">
        <f t="shared" si="173"/>
        <v>-0.39006794032418501</v>
      </c>
      <c r="X377" s="161">
        <f t="shared" si="163"/>
        <v>-22.958726912097472</v>
      </c>
      <c r="Y377" s="159"/>
      <c r="Z377" s="159"/>
      <c r="AA377" s="159"/>
      <c r="AB377" s="159"/>
      <c r="AC377" s="159"/>
      <c r="AD377" s="159"/>
      <c r="AE377" s="160">
        <f t="shared" si="171"/>
        <v>8.2420989041182224E-2</v>
      </c>
    </row>
    <row r="378" spans="2:33"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0.35466036551088109</v>
      </c>
      <c r="X378" s="150"/>
      <c r="Y378" s="32"/>
      <c r="Z378" s="32"/>
      <c r="AA378" s="32"/>
      <c r="AB378" s="32"/>
      <c r="AC378" s="32"/>
      <c r="AD378" s="32"/>
      <c r="AE378" s="156"/>
    </row>
    <row r="379" spans="2:33" x14ac:dyDescent="0.3">
      <c r="B379" s="125"/>
      <c r="C379" s="5"/>
      <c r="D379" s="5"/>
      <c r="E379" s="126" t="s">
        <v>8</v>
      </c>
      <c r="F379" s="21"/>
      <c r="G379" s="21"/>
      <c r="H379" s="21"/>
      <c r="I379" s="21"/>
      <c r="J379" s="21"/>
      <c r="K379" s="21"/>
      <c r="L379" s="21"/>
      <c r="M379" s="21"/>
      <c r="N379" s="21"/>
      <c r="O379" s="21"/>
      <c r="P379" s="137">
        <f>MAX(P11:P376)</f>
        <v>14.211266142048089</v>
      </c>
      <c r="Q379" s="24">
        <f>ABS(P379)</f>
        <v>14.211266142048089</v>
      </c>
      <c r="R379" s="24">
        <f t="shared" ref="R379:R380" si="174">INT(Q379)</f>
        <v>14</v>
      </c>
      <c r="S379" s="76">
        <f>SIGN(P379)*R379</f>
        <v>14</v>
      </c>
      <c r="T379" s="24">
        <f t="shared" ref="T379:T380" si="175">(Q379-R379)*60</f>
        <v>12.675968522885341</v>
      </c>
      <c r="U379" s="77">
        <f>IF(R379=0,SIGN(P379)*T379,T379)</f>
        <v>12.675968522885341</v>
      </c>
      <c r="V379" s="207">
        <f>MAX(V12:V377)</f>
        <v>0.49753089010664553</v>
      </c>
      <c r="X379" s="150">
        <f>MAX(X11:X376)</f>
        <v>23.438447341094538</v>
      </c>
      <c r="Y379" s="32"/>
      <c r="Z379" s="32"/>
      <c r="AA379" s="32"/>
      <c r="AB379" s="32"/>
      <c r="AC379" s="32"/>
      <c r="AD379" s="32"/>
      <c r="AE379" s="156">
        <f>MAX(AE12:AE377)</f>
        <v>0.39548914717437389</v>
      </c>
    </row>
    <row r="380" spans="2:33" ht="15" thickBot="1" x14ac:dyDescent="0.35">
      <c r="B380" s="129"/>
      <c r="C380" s="130"/>
      <c r="D380" s="130"/>
      <c r="E380" s="131" t="s">
        <v>44</v>
      </c>
      <c r="F380" s="157"/>
      <c r="G380" s="157"/>
      <c r="H380" s="157"/>
      <c r="I380" s="157"/>
      <c r="J380" s="157"/>
      <c r="K380" s="157"/>
      <c r="L380" s="157"/>
      <c r="M380" s="157"/>
      <c r="N380" s="157"/>
      <c r="O380" s="157"/>
      <c r="P380" s="142">
        <f>MIN(P11:P376)</f>
        <v>-16.443956080202952</v>
      </c>
      <c r="Q380" s="143">
        <f>ABS(P380)</f>
        <v>16.443956080202952</v>
      </c>
      <c r="R380" s="143">
        <f t="shared" si="174"/>
        <v>16</v>
      </c>
      <c r="S380" s="144">
        <f>SIGN(P380)*R380</f>
        <v>-16</v>
      </c>
      <c r="T380" s="143">
        <f t="shared" si="175"/>
        <v>26.637364812177111</v>
      </c>
      <c r="U380" s="145">
        <f>IF(R380=0,SIGN(P380)*T380,T380)</f>
        <v>26.637364812177111</v>
      </c>
      <c r="V380" s="208">
        <f>MIN(V12:V377)</f>
        <v>-0.35746993520137949</v>
      </c>
      <c r="W380" s="152"/>
      <c r="X380" s="151">
        <f>MIN(X11:X376)</f>
        <v>-23.438971330023847</v>
      </c>
      <c r="Y380" s="152"/>
      <c r="Z380" s="152"/>
      <c r="AA380" s="152"/>
      <c r="AB380" s="152"/>
      <c r="AC380" s="152"/>
      <c r="AD380" s="152"/>
      <c r="AE380" s="158">
        <f>MIN(AE12:AE377)</f>
        <v>-0.38946087451634681</v>
      </c>
    </row>
    <row r="381" spans="2:33" x14ac:dyDescent="0.3">
      <c r="B381" s="5"/>
      <c r="C381" s="5"/>
      <c r="D381" s="5"/>
      <c r="E381" s="6"/>
    </row>
    <row r="382" spans="2:33" x14ac:dyDescent="0.3">
      <c r="B382" s="5"/>
      <c r="C382" s="5"/>
      <c r="D382" s="5"/>
      <c r="E382" s="6"/>
    </row>
    <row r="383" spans="2:33" x14ac:dyDescent="0.3">
      <c r="B383" s="5"/>
      <c r="C383" s="5"/>
      <c r="D383" s="5"/>
      <c r="E383" s="6"/>
    </row>
    <row r="384" spans="2:33" x14ac:dyDescent="0.3">
      <c r="B384" s="5"/>
      <c r="C384" s="5"/>
      <c r="D384" s="5"/>
      <c r="E384" s="6"/>
    </row>
    <row r="385" spans="2:3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row>
    <row r="386" spans="2:3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row>
    <row r="387" spans="2:3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row>
    <row r="388" spans="2:3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row>
    <row r="389" spans="2:3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row>
    <row r="390" spans="2:3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row>
    <row r="391" spans="2:3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row>
    <row r="392" spans="2:3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row>
    <row r="393" spans="2:3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row>
    <row r="394" spans="2:3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row>
    <row r="395" spans="2:3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row>
    <row r="396" spans="2:3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row>
    <row r="397" spans="2:3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row>
    <row r="398" spans="2:3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row>
    <row r="399" spans="2:3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row>
    <row r="400" spans="2:3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row>
    <row r="401" spans="2:3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row>
    <row r="402" spans="2:3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row>
    <row r="403" spans="2:3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row>
    <row r="404" spans="2:3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row>
    <row r="405" spans="2:3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row>
    <row r="406" spans="2:3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row>
    <row r="407" spans="2:3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row>
    <row r="408" spans="2:3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row>
    <row r="409" spans="2:3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row>
    <row r="410" spans="2:3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row>
    <row r="411" spans="2:3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row>
    <row r="412" spans="2:3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row>
    <row r="413" spans="2:3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row>
    <row r="414" spans="2:3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row>
    <row r="415" spans="2:3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row>
    <row r="416" spans="2:3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row>
    <row r="417" spans="2:3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row>
    <row r="418" spans="2:3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row>
    <row r="419" spans="2:3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row>
    <row r="420" spans="2:3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row>
    <row r="421" spans="2:3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row>
    <row r="422" spans="2:3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row>
    <row r="423" spans="2:3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row>
    <row r="424" spans="2:3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row>
    <row r="425" spans="2:3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row>
    <row r="426" spans="2:3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row>
    <row r="427" spans="2:3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row>
    <row r="428" spans="2:3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row>
    <row r="429" spans="2:3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row>
    <row r="430" spans="2:3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row>
    <row r="431" spans="2:3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row>
    <row r="432" spans="2:3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row>
    <row r="433" spans="2:3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row>
    <row r="434" spans="2:3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row>
    <row r="435" spans="2:3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row>
    <row r="436" spans="2:3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row>
    <row r="437" spans="2:3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row>
    <row r="438" spans="2:3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row>
    <row r="439" spans="2:3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row>
    <row r="440" spans="2:3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row>
    <row r="441" spans="2:3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row>
    <row r="442" spans="2:3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row>
    <row r="443" spans="2:3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row>
    <row r="444" spans="2:3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row>
    <row r="445" spans="2:3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row>
    <row r="446" spans="2:3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row>
    <row r="447" spans="2:3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row>
    <row r="448" spans="2:3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row>
    <row r="449" spans="2:3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row>
    <row r="450" spans="2:3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row>
    <row r="451" spans="2:3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row>
    <row r="452" spans="2:3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row>
    <row r="453" spans="2:3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row>
    <row r="454" spans="2:3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row>
    <row r="455" spans="2:3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row>
    <row r="456" spans="2:3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row>
    <row r="457" spans="2:3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row>
    <row r="458" spans="2:3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row>
    <row r="459" spans="2:3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row>
    <row r="460" spans="2:3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row>
    <row r="461" spans="2:3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row>
    <row r="462" spans="2:3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row>
    <row r="463" spans="2:3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row>
    <row r="464" spans="2:3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row>
    <row r="465" spans="2:3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row>
    <row r="466" spans="2:3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row>
    <row r="467" spans="2:3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row>
    <row r="468" spans="2:3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row>
    <row r="469" spans="2:3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row>
    <row r="470" spans="2:3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row>
    <row r="471" spans="2:3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row>
    <row r="472" spans="2:3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row>
    <row r="473" spans="2:3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row>
    <row r="474" spans="2:3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row>
    <row r="475" spans="2:3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row>
    <row r="476" spans="2:3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row>
    <row r="477" spans="2:3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row>
    <row r="478" spans="2:3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row>
    <row r="479" spans="2:3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row>
    <row r="480" spans="2:3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row>
    <row r="481" spans="2:3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row>
    <row r="482" spans="2:3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row>
    <row r="483" spans="2:3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row>
    <row r="484" spans="2:3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row>
    <row r="485" spans="2:3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row>
    <row r="486" spans="2:3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row>
    <row r="487" spans="2:3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row>
    <row r="488" spans="2:3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row>
    <row r="489" spans="2:3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row>
    <row r="490" spans="2:3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row>
    <row r="491" spans="2:3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row>
    <row r="492" spans="2:3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row>
    <row r="493" spans="2:3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row>
    <row r="494" spans="2:3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row>
    <row r="495" spans="2:3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row>
    <row r="496" spans="2:3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row>
    <row r="497" spans="2:3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row>
    <row r="498" spans="2:3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row>
    <row r="499" spans="2:3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row>
    <row r="500" spans="2:3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row>
    <row r="501" spans="2:3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row>
    <row r="502" spans="2:3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row>
    <row r="503" spans="2:3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row>
    <row r="504" spans="2:3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row>
    <row r="505" spans="2:3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row>
    <row r="506" spans="2:3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row>
    <row r="507" spans="2:3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row>
    <row r="508" spans="2:3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row>
    <row r="509" spans="2:3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row>
    <row r="510" spans="2:3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row>
    <row r="511" spans="2:3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row>
    <row r="512" spans="2:3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row>
    <row r="513" spans="2:3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row>
    <row r="514" spans="2:3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row>
    <row r="515" spans="2:3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row>
    <row r="516" spans="2:3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row>
    <row r="517" spans="2:3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row>
    <row r="518" spans="2:3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row>
    <row r="519" spans="2:3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row>
    <row r="520" spans="2:3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row>
    <row r="521" spans="2:3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row>
    <row r="522" spans="2:3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row>
    <row r="523" spans="2:3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row>
    <row r="524" spans="2:3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row>
    <row r="525" spans="2:3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row>
    <row r="526" spans="2:3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row>
    <row r="527" spans="2:3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row>
    <row r="528" spans="2:3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row>
    <row r="529" spans="2:3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row>
    <row r="530" spans="2:3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row>
    <row r="531" spans="2:3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row>
    <row r="532" spans="2:3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row>
    <row r="533" spans="2:3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row>
    <row r="534" spans="2:3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row>
    <row r="535" spans="2:3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row>
    <row r="536" spans="2:3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row>
    <row r="537" spans="2:3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row>
    <row r="538" spans="2:3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row>
    <row r="539" spans="2:3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row>
    <row r="540" spans="2:3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row>
    <row r="541" spans="2:3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row>
    <row r="542" spans="2:3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row>
    <row r="543" spans="2:3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row>
    <row r="544" spans="2:3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row>
    <row r="545" spans="2:3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row>
    <row r="546" spans="2:3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row>
    <row r="547" spans="2:3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row>
    <row r="548" spans="2:3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row>
    <row r="549" spans="2:3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row>
    <row r="550" spans="2:3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row>
    <row r="551" spans="2:3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row>
    <row r="552" spans="2:3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row>
    <row r="553" spans="2:3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row>
    <row r="554" spans="2:3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row>
    <row r="555" spans="2:3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row>
    <row r="556" spans="2:3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row>
    <row r="557" spans="2:3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row>
    <row r="558" spans="2:3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row>
    <row r="559" spans="2:3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row>
    <row r="560" spans="2:3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1:AG560"/>
  <sheetViews>
    <sheetView workbookViewId="0">
      <selection activeCell="D6" sqref="D6"/>
    </sheetView>
  </sheetViews>
  <sheetFormatPr baseColWidth="10" defaultRowHeight="14.4" x14ac:dyDescent="0.3"/>
  <cols>
    <col min="1" max="1" width="11.5546875" style="2"/>
    <col min="2" max="2" width="6.77734375" style="1" customWidth="1"/>
    <col min="3" max="3" width="8.2187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1" width="11.5546875" style="105"/>
    <col min="32" max="16384" width="11.5546875" style="2"/>
  </cols>
  <sheetData>
    <row r="1" spans="2:31" x14ac:dyDescent="0.3">
      <c r="G1" s="16" t="s">
        <v>11</v>
      </c>
      <c r="H1" s="16" t="s">
        <v>14</v>
      </c>
      <c r="I1" s="16" t="s">
        <v>15</v>
      </c>
      <c r="J1" s="16" t="s">
        <v>16</v>
      </c>
    </row>
    <row r="2" spans="2:31"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row>
    <row r="3" spans="2:31"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row>
    <row r="4" spans="2:31"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1" x14ac:dyDescent="0.3">
      <c r="F5" s="18"/>
      <c r="P5" s="80"/>
      <c r="Q5" s="80"/>
      <c r="R5" s="80"/>
      <c r="S5" s="29"/>
      <c r="T5" s="80"/>
      <c r="U5" s="102"/>
      <c r="V5" s="80"/>
    </row>
    <row r="6" spans="2:31" x14ac:dyDescent="0.3">
      <c r="C6" s="1" t="s">
        <v>54</v>
      </c>
      <c r="D6" s="211">
        <f>'Résumé N1àN5'!Y12</f>
        <v>2021</v>
      </c>
      <c r="E6" s="1">
        <f>MOD(D6,4)</f>
        <v>1</v>
      </c>
      <c r="F6" s="18"/>
      <c r="P6" s="205"/>
      <c r="Q6" s="205"/>
      <c r="R6" s="205"/>
      <c r="S6" s="28"/>
      <c r="T6" s="205"/>
      <c r="U6" s="103"/>
      <c r="V6" s="205"/>
      <c r="X6" s="32"/>
    </row>
    <row r="7" spans="2:31"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row>
    <row r="8" spans="2:31"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1"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1"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1" s="8" customFormat="1" x14ac:dyDescent="0.3">
      <c r="B11" s="122">
        <v>1</v>
      </c>
      <c r="C11" s="123">
        <v>1</v>
      </c>
      <c r="D11" s="123">
        <f>D$6</f>
        <v>2021</v>
      </c>
      <c r="E11" s="124">
        <f>DATE(D11,C11,B11)</f>
        <v>44197</v>
      </c>
      <c r="F11" s="10">
        <f>E11-F$4</f>
        <v>7671</v>
      </c>
      <c r="G11" s="21">
        <f>MOD((280.46+0.9856474*F11),360)</f>
        <v>281.36120539999956</v>
      </c>
      <c r="H11" s="21">
        <f>MOD((357.528+0.9856003*F11),360)</f>
        <v>358.0679012999999</v>
      </c>
      <c r="I11" s="21">
        <f>MOD((G11+1.915*SIN(H11*PI()/180)+0.02*SIN(2*H11*PI()/180)),360)</f>
        <v>281.29529315958843</v>
      </c>
      <c r="J11" s="21">
        <f t="shared" ref="J11:J74" si="0">I11*PI()/180</f>
        <v>4.909529035997501</v>
      </c>
      <c r="K11" s="21">
        <f t="shared" ref="K11:K74" si="1">I$2*TAN(J11)</f>
        <v>-4.5935231598673907</v>
      </c>
      <c r="L11" s="21">
        <f>IF(SIGN(SIN(J11))=SIGN(K11),ATAN(K11),ATAN(K11)+PI())</f>
        <v>-1.3564429735744532</v>
      </c>
      <c r="M11" s="21">
        <f>MOD((L11*180/PI()),360)</f>
        <v>282.2815424640084</v>
      </c>
      <c r="N11" s="21">
        <f>MOD((M11-G11),360)</f>
        <v>0.92033706400883375</v>
      </c>
      <c r="O11" s="21">
        <f>IF(N11&gt;180,N11-360,N11)</f>
        <v>0.92033706400883375</v>
      </c>
      <c r="P11" s="132">
        <f t="shared" ref="P11:P42" si="2">O11*4</f>
        <v>3.681348256035335</v>
      </c>
      <c r="Q11" s="133">
        <f t="shared" ref="Q11:Q74" si="3">ABS(P11)</f>
        <v>3.681348256035335</v>
      </c>
      <c r="R11" s="133">
        <f>INT(Q11)</f>
        <v>3</v>
      </c>
      <c r="S11" s="134">
        <f t="shared" ref="S11:S42" si="4">SIGN(P11)*R11</f>
        <v>3</v>
      </c>
      <c r="T11" s="133">
        <f>(Q11-R11)*60</f>
        <v>40.8808953621201</v>
      </c>
      <c r="U11" s="135">
        <f t="shared" ref="U11:U42" si="5">IF(R11=0,SIGN(P11)*T11,T11)</f>
        <v>40.8808953621201</v>
      </c>
      <c r="V11" s="136"/>
      <c r="W11" s="32">
        <f>J$2*SIN(J11)</f>
        <v>-0.39006794032418501</v>
      </c>
      <c r="X11" s="146">
        <f>ASIN(W11)*180/PI()</f>
        <v>-22.958726912097472</v>
      </c>
      <c r="Y11" s="147">
        <f>ABS(X11)</f>
        <v>22.958726912097472</v>
      </c>
      <c r="Z11" s="147">
        <f>INT(Y11)</f>
        <v>22</v>
      </c>
      <c r="AA11" s="148">
        <f>SIGN(X11)*Z11</f>
        <v>-22</v>
      </c>
      <c r="AB11" s="147">
        <f>INT((Y11-Z11)*60)</f>
        <v>57</v>
      </c>
      <c r="AC11" s="147">
        <f>IF(Z11=0,SIGN(X11)*AB11,AB11)</f>
        <v>57</v>
      </c>
      <c r="AD11" s="147">
        <f>INT((Y11-Z11)*3600-AB11*60)</f>
        <v>31</v>
      </c>
      <c r="AE11" s="155"/>
    </row>
    <row r="12" spans="2:31" s="8" customFormat="1" x14ac:dyDescent="0.3">
      <c r="B12" s="125">
        <v>2</v>
      </c>
      <c r="C12" s="5">
        <v>1</v>
      </c>
      <c r="D12" s="5">
        <f t="shared" ref="D12:D43" si="6">$D$6</f>
        <v>2021</v>
      </c>
      <c r="E12" s="126">
        <f t="shared" ref="E12:E75" si="7">DATE(D12,C12,B12)</f>
        <v>44198</v>
      </c>
      <c r="F12" s="10">
        <f>E12-F$4</f>
        <v>7672</v>
      </c>
      <c r="G12" s="21">
        <f t="shared" ref="G12:G75" si="8">MOD((280.46+0.9856474*F12),360)</f>
        <v>282.3468527999994</v>
      </c>
      <c r="H12" s="21">
        <f t="shared" ref="H12:H75" si="9">MOD((357.528+0.9856003*F12),360)</f>
        <v>359.05350160000035</v>
      </c>
      <c r="I12" s="21">
        <f t="shared" ref="I12:I75" si="10">MOD((G12+1.915*SIN(H12*PI()/180)+0.02*SIN(2*H12*PI()/180)),360)</f>
        <v>282.31455871023337</v>
      </c>
      <c r="J12" s="21">
        <f t="shared" si="0"/>
        <v>4.9273185758084086</v>
      </c>
      <c r="K12" s="21">
        <f t="shared" si="1"/>
        <v>-4.2028308729245465</v>
      </c>
      <c r="L12" s="21">
        <f t="shared" ref="L12:L75" si="11">IF(SIGN(SIN(J12))=SIGN(K12),ATAN(K12),ATAN(K12)+PI())</f>
        <v>-1.3372049199796412</v>
      </c>
      <c r="M12" s="21">
        <f t="shared" ref="M12:M75" si="12">MOD((L12*180/PI()),360)</f>
        <v>283.38380174103759</v>
      </c>
      <c r="N12" s="21">
        <f t="shared" ref="N12:N75" si="13">MOD((M12-G12),360)</f>
        <v>1.0369489410381902</v>
      </c>
      <c r="O12" s="21">
        <f t="shared" ref="O12:O75" si="14">IF(N12&gt;180,N12-360,N12)</f>
        <v>1.0369489410381902</v>
      </c>
      <c r="P12" s="137">
        <f t="shared" si="2"/>
        <v>4.147795764152761</v>
      </c>
      <c r="Q12" s="24">
        <f t="shared" si="3"/>
        <v>4.147795764152761</v>
      </c>
      <c r="R12" s="24">
        <f t="shared" ref="R12:R75" si="15">INT(Q12)</f>
        <v>4</v>
      </c>
      <c r="S12" s="76">
        <f t="shared" si="4"/>
        <v>4</v>
      </c>
      <c r="T12" s="24">
        <f t="shared" ref="T12:T75" si="16">(Q12-R12)*60</f>
        <v>8.867745849165658</v>
      </c>
      <c r="U12" s="108">
        <f t="shared" si="5"/>
        <v>8.867745849165658</v>
      </c>
      <c r="V12" s="138">
        <f t="shared" ref="V12:V43" si="17">P12-P11</f>
        <v>0.46644750811742597</v>
      </c>
      <c r="W12" s="32">
        <f>J$2*SIN(J12)</f>
        <v>-0.38862031106782075</v>
      </c>
      <c r="X12" s="149">
        <f t="shared" ref="X12:X75" si="18">ASIN(W12)*180/PI()</f>
        <v>-22.868678332156183</v>
      </c>
      <c r="Y12" s="32">
        <f t="shared" ref="Y12:Y75" si="19">ABS(X12)</f>
        <v>22.868678332156183</v>
      </c>
      <c r="Z12" s="32">
        <f t="shared" ref="Z12:Z75" si="20">INT(Y12)</f>
        <v>22</v>
      </c>
      <c r="AA12" s="109">
        <f t="shared" ref="AA12:AA75" si="21">SIGN(X12)*Z12</f>
        <v>-22</v>
      </c>
      <c r="AB12" s="32">
        <f t="shared" ref="AB12:AB75" si="22">INT((Y12-Z12)*60)</f>
        <v>52</v>
      </c>
      <c r="AC12" s="32">
        <f t="shared" ref="AC12:AC75" si="23">IF(Z12=0,SIGN(X12)*AB12,AB12)</f>
        <v>52</v>
      </c>
      <c r="AD12" s="32">
        <f t="shared" ref="AD12:AD75" si="24">INT((Y12-Z12)*3600-AB12*60)</f>
        <v>7</v>
      </c>
      <c r="AE12" s="156">
        <f>(X12-X11)</f>
        <v>9.004857994128912E-2</v>
      </c>
    </row>
    <row r="13" spans="2:31" s="8" customFormat="1" x14ac:dyDescent="0.3">
      <c r="B13" s="125">
        <v>3</v>
      </c>
      <c r="C13" s="5">
        <v>1</v>
      </c>
      <c r="D13" s="5">
        <f t="shared" si="6"/>
        <v>2021</v>
      </c>
      <c r="E13" s="126">
        <f t="shared" si="7"/>
        <v>44199</v>
      </c>
      <c r="F13" s="10">
        <f>E13-F$4</f>
        <v>7673</v>
      </c>
      <c r="G13" s="21">
        <f t="shared" si="8"/>
        <v>283.33250019999923</v>
      </c>
      <c r="H13" s="21">
        <f t="shared" si="9"/>
        <v>3.9101899999877787E-2</v>
      </c>
      <c r="I13" s="21">
        <f t="shared" si="10"/>
        <v>283.33383440312645</v>
      </c>
      <c r="J13" s="21">
        <f t="shared" si="0"/>
        <v>4.9451082926349397</v>
      </c>
      <c r="K13" s="21">
        <f t="shared" si="1"/>
        <v>-3.8710188803015355</v>
      </c>
      <c r="L13" s="21">
        <f t="shared" si="11"/>
        <v>-1.3179932341224332</v>
      </c>
      <c r="M13" s="21">
        <f t="shared" si="12"/>
        <v>284.48455025798677</v>
      </c>
      <c r="N13" s="21">
        <f t="shared" si="13"/>
        <v>1.1520500579875375</v>
      </c>
      <c r="O13" s="21">
        <f t="shared" si="14"/>
        <v>1.1520500579875375</v>
      </c>
      <c r="P13" s="137">
        <f t="shared" si="2"/>
        <v>4.6082002319501498</v>
      </c>
      <c r="Q13" s="24">
        <f t="shared" si="3"/>
        <v>4.6082002319501498</v>
      </c>
      <c r="R13" s="24">
        <f t="shared" si="15"/>
        <v>4</v>
      </c>
      <c r="S13" s="76">
        <f t="shared" si="4"/>
        <v>4</v>
      </c>
      <c r="T13" s="24">
        <f t="shared" si="16"/>
        <v>36.49201391700899</v>
      </c>
      <c r="U13" s="108">
        <f t="shared" si="5"/>
        <v>36.49201391700899</v>
      </c>
      <c r="V13" s="138">
        <f t="shared" si="17"/>
        <v>0.46040446779738886</v>
      </c>
      <c r="W13" s="32">
        <f>J$2*SIN(J13)</f>
        <v>-0.38704968302974946</v>
      </c>
      <c r="X13" s="149">
        <f t="shared" si="18"/>
        <v>-22.771046173305102</v>
      </c>
      <c r="Y13" s="32">
        <f t="shared" si="19"/>
        <v>22.771046173305102</v>
      </c>
      <c r="Z13" s="32">
        <f t="shared" si="20"/>
        <v>22</v>
      </c>
      <c r="AA13" s="109">
        <f t="shared" si="21"/>
        <v>-22</v>
      </c>
      <c r="AB13" s="32">
        <f t="shared" si="22"/>
        <v>46</v>
      </c>
      <c r="AC13" s="32">
        <f t="shared" si="23"/>
        <v>46</v>
      </c>
      <c r="AD13" s="32">
        <f t="shared" si="24"/>
        <v>15</v>
      </c>
      <c r="AE13" s="156">
        <f t="shared" ref="AE13:AE76" si="25">(X13-X12)</f>
        <v>9.7632158851080675E-2</v>
      </c>
    </row>
    <row r="14" spans="2:31" s="8" customFormat="1" x14ac:dyDescent="0.3">
      <c r="B14" s="125">
        <v>4</v>
      </c>
      <c r="C14" s="5">
        <v>1</v>
      </c>
      <c r="D14" s="5">
        <f t="shared" si="6"/>
        <v>2021</v>
      </c>
      <c r="E14" s="126">
        <f t="shared" si="7"/>
        <v>44200</v>
      </c>
      <c r="F14" s="10">
        <f>E14-F$4</f>
        <v>7674</v>
      </c>
      <c r="G14" s="21">
        <f t="shared" si="8"/>
        <v>284.31814759999997</v>
      </c>
      <c r="H14" s="21">
        <f t="shared" si="9"/>
        <v>1.0247022000003199</v>
      </c>
      <c r="I14" s="21">
        <f t="shared" si="10"/>
        <v>284.35310967699877</v>
      </c>
      <c r="J14" s="21">
        <f t="shared" si="0"/>
        <v>4.9628980021481777</v>
      </c>
      <c r="K14" s="21">
        <f t="shared" si="1"/>
        <v>-3.5855440773879352</v>
      </c>
      <c r="L14" s="21">
        <f t="shared" si="11"/>
        <v>-1.2988100775237994</v>
      </c>
      <c r="M14" s="21">
        <f t="shared" si="12"/>
        <v>285.583664168827</v>
      </c>
      <c r="N14" s="21">
        <f t="shared" si="13"/>
        <v>1.2655165688270245</v>
      </c>
      <c r="O14" s="21">
        <f t="shared" si="14"/>
        <v>1.2655165688270245</v>
      </c>
      <c r="P14" s="137">
        <f t="shared" si="2"/>
        <v>5.0620662753080978</v>
      </c>
      <c r="Q14" s="24">
        <f t="shared" si="3"/>
        <v>5.0620662753080978</v>
      </c>
      <c r="R14" s="24">
        <f t="shared" si="15"/>
        <v>5</v>
      </c>
      <c r="S14" s="76">
        <f t="shared" si="4"/>
        <v>5</v>
      </c>
      <c r="T14" s="24">
        <f t="shared" si="16"/>
        <v>3.7239765184858697</v>
      </c>
      <c r="U14" s="108">
        <f t="shared" si="5"/>
        <v>3.7239765184858697</v>
      </c>
      <c r="V14" s="138">
        <f t="shared" si="17"/>
        <v>0.453866043357948</v>
      </c>
      <c r="W14" s="32">
        <f>J$2*SIN(J14)</f>
        <v>-0.38535656777224936</v>
      </c>
      <c r="X14" s="150">
        <f t="shared" si="18"/>
        <v>-22.665878207044255</v>
      </c>
      <c r="Y14" s="32">
        <f t="shared" si="19"/>
        <v>22.665878207044255</v>
      </c>
      <c r="Z14" s="32">
        <f t="shared" si="20"/>
        <v>22</v>
      </c>
      <c r="AA14" s="109">
        <f t="shared" si="21"/>
        <v>-22</v>
      </c>
      <c r="AB14" s="32">
        <f t="shared" si="22"/>
        <v>39</v>
      </c>
      <c r="AC14" s="32">
        <f t="shared" si="23"/>
        <v>39</v>
      </c>
      <c r="AD14" s="32">
        <f t="shared" si="24"/>
        <v>57</v>
      </c>
      <c r="AE14" s="156">
        <f t="shared" si="25"/>
        <v>0.10516796626084712</v>
      </c>
    </row>
    <row r="15" spans="2:31" s="8" customFormat="1" x14ac:dyDescent="0.3">
      <c r="B15" s="125">
        <v>5</v>
      </c>
      <c r="C15" s="5">
        <v>1</v>
      </c>
      <c r="D15" s="5">
        <f t="shared" si="6"/>
        <v>2021</v>
      </c>
      <c r="E15" s="126">
        <f t="shared" si="7"/>
        <v>44201</v>
      </c>
      <c r="F15" s="10">
        <f t="shared" ref="F15:F78" si="26">E15-F$4</f>
        <v>7675</v>
      </c>
      <c r="G15" s="21">
        <f t="shared" si="8"/>
        <v>285.30379499999981</v>
      </c>
      <c r="H15" s="21">
        <f t="shared" si="9"/>
        <v>2.0103024999998524</v>
      </c>
      <c r="I15" s="21">
        <f t="shared" si="10"/>
        <v>285.3723739707313</v>
      </c>
      <c r="J15" s="21">
        <f t="shared" si="0"/>
        <v>4.9806875200218252</v>
      </c>
      <c r="K15" s="21">
        <f t="shared" si="1"/>
        <v>-3.3371890506571384</v>
      </c>
      <c r="L15" s="21">
        <f t="shared" si="11"/>
        <v>-1.2796575567974826</v>
      </c>
      <c r="M15" s="21">
        <f t="shared" si="12"/>
        <v>286.6810227734818</v>
      </c>
      <c r="N15" s="21">
        <f t="shared" si="13"/>
        <v>1.3772277734819909</v>
      </c>
      <c r="O15" s="21">
        <f t="shared" si="14"/>
        <v>1.3772277734819909</v>
      </c>
      <c r="P15" s="137">
        <f t="shared" si="2"/>
        <v>5.5089110939279635</v>
      </c>
      <c r="Q15" s="24">
        <f t="shared" si="3"/>
        <v>5.5089110939279635</v>
      </c>
      <c r="R15" s="24">
        <f t="shared" si="15"/>
        <v>5</v>
      </c>
      <c r="S15" s="76">
        <f t="shared" si="4"/>
        <v>5</v>
      </c>
      <c r="T15" s="24">
        <f t="shared" si="16"/>
        <v>30.534665635677811</v>
      </c>
      <c r="U15" s="108">
        <f t="shared" si="5"/>
        <v>30.534665635677811</v>
      </c>
      <c r="V15" s="138">
        <f t="shared" si="17"/>
        <v>0.44684481861986569</v>
      </c>
      <c r="W15" s="32">
        <f t="shared" ref="W15:W78" si="27">J$2*SIN(J15)</f>
        <v>-0.38354152069495084</v>
      </c>
      <c r="X15" s="150">
        <f t="shared" si="18"/>
        <v>-22.553225887143025</v>
      </c>
      <c r="Y15" s="32">
        <f t="shared" si="19"/>
        <v>22.553225887143025</v>
      </c>
      <c r="Z15" s="32">
        <f t="shared" si="20"/>
        <v>22</v>
      </c>
      <c r="AA15" s="109">
        <f t="shared" si="21"/>
        <v>-22</v>
      </c>
      <c r="AB15" s="32">
        <f t="shared" si="22"/>
        <v>33</v>
      </c>
      <c r="AC15" s="32">
        <f t="shared" si="23"/>
        <v>33</v>
      </c>
      <c r="AD15" s="32">
        <f t="shared" si="24"/>
        <v>11</v>
      </c>
      <c r="AE15" s="156">
        <f t="shared" si="25"/>
        <v>0.1126523199012297</v>
      </c>
    </row>
    <row r="16" spans="2:31" s="8" customFormat="1" x14ac:dyDescent="0.3">
      <c r="B16" s="125">
        <v>6</v>
      </c>
      <c r="C16" s="5">
        <v>1</v>
      </c>
      <c r="D16" s="5">
        <f t="shared" si="6"/>
        <v>2021</v>
      </c>
      <c r="E16" s="126">
        <f t="shared" si="7"/>
        <v>44202</v>
      </c>
      <c r="F16" s="10">
        <f t="shared" si="26"/>
        <v>7676</v>
      </c>
      <c r="G16" s="21">
        <f t="shared" si="8"/>
        <v>286.28944239999964</v>
      </c>
      <c r="H16" s="21">
        <f t="shared" si="9"/>
        <v>2.9959028000002945</v>
      </c>
      <c r="I16" s="21">
        <f t="shared" si="10"/>
        <v>286.39161672720815</v>
      </c>
      <c r="J16" s="21">
        <f t="shared" si="0"/>
        <v>4.9984766619994492</v>
      </c>
      <c r="K16" s="21">
        <f t="shared" si="1"/>
        <v>-3.119028319912903</v>
      </c>
      <c r="L16" s="21">
        <f t="shared" si="11"/>
        <v>-1.26053772023008</v>
      </c>
      <c r="M16" s="21">
        <f t="shared" si="12"/>
        <v>287.77650871377386</v>
      </c>
      <c r="N16" s="21">
        <f t="shared" si="13"/>
        <v>1.4870663137742213</v>
      </c>
      <c r="O16" s="21">
        <f t="shared" si="14"/>
        <v>1.4870663137742213</v>
      </c>
      <c r="P16" s="137">
        <f t="shared" si="2"/>
        <v>5.9482652550968851</v>
      </c>
      <c r="Q16" s="24">
        <f t="shared" si="3"/>
        <v>5.9482652550968851</v>
      </c>
      <c r="R16" s="24">
        <f t="shared" si="15"/>
        <v>5</v>
      </c>
      <c r="S16" s="76">
        <f t="shared" si="4"/>
        <v>5</v>
      </c>
      <c r="T16" s="24">
        <f t="shared" si="16"/>
        <v>56.895915305813105</v>
      </c>
      <c r="U16" s="108">
        <f t="shared" si="5"/>
        <v>56.895915305813105</v>
      </c>
      <c r="V16" s="138">
        <f t="shared" si="17"/>
        <v>0.43935416116892156</v>
      </c>
      <c r="W16" s="32">
        <f t="shared" si="27"/>
        <v>-0.38160514079989249</v>
      </c>
      <c r="X16" s="150">
        <f t="shared" si="18"/>
        <v>-22.43314426730273</v>
      </c>
      <c r="Y16" s="32">
        <f t="shared" si="19"/>
        <v>22.43314426730273</v>
      </c>
      <c r="Z16" s="32">
        <f t="shared" si="20"/>
        <v>22</v>
      </c>
      <c r="AA16" s="109">
        <f t="shared" si="21"/>
        <v>-22</v>
      </c>
      <c r="AB16" s="32">
        <f t="shared" si="22"/>
        <v>25</v>
      </c>
      <c r="AC16" s="32">
        <f t="shared" si="23"/>
        <v>25</v>
      </c>
      <c r="AD16" s="32">
        <f t="shared" si="24"/>
        <v>59</v>
      </c>
      <c r="AE16" s="156">
        <f t="shared" si="25"/>
        <v>0.12008161984029542</v>
      </c>
    </row>
    <row r="17" spans="2:31" s="8" customFormat="1" x14ac:dyDescent="0.3">
      <c r="B17" s="125">
        <v>7</v>
      </c>
      <c r="C17" s="5">
        <v>1</v>
      </c>
      <c r="D17" s="5">
        <f t="shared" si="6"/>
        <v>2021</v>
      </c>
      <c r="E17" s="126">
        <f t="shared" si="7"/>
        <v>44203</v>
      </c>
      <c r="F17" s="10">
        <f t="shared" si="26"/>
        <v>7677</v>
      </c>
      <c r="G17" s="21">
        <f t="shared" si="8"/>
        <v>287.27508979999948</v>
      </c>
      <c r="H17" s="21">
        <f t="shared" si="9"/>
        <v>3.9815030999998271</v>
      </c>
      <c r="I17" s="21">
        <f t="shared" si="10"/>
        <v>287.41082739715847</v>
      </c>
      <c r="J17" s="21">
        <f t="shared" si="0"/>
        <v>5.0162652439615396</v>
      </c>
      <c r="K17" s="21">
        <f t="shared" si="1"/>
        <v>-2.9257576106881169</v>
      </c>
      <c r="L17" s="21">
        <f t="shared" si="11"/>
        <v>-1.2414525545635726</v>
      </c>
      <c r="M17" s="21">
        <f t="shared" si="12"/>
        <v>288.87000815777276</v>
      </c>
      <c r="N17" s="21">
        <f t="shared" si="13"/>
        <v>1.5949183577732811</v>
      </c>
      <c r="O17" s="21">
        <f t="shared" si="14"/>
        <v>1.5949183577732811</v>
      </c>
      <c r="P17" s="137">
        <f t="shared" si="2"/>
        <v>6.3796734310931242</v>
      </c>
      <c r="Q17" s="24">
        <f t="shared" si="3"/>
        <v>6.3796734310931242</v>
      </c>
      <c r="R17" s="24">
        <f t="shared" si="15"/>
        <v>6</v>
      </c>
      <c r="S17" s="76">
        <f t="shared" si="4"/>
        <v>6</v>
      </c>
      <c r="T17" s="24">
        <f t="shared" si="16"/>
        <v>22.780405865587454</v>
      </c>
      <c r="U17" s="108">
        <f t="shared" si="5"/>
        <v>22.780405865587454</v>
      </c>
      <c r="V17" s="138">
        <f t="shared" si="17"/>
        <v>0.43140817599623915</v>
      </c>
      <c r="W17" s="32">
        <f t="shared" si="27"/>
        <v>-0.3795480704335607</v>
      </c>
      <c r="X17" s="150">
        <f t="shared" si="18"/>
        <v>-22.305691914068756</v>
      </c>
      <c r="Y17" s="32">
        <f t="shared" si="19"/>
        <v>22.305691914068756</v>
      </c>
      <c r="Z17" s="32">
        <f t="shared" si="20"/>
        <v>22</v>
      </c>
      <c r="AA17" s="109">
        <f t="shared" si="21"/>
        <v>-22</v>
      </c>
      <c r="AB17" s="32">
        <f t="shared" si="22"/>
        <v>18</v>
      </c>
      <c r="AC17" s="32">
        <f t="shared" si="23"/>
        <v>18</v>
      </c>
      <c r="AD17" s="32">
        <f t="shared" si="24"/>
        <v>20</v>
      </c>
      <c r="AE17" s="156">
        <f t="shared" si="25"/>
        <v>0.12745235323397353</v>
      </c>
    </row>
    <row r="18" spans="2:31" s="8" customFormat="1" x14ac:dyDescent="0.3">
      <c r="B18" s="125">
        <v>8</v>
      </c>
      <c r="C18" s="5">
        <v>1</v>
      </c>
      <c r="D18" s="5">
        <f t="shared" si="6"/>
        <v>2021</v>
      </c>
      <c r="E18" s="126">
        <f t="shared" si="7"/>
        <v>44204</v>
      </c>
      <c r="F18" s="10">
        <f t="shared" si="26"/>
        <v>7678</v>
      </c>
      <c r="G18" s="21">
        <f t="shared" si="8"/>
        <v>288.26073719999931</v>
      </c>
      <c r="H18" s="21">
        <f t="shared" si="9"/>
        <v>4.9671034000002692</v>
      </c>
      <c r="I18" s="21">
        <f t="shared" si="10"/>
        <v>288.42999544299914</v>
      </c>
      <c r="J18" s="21">
        <f t="shared" si="0"/>
        <v>5.0340530819925755</v>
      </c>
      <c r="K18" s="21">
        <f t="shared" si="1"/>
        <v>-2.7532456456592751</v>
      </c>
      <c r="L18" s="21">
        <f t="shared" si="11"/>
        <v>-1.2224039819876975</v>
      </c>
      <c r="M18" s="21">
        <f t="shared" si="12"/>
        <v>289.96141097211904</v>
      </c>
      <c r="N18" s="21">
        <f t="shared" si="13"/>
        <v>1.7006737721197283</v>
      </c>
      <c r="O18" s="21">
        <f t="shared" si="14"/>
        <v>1.7006737721197283</v>
      </c>
      <c r="P18" s="137">
        <f t="shared" si="2"/>
        <v>6.802695088478913</v>
      </c>
      <c r="Q18" s="24">
        <f t="shared" si="3"/>
        <v>6.802695088478913</v>
      </c>
      <c r="R18" s="24">
        <f t="shared" si="15"/>
        <v>6</v>
      </c>
      <c r="S18" s="76">
        <f t="shared" si="4"/>
        <v>6</v>
      </c>
      <c r="T18" s="24">
        <f t="shared" si="16"/>
        <v>48.161705308734781</v>
      </c>
      <c r="U18" s="108">
        <f t="shared" si="5"/>
        <v>48.161705308734781</v>
      </c>
      <c r="V18" s="138">
        <f t="shared" si="17"/>
        <v>0.42302165738578879</v>
      </c>
      <c r="W18" s="32">
        <f t="shared" si="27"/>
        <v>-0.3773709950060849</v>
      </c>
      <c r="X18" s="150">
        <f t="shared" si="18"/>
        <v>-22.170930815349525</v>
      </c>
      <c r="Y18" s="32">
        <f t="shared" si="19"/>
        <v>22.170930815349525</v>
      </c>
      <c r="Z18" s="32">
        <f t="shared" si="20"/>
        <v>22</v>
      </c>
      <c r="AA18" s="109">
        <f t="shared" si="21"/>
        <v>-22</v>
      </c>
      <c r="AB18" s="32">
        <f t="shared" si="22"/>
        <v>10</v>
      </c>
      <c r="AC18" s="32">
        <f t="shared" si="23"/>
        <v>10</v>
      </c>
      <c r="AD18" s="32">
        <f t="shared" si="24"/>
        <v>15</v>
      </c>
      <c r="AE18" s="156">
        <f t="shared" si="25"/>
        <v>0.13476109871923114</v>
      </c>
    </row>
    <row r="19" spans="2:31" s="8" customFormat="1" x14ac:dyDescent="0.3">
      <c r="B19" s="125">
        <v>9</v>
      </c>
      <c r="C19" s="5">
        <v>1</v>
      </c>
      <c r="D19" s="5">
        <f t="shared" si="6"/>
        <v>2021</v>
      </c>
      <c r="E19" s="126">
        <f t="shared" si="7"/>
        <v>44205</v>
      </c>
      <c r="F19" s="10">
        <f t="shared" si="26"/>
        <v>7679</v>
      </c>
      <c r="G19" s="21">
        <f t="shared" si="8"/>
        <v>289.24638460000006</v>
      </c>
      <c r="H19" s="21">
        <f t="shared" si="9"/>
        <v>5.9527036999998018</v>
      </c>
      <c r="I19" s="21">
        <f t="shared" si="10"/>
        <v>289.44911034267079</v>
      </c>
      <c r="J19" s="21">
        <f t="shared" si="0"/>
        <v>5.0518399924479773</v>
      </c>
      <c r="K19" s="21">
        <f t="shared" si="1"/>
        <v>-2.5982268415538461</v>
      </c>
      <c r="L19" s="21">
        <f t="shared" si="11"/>
        <v>-1.2033938573485892</v>
      </c>
      <c r="M19" s="21">
        <f t="shared" si="12"/>
        <v>291.0506108819576</v>
      </c>
      <c r="N19" s="21">
        <f t="shared" si="13"/>
        <v>1.8042262819575399</v>
      </c>
      <c r="O19" s="21">
        <f t="shared" si="14"/>
        <v>1.8042262819575399</v>
      </c>
      <c r="P19" s="137">
        <f t="shared" si="2"/>
        <v>7.2169051278301595</v>
      </c>
      <c r="Q19" s="24">
        <f t="shared" si="3"/>
        <v>7.2169051278301595</v>
      </c>
      <c r="R19" s="24">
        <f t="shared" si="15"/>
        <v>7</v>
      </c>
      <c r="S19" s="76">
        <f t="shared" si="4"/>
        <v>7</v>
      </c>
      <c r="T19" s="24">
        <f t="shared" si="16"/>
        <v>13.014307669809568</v>
      </c>
      <c r="U19" s="108">
        <f t="shared" si="5"/>
        <v>13.014307669809568</v>
      </c>
      <c r="V19" s="138">
        <f t="shared" si="17"/>
        <v>0.41421003935124645</v>
      </c>
      <c r="W19" s="32">
        <f t="shared" si="27"/>
        <v>-0.37507464268781127</v>
      </c>
      <c r="X19" s="150">
        <f t="shared" si="18"/>
        <v>-22.028926284912053</v>
      </c>
      <c r="Y19" s="32">
        <f t="shared" si="19"/>
        <v>22.028926284912053</v>
      </c>
      <c r="Z19" s="32">
        <f t="shared" si="20"/>
        <v>22</v>
      </c>
      <c r="AA19" s="109">
        <f t="shared" si="21"/>
        <v>-22</v>
      </c>
      <c r="AB19" s="32">
        <f t="shared" si="22"/>
        <v>1</v>
      </c>
      <c r="AC19" s="32">
        <f t="shared" si="23"/>
        <v>1</v>
      </c>
      <c r="AD19" s="32">
        <f t="shared" si="24"/>
        <v>44</v>
      </c>
      <c r="AE19" s="156">
        <f t="shared" si="25"/>
        <v>0.14200453043747174</v>
      </c>
    </row>
    <row r="20" spans="2:31" s="8" customFormat="1" x14ac:dyDescent="0.3">
      <c r="B20" s="125">
        <v>10</v>
      </c>
      <c r="C20" s="5">
        <v>1</v>
      </c>
      <c r="D20" s="5">
        <f t="shared" si="6"/>
        <v>2021</v>
      </c>
      <c r="E20" s="126">
        <f t="shared" si="7"/>
        <v>44206</v>
      </c>
      <c r="F20" s="10">
        <f t="shared" si="26"/>
        <v>7680</v>
      </c>
      <c r="G20" s="21">
        <f t="shared" si="8"/>
        <v>290.23203199999989</v>
      </c>
      <c r="H20" s="21">
        <f t="shared" si="9"/>
        <v>6.9383040000002438</v>
      </c>
      <c r="I20" s="21">
        <f t="shared" si="10"/>
        <v>290.46816159346218</v>
      </c>
      <c r="J20" s="21">
        <f t="shared" si="0"/>
        <v>5.0696257920208536</v>
      </c>
      <c r="K20" s="21">
        <f t="shared" si="1"/>
        <v>-2.4580858045053517</v>
      </c>
      <c r="L20" s="21">
        <f t="shared" si="11"/>
        <v>-1.1844239655787834</v>
      </c>
      <c r="M20" s="21">
        <f t="shared" si="12"/>
        <v>292.13750561818745</v>
      </c>
      <c r="N20" s="21">
        <f t="shared" si="13"/>
        <v>1.9054736181875569</v>
      </c>
      <c r="O20" s="21">
        <f t="shared" si="14"/>
        <v>1.9054736181875569</v>
      </c>
      <c r="P20" s="137">
        <f t="shared" si="2"/>
        <v>7.6218944727502276</v>
      </c>
      <c r="Q20" s="24">
        <f t="shared" si="3"/>
        <v>7.6218944727502276</v>
      </c>
      <c r="R20" s="24">
        <f t="shared" si="15"/>
        <v>7</v>
      </c>
      <c r="S20" s="76">
        <f t="shared" si="4"/>
        <v>7</v>
      </c>
      <c r="T20" s="24">
        <f t="shared" si="16"/>
        <v>37.313668365013655</v>
      </c>
      <c r="U20" s="108">
        <f t="shared" si="5"/>
        <v>37.313668365013655</v>
      </c>
      <c r="V20" s="138">
        <f t="shared" si="17"/>
        <v>0.40498934492006811</v>
      </c>
      <c r="W20" s="32">
        <f t="shared" si="27"/>
        <v>-0.37265978408349915</v>
      </c>
      <c r="X20" s="150">
        <f t="shared" si="18"/>
        <v>-21.879746863232473</v>
      </c>
      <c r="Y20" s="32">
        <f t="shared" si="19"/>
        <v>21.879746863232473</v>
      </c>
      <c r="Z20" s="32">
        <f t="shared" si="20"/>
        <v>21</v>
      </c>
      <c r="AA20" s="109">
        <f t="shared" si="21"/>
        <v>-21</v>
      </c>
      <c r="AB20" s="32">
        <f t="shared" si="22"/>
        <v>52</v>
      </c>
      <c r="AC20" s="32">
        <f t="shared" si="23"/>
        <v>52</v>
      </c>
      <c r="AD20" s="32">
        <f t="shared" si="24"/>
        <v>47</v>
      </c>
      <c r="AE20" s="156">
        <f t="shared" si="25"/>
        <v>0.14917942167958032</v>
      </c>
    </row>
    <row r="21" spans="2:31" s="8" customFormat="1" x14ac:dyDescent="0.3">
      <c r="B21" s="125">
        <v>11</v>
      </c>
      <c r="C21" s="5">
        <v>1</v>
      </c>
      <c r="D21" s="5">
        <f t="shared" si="6"/>
        <v>2021</v>
      </c>
      <c r="E21" s="126">
        <f t="shared" si="7"/>
        <v>44207</v>
      </c>
      <c r="F21" s="10">
        <f t="shared" si="26"/>
        <v>7681</v>
      </c>
      <c r="G21" s="21">
        <f t="shared" si="8"/>
        <v>291.21767939999972</v>
      </c>
      <c r="H21" s="21">
        <f t="shared" si="9"/>
        <v>7.9239042999997764</v>
      </c>
      <c r="I21" s="21">
        <f t="shared" si="10"/>
        <v>291.48713871583266</v>
      </c>
      <c r="J21" s="21">
        <f t="shared" si="0"/>
        <v>5.0874102978087157</v>
      </c>
      <c r="K21" s="21">
        <f t="shared" si="1"/>
        <v>-2.3307031484161032</v>
      </c>
      <c r="L21" s="21">
        <f t="shared" si="11"/>
        <v>-1.1654960193520865</v>
      </c>
      <c r="M21" s="21">
        <f t="shared" si="12"/>
        <v>293.22199705182771</v>
      </c>
      <c r="N21" s="21">
        <f t="shared" si="13"/>
        <v>2.0043176518279893</v>
      </c>
      <c r="O21" s="21">
        <f t="shared" si="14"/>
        <v>2.0043176518279893</v>
      </c>
      <c r="P21" s="137">
        <f t="shared" si="2"/>
        <v>8.0172706073119571</v>
      </c>
      <c r="Q21" s="24">
        <f t="shared" si="3"/>
        <v>8.0172706073119571</v>
      </c>
      <c r="R21" s="24">
        <f t="shared" si="15"/>
        <v>8</v>
      </c>
      <c r="S21" s="76">
        <f t="shared" si="4"/>
        <v>8</v>
      </c>
      <c r="T21" s="24">
        <f t="shared" si="16"/>
        <v>1.0362364387174239</v>
      </c>
      <c r="U21" s="108">
        <f t="shared" si="5"/>
        <v>1.0362364387174239</v>
      </c>
      <c r="V21" s="138">
        <f t="shared" si="17"/>
        <v>0.39537613456172949</v>
      </c>
      <c r="W21" s="32">
        <f t="shared" si="27"/>
        <v>-0.37012723188437235</v>
      </c>
      <c r="X21" s="150">
        <f t="shared" si="18"/>
        <v>-21.723464215083567</v>
      </c>
      <c r="Y21" s="32">
        <f t="shared" si="19"/>
        <v>21.723464215083567</v>
      </c>
      <c r="Z21" s="32">
        <f t="shared" si="20"/>
        <v>21</v>
      </c>
      <c r="AA21" s="109">
        <f t="shared" si="21"/>
        <v>-21</v>
      </c>
      <c r="AB21" s="32">
        <f t="shared" si="22"/>
        <v>43</v>
      </c>
      <c r="AC21" s="32">
        <f t="shared" si="23"/>
        <v>43</v>
      </c>
      <c r="AD21" s="32">
        <f t="shared" si="24"/>
        <v>24</v>
      </c>
      <c r="AE21" s="156">
        <f t="shared" si="25"/>
        <v>0.15628264814890613</v>
      </c>
    </row>
    <row r="22" spans="2:31" s="8" customFormat="1" x14ac:dyDescent="0.3">
      <c r="B22" s="125">
        <v>12</v>
      </c>
      <c r="C22" s="5">
        <v>1</v>
      </c>
      <c r="D22" s="5">
        <f t="shared" si="6"/>
        <v>2021</v>
      </c>
      <c r="E22" s="126">
        <f t="shared" si="7"/>
        <v>44208</v>
      </c>
      <c r="F22" s="10">
        <f t="shared" si="26"/>
        <v>7682</v>
      </c>
      <c r="G22" s="21">
        <f t="shared" si="8"/>
        <v>292.20332679999956</v>
      </c>
      <c r="H22" s="21">
        <f t="shared" si="9"/>
        <v>8.9095046000002185</v>
      </c>
      <c r="I22" s="21">
        <f t="shared" si="10"/>
        <v>292.5060312572142</v>
      </c>
      <c r="J22" s="21">
        <f t="shared" si="0"/>
        <v>5.1051933273798369</v>
      </c>
      <c r="K22" s="21">
        <f t="shared" si="1"/>
        <v>-2.2143431999778604</v>
      </c>
      <c r="L22" s="21">
        <f t="shared" si="11"/>
        <v>-1.1466116569660714</v>
      </c>
      <c r="M22" s="21">
        <f t="shared" si="12"/>
        <v>294.30399131534199</v>
      </c>
      <c r="N22" s="21">
        <f t="shared" si="13"/>
        <v>2.1006645153424301</v>
      </c>
      <c r="O22" s="21">
        <f t="shared" si="14"/>
        <v>2.1006645153424301</v>
      </c>
      <c r="P22" s="137">
        <f t="shared" si="2"/>
        <v>8.4026580613697206</v>
      </c>
      <c r="Q22" s="24">
        <f t="shared" si="3"/>
        <v>8.4026580613697206</v>
      </c>
      <c r="R22" s="24">
        <f t="shared" si="15"/>
        <v>8</v>
      </c>
      <c r="S22" s="76">
        <f t="shared" si="4"/>
        <v>8</v>
      </c>
      <c r="T22" s="24">
        <f t="shared" si="16"/>
        <v>24.159483682183236</v>
      </c>
      <c r="U22" s="108">
        <f t="shared" si="5"/>
        <v>24.159483682183236</v>
      </c>
      <c r="V22" s="138">
        <f t="shared" si="17"/>
        <v>0.38538745405776353</v>
      </c>
      <c r="W22" s="32">
        <f t="shared" si="27"/>
        <v>-0.3674778404983407</v>
      </c>
      <c r="X22" s="150">
        <f t="shared" si="18"/>
        <v>-21.560153024248972</v>
      </c>
      <c r="Y22" s="32">
        <f t="shared" si="19"/>
        <v>21.560153024248972</v>
      </c>
      <c r="Z22" s="32">
        <f t="shared" si="20"/>
        <v>21</v>
      </c>
      <c r="AA22" s="109">
        <f t="shared" si="21"/>
        <v>-21</v>
      </c>
      <c r="AB22" s="32">
        <f t="shared" si="22"/>
        <v>33</v>
      </c>
      <c r="AC22" s="32">
        <f t="shared" si="23"/>
        <v>33</v>
      </c>
      <c r="AD22" s="32">
        <f t="shared" si="24"/>
        <v>36</v>
      </c>
      <c r="AE22" s="156">
        <f t="shared" si="25"/>
        <v>0.16331119083459456</v>
      </c>
    </row>
    <row r="23" spans="2:31" s="8" customFormat="1" x14ac:dyDescent="0.3">
      <c r="B23" s="125">
        <v>13</v>
      </c>
      <c r="C23" s="5">
        <v>1</v>
      </c>
      <c r="D23" s="5">
        <f t="shared" si="6"/>
        <v>2021</v>
      </c>
      <c r="E23" s="126">
        <f t="shared" si="7"/>
        <v>44209</v>
      </c>
      <c r="F23" s="10">
        <f t="shared" si="26"/>
        <v>7683</v>
      </c>
      <c r="G23" s="21">
        <f t="shared" si="8"/>
        <v>293.18897419999939</v>
      </c>
      <c r="H23" s="21">
        <f t="shared" si="9"/>
        <v>9.8951048999997511</v>
      </c>
      <c r="I23" s="21">
        <f t="shared" si="10"/>
        <v>293.52482879580384</v>
      </c>
      <c r="J23" s="21">
        <f t="shared" si="0"/>
        <v>5.1229746988394389</v>
      </c>
      <c r="K23" s="21">
        <f t="shared" si="1"/>
        <v>-2.1075708894343066</v>
      </c>
      <c r="L23" s="21">
        <f t="shared" si="11"/>
        <v>-1.1277724404531611</v>
      </c>
      <c r="M23" s="21">
        <f t="shared" si="12"/>
        <v>295.38339891086491</v>
      </c>
      <c r="N23" s="21">
        <f t="shared" si="13"/>
        <v>2.194424710865519</v>
      </c>
      <c r="O23" s="21">
        <f t="shared" si="14"/>
        <v>2.194424710865519</v>
      </c>
      <c r="P23" s="137">
        <f t="shared" si="2"/>
        <v>8.7776988434620762</v>
      </c>
      <c r="Q23" s="24">
        <f t="shared" si="3"/>
        <v>8.7776988434620762</v>
      </c>
      <c r="R23" s="24">
        <f t="shared" si="15"/>
        <v>8</v>
      </c>
      <c r="S23" s="76">
        <f t="shared" si="4"/>
        <v>8</v>
      </c>
      <c r="T23" s="24">
        <f t="shared" si="16"/>
        <v>46.661930607724571</v>
      </c>
      <c r="U23" s="108">
        <f t="shared" si="5"/>
        <v>46.661930607724571</v>
      </c>
      <c r="V23" s="138">
        <f t="shared" si="17"/>
        <v>0.37504078209235558</v>
      </c>
      <c r="W23" s="32">
        <f t="shared" si="27"/>
        <v>-0.36471250565866525</v>
      </c>
      <c r="X23" s="150">
        <f t="shared" si="18"/>
        <v>-21.389890885750507</v>
      </c>
      <c r="Y23" s="32">
        <f t="shared" si="19"/>
        <v>21.389890885750507</v>
      </c>
      <c r="Z23" s="32">
        <f t="shared" si="20"/>
        <v>21</v>
      </c>
      <c r="AA23" s="109">
        <f t="shared" si="21"/>
        <v>-21</v>
      </c>
      <c r="AB23" s="32">
        <f t="shared" si="22"/>
        <v>23</v>
      </c>
      <c r="AC23" s="32">
        <f t="shared" si="23"/>
        <v>23</v>
      </c>
      <c r="AD23" s="32">
        <f t="shared" si="24"/>
        <v>23</v>
      </c>
      <c r="AE23" s="156">
        <f t="shared" si="25"/>
        <v>0.17026213849846528</v>
      </c>
    </row>
    <row r="24" spans="2:31" s="8" customFormat="1" x14ac:dyDescent="0.3">
      <c r="B24" s="125">
        <v>14</v>
      </c>
      <c r="C24" s="5">
        <v>1</v>
      </c>
      <c r="D24" s="5">
        <f t="shared" si="6"/>
        <v>2021</v>
      </c>
      <c r="E24" s="126">
        <f t="shared" si="7"/>
        <v>44210</v>
      </c>
      <c r="F24" s="10">
        <f t="shared" si="26"/>
        <v>7684</v>
      </c>
      <c r="G24" s="21">
        <f t="shared" si="8"/>
        <v>294.17462159999923</v>
      </c>
      <c r="H24" s="21">
        <f t="shared" si="9"/>
        <v>10.880705200000193</v>
      </c>
      <c r="I24" s="21">
        <f t="shared" si="10"/>
        <v>294.54352094433949</v>
      </c>
      <c r="J24" s="21">
        <f t="shared" si="0"/>
        <v>5.1407542308956016</v>
      </c>
      <c r="K24" s="21">
        <f t="shared" si="1"/>
        <v>-2.0091893447845672</v>
      </c>
      <c r="L24" s="21">
        <f t="shared" si="11"/>
        <v>-1.1089798539203575</v>
      </c>
      <c r="M24" s="21">
        <f t="shared" si="12"/>
        <v>296.46013480532895</v>
      </c>
      <c r="N24" s="21">
        <f t="shared" si="13"/>
        <v>2.2855132053297211</v>
      </c>
      <c r="O24" s="21">
        <f t="shared" si="14"/>
        <v>2.2855132053297211</v>
      </c>
      <c r="P24" s="137">
        <f t="shared" si="2"/>
        <v>9.1420528213188845</v>
      </c>
      <c r="Q24" s="24">
        <f t="shared" si="3"/>
        <v>9.1420528213188845</v>
      </c>
      <c r="R24" s="24">
        <f t="shared" si="15"/>
        <v>9</v>
      </c>
      <c r="S24" s="76">
        <f t="shared" si="4"/>
        <v>9</v>
      </c>
      <c r="T24" s="24">
        <f t="shared" si="16"/>
        <v>8.5231692791330715</v>
      </c>
      <c r="U24" s="108">
        <f t="shared" si="5"/>
        <v>8.5231692791330715</v>
      </c>
      <c r="V24" s="138">
        <f t="shared" si="17"/>
        <v>0.36435397785680834</v>
      </c>
      <c r="W24" s="32">
        <f t="shared" si="27"/>
        <v>-0.36183216401139495</v>
      </c>
      <c r="X24" s="150">
        <f t="shared" si="18"/>
        <v>-21.212758195976484</v>
      </c>
      <c r="Y24" s="32">
        <f t="shared" si="19"/>
        <v>21.212758195976484</v>
      </c>
      <c r="Z24" s="32">
        <f t="shared" si="20"/>
        <v>21</v>
      </c>
      <c r="AA24" s="109">
        <f t="shared" si="21"/>
        <v>-21</v>
      </c>
      <c r="AB24" s="32">
        <f t="shared" si="22"/>
        <v>12</v>
      </c>
      <c r="AC24" s="32">
        <f t="shared" si="23"/>
        <v>12</v>
      </c>
      <c r="AD24" s="32">
        <f t="shared" si="24"/>
        <v>45</v>
      </c>
      <c r="AE24" s="156">
        <f t="shared" si="25"/>
        <v>0.17713268977402308</v>
      </c>
    </row>
    <row r="25" spans="2:31" s="8" customFormat="1" x14ac:dyDescent="0.3">
      <c r="B25" s="125">
        <v>15</v>
      </c>
      <c r="C25" s="5">
        <v>1</v>
      </c>
      <c r="D25" s="5">
        <f t="shared" si="6"/>
        <v>2021</v>
      </c>
      <c r="E25" s="126">
        <f t="shared" si="7"/>
        <v>44211</v>
      </c>
      <c r="F25" s="10">
        <f t="shared" si="26"/>
        <v>7685</v>
      </c>
      <c r="G25" s="21">
        <f t="shared" si="8"/>
        <v>295.16026899999997</v>
      </c>
      <c r="H25" s="21">
        <f t="shared" si="9"/>
        <v>11.866305499999726</v>
      </c>
      <c r="I25" s="21">
        <f t="shared" si="10"/>
        <v>295.56209735385812</v>
      </c>
      <c r="J25" s="21">
        <f t="shared" si="0"/>
        <v>5.1585317429248443</v>
      </c>
      <c r="K25" s="21">
        <f t="shared" si="1"/>
        <v>-1.9181924122135063</v>
      </c>
      <c r="L25" s="21">
        <f t="shared" si="11"/>
        <v>-1.090235302116453</v>
      </c>
      <c r="M25" s="21">
        <f t="shared" si="12"/>
        <v>297.53411851255703</v>
      </c>
      <c r="N25" s="21">
        <f t="shared" si="13"/>
        <v>2.373849512557058</v>
      </c>
      <c r="O25" s="21">
        <f t="shared" si="14"/>
        <v>2.373849512557058</v>
      </c>
      <c r="P25" s="137">
        <f t="shared" si="2"/>
        <v>9.495398050228232</v>
      </c>
      <c r="Q25" s="24">
        <f t="shared" si="3"/>
        <v>9.495398050228232</v>
      </c>
      <c r="R25" s="24">
        <f t="shared" si="15"/>
        <v>9</v>
      </c>
      <c r="S25" s="76">
        <f t="shared" si="4"/>
        <v>9</v>
      </c>
      <c r="T25" s="24">
        <f t="shared" si="16"/>
        <v>29.723883013693921</v>
      </c>
      <c r="U25" s="108">
        <f t="shared" si="5"/>
        <v>29.723883013693921</v>
      </c>
      <c r="V25" s="138">
        <f t="shared" si="17"/>
        <v>0.3533452289093475</v>
      </c>
      <c r="W25" s="32">
        <f t="shared" si="27"/>
        <v>-0.35883779268191796</v>
      </c>
      <c r="X25" s="150">
        <f t="shared" si="18"/>
        <v>-21.028838041094744</v>
      </c>
      <c r="Y25" s="32">
        <f t="shared" si="19"/>
        <v>21.028838041094744</v>
      </c>
      <c r="Z25" s="32">
        <f t="shared" si="20"/>
        <v>21</v>
      </c>
      <c r="AA25" s="109">
        <f t="shared" si="21"/>
        <v>-21</v>
      </c>
      <c r="AB25" s="32">
        <f t="shared" si="22"/>
        <v>1</v>
      </c>
      <c r="AC25" s="32">
        <f t="shared" si="23"/>
        <v>1</v>
      </c>
      <c r="AD25" s="32">
        <f t="shared" si="24"/>
        <v>43</v>
      </c>
      <c r="AE25" s="156">
        <f t="shared" si="25"/>
        <v>0.18392015488173996</v>
      </c>
    </row>
    <row r="26" spans="2:31" s="8" customFormat="1" x14ac:dyDescent="0.3">
      <c r="B26" s="125">
        <v>16</v>
      </c>
      <c r="C26" s="5">
        <v>1</v>
      </c>
      <c r="D26" s="5">
        <f t="shared" si="6"/>
        <v>2021</v>
      </c>
      <c r="E26" s="126">
        <f t="shared" si="7"/>
        <v>44212</v>
      </c>
      <c r="F26" s="10">
        <f t="shared" si="26"/>
        <v>7686</v>
      </c>
      <c r="G26" s="21">
        <f t="shared" si="8"/>
        <v>296.14591639999981</v>
      </c>
      <c r="H26" s="21">
        <f t="shared" si="9"/>
        <v>12.851905800000168</v>
      </c>
      <c r="I26" s="21">
        <f t="shared" si="10"/>
        <v>296.58054771743082</v>
      </c>
      <c r="J26" s="21">
        <f t="shared" si="0"/>
        <v>5.1763070550373209</v>
      </c>
      <c r="K26" s="21">
        <f t="shared" si="1"/>
        <v>-1.833728097313686</v>
      </c>
      <c r="L26" s="21">
        <f t="shared" si="11"/>
        <v>-1.0715401092244581</v>
      </c>
      <c r="M26" s="21">
        <f t="shared" si="12"/>
        <v>298.60527416245128</v>
      </c>
      <c r="N26" s="21">
        <f t="shared" si="13"/>
        <v>2.4593577624514751</v>
      </c>
      <c r="O26" s="21">
        <f t="shared" si="14"/>
        <v>2.4593577624514751</v>
      </c>
      <c r="P26" s="137">
        <f t="shared" si="2"/>
        <v>9.8374310498059003</v>
      </c>
      <c r="Q26" s="24">
        <f t="shared" si="3"/>
        <v>9.8374310498059003</v>
      </c>
      <c r="R26" s="24">
        <f t="shared" si="15"/>
        <v>9</v>
      </c>
      <c r="S26" s="76">
        <f t="shared" si="4"/>
        <v>9</v>
      </c>
      <c r="T26" s="24">
        <f t="shared" si="16"/>
        <v>50.24586298835402</v>
      </c>
      <c r="U26" s="108">
        <f t="shared" si="5"/>
        <v>50.24586298835402</v>
      </c>
      <c r="V26" s="138">
        <f t="shared" si="17"/>
        <v>0.34203299957766831</v>
      </c>
      <c r="W26" s="32">
        <f t="shared" si="27"/>
        <v>-0.35573040882099249</v>
      </c>
      <c r="X26" s="150">
        <f t="shared" si="18"/>
        <v>-20.838216084129073</v>
      </c>
      <c r="Y26" s="32">
        <f t="shared" si="19"/>
        <v>20.838216084129073</v>
      </c>
      <c r="Z26" s="32">
        <f t="shared" si="20"/>
        <v>20</v>
      </c>
      <c r="AA26" s="109">
        <f t="shared" si="21"/>
        <v>-20</v>
      </c>
      <c r="AB26" s="32">
        <f t="shared" si="22"/>
        <v>50</v>
      </c>
      <c r="AC26" s="32">
        <f t="shared" si="23"/>
        <v>50</v>
      </c>
      <c r="AD26" s="32">
        <f t="shared" si="24"/>
        <v>17</v>
      </c>
      <c r="AE26" s="156">
        <f t="shared" si="25"/>
        <v>0.1906219569656713</v>
      </c>
    </row>
    <row r="27" spans="2:31" s="8" customFormat="1" x14ac:dyDescent="0.3">
      <c r="B27" s="125">
        <v>17</v>
      </c>
      <c r="C27" s="5">
        <v>1</v>
      </c>
      <c r="D27" s="5">
        <f t="shared" si="6"/>
        <v>2021</v>
      </c>
      <c r="E27" s="126">
        <f t="shared" si="7"/>
        <v>44213</v>
      </c>
      <c r="F27" s="10">
        <f t="shared" si="26"/>
        <v>7687</v>
      </c>
      <c r="G27" s="21">
        <f t="shared" si="8"/>
        <v>297.13156379999964</v>
      </c>
      <c r="H27" s="21">
        <f t="shared" si="9"/>
        <v>13.8375060999997</v>
      </c>
      <c r="I27" s="21">
        <f t="shared" si="10"/>
        <v>297.59886177388427</v>
      </c>
      <c r="J27" s="21">
        <f t="shared" si="0"/>
        <v>5.1940799881417732</v>
      </c>
      <c r="K27" s="21">
        <f t="shared" si="1"/>
        <v>-1.7550701047129353</v>
      </c>
      <c r="L27" s="21">
        <f t="shared" si="11"/>
        <v>-1.0528955178757182</v>
      </c>
      <c r="M27" s="21">
        <f t="shared" si="12"/>
        <v>299.67353055748021</v>
      </c>
      <c r="N27" s="21">
        <f t="shared" si="13"/>
        <v>2.5419667574805658</v>
      </c>
      <c r="O27" s="21">
        <f t="shared" si="14"/>
        <v>2.5419667574805658</v>
      </c>
      <c r="P27" s="137">
        <f t="shared" si="2"/>
        <v>10.167867029922263</v>
      </c>
      <c r="Q27" s="24">
        <f t="shared" si="3"/>
        <v>10.167867029922263</v>
      </c>
      <c r="R27" s="24">
        <f t="shared" si="15"/>
        <v>10</v>
      </c>
      <c r="S27" s="76">
        <f t="shared" si="4"/>
        <v>10</v>
      </c>
      <c r="T27" s="24">
        <f t="shared" si="16"/>
        <v>10.072021795335786</v>
      </c>
      <c r="U27" s="108">
        <f t="shared" si="5"/>
        <v>10.072021795335786</v>
      </c>
      <c r="V27" s="138">
        <f t="shared" si="17"/>
        <v>0.33043598011636277</v>
      </c>
      <c r="W27" s="32">
        <f t="shared" si="27"/>
        <v>-0.35251106913060354</v>
      </c>
      <c r="X27" s="150">
        <f t="shared" si="18"/>
        <v>-20.640980451067769</v>
      </c>
      <c r="Y27" s="32">
        <f t="shared" si="19"/>
        <v>20.640980451067769</v>
      </c>
      <c r="Z27" s="32">
        <f t="shared" si="20"/>
        <v>20</v>
      </c>
      <c r="AA27" s="109">
        <f t="shared" si="21"/>
        <v>-20</v>
      </c>
      <c r="AB27" s="32">
        <f t="shared" si="22"/>
        <v>38</v>
      </c>
      <c r="AC27" s="32">
        <f t="shared" si="23"/>
        <v>38</v>
      </c>
      <c r="AD27" s="32">
        <f t="shared" si="24"/>
        <v>27</v>
      </c>
      <c r="AE27" s="156">
        <f t="shared" si="25"/>
        <v>0.19723563306130387</v>
      </c>
    </row>
    <row r="28" spans="2:31" s="8" customFormat="1" x14ac:dyDescent="0.3">
      <c r="B28" s="125">
        <v>18</v>
      </c>
      <c r="C28" s="5">
        <v>1</v>
      </c>
      <c r="D28" s="5">
        <f t="shared" si="6"/>
        <v>2021</v>
      </c>
      <c r="E28" s="126">
        <f t="shared" si="7"/>
        <v>44214</v>
      </c>
      <c r="F28" s="10">
        <f t="shared" si="26"/>
        <v>7688</v>
      </c>
      <c r="G28" s="21">
        <f t="shared" si="8"/>
        <v>298.11721119999947</v>
      </c>
      <c r="H28" s="21">
        <f t="shared" si="9"/>
        <v>14.823106400000142</v>
      </c>
      <c r="I28" s="21">
        <f t="shared" si="10"/>
        <v>298.61702931149</v>
      </c>
      <c r="J28" s="21">
        <f t="shared" si="0"/>
        <v>5.2118503640099165</v>
      </c>
      <c r="K28" s="21">
        <f t="shared" si="1"/>
        <v>-1.6815954576650087</v>
      </c>
      <c r="L28" s="21">
        <f t="shared" si="11"/>
        <v>-1.0343026883817212</v>
      </c>
      <c r="M28" s="21">
        <f t="shared" si="12"/>
        <v>300.7388212166926</v>
      </c>
      <c r="N28" s="21">
        <f t="shared" si="13"/>
        <v>2.6216100166931255</v>
      </c>
      <c r="O28" s="21">
        <f t="shared" si="14"/>
        <v>2.6216100166931255</v>
      </c>
      <c r="P28" s="137">
        <f t="shared" si="2"/>
        <v>10.486440066772502</v>
      </c>
      <c r="Q28" s="24">
        <f t="shared" si="3"/>
        <v>10.486440066772502</v>
      </c>
      <c r="R28" s="24">
        <f t="shared" si="15"/>
        <v>10</v>
      </c>
      <c r="S28" s="76">
        <f t="shared" si="4"/>
        <v>10</v>
      </c>
      <c r="T28" s="24">
        <f t="shared" si="16"/>
        <v>29.186404006350131</v>
      </c>
      <c r="U28" s="108">
        <f t="shared" si="5"/>
        <v>29.186404006350131</v>
      </c>
      <c r="V28" s="138">
        <f t="shared" si="17"/>
        <v>0.31857303685023908</v>
      </c>
      <c r="W28" s="32">
        <f t="shared" si="27"/>
        <v>-0.34918086937009246</v>
      </c>
      <c r="X28" s="150">
        <f t="shared" si="18"/>
        <v>-20.437221616369047</v>
      </c>
      <c r="Y28" s="32">
        <f t="shared" si="19"/>
        <v>20.437221616369047</v>
      </c>
      <c r="Z28" s="32">
        <f t="shared" si="20"/>
        <v>20</v>
      </c>
      <c r="AA28" s="109">
        <f t="shared" si="21"/>
        <v>-20</v>
      </c>
      <c r="AB28" s="32">
        <f t="shared" si="22"/>
        <v>26</v>
      </c>
      <c r="AC28" s="32">
        <f t="shared" si="23"/>
        <v>26</v>
      </c>
      <c r="AD28" s="32">
        <f t="shared" si="24"/>
        <v>13</v>
      </c>
      <c r="AE28" s="156">
        <f t="shared" si="25"/>
        <v>0.20375883469872136</v>
      </c>
    </row>
    <row r="29" spans="2:31" s="8" customFormat="1" x14ac:dyDescent="0.3">
      <c r="B29" s="125">
        <v>19</v>
      </c>
      <c r="C29" s="5">
        <v>1</v>
      </c>
      <c r="D29" s="5">
        <f t="shared" si="6"/>
        <v>2021</v>
      </c>
      <c r="E29" s="126">
        <f t="shared" si="7"/>
        <v>44215</v>
      </c>
      <c r="F29" s="10">
        <f t="shared" si="26"/>
        <v>7689</v>
      </c>
      <c r="G29" s="21">
        <f t="shared" si="8"/>
        <v>299.10285859999931</v>
      </c>
      <c r="H29" s="21">
        <f t="shared" si="9"/>
        <v>15.808706699999675</v>
      </c>
      <c r="I29" s="21">
        <f t="shared" si="10"/>
        <v>299.63504017163285</v>
      </c>
      <c r="J29" s="21">
        <f t="shared" si="0"/>
        <v>5.2296180053404679</v>
      </c>
      <c r="K29" s="21">
        <f t="shared" si="1"/>
        <v>-1.6127667343335803</v>
      </c>
      <c r="L29" s="21">
        <f t="shared" si="11"/>
        <v>-1.015762698178116</v>
      </c>
      <c r="M29" s="21">
        <f t="shared" si="12"/>
        <v>301.80108440757306</v>
      </c>
      <c r="N29" s="21">
        <f t="shared" si="13"/>
        <v>2.6982258075737491</v>
      </c>
      <c r="O29" s="21">
        <f t="shared" si="14"/>
        <v>2.6982258075737491</v>
      </c>
      <c r="P29" s="137">
        <f t="shared" si="2"/>
        <v>10.792903230294996</v>
      </c>
      <c r="Q29" s="24">
        <f t="shared" si="3"/>
        <v>10.792903230294996</v>
      </c>
      <c r="R29" s="24">
        <f t="shared" si="15"/>
        <v>10</v>
      </c>
      <c r="S29" s="76">
        <f t="shared" si="4"/>
        <v>10</v>
      </c>
      <c r="T29" s="24">
        <f t="shared" si="16"/>
        <v>47.574193817699779</v>
      </c>
      <c r="U29" s="108">
        <f t="shared" si="5"/>
        <v>47.574193817699779</v>
      </c>
      <c r="V29" s="138">
        <f t="shared" si="17"/>
        <v>0.30646316352249414</v>
      </c>
      <c r="W29" s="32">
        <f t="shared" si="27"/>
        <v>-0.34574094384293208</v>
      </c>
      <c r="X29" s="150">
        <f t="shared" si="18"/>
        <v>-20.227032288211323</v>
      </c>
      <c r="Y29" s="32">
        <f t="shared" si="19"/>
        <v>20.227032288211323</v>
      </c>
      <c r="Z29" s="32">
        <f t="shared" si="20"/>
        <v>20</v>
      </c>
      <c r="AA29" s="109">
        <f t="shared" si="21"/>
        <v>-20</v>
      </c>
      <c r="AB29" s="32">
        <f t="shared" si="22"/>
        <v>13</v>
      </c>
      <c r="AC29" s="32">
        <f t="shared" si="23"/>
        <v>13</v>
      </c>
      <c r="AD29" s="32">
        <f t="shared" si="24"/>
        <v>37</v>
      </c>
      <c r="AE29" s="156">
        <f t="shared" si="25"/>
        <v>0.21018932815772473</v>
      </c>
    </row>
    <row r="30" spans="2:31" s="8" customFormat="1" ht="13.8" customHeight="1" x14ac:dyDescent="0.3">
      <c r="B30" s="125">
        <v>20</v>
      </c>
      <c r="C30" s="5">
        <v>1</v>
      </c>
      <c r="D30" s="5">
        <f t="shared" si="6"/>
        <v>2021</v>
      </c>
      <c r="E30" s="126">
        <f t="shared" si="7"/>
        <v>44216</v>
      </c>
      <c r="F30" s="10">
        <f t="shared" si="26"/>
        <v>7690</v>
      </c>
      <c r="G30" s="21">
        <f t="shared" si="8"/>
        <v>300.08850600000005</v>
      </c>
      <c r="H30" s="21">
        <f t="shared" si="9"/>
        <v>16.794307000000117</v>
      </c>
      <c r="I30" s="21">
        <f t="shared" si="10"/>
        <v>300.652884252452</v>
      </c>
      <c r="J30" s="21">
        <f t="shared" si="0"/>
        <v>5.2473827358226979</v>
      </c>
      <c r="K30" s="21">
        <f t="shared" si="1"/>
        <v>-1.5481178465975496</v>
      </c>
      <c r="L30" s="21">
        <f t="shared" si="11"/>
        <v>-0.997276541475001</v>
      </c>
      <c r="M30" s="21">
        <f t="shared" si="12"/>
        <v>302.86026316607905</v>
      </c>
      <c r="N30" s="21">
        <f t="shared" si="13"/>
        <v>2.7717571660789986</v>
      </c>
      <c r="O30" s="21">
        <f t="shared" si="14"/>
        <v>2.7717571660789986</v>
      </c>
      <c r="P30" s="137">
        <f t="shared" si="2"/>
        <v>11.087028664315994</v>
      </c>
      <c r="Q30" s="24">
        <f t="shared" si="3"/>
        <v>11.087028664315994</v>
      </c>
      <c r="R30" s="24">
        <f t="shared" si="15"/>
        <v>11</v>
      </c>
      <c r="S30" s="76">
        <f t="shared" si="4"/>
        <v>11</v>
      </c>
      <c r="T30" s="24">
        <f t="shared" si="16"/>
        <v>5.2217198589596592</v>
      </c>
      <c r="U30" s="108">
        <f t="shared" si="5"/>
        <v>5.2217198589596592</v>
      </c>
      <c r="V30" s="138">
        <f t="shared" si="17"/>
        <v>0.294125434020998</v>
      </c>
      <c r="W30" s="32">
        <f t="shared" si="27"/>
        <v>-0.34219246486459282</v>
      </c>
      <c r="X30" s="150">
        <f t="shared" si="18"/>
        <v>-20.01050729382753</v>
      </c>
      <c r="Y30" s="32">
        <f t="shared" si="19"/>
        <v>20.01050729382753</v>
      </c>
      <c r="Z30" s="32">
        <f t="shared" si="20"/>
        <v>20</v>
      </c>
      <c r="AA30" s="109">
        <f t="shared" si="21"/>
        <v>-20</v>
      </c>
      <c r="AB30" s="32">
        <f t="shared" si="22"/>
        <v>0</v>
      </c>
      <c r="AC30" s="32">
        <f t="shared" si="23"/>
        <v>0</v>
      </c>
      <c r="AD30" s="32">
        <f t="shared" si="24"/>
        <v>37</v>
      </c>
      <c r="AE30" s="156">
        <f t="shared" si="25"/>
        <v>0.2165249943837928</v>
      </c>
    </row>
    <row r="31" spans="2:31" s="8" customFormat="1" ht="13.8" customHeight="1" x14ac:dyDescent="0.3">
      <c r="B31" s="125">
        <v>21</v>
      </c>
      <c r="C31" s="5">
        <v>1</v>
      </c>
      <c r="D31" s="5">
        <f t="shared" si="6"/>
        <v>2021</v>
      </c>
      <c r="E31" s="126">
        <f t="shared" si="7"/>
        <v>44217</v>
      </c>
      <c r="F31" s="10">
        <f t="shared" si="26"/>
        <v>7691</v>
      </c>
      <c r="G31" s="21">
        <f t="shared" si="8"/>
        <v>301.07415339999989</v>
      </c>
      <c r="H31" s="21">
        <f t="shared" si="9"/>
        <v>17.779907300000559</v>
      </c>
      <c r="I31" s="21">
        <f t="shared" si="10"/>
        <v>301.67055151244841</v>
      </c>
      <c r="J31" s="21">
        <f t="shared" si="0"/>
        <v>5.2651443801993842</v>
      </c>
      <c r="K31" s="21">
        <f t="shared" si="1"/>
        <v>-1.4872425636487239</v>
      </c>
      <c r="L31" s="21">
        <f t="shared" si="11"/>
        <v>-0.97884512910678589</v>
      </c>
      <c r="M31" s="21">
        <f t="shared" si="12"/>
        <v>303.91630530524299</v>
      </c>
      <c r="N31" s="21">
        <f t="shared" si="13"/>
        <v>2.8421519052430995</v>
      </c>
      <c r="O31" s="21">
        <f t="shared" si="14"/>
        <v>2.8421519052430995</v>
      </c>
      <c r="P31" s="137">
        <f t="shared" si="2"/>
        <v>11.368607620972398</v>
      </c>
      <c r="Q31" s="24">
        <f t="shared" si="3"/>
        <v>11.368607620972398</v>
      </c>
      <c r="R31" s="24">
        <f t="shared" si="15"/>
        <v>11</v>
      </c>
      <c r="S31" s="76">
        <f t="shared" si="4"/>
        <v>11</v>
      </c>
      <c r="T31" s="24">
        <f t="shared" si="16"/>
        <v>22.116457258343871</v>
      </c>
      <c r="U31" s="108">
        <f t="shared" si="5"/>
        <v>22.116457258343871</v>
      </c>
      <c r="V31" s="138">
        <f t="shared" si="17"/>
        <v>0.28157895665640353</v>
      </c>
      <c r="W31" s="32">
        <f t="shared" si="27"/>
        <v>-0.33853664221196511</v>
      </c>
      <c r="X31" s="150">
        <f t="shared" si="18"/>
        <v>-19.787743465249047</v>
      </c>
      <c r="Y31" s="32">
        <f t="shared" si="19"/>
        <v>19.787743465249047</v>
      </c>
      <c r="Z31" s="32">
        <f t="shared" si="20"/>
        <v>19</v>
      </c>
      <c r="AA31" s="109">
        <f t="shared" si="21"/>
        <v>-19</v>
      </c>
      <c r="AB31" s="32">
        <f t="shared" si="22"/>
        <v>47</v>
      </c>
      <c r="AC31" s="32">
        <f t="shared" si="23"/>
        <v>47</v>
      </c>
      <c r="AD31" s="32">
        <f t="shared" si="24"/>
        <v>15</v>
      </c>
      <c r="AE31" s="156">
        <f t="shared" si="25"/>
        <v>0.22276382857848276</v>
      </c>
    </row>
    <row r="32" spans="2:31" s="8" customFormat="1" x14ac:dyDescent="0.3">
      <c r="B32" s="125">
        <v>22</v>
      </c>
      <c r="C32" s="5">
        <v>1</v>
      </c>
      <c r="D32" s="5">
        <f t="shared" si="6"/>
        <v>2021</v>
      </c>
      <c r="E32" s="126">
        <f t="shared" si="7"/>
        <v>44218</v>
      </c>
      <c r="F32" s="10">
        <f t="shared" si="26"/>
        <v>7692</v>
      </c>
      <c r="G32" s="21">
        <f t="shared" si="8"/>
        <v>302.05980079999972</v>
      </c>
      <c r="H32" s="21">
        <f t="shared" si="9"/>
        <v>18.765507600000092</v>
      </c>
      <c r="I32" s="21">
        <f t="shared" si="10"/>
        <v>302.68803197407038</v>
      </c>
      <c r="J32" s="21">
        <f t="shared" si="0"/>
        <v>5.2829027643293989</v>
      </c>
      <c r="K32" s="21">
        <f t="shared" si="1"/>
        <v>-1.4297851815524278</v>
      </c>
      <c r="L32" s="21">
        <f t="shared" si="11"/>
        <v>-0.96046928857391767</v>
      </c>
      <c r="M32" s="21">
        <f t="shared" si="12"/>
        <v>304.96916341278177</v>
      </c>
      <c r="N32" s="21">
        <f t="shared" si="13"/>
        <v>2.9093626127820471</v>
      </c>
      <c r="O32" s="21">
        <f t="shared" si="14"/>
        <v>2.9093626127820471</v>
      </c>
      <c r="P32" s="137">
        <f t="shared" si="2"/>
        <v>11.637450451128188</v>
      </c>
      <c r="Q32" s="24">
        <f t="shared" si="3"/>
        <v>11.637450451128188</v>
      </c>
      <c r="R32" s="24">
        <f t="shared" si="15"/>
        <v>11</v>
      </c>
      <c r="S32" s="76">
        <f t="shared" si="4"/>
        <v>11</v>
      </c>
      <c r="T32" s="24">
        <f t="shared" si="16"/>
        <v>38.247027067691306</v>
      </c>
      <c r="U32" s="108">
        <f t="shared" si="5"/>
        <v>38.247027067691306</v>
      </c>
      <c r="V32" s="138">
        <f t="shared" si="17"/>
        <v>0.26884283015579058</v>
      </c>
      <c r="W32" s="32">
        <f t="shared" si="27"/>
        <v>-0.33477472255475021</v>
      </c>
      <c r="X32" s="150">
        <f t="shared" si="18"/>
        <v>-19.558839525765805</v>
      </c>
      <c r="Y32" s="32">
        <f t="shared" si="19"/>
        <v>19.558839525765805</v>
      </c>
      <c r="Z32" s="32">
        <f t="shared" si="20"/>
        <v>19</v>
      </c>
      <c r="AA32" s="109">
        <f t="shared" si="21"/>
        <v>-19</v>
      </c>
      <c r="AB32" s="32">
        <f t="shared" si="22"/>
        <v>33</v>
      </c>
      <c r="AC32" s="32">
        <f t="shared" si="23"/>
        <v>33</v>
      </c>
      <c r="AD32" s="32">
        <f t="shared" si="24"/>
        <v>31</v>
      </c>
      <c r="AE32" s="156">
        <f t="shared" si="25"/>
        <v>0.22890393948324217</v>
      </c>
    </row>
    <row r="33" spans="2:31" s="8" customFormat="1" x14ac:dyDescent="0.3">
      <c r="B33" s="125">
        <v>23</v>
      </c>
      <c r="C33" s="5">
        <v>1</v>
      </c>
      <c r="D33" s="5">
        <f t="shared" si="6"/>
        <v>2021</v>
      </c>
      <c r="E33" s="126">
        <f t="shared" si="7"/>
        <v>44219</v>
      </c>
      <c r="F33" s="10">
        <f t="shared" si="26"/>
        <v>7693</v>
      </c>
      <c r="G33" s="21">
        <f t="shared" si="8"/>
        <v>303.04544819999956</v>
      </c>
      <c r="H33" s="21">
        <f t="shared" si="9"/>
        <v>19.751107900000534</v>
      </c>
      <c r="I33" s="21">
        <f t="shared" si="10"/>
        <v>303.70531572725764</v>
      </c>
      <c r="J33" s="21">
        <f t="shared" si="0"/>
        <v>5.3006577152495629</v>
      </c>
      <c r="K33" s="21">
        <f t="shared" si="1"/>
        <v>-1.3754328847389474</v>
      </c>
      <c r="L33" s="21">
        <f t="shared" si="11"/>
        <v>-0.94214976426878894</v>
      </c>
      <c r="M33" s="21">
        <f t="shared" si="12"/>
        <v>306.01879483815298</v>
      </c>
      <c r="N33" s="21">
        <f t="shared" si="13"/>
        <v>2.9733466381534299</v>
      </c>
      <c r="O33" s="21">
        <f t="shared" si="14"/>
        <v>2.9733466381534299</v>
      </c>
      <c r="P33" s="137">
        <f t="shared" si="2"/>
        <v>11.89338655261372</v>
      </c>
      <c r="Q33" s="24">
        <f t="shared" si="3"/>
        <v>11.89338655261372</v>
      </c>
      <c r="R33" s="24">
        <f t="shared" si="15"/>
        <v>11</v>
      </c>
      <c r="S33" s="76">
        <f t="shared" si="4"/>
        <v>11</v>
      </c>
      <c r="T33" s="24">
        <f t="shared" si="16"/>
        <v>53.603193156823181</v>
      </c>
      <c r="U33" s="108">
        <f t="shared" si="5"/>
        <v>53.603193156823181</v>
      </c>
      <c r="V33" s="138">
        <f t="shared" si="17"/>
        <v>0.25593610148553125</v>
      </c>
      <c r="W33" s="32">
        <f t="shared" si="27"/>
        <v>-0.33090798886936329</v>
      </c>
      <c r="X33" s="150">
        <f t="shared" si="18"/>
        <v>-19.323895977400383</v>
      </c>
      <c r="Y33" s="32">
        <f t="shared" si="19"/>
        <v>19.323895977400383</v>
      </c>
      <c r="Z33" s="32">
        <f t="shared" si="20"/>
        <v>19</v>
      </c>
      <c r="AA33" s="109">
        <f t="shared" si="21"/>
        <v>-19</v>
      </c>
      <c r="AB33" s="32">
        <f t="shared" si="22"/>
        <v>19</v>
      </c>
      <c r="AC33" s="32">
        <f t="shared" si="23"/>
        <v>19</v>
      </c>
      <c r="AD33" s="32">
        <f t="shared" si="24"/>
        <v>26</v>
      </c>
      <c r="AE33" s="156">
        <f t="shared" si="25"/>
        <v>0.23494354836542186</v>
      </c>
    </row>
    <row r="34" spans="2:31" s="8" customFormat="1" x14ac:dyDescent="0.3">
      <c r="B34" s="125">
        <v>24</v>
      </c>
      <c r="C34" s="5">
        <v>1</v>
      </c>
      <c r="D34" s="5">
        <f t="shared" si="6"/>
        <v>2021</v>
      </c>
      <c r="E34" s="126">
        <f t="shared" si="7"/>
        <v>44220</v>
      </c>
      <c r="F34" s="10">
        <f t="shared" si="26"/>
        <v>7694</v>
      </c>
      <c r="G34" s="21">
        <f t="shared" si="8"/>
        <v>304.03109559999939</v>
      </c>
      <c r="H34" s="21">
        <f t="shared" si="9"/>
        <v>20.736708200000066</v>
      </c>
      <c r="I34" s="21">
        <f t="shared" si="10"/>
        <v>304.72239293295502</v>
      </c>
      <c r="J34" s="21">
        <f t="shared" si="0"/>
        <v>5.3184090612359656</v>
      </c>
      <c r="K34" s="21">
        <f t="shared" si="1"/>
        <v>-1.3239094519548336</v>
      </c>
      <c r="L34" s="21">
        <f t="shared" si="11"/>
        <v>-0.92388721787708572</v>
      </c>
      <c r="M34" s="21">
        <f t="shared" si="12"/>
        <v>307.06516166955947</v>
      </c>
      <c r="N34" s="21">
        <f t="shared" si="13"/>
        <v>3.0340660695600832</v>
      </c>
      <c r="O34" s="21">
        <f t="shared" si="14"/>
        <v>3.0340660695600832</v>
      </c>
      <c r="P34" s="137">
        <f t="shared" si="2"/>
        <v>12.136264278240333</v>
      </c>
      <c r="Q34" s="24">
        <f t="shared" si="3"/>
        <v>12.136264278240333</v>
      </c>
      <c r="R34" s="24">
        <f t="shared" si="15"/>
        <v>12</v>
      </c>
      <c r="S34" s="76">
        <f t="shared" si="4"/>
        <v>12</v>
      </c>
      <c r="T34" s="24">
        <f t="shared" si="16"/>
        <v>8.1758566944199629</v>
      </c>
      <c r="U34" s="108">
        <f t="shared" si="5"/>
        <v>8.1758566944199629</v>
      </c>
      <c r="V34" s="138">
        <f t="shared" si="17"/>
        <v>0.24287772562661303</v>
      </c>
      <c r="W34" s="32">
        <f t="shared" si="27"/>
        <v>-0.32693775983579842</v>
      </c>
      <c r="X34" s="150">
        <f t="shared" si="18"/>
        <v>-19.083014989670577</v>
      </c>
      <c r="Y34" s="32">
        <f t="shared" si="19"/>
        <v>19.083014989670577</v>
      </c>
      <c r="Z34" s="32">
        <f t="shared" si="20"/>
        <v>19</v>
      </c>
      <c r="AA34" s="109">
        <f t="shared" si="21"/>
        <v>-19</v>
      </c>
      <c r="AB34" s="32">
        <f t="shared" si="22"/>
        <v>4</v>
      </c>
      <c r="AC34" s="32">
        <f t="shared" si="23"/>
        <v>4</v>
      </c>
      <c r="AD34" s="32">
        <f t="shared" si="24"/>
        <v>58</v>
      </c>
      <c r="AE34" s="156">
        <f t="shared" si="25"/>
        <v>0.24088098772980615</v>
      </c>
    </row>
    <row r="35" spans="2:31" s="8" customFormat="1" x14ac:dyDescent="0.3">
      <c r="B35" s="125">
        <v>25</v>
      </c>
      <c r="C35" s="5">
        <v>1</v>
      </c>
      <c r="D35" s="5">
        <f t="shared" si="6"/>
        <v>2021</v>
      </c>
      <c r="E35" s="126">
        <f t="shared" si="7"/>
        <v>44221</v>
      </c>
      <c r="F35" s="10">
        <f t="shared" si="26"/>
        <v>7695</v>
      </c>
      <c r="G35" s="21">
        <f t="shared" si="8"/>
        <v>305.01674299999922</v>
      </c>
      <c r="H35" s="21">
        <f t="shared" si="9"/>
        <v>21.722308500000509</v>
      </c>
      <c r="I35" s="21">
        <f t="shared" si="10"/>
        <v>305.73925382658962</v>
      </c>
      <c r="J35" s="21">
        <f t="shared" si="0"/>
        <v>5.3361566318646609</v>
      </c>
      <c r="K35" s="21">
        <f t="shared" si="1"/>
        <v>-1.2749700384321021</v>
      </c>
      <c r="L35" s="21">
        <f t="shared" si="11"/>
        <v>-0.90568222894570327</v>
      </c>
      <c r="M35" s="21">
        <f t="shared" si="12"/>
        <v>308.10823070141004</v>
      </c>
      <c r="N35" s="21">
        <f t="shared" si="13"/>
        <v>3.0914877014108129</v>
      </c>
      <c r="O35" s="21">
        <f t="shared" si="14"/>
        <v>3.0914877014108129</v>
      </c>
      <c r="P35" s="137">
        <f t="shared" si="2"/>
        <v>12.365950805643251</v>
      </c>
      <c r="Q35" s="24">
        <f t="shared" si="3"/>
        <v>12.365950805643251</v>
      </c>
      <c r="R35" s="24">
        <f t="shared" si="15"/>
        <v>12</v>
      </c>
      <c r="S35" s="76">
        <f t="shared" si="4"/>
        <v>12</v>
      </c>
      <c r="T35" s="24">
        <f t="shared" si="16"/>
        <v>21.957048338595087</v>
      </c>
      <c r="U35" s="108">
        <f t="shared" si="5"/>
        <v>21.957048338595087</v>
      </c>
      <c r="V35" s="138">
        <f t="shared" si="17"/>
        <v>0.22968652740291873</v>
      </c>
      <c r="W35" s="32">
        <f t="shared" si="27"/>
        <v>-0.32286538921797081</v>
      </c>
      <c r="X35" s="150">
        <f t="shared" si="18"/>
        <v>-18.83630028990093</v>
      </c>
      <c r="Y35" s="32">
        <f t="shared" si="19"/>
        <v>18.83630028990093</v>
      </c>
      <c r="Z35" s="32">
        <f t="shared" si="20"/>
        <v>18</v>
      </c>
      <c r="AA35" s="109">
        <f t="shared" si="21"/>
        <v>-18</v>
      </c>
      <c r="AB35" s="32">
        <f t="shared" si="22"/>
        <v>50</v>
      </c>
      <c r="AC35" s="32">
        <f t="shared" si="23"/>
        <v>50</v>
      </c>
      <c r="AD35" s="32">
        <f t="shared" si="24"/>
        <v>10</v>
      </c>
      <c r="AE35" s="156">
        <f t="shared" si="25"/>
        <v>0.24671469976964744</v>
      </c>
    </row>
    <row r="36" spans="2:31" s="8" customFormat="1" x14ac:dyDescent="0.3">
      <c r="B36" s="125">
        <v>26</v>
      </c>
      <c r="C36" s="5">
        <v>1</v>
      </c>
      <c r="D36" s="5">
        <f t="shared" si="6"/>
        <v>2021</v>
      </c>
      <c r="E36" s="126">
        <f t="shared" si="7"/>
        <v>44222</v>
      </c>
      <c r="F36" s="10">
        <f t="shared" si="26"/>
        <v>7696</v>
      </c>
      <c r="G36" s="21">
        <f t="shared" si="8"/>
        <v>306.00239039999997</v>
      </c>
      <c r="H36" s="21">
        <f t="shared" si="9"/>
        <v>22.707908800000041</v>
      </c>
      <c r="I36" s="21">
        <f t="shared" si="10"/>
        <v>306.75588872151076</v>
      </c>
      <c r="J36" s="21">
        <f t="shared" si="0"/>
        <v>5.3539002580717021</v>
      </c>
      <c r="K36" s="21">
        <f t="shared" si="1"/>
        <v>-1.2283968255010382</v>
      </c>
      <c r="L36" s="21">
        <f t="shared" si="11"/>
        <v>-0.88753529560798772</v>
      </c>
      <c r="M36" s="21">
        <f t="shared" si="12"/>
        <v>309.1479733927664</v>
      </c>
      <c r="N36" s="21">
        <f t="shared" si="13"/>
        <v>3.1455829927664354</v>
      </c>
      <c r="O36" s="21">
        <f t="shared" si="14"/>
        <v>3.1455829927664354</v>
      </c>
      <c r="P36" s="137">
        <f t="shared" si="2"/>
        <v>12.582331971065742</v>
      </c>
      <c r="Q36" s="24">
        <f t="shared" si="3"/>
        <v>12.582331971065742</v>
      </c>
      <c r="R36" s="24">
        <f t="shared" si="15"/>
        <v>12</v>
      </c>
      <c r="S36" s="76">
        <f t="shared" si="4"/>
        <v>12</v>
      </c>
      <c r="T36" s="24">
        <f t="shared" si="16"/>
        <v>34.939918263944492</v>
      </c>
      <c r="U36" s="108">
        <f t="shared" si="5"/>
        <v>34.939918263944492</v>
      </c>
      <c r="V36" s="138">
        <f t="shared" si="17"/>
        <v>0.21638116542249008</v>
      </c>
      <c r="W36" s="32">
        <f t="shared" si="27"/>
        <v>-0.3186922652280601</v>
      </c>
      <c r="X36" s="150">
        <f t="shared" si="18"/>
        <v>-18.583857055325467</v>
      </c>
      <c r="Y36" s="32">
        <f t="shared" si="19"/>
        <v>18.583857055325467</v>
      </c>
      <c r="Z36" s="32">
        <f t="shared" si="20"/>
        <v>18</v>
      </c>
      <c r="AA36" s="109">
        <f t="shared" si="21"/>
        <v>-18</v>
      </c>
      <c r="AB36" s="32">
        <f t="shared" si="22"/>
        <v>35</v>
      </c>
      <c r="AC36" s="32">
        <f t="shared" si="23"/>
        <v>35</v>
      </c>
      <c r="AD36" s="32">
        <f t="shared" si="24"/>
        <v>1</v>
      </c>
      <c r="AE36" s="156">
        <f t="shared" si="25"/>
        <v>0.25244323457546258</v>
      </c>
    </row>
    <row r="37" spans="2:31" s="8" customFormat="1" x14ac:dyDescent="0.3">
      <c r="B37" s="125">
        <v>27</v>
      </c>
      <c r="C37" s="5">
        <v>1</v>
      </c>
      <c r="D37" s="5">
        <f t="shared" si="6"/>
        <v>2021</v>
      </c>
      <c r="E37" s="126">
        <f t="shared" si="7"/>
        <v>44223</v>
      </c>
      <c r="F37" s="10">
        <f t="shared" si="26"/>
        <v>7697</v>
      </c>
      <c r="G37" s="21">
        <f t="shared" si="8"/>
        <v>306.9880377999998</v>
      </c>
      <c r="H37" s="21">
        <f t="shared" si="9"/>
        <v>23.693509100000483</v>
      </c>
      <c r="I37" s="21">
        <f t="shared" si="10"/>
        <v>307.77228801238567</v>
      </c>
      <c r="J37" s="21">
        <f t="shared" si="0"/>
        <v>5.3716397722124043</v>
      </c>
      <c r="K37" s="21">
        <f t="shared" si="1"/>
        <v>-1.1839953739085027</v>
      </c>
      <c r="L37" s="21">
        <f t="shared" si="11"/>
        <v>-0.8694468354568744</v>
      </c>
      <c r="M37" s="21">
        <f t="shared" si="12"/>
        <v>310.18436581731578</v>
      </c>
      <c r="N37" s="21">
        <f t="shared" si="13"/>
        <v>3.1963280173159774</v>
      </c>
      <c r="O37" s="21">
        <f t="shared" si="14"/>
        <v>3.1963280173159774</v>
      </c>
      <c r="P37" s="137">
        <f t="shared" si="2"/>
        <v>12.78531206926391</v>
      </c>
      <c r="Q37" s="24">
        <f t="shared" si="3"/>
        <v>12.78531206926391</v>
      </c>
      <c r="R37" s="24">
        <f t="shared" si="15"/>
        <v>12</v>
      </c>
      <c r="S37" s="76">
        <f t="shared" si="4"/>
        <v>12</v>
      </c>
      <c r="T37" s="24">
        <f t="shared" si="16"/>
        <v>47.11872415583457</v>
      </c>
      <c r="U37" s="108">
        <f t="shared" si="5"/>
        <v>47.11872415583457</v>
      </c>
      <c r="V37" s="138">
        <f t="shared" si="17"/>
        <v>0.20298009819816798</v>
      </c>
      <c r="W37" s="32">
        <f t="shared" si="27"/>
        <v>-0.31441980987540474</v>
      </c>
      <c r="X37" s="150">
        <f t="shared" si="18"/>
        <v>-18.32579180720672</v>
      </c>
      <c r="Y37" s="32">
        <f t="shared" si="19"/>
        <v>18.32579180720672</v>
      </c>
      <c r="Z37" s="32">
        <f t="shared" si="20"/>
        <v>18</v>
      </c>
      <c r="AA37" s="109">
        <f t="shared" si="21"/>
        <v>-18</v>
      </c>
      <c r="AB37" s="32">
        <f t="shared" si="22"/>
        <v>19</v>
      </c>
      <c r="AC37" s="32">
        <f t="shared" si="23"/>
        <v>19</v>
      </c>
      <c r="AD37" s="32">
        <f t="shared" si="24"/>
        <v>32</v>
      </c>
      <c r="AE37" s="156">
        <f t="shared" si="25"/>
        <v>0.25806524811874709</v>
      </c>
    </row>
    <row r="38" spans="2:31" s="8" customFormat="1" x14ac:dyDescent="0.3">
      <c r="B38" s="125">
        <v>28</v>
      </c>
      <c r="C38" s="5">
        <v>1</v>
      </c>
      <c r="D38" s="5">
        <f t="shared" si="6"/>
        <v>2021</v>
      </c>
      <c r="E38" s="126">
        <f t="shared" si="7"/>
        <v>44224</v>
      </c>
      <c r="F38" s="10">
        <f t="shared" si="26"/>
        <v>7698</v>
      </c>
      <c r="G38" s="21">
        <f t="shared" si="8"/>
        <v>307.97368519999964</v>
      </c>
      <c r="H38" s="21">
        <f t="shared" si="9"/>
        <v>24.679109400000016</v>
      </c>
      <c r="I38" s="21">
        <f t="shared" si="10"/>
        <v>308.78844217856346</v>
      </c>
      <c r="J38" s="21">
        <f t="shared" si="0"/>
        <v>5.3893750081200649</v>
      </c>
      <c r="K38" s="21">
        <f t="shared" si="1"/>
        <v>-1.1415915514963058</v>
      </c>
      <c r="L38" s="21">
        <f t="shared" si="11"/>
        <v>-0.85141718655597787</v>
      </c>
      <c r="M38" s="21">
        <f t="shared" si="12"/>
        <v>311.21738860543979</v>
      </c>
      <c r="N38" s="21">
        <f t="shared" si="13"/>
        <v>3.2437034054401579</v>
      </c>
      <c r="O38" s="21">
        <f t="shared" si="14"/>
        <v>3.2437034054401579</v>
      </c>
      <c r="P38" s="137">
        <f t="shared" si="2"/>
        <v>12.974813621760632</v>
      </c>
      <c r="Q38" s="24">
        <f t="shared" si="3"/>
        <v>12.974813621760632</v>
      </c>
      <c r="R38" s="24">
        <f t="shared" si="15"/>
        <v>12</v>
      </c>
      <c r="S38" s="76">
        <f t="shared" si="4"/>
        <v>12</v>
      </c>
      <c r="T38" s="24">
        <f t="shared" si="16"/>
        <v>58.488817305637895</v>
      </c>
      <c r="U38" s="108">
        <f t="shared" si="5"/>
        <v>58.488817305637895</v>
      </c>
      <c r="V38" s="138">
        <f t="shared" si="17"/>
        <v>0.18950155249672207</v>
      </c>
      <c r="W38" s="32">
        <f t="shared" si="27"/>
        <v>-0.31004947830043134</v>
      </c>
      <c r="X38" s="150">
        <f t="shared" si="18"/>
        <v>-18.062212307173137</v>
      </c>
      <c r="Y38" s="32">
        <f t="shared" si="19"/>
        <v>18.062212307173137</v>
      </c>
      <c r="Z38" s="32">
        <f t="shared" si="20"/>
        <v>18</v>
      </c>
      <c r="AA38" s="109">
        <f t="shared" si="21"/>
        <v>-18</v>
      </c>
      <c r="AB38" s="32">
        <f t="shared" si="22"/>
        <v>3</v>
      </c>
      <c r="AC38" s="32">
        <f t="shared" si="23"/>
        <v>3</v>
      </c>
      <c r="AD38" s="32">
        <f t="shared" si="24"/>
        <v>43</v>
      </c>
      <c r="AE38" s="156">
        <f t="shared" si="25"/>
        <v>0.26357950003358255</v>
      </c>
    </row>
    <row r="39" spans="2:31" s="8" customFormat="1" x14ac:dyDescent="0.3">
      <c r="B39" s="125">
        <v>29</v>
      </c>
      <c r="C39" s="5">
        <v>1</v>
      </c>
      <c r="D39" s="5">
        <f t="shared" si="6"/>
        <v>2021</v>
      </c>
      <c r="E39" s="126">
        <f t="shared" si="7"/>
        <v>44225</v>
      </c>
      <c r="F39" s="10">
        <f t="shared" si="26"/>
        <v>7699</v>
      </c>
      <c r="G39" s="21">
        <f t="shared" si="8"/>
        <v>308.95933259999947</v>
      </c>
      <c r="H39" s="21">
        <f t="shared" si="9"/>
        <v>25.664709700000458</v>
      </c>
      <c r="I39" s="21">
        <f t="shared" si="10"/>
        <v>309.80434178738722</v>
      </c>
      <c r="J39" s="21">
        <f t="shared" si="0"/>
        <v>5.4071058011637607</v>
      </c>
      <c r="K39" s="21">
        <f t="shared" si="1"/>
        <v>-1.1010289323696956</v>
      </c>
      <c r="L39" s="21">
        <f t="shared" si="11"/>
        <v>-0.83344660857920205</v>
      </c>
      <c r="M39" s="21">
        <f t="shared" si="12"/>
        <v>312.24702687891983</v>
      </c>
      <c r="N39" s="21">
        <f t="shared" si="13"/>
        <v>3.2876942789203554</v>
      </c>
      <c r="O39" s="21">
        <f t="shared" si="14"/>
        <v>3.2876942789203554</v>
      </c>
      <c r="P39" s="137">
        <f t="shared" si="2"/>
        <v>13.150777115681421</v>
      </c>
      <c r="Q39" s="24">
        <f t="shared" si="3"/>
        <v>13.150777115681421</v>
      </c>
      <c r="R39" s="24">
        <f t="shared" si="15"/>
        <v>13</v>
      </c>
      <c r="S39" s="76">
        <f t="shared" si="4"/>
        <v>13</v>
      </c>
      <c r="T39" s="24">
        <f t="shared" si="16"/>
        <v>9.0466269408852895</v>
      </c>
      <c r="U39" s="108">
        <f t="shared" si="5"/>
        <v>9.0466269408852895</v>
      </c>
      <c r="V39" s="138">
        <f t="shared" si="17"/>
        <v>0.17596349392078992</v>
      </c>
      <c r="W39" s="32">
        <f t="shared" si="27"/>
        <v>-0.30558275809425467</v>
      </c>
      <c r="X39" s="150">
        <f t="shared" si="18"/>
        <v>-17.793227455966967</v>
      </c>
      <c r="Y39" s="32">
        <f t="shared" si="19"/>
        <v>17.793227455966967</v>
      </c>
      <c r="Z39" s="32">
        <f t="shared" si="20"/>
        <v>17</v>
      </c>
      <c r="AA39" s="109">
        <f t="shared" si="21"/>
        <v>-17</v>
      </c>
      <c r="AB39" s="32">
        <f t="shared" si="22"/>
        <v>47</v>
      </c>
      <c r="AC39" s="32">
        <f t="shared" si="23"/>
        <v>47</v>
      </c>
      <c r="AD39" s="32">
        <f t="shared" si="24"/>
        <v>35</v>
      </c>
      <c r="AE39" s="156">
        <f t="shared" si="25"/>
        <v>0.26898485120617011</v>
      </c>
    </row>
    <row r="40" spans="2:31" s="8" customFormat="1" x14ac:dyDescent="0.3">
      <c r="B40" s="125">
        <v>30</v>
      </c>
      <c r="C40" s="5">
        <v>1</v>
      </c>
      <c r="D40" s="5">
        <f t="shared" si="6"/>
        <v>2021</v>
      </c>
      <c r="E40" s="126">
        <f t="shared" si="7"/>
        <v>44226</v>
      </c>
      <c r="F40" s="10">
        <f t="shared" si="26"/>
        <v>7700</v>
      </c>
      <c r="G40" s="21">
        <f t="shared" si="8"/>
        <v>309.9449799999993</v>
      </c>
      <c r="H40" s="21">
        <f t="shared" si="9"/>
        <v>26.65030999999999</v>
      </c>
      <c r="I40" s="21">
        <f t="shared" si="10"/>
        <v>310.81997749746591</v>
      </c>
      <c r="J40" s="21">
        <f t="shared" si="0"/>
        <v>5.4248319883054652</v>
      </c>
      <c r="K40" s="21">
        <f t="shared" si="1"/>
        <v>-1.0621665852143276</v>
      </c>
      <c r="L40" s="21">
        <f t="shared" si="11"/>
        <v>-0.81553528406876863</v>
      </c>
      <c r="M40" s="21">
        <f t="shared" si="12"/>
        <v>313.27327017885688</v>
      </c>
      <c r="N40" s="21">
        <f t="shared" si="13"/>
        <v>3.3282901788575714</v>
      </c>
      <c r="O40" s="21">
        <f t="shared" si="14"/>
        <v>3.3282901788575714</v>
      </c>
      <c r="P40" s="137">
        <f t="shared" si="2"/>
        <v>13.313160715430286</v>
      </c>
      <c r="Q40" s="24">
        <f t="shared" si="3"/>
        <v>13.313160715430286</v>
      </c>
      <c r="R40" s="24">
        <f t="shared" si="15"/>
        <v>13</v>
      </c>
      <c r="S40" s="76">
        <f t="shared" si="4"/>
        <v>13</v>
      </c>
      <c r="T40" s="24">
        <f t="shared" si="16"/>
        <v>18.789642925817134</v>
      </c>
      <c r="U40" s="108">
        <f t="shared" si="5"/>
        <v>18.789642925817134</v>
      </c>
      <c r="V40" s="138">
        <f t="shared" si="17"/>
        <v>0.16238359974886407</v>
      </c>
      <c r="W40" s="32">
        <f t="shared" si="27"/>
        <v>-0.30102116860445083</v>
      </c>
      <c r="X40" s="150">
        <f t="shared" si="18"/>
        <v>-17.518947194767971</v>
      </c>
      <c r="Y40" s="32">
        <f t="shared" si="19"/>
        <v>17.518947194767971</v>
      </c>
      <c r="Z40" s="32">
        <f t="shared" si="20"/>
        <v>17</v>
      </c>
      <c r="AA40" s="109">
        <f t="shared" si="21"/>
        <v>-17</v>
      </c>
      <c r="AB40" s="32">
        <f t="shared" si="22"/>
        <v>31</v>
      </c>
      <c r="AC40" s="32">
        <f t="shared" si="23"/>
        <v>31</v>
      </c>
      <c r="AD40" s="32">
        <f t="shared" si="24"/>
        <v>8</v>
      </c>
      <c r="AE40" s="156">
        <f t="shared" si="25"/>
        <v>0.27428026119899585</v>
      </c>
    </row>
    <row r="41" spans="2:31" s="8" customFormat="1" x14ac:dyDescent="0.3">
      <c r="B41" s="125">
        <v>31</v>
      </c>
      <c r="C41" s="5">
        <v>1</v>
      </c>
      <c r="D41" s="5">
        <f t="shared" si="6"/>
        <v>2021</v>
      </c>
      <c r="E41" s="126">
        <f t="shared" si="7"/>
        <v>44227</v>
      </c>
      <c r="F41" s="10">
        <f t="shared" si="26"/>
        <v>7701</v>
      </c>
      <c r="G41" s="21">
        <f t="shared" si="8"/>
        <v>310.93062740000005</v>
      </c>
      <c r="H41" s="21">
        <f t="shared" si="9"/>
        <v>27.635910300000432</v>
      </c>
      <c r="I41" s="21">
        <f t="shared" si="10"/>
        <v>311.83534006190098</v>
      </c>
      <c r="J41" s="21">
        <f t="shared" si="0"/>
        <v>5.4425534081563498</v>
      </c>
      <c r="K41" s="21">
        <f t="shared" si="1"/>
        <v>-1.024877184453816</v>
      </c>
      <c r="L41" s="21">
        <f t="shared" si="11"/>
        <v>-0.79768331980197493</v>
      </c>
      <c r="M41" s="21">
        <f t="shared" si="12"/>
        <v>314.29611238736254</v>
      </c>
      <c r="N41" s="21">
        <f t="shared" si="13"/>
        <v>3.3654849873624926</v>
      </c>
      <c r="O41" s="21">
        <f t="shared" si="14"/>
        <v>3.3654849873624926</v>
      </c>
      <c r="P41" s="137">
        <f t="shared" si="2"/>
        <v>13.46193994944997</v>
      </c>
      <c r="Q41" s="24">
        <f t="shared" si="3"/>
        <v>13.46193994944997</v>
      </c>
      <c r="R41" s="24">
        <f t="shared" si="15"/>
        <v>13</v>
      </c>
      <c r="S41" s="76">
        <f t="shared" si="4"/>
        <v>13</v>
      </c>
      <c r="T41" s="24">
        <f t="shared" si="16"/>
        <v>27.716396966998218</v>
      </c>
      <c r="U41" s="108">
        <f t="shared" si="5"/>
        <v>27.716396966998218</v>
      </c>
      <c r="V41" s="138">
        <f t="shared" si="17"/>
        <v>0.14877923401968474</v>
      </c>
      <c r="W41" s="32">
        <f t="shared" si="27"/>
        <v>-0.29636626022760071</v>
      </c>
      <c r="X41" s="150">
        <f t="shared" si="18"/>
        <v>-17.239482409245358</v>
      </c>
      <c r="Y41" s="32">
        <f t="shared" si="19"/>
        <v>17.239482409245358</v>
      </c>
      <c r="Z41" s="32">
        <f t="shared" si="20"/>
        <v>17</v>
      </c>
      <c r="AA41" s="109">
        <f t="shared" si="21"/>
        <v>-17</v>
      </c>
      <c r="AB41" s="32">
        <f t="shared" si="22"/>
        <v>14</v>
      </c>
      <c r="AC41" s="32">
        <f t="shared" si="23"/>
        <v>14</v>
      </c>
      <c r="AD41" s="32">
        <f t="shared" si="24"/>
        <v>22</v>
      </c>
      <c r="AE41" s="156">
        <f t="shared" si="25"/>
        <v>0.27946478552261311</v>
      </c>
    </row>
    <row r="42" spans="2:31" s="8" customFormat="1" x14ac:dyDescent="0.3">
      <c r="B42" s="125">
        <v>1</v>
      </c>
      <c r="C42" s="5">
        <v>2</v>
      </c>
      <c r="D42" s="5">
        <f t="shared" si="6"/>
        <v>2021</v>
      </c>
      <c r="E42" s="126">
        <f t="shared" si="7"/>
        <v>44228</v>
      </c>
      <c r="F42" s="10">
        <f t="shared" si="26"/>
        <v>7702</v>
      </c>
      <c r="G42" s="21">
        <f t="shared" si="8"/>
        <v>311.91627479999988</v>
      </c>
      <c r="H42" s="21">
        <f t="shared" si="9"/>
        <v>28.621510599999965</v>
      </c>
      <c r="I42" s="21">
        <f t="shared" si="10"/>
        <v>312.85042033146033</v>
      </c>
      <c r="J42" s="21">
        <f t="shared" si="0"/>
        <v>5.4602699010321922</v>
      </c>
      <c r="K42" s="21">
        <f t="shared" si="1"/>
        <v>-0.98904539054386398</v>
      </c>
      <c r="L42" s="21">
        <f t="shared" si="11"/>
        <v>-0.77989074825701554</v>
      </c>
      <c r="M42" s="21">
        <f t="shared" si="12"/>
        <v>315.31555164357326</v>
      </c>
      <c r="N42" s="21">
        <f t="shared" si="13"/>
        <v>3.3992768435733751</v>
      </c>
      <c r="O42" s="21">
        <f t="shared" si="14"/>
        <v>3.3992768435733751</v>
      </c>
      <c r="P42" s="137">
        <f t="shared" si="2"/>
        <v>13.5971073742935</v>
      </c>
      <c r="Q42" s="24">
        <f t="shared" si="3"/>
        <v>13.5971073742935</v>
      </c>
      <c r="R42" s="24">
        <f t="shared" si="15"/>
        <v>13</v>
      </c>
      <c r="S42" s="76">
        <f t="shared" si="4"/>
        <v>13</v>
      </c>
      <c r="T42" s="24">
        <f t="shared" si="16"/>
        <v>35.826442457610028</v>
      </c>
      <c r="U42" s="108">
        <f t="shared" si="5"/>
        <v>35.826442457610028</v>
      </c>
      <c r="V42" s="138">
        <f t="shared" si="17"/>
        <v>0.13516742484353017</v>
      </c>
      <c r="W42" s="32">
        <f t="shared" si="27"/>
        <v>-0.29161961368920114</v>
      </c>
      <c r="X42" s="150">
        <f t="shared" si="18"/>
        <v>-16.954944836471874</v>
      </c>
      <c r="Y42" s="32">
        <f t="shared" si="19"/>
        <v>16.954944836471874</v>
      </c>
      <c r="Z42" s="32">
        <f t="shared" si="20"/>
        <v>16</v>
      </c>
      <c r="AA42" s="109">
        <f t="shared" si="21"/>
        <v>-16</v>
      </c>
      <c r="AB42" s="32">
        <f t="shared" si="22"/>
        <v>57</v>
      </c>
      <c r="AC42" s="32">
        <f t="shared" si="23"/>
        <v>57</v>
      </c>
      <c r="AD42" s="32">
        <f t="shared" si="24"/>
        <v>17</v>
      </c>
      <c r="AE42" s="156">
        <f t="shared" si="25"/>
        <v>0.28453757277348402</v>
      </c>
    </row>
    <row r="43" spans="2:31" s="8" customFormat="1" x14ac:dyDescent="0.3">
      <c r="B43" s="125">
        <v>2</v>
      </c>
      <c r="C43" s="5">
        <v>2</v>
      </c>
      <c r="D43" s="5">
        <f t="shared" si="6"/>
        <v>2021</v>
      </c>
      <c r="E43" s="126">
        <f t="shared" si="7"/>
        <v>44229</v>
      </c>
      <c r="F43" s="10">
        <f t="shared" si="26"/>
        <v>7703</v>
      </c>
      <c r="G43" s="21">
        <f t="shared" si="8"/>
        <v>312.90192219999972</v>
      </c>
      <c r="H43" s="21">
        <f t="shared" si="9"/>
        <v>29.607110900000407</v>
      </c>
      <c r="I43" s="21">
        <f t="shared" si="10"/>
        <v>313.86520925771339</v>
      </c>
      <c r="J43" s="21">
        <f t="shared" si="0"/>
        <v>5.4779813090080864</v>
      </c>
      <c r="K43" s="21">
        <f t="shared" si="1"/>
        <v>-0.95456645566967568</v>
      </c>
      <c r="L43" s="21">
        <f t="shared" si="11"/>
        <v>-0.76215752916807267</v>
      </c>
      <c r="M43" s="21">
        <f t="shared" si="12"/>
        <v>316.33159025455052</v>
      </c>
      <c r="N43" s="21">
        <f t="shared" si="13"/>
        <v>3.4296680545508025</v>
      </c>
      <c r="O43" s="21">
        <f t="shared" si="14"/>
        <v>3.4296680545508025</v>
      </c>
      <c r="P43" s="137">
        <f t="shared" ref="P43:P69" si="28">O43*4</f>
        <v>13.71867221820321</v>
      </c>
      <c r="Q43" s="24">
        <f t="shared" si="3"/>
        <v>13.71867221820321</v>
      </c>
      <c r="R43" s="24">
        <f t="shared" si="15"/>
        <v>13</v>
      </c>
      <c r="S43" s="76">
        <f t="shared" ref="S43:S69" si="29">SIGN(P43)*R43</f>
        <v>13</v>
      </c>
      <c r="T43" s="24">
        <f t="shared" si="16"/>
        <v>43.120333092192595</v>
      </c>
      <c r="U43" s="108">
        <f t="shared" ref="U43:U69" si="30">IF(R43=0,SIGN(P43)*T43,T43)</f>
        <v>43.120333092192595</v>
      </c>
      <c r="V43" s="138">
        <f t="shared" si="17"/>
        <v>0.12156484390970945</v>
      </c>
      <c r="W43" s="32">
        <f t="shared" si="27"/>
        <v>-0.28678283931147425</v>
      </c>
      <c r="X43" s="150">
        <f t="shared" si="18"/>
        <v>-16.665446974812365</v>
      </c>
      <c r="Y43" s="32">
        <f t="shared" si="19"/>
        <v>16.665446974812365</v>
      </c>
      <c r="Z43" s="32">
        <f t="shared" si="20"/>
        <v>16</v>
      </c>
      <c r="AA43" s="109">
        <f t="shared" si="21"/>
        <v>-16</v>
      </c>
      <c r="AB43" s="32">
        <f t="shared" si="22"/>
        <v>39</v>
      </c>
      <c r="AC43" s="32">
        <f t="shared" si="23"/>
        <v>39</v>
      </c>
      <c r="AD43" s="32">
        <f t="shared" si="24"/>
        <v>55</v>
      </c>
      <c r="AE43" s="156">
        <f t="shared" si="25"/>
        <v>0.28949786165950897</v>
      </c>
    </row>
    <row r="44" spans="2:31" s="8" customFormat="1" x14ac:dyDescent="0.3">
      <c r="B44" s="125">
        <v>3</v>
      </c>
      <c r="C44" s="5">
        <v>2</v>
      </c>
      <c r="D44" s="5">
        <f t="shared" ref="D44:D69" si="31">$D$6</f>
        <v>2021</v>
      </c>
      <c r="E44" s="126">
        <f t="shared" si="7"/>
        <v>44230</v>
      </c>
      <c r="F44" s="10">
        <f t="shared" si="26"/>
        <v>7704</v>
      </c>
      <c r="G44" s="21">
        <f t="shared" si="8"/>
        <v>313.88756959999955</v>
      </c>
      <c r="H44" s="21">
        <f t="shared" si="9"/>
        <v>30.59271119999994</v>
      </c>
      <c r="I44" s="21">
        <f t="shared" si="10"/>
        <v>314.87969789610622</v>
      </c>
      <c r="J44" s="21">
        <f t="shared" si="0"/>
        <v>5.4956874759721153</v>
      </c>
      <c r="K44" s="21">
        <f t="shared" si="1"/>
        <v>-0.92134501905006394</v>
      </c>
      <c r="L44" s="21">
        <f t="shared" si="11"/>
        <v>-0.74448355116060139</v>
      </c>
      <c r="M44" s="21">
        <f t="shared" si="12"/>
        <v>317.34423460158564</v>
      </c>
      <c r="N44" s="21">
        <f t="shared" si="13"/>
        <v>3.4566650015860887</v>
      </c>
      <c r="O44" s="21">
        <f t="shared" si="14"/>
        <v>3.4566650015860887</v>
      </c>
      <c r="P44" s="137">
        <f t="shared" si="28"/>
        <v>13.826660006344355</v>
      </c>
      <c r="Q44" s="24">
        <f t="shared" si="3"/>
        <v>13.826660006344355</v>
      </c>
      <c r="R44" s="24">
        <f t="shared" si="15"/>
        <v>13</v>
      </c>
      <c r="S44" s="76">
        <f t="shared" si="29"/>
        <v>13</v>
      </c>
      <c r="T44" s="24">
        <f t="shared" si="16"/>
        <v>49.599600380661286</v>
      </c>
      <c r="U44" s="108">
        <f t="shared" si="30"/>
        <v>49.599600380661286</v>
      </c>
      <c r="V44" s="138">
        <f t="shared" ref="V44:V69" si="32">P44-P43</f>
        <v>0.10798778814114485</v>
      </c>
      <c r="W44" s="32">
        <f t="shared" si="27"/>
        <v>-0.28185757626975355</v>
      </c>
      <c r="X44" s="150">
        <f t="shared" si="18"/>
        <v>-16.371101996890591</v>
      </c>
      <c r="Y44" s="32">
        <f t="shared" si="19"/>
        <v>16.371101996890591</v>
      </c>
      <c r="Z44" s="32">
        <f t="shared" si="20"/>
        <v>16</v>
      </c>
      <c r="AA44" s="109">
        <f t="shared" si="21"/>
        <v>-16</v>
      </c>
      <c r="AB44" s="32">
        <f t="shared" si="22"/>
        <v>22</v>
      </c>
      <c r="AC44" s="32">
        <f t="shared" si="23"/>
        <v>22</v>
      </c>
      <c r="AD44" s="32">
        <f t="shared" si="24"/>
        <v>15</v>
      </c>
      <c r="AE44" s="156">
        <f t="shared" si="25"/>
        <v>0.29434497792177439</v>
      </c>
    </row>
    <row r="45" spans="2:31" s="8" customFormat="1" x14ac:dyDescent="0.3">
      <c r="B45" s="125">
        <v>4</v>
      </c>
      <c r="C45" s="5">
        <v>2</v>
      </c>
      <c r="D45" s="5">
        <f t="shared" si="31"/>
        <v>2021</v>
      </c>
      <c r="E45" s="126">
        <f t="shared" si="7"/>
        <v>44231</v>
      </c>
      <c r="F45" s="10">
        <f t="shared" si="26"/>
        <v>7705</v>
      </c>
      <c r="G45" s="21">
        <f t="shared" si="8"/>
        <v>314.87321699999939</v>
      </c>
      <c r="H45" s="21">
        <f t="shared" si="9"/>
        <v>31.578311500000382</v>
      </c>
      <c r="I45" s="21">
        <f t="shared" si="10"/>
        <v>315.89387740898968</v>
      </c>
      <c r="J45" s="21">
        <f t="shared" si="0"/>
        <v>5.5133882476782032</v>
      </c>
      <c r="K45" s="21">
        <f t="shared" si="1"/>
        <v>-0.88929406240196773</v>
      </c>
      <c r="L45" s="21">
        <f t="shared" si="11"/>
        <v>-0.72686863345741382</v>
      </c>
      <c r="M45" s="21">
        <f t="shared" si="12"/>
        <v>318.35349504244857</v>
      </c>
      <c r="N45" s="21">
        <f t="shared" si="13"/>
        <v>3.4802780424491857</v>
      </c>
      <c r="O45" s="21">
        <f t="shared" si="14"/>
        <v>3.4802780424491857</v>
      </c>
      <c r="P45" s="137">
        <f t="shared" si="28"/>
        <v>13.921112169796743</v>
      </c>
      <c r="Q45" s="24">
        <f t="shared" si="3"/>
        <v>13.921112169796743</v>
      </c>
      <c r="R45" s="24">
        <f t="shared" si="15"/>
        <v>13</v>
      </c>
      <c r="S45" s="76">
        <f t="shared" si="29"/>
        <v>13</v>
      </c>
      <c r="T45" s="24">
        <f t="shared" si="16"/>
        <v>55.266730187804569</v>
      </c>
      <c r="U45" s="108">
        <f t="shared" si="30"/>
        <v>55.266730187804569</v>
      </c>
      <c r="V45" s="138">
        <f t="shared" si="32"/>
        <v>9.4452163452388049E-2</v>
      </c>
      <c r="W45" s="32">
        <f t="shared" si="27"/>
        <v>-0.27684549183798612</v>
      </c>
      <c r="X45" s="150">
        <f t="shared" si="18"/>
        <v>-16.072023665712987</v>
      </c>
      <c r="Y45" s="32">
        <f t="shared" si="19"/>
        <v>16.072023665712987</v>
      </c>
      <c r="Z45" s="32">
        <f t="shared" si="20"/>
        <v>16</v>
      </c>
      <c r="AA45" s="109">
        <f t="shared" si="21"/>
        <v>-16</v>
      </c>
      <c r="AB45" s="32">
        <f t="shared" si="22"/>
        <v>4</v>
      </c>
      <c r="AC45" s="32">
        <f t="shared" si="23"/>
        <v>4</v>
      </c>
      <c r="AD45" s="32">
        <f t="shared" si="24"/>
        <v>19</v>
      </c>
      <c r="AE45" s="156">
        <f t="shared" si="25"/>
        <v>0.29907833117760418</v>
      </c>
    </row>
    <row r="46" spans="2:31" s="8" customFormat="1" x14ac:dyDescent="0.3">
      <c r="B46" s="125">
        <v>5</v>
      </c>
      <c r="C46" s="5">
        <v>2</v>
      </c>
      <c r="D46" s="5">
        <f t="shared" si="31"/>
        <v>2021</v>
      </c>
      <c r="E46" s="126">
        <f t="shared" si="7"/>
        <v>44232</v>
      </c>
      <c r="F46" s="10">
        <f t="shared" si="26"/>
        <v>7706</v>
      </c>
      <c r="G46" s="21">
        <f t="shared" si="8"/>
        <v>315.85886439999922</v>
      </c>
      <c r="H46" s="21">
        <f t="shared" si="9"/>
        <v>32.563911799999914</v>
      </c>
      <c r="I46" s="21">
        <f t="shared" si="10"/>
        <v>316.90773906859363</v>
      </c>
      <c r="J46" s="21">
        <f t="shared" si="0"/>
        <v>5.5310834717980271</v>
      </c>
      <c r="K46" s="21">
        <f t="shared" si="1"/>
        <v>-0.858334001230874</v>
      </c>
      <c r="L46" s="21">
        <f t="shared" si="11"/>
        <v>-0.70931252764677388</v>
      </c>
      <c r="M46" s="21">
        <f t="shared" si="12"/>
        <v>319.35938581008332</v>
      </c>
      <c r="N46" s="21">
        <f t="shared" si="13"/>
        <v>3.5005214100841044</v>
      </c>
      <c r="O46" s="21">
        <f t="shared" si="14"/>
        <v>3.5005214100841044</v>
      </c>
      <c r="P46" s="137">
        <f t="shared" si="28"/>
        <v>14.002085640336418</v>
      </c>
      <c r="Q46" s="24">
        <f t="shared" si="3"/>
        <v>14.002085640336418</v>
      </c>
      <c r="R46" s="24">
        <f t="shared" si="15"/>
        <v>14</v>
      </c>
      <c r="S46" s="76">
        <f t="shared" si="29"/>
        <v>14</v>
      </c>
      <c r="T46" s="24">
        <f t="shared" si="16"/>
        <v>0.12513842018506693</v>
      </c>
      <c r="U46" s="108">
        <f t="shared" si="30"/>
        <v>0.12513842018506693</v>
      </c>
      <c r="V46" s="138">
        <f t="shared" si="32"/>
        <v>8.0973470539674963E-2</v>
      </c>
      <c r="W46" s="32">
        <f t="shared" si="27"/>
        <v>-0.27174828062398337</v>
      </c>
      <c r="X46" s="150">
        <f t="shared" si="18"/>
        <v>-15.768326254017742</v>
      </c>
      <c r="Y46" s="32">
        <f t="shared" si="19"/>
        <v>15.768326254017742</v>
      </c>
      <c r="Z46" s="32">
        <f t="shared" si="20"/>
        <v>15</v>
      </c>
      <c r="AA46" s="109">
        <f t="shared" si="21"/>
        <v>-15</v>
      </c>
      <c r="AB46" s="32">
        <f t="shared" si="22"/>
        <v>46</v>
      </c>
      <c r="AC46" s="32">
        <f t="shared" si="23"/>
        <v>46</v>
      </c>
      <c r="AD46" s="32">
        <f t="shared" si="24"/>
        <v>5</v>
      </c>
      <c r="AE46" s="156">
        <f t="shared" si="25"/>
        <v>0.30369741169524467</v>
      </c>
    </row>
    <row r="47" spans="2:31" s="8" customFormat="1" x14ac:dyDescent="0.3">
      <c r="B47" s="125">
        <v>6</v>
      </c>
      <c r="C47" s="5">
        <v>2</v>
      </c>
      <c r="D47" s="5">
        <f t="shared" si="31"/>
        <v>2021</v>
      </c>
      <c r="E47" s="126">
        <f t="shared" si="7"/>
        <v>44233</v>
      </c>
      <c r="F47" s="10">
        <f t="shared" si="26"/>
        <v>7707</v>
      </c>
      <c r="G47" s="21">
        <f t="shared" si="8"/>
        <v>316.84451179999996</v>
      </c>
      <c r="H47" s="21">
        <f t="shared" si="9"/>
        <v>33.549512100000356</v>
      </c>
      <c r="I47" s="21">
        <f t="shared" si="10"/>
        <v>317.92127425994789</v>
      </c>
      <c r="J47" s="21">
        <f t="shared" si="0"/>
        <v>5.54877299797199</v>
      </c>
      <c r="K47" s="21">
        <f t="shared" si="1"/>
        <v>-0.82839189174648109</v>
      </c>
      <c r="L47" s="21">
        <f t="shared" si="11"/>
        <v>-0.69181491950390195</v>
      </c>
      <c r="M47" s="21">
        <f t="shared" si="12"/>
        <v>320.36192490824362</v>
      </c>
      <c r="N47" s="21">
        <f t="shared" si="13"/>
        <v>3.5174131082436588</v>
      </c>
      <c r="O47" s="21">
        <f t="shared" si="14"/>
        <v>3.5174131082436588</v>
      </c>
      <c r="P47" s="137">
        <f t="shared" si="28"/>
        <v>14.069652432974635</v>
      </c>
      <c r="Q47" s="24">
        <f t="shared" si="3"/>
        <v>14.069652432974635</v>
      </c>
      <c r="R47" s="24">
        <f t="shared" si="15"/>
        <v>14</v>
      </c>
      <c r="S47" s="76">
        <f t="shared" si="29"/>
        <v>14</v>
      </c>
      <c r="T47" s="24">
        <f t="shared" si="16"/>
        <v>4.1791459784781182</v>
      </c>
      <c r="U47" s="108">
        <f t="shared" si="30"/>
        <v>4.1791459784781182</v>
      </c>
      <c r="V47" s="138">
        <f t="shared" si="32"/>
        <v>6.7566792638217521E-2</v>
      </c>
      <c r="W47" s="32">
        <f t="shared" si="27"/>
        <v>-0.26656766379502433</v>
      </c>
      <c r="X47" s="150">
        <f t="shared" si="18"/>
        <v>-15.460124466900487</v>
      </c>
      <c r="Y47" s="32">
        <f t="shared" si="19"/>
        <v>15.460124466900487</v>
      </c>
      <c r="Z47" s="32">
        <f t="shared" si="20"/>
        <v>15</v>
      </c>
      <c r="AA47" s="109">
        <f t="shared" si="21"/>
        <v>-15</v>
      </c>
      <c r="AB47" s="32">
        <f t="shared" si="22"/>
        <v>27</v>
      </c>
      <c r="AC47" s="32">
        <f t="shared" si="23"/>
        <v>27</v>
      </c>
      <c r="AD47" s="32">
        <f t="shared" si="24"/>
        <v>36</v>
      </c>
      <c r="AE47" s="156">
        <f t="shared" si="25"/>
        <v>0.30820178711725532</v>
      </c>
    </row>
    <row r="48" spans="2:31" s="8" customFormat="1" x14ac:dyDescent="0.3">
      <c r="B48" s="125">
        <v>7</v>
      </c>
      <c r="C48" s="5">
        <v>2</v>
      </c>
      <c r="D48" s="5">
        <f t="shared" si="31"/>
        <v>2021</v>
      </c>
      <c r="E48" s="126">
        <f t="shared" si="7"/>
        <v>44234</v>
      </c>
      <c r="F48" s="10">
        <f t="shared" si="26"/>
        <v>7708</v>
      </c>
      <c r="G48" s="21">
        <f t="shared" si="8"/>
        <v>317.8301591999998</v>
      </c>
      <c r="H48" s="21">
        <f t="shared" si="9"/>
        <v>34.535112399999889</v>
      </c>
      <c r="I48" s="21">
        <f t="shared" si="10"/>
        <v>318.93447448374314</v>
      </c>
      <c r="J48" s="21">
        <f t="shared" si="0"/>
        <v>5.5664566778591604</v>
      </c>
      <c r="K48" s="21">
        <f t="shared" si="1"/>
        <v>-0.79940073656342026</v>
      </c>
      <c r="L48" s="21">
        <f t="shared" si="11"/>
        <v>-0.6743754308577169</v>
      </c>
      <c r="M48" s="21">
        <f t="shared" si="12"/>
        <v>321.36113400453638</v>
      </c>
      <c r="N48" s="21">
        <f t="shared" si="13"/>
        <v>3.5309748045365836</v>
      </c>
      <c r="O48" s="21">
        <f t="shared" si="14"/>
        <v>3.5309748045365836</v>
      </c>
      <c r="P48" s="137">
        <f t="shared" si="28"/>
        <v>14.123899218146335</v>
      </c>
      <c r="Q48" s="24">
        <f t="shared" si="3"/>
        <v>14.123899218146335</v>
      </c>
      <c r="R48" s="24">
        <f t="shared" si="15"/>
        <v>14</v>
      </c>
      <c r="S48" s="76">
        <f t="shared" si="29"/>
        <v>14</v>
      </c>
      <c r="T48" s="24">
        <f t="shared" si="16"/>
        <v>7.433953088780072</v>
      </c>
      <c r="U48" s="108">
        <f t="shared" si="30"/>
        <v>7.433953088780072</v>
      </c>
      <c r="V48" s="138">
        <f t="shared" si="32"/>
        <v>5.424678517169923E-2</v>
      </c>
      <c r="W48" s="32">
        <f t="shared" si="27"/>
        <v>-0.26130538829444871</v>
      </c>
      <c r="X48" s="150">
        <f t="shared" si="18"/>
        <v>-15.147533367755328</v>
      </c>
      <c r="Y48" s="32">
        <f t="shared" si="19"/>
        <v>15.147533367755328</v>
      </c>
      <c r="Z48" s="32">
        <f t="shared" si="20"/>
        <v>15</v>
      </c>
      <c r="AA48" s="109">
        <f t="shared" si="21"/>
        <v>-15</v>
      </c>
      <c r="AB48" s="32">
        <f t="shared" si="22"/>
        <v>8</v>
      </c>
      <c r="AC48" s="32">
        <f t="shared" si="23"/>
        <v>8</v>
      </c>
      <c r="AD48" s="32">
        <f t="shared" si="24"/>
        <v>51</v>
      </c>
      <c r="AE48" s="156">
        <f t="shared" si="25"/>
        <v>0.31259109914515903</v>
      </c>
    </row>
    <row r="49" spans="2:31" s="8" customFormat="1" x14ac:dyDescent="0.3">
      <c r="B49" s="125">
        <v>8</v>
      </c>
      <c r="C49" s="5">
        <v>2</v>
      </c>
      <c r="D49" s="5">
        <f t="shared" si="31"/>
        <v>2021</v>
      </c>
      <c r="E49" s="126">
        <f t="shared" si="7"/>
        <v>44235</v>
      </c>
      <c r="F49" s="10">
        <f t="shared" si="26"/>
        <v>7709</v>
      </c>
      <c r="G49" s="21">
        <f t="shared" si="8"/>
        <v>318.81580659999963</v>
      </c>
      <c r="H49" s="21">
        <f t="shared" si="9"/>
        <v>35.520712700000331</v>
      </c>
      <c r="I49" s="21">
        <f t="shared" si="10"/>
        <v>319.9473313591439</v>
      </c>
      <c r="J49" s="21">
        <f t="shared" si="0"/>
        <v>5.5841343651863644</v>
      </c>
      <c r="K49" s="21">
        <f t="shared" si="1"/>
        <v>-0.77129887509052408</v>
      </c>
      <c r="L49" s="21">
        <f t="shared" si="11"/>
        <v>-0.65699362149472651</v>
      </c>
      <c r="M49" s="21">
        <f t="shared" si="12"/>
        <v>322.35703832133669</v>
      </c>
      <c r="N49" s="21">
        <f t="shared" si="13"/>
        <v>3.5412317213370557</v>
      </c>
      <c r="O49" s="21">
        <f t="shared" si="14"/>
        <v>3.5412317213370557</v>
      </c>
      <c r="P49" s="137">
        <f t="shared" si="28"/>
        <v>14.164926885348223</v>
      </c>
      <c r="Q49" s="24">
        <f t="shared" si="3"/>
        <v>14.164926885348223</v>
      </c>
      <c r="R49" s="24">
        <f t="shared" si="15"/>
        <v>14</v>
      </c>
      <c r="S49" s="76">
        <f t="shared" si="29"/>
        <v>14</v>
      </c>
      <c r="T49" s="24">
        <f t="shared" si="16"/>
        <v>9.8956131208933584</v>
      </c>
      <c r="U49" s="108">
        <f t="shared" si="30"/>
        <v>9.8956131208933584</v>
      </c>
      <c r="V49" s="138">
        <f t="shared" si="32"/>
        <v>4.1027667201888107E-2</v>
      </c>
      <c r="W49" s="32">
        <f t="shared" si="27"/>
        <v>-0.25596322604979604</v>
      </c>
      <c r="X49" s="150">
        <f t="shared" si="18"/>
        <v>-14.830668307551502</v>
      </c>
      <c r="Y49" s="32">
        <f t="shared" si="19"/>
        <v>14.830668307551502</v>
      </c>
      <c r="Z49" s="32">
        <f t="shared" si="20"/>
        <v>14</v>
      </c>
      <c r="AA49" s="109">
        <f t="shared" si="21"/>
        <v>-14</v>
      </c>
      <c r="AB49" s="32">
        <f t="shared" si="22"/>
        <v>49</v>
      </c>
      <c r="AC49" s="32">
        <f t="shared" si="23"/>
        <v>49</v>
      </c>
      <c r="AD49" s="32">
        <f t="shared" si="24"/>
        <v>50</v>
      </c>
      <c r="AE49" s="156">
        <f t="shared" si="25"/>
        <v>0.31686506020382588</v>
      </c>
    </row>
    <row r="50" spans="2:31" s="8" customFormat="1" x14ac:dyDescent="0.3">
      <c r="B50" s="125">
        <v>9</v>
      </c>
      <c r="C50" s="5">
        <v>2</v>
      </c>
      <c r="D50" s="5">
        <f t="shared" si="31"/>
        <v>2021</v>
      </c>
      <c r="E50" s="126">
        <f t="shared" si="7"/>
        <v>44236</v>
      </c>
      <c r="F50" s="10">
        <f t="shared" si="26"/>
        <v>7710</v>
      </c>
      <c r="G50" s="21">
        <f t="shared" si="8"/>
        <v>319.80145399999947</v>
      </c>
      <c r="H50" s="21">
        <f t="shared" si="9"/>
        <v>36.506312999999864</v>
      </c>
      <c r="I50" s="21">
        <f t="shared" si="10"/>
        <v>320.9598366265343</v>
      </c>
      <c r="J50" s="21">
        <f t="shared" si="0"/>
        <v>5.6018059157961124</v>
      </c>
      <c r="K50" s="21">
        <f t="shared" si="1"/>
        <v>-0.74402944676399985</v>
      </c>
      <c r="L50" s="21">
        <f t="shared" si="11"/>
        <v>-0.63966899109285857</v>
      </c>
      <c r="M50" s="21">
        <f t="shared" si="12"/>
        <v>323.34966652498775</v>
      </c>
      <c r="N50" s="21">
        <f t="shared" si="13"/>
        <v>3.548212524988287</v>
      </c>
      <c r="O50" s="21">
        <f t="shared" si="14"/>
        <v>3.548212524988287</v>
      </c>
      <c r="P50" s="137">
        <f t="shared" si="28"/>
        <v>14.192850099953148</v>
      </c>
      <c r="Q50" s="24">
        <f t="shared" si="3"/>
        <v>14.192850099953148</v>
      </c>
      <c r="R50" s="24">
        <f t="shared" si="15"/>
        <v>14</v>
      </c>
      <c r="S50" s="76">
        <f t="shared" si="29"/>
        <v>14</v>
      </c>
      <c r="T50" s="24">
        <f t="shared" si="16"/>
        <v>11.571005997188877</v>
      </c>
      <c r="U50" s="108">
        <f t="shared" si="30"/>
        <v>11.571005997188877</v>
      </c>
      <c r="V50" s="138">
        <f t="shared" si="32"/>
        <v>2.7923214604925306E-2</v>
      </c>
      <c r="W50" s="32">
        <f t="shared" si="27"/>
        <v>-0.25054297317319729</v>
      </c>
      <c r="X50" s="150">
        <f t="shared" si="18"/>
        <v>-14.509644857461941</v>
      </c>
      <c r="Y50" s="32">
        <f t="shared" si="19"/>
        <v>14.509644857461941</v>
      </c>
      <c r="Z50" s="32">
        <f t="shared" si="20"/>
        <v>14</v>
      </c>
      <c r="AA50" s="109">
        <f t="shared" si="21"/>
        <v>-14</v>
      </c>
      <c r="AB50" s="32">
        <f t="shared" si="22"/>
        <v>30</v>
      </c>
      <c r="AC50" s="32">
        <f t="shared" si="23"/>
        <v>30</v>
      </c>
      <c r="AD50" s="32">
        <f t="shared" si="24"/>
        <v>34</v>
      </c>
      <c r="AE50" s="156">
        <f t="shared" si="25"/>
        <v>0.32102345008956057</v>
      </c>
    </row>
    <row r="51" spans="2:31" s="8" customFormat="1" x14ac:dyDescent="0.3">
      <c r="B51" s="125">
        <v>10</v>
      </c>
      <c r="C51" s="5">
        <v>2</v>
      </c>
      <c r="D51" s="5">
        <f t="shared" si="31"/>
        <v>2021</v>
      </c>
      <c r="E51" s="126">
        <f t="shared" si="7"/>
        <v>44237</v>
      </c>
      <c r="F51" s="10">
        <f t="shared" si="26"/>
        <v>7711</v>
      </c>
      <c r="G51" s="21">
        <f t="shared" si="8"/>
        <v>320.7871013999993</v>
      </c>
      <c r="H51" s="21">
        <f t="shared" si="9"/>
        <v>37.491913300000306</v>
      </c>
      <c r="I51" s="21">
        <f t="shared" si="10"/>
        <v>321.97198215021012</v>
      </c>
      <c r="J51" s="21">
        <f t="shared" si="0"/>
        <v>5.6194711876935788</v>
      </c>
      <c r="K51" s="21">
        <f t="shared" si="1"/>
        <v>-0.71753991713335818</v>
      </c>
      <c r="L51" s="21">
        <f t="shared" si="11"/>
        <v>-0.62240098117788811</v>
      </c>
      <c r="M51" s="21">
        <f t="shared" si="12"/>
        <v>324.33905061370564</v>
      </c>
      <c r="N51" s="21">
        <f t="shared" si="13"/>
        <v>3.5519492137063366</v>
      </c>
      <c r="O51" s="21">
        <f t="shared" si="14"/>
        <v>3.5519492137063366</v>
      </c>
      <c r="P51" s="137">
        <f t="shared" si="28"/>
        <v>14.207796854825347</v>
      </c>
      <c r="Q51" s="24">
        <f t="shared" si="3"/>
        <v>14.207796854825347</v>
      </c>
      <c r="R51" s="24">
        <f t="shared" si="15"/>
        <v>14</v>
      </c>
      <c r="S51" s="76">
        <f t="shared" si="29"/>
        <v>14</v>
      </c>
      <c r="T51" s="24">
        <f t="shared" si="16"/>
        <v>12.467811289520796</v>
      </c>
      <c r="U51" s="108">
        <f t="shared" si="30"/>
        <v>12.467811289520796</v>
      </c>
      <c r="V51" s="138">
        <f t="shared" si="32"/>
        <v>1.4946754872198653E-2</v>
      </c>
      <c r="W51" s="32">
        <f t="shared" si="27"/>
        <v>-0.24504644915457041</v>
      </c>
      <c r="X51" s="150">
        <f t="shared" si="18"/>
        <v>-14.184578744838763</v>
      </c>
      <c r="Y51" s="32">
        <f t="shared" si="19"/>
        <v>14.184578744838763</v>
      </c>
      <c r="Z51" s="32">
        <f t="shared" si="20"/>
        <v>14</v>
      </c>
      <c r="AA51" s="109">
        <f t="shared" si="21"/>
        <v>-14</v>
      </c>
      <c r="AB51" s="32">
        <f t="shared" si="22"/>
        <v>11</v>
      </c>
      <c r="AC51" s="32">
        <f t="shared" si="23"/>
        <v>11</v>
      </c>
      <c r="AD51" s="32">
        <f t="shared" si="24"/>
        <v>4</v>
      </c>
      <c r="AE51" s="156">
        <f t="shared" si="25"/>
        <v>0.32506611262317797</v>
      </c>
    </row>
    <row r="52" spans="2:31" s="8" customFormat="1" x14ac:dyDescent="0.3">
      <c r="B52" s="125">
        <v>11</v>
      </c>
      <c r="C52" s="5">
        <v>2</v>
      </c>
      <c r="D52" s="5">
        <f t="shared" si="31"/>
        <v>2021</v>
      </c>
      <c r="E52" s="126">
        <f t="shared" si="7"/>
        <v>44238</v>
      </c>
      <c r="F52" s="10">
        <f t="shared" si="26"/>
        <v>7712</v>
      </c>
      <c r="G52" s="21">
        <f t="shared" si="8"/>
        <v>321.77274880000004</v>
      </c>
      <c r="H52" s="21">
        <f t="shared" si="9"/>
        <v>38.477513599999838</v>
      </c>
      <c r="I52" s="21">
        <f t="shared" si="10"/>
        <v>322.98375992100966</v>
      </c>
      <c r="J52" s="21">
        <f t="shared" si="0"/>
        <v>5.6371300410925187</v>
      </c>
      <c r="K52" s="21">
        <f t="shared" si="1"/>
        <v>-0.69178165834346195</v>
      </c>
      <c r="L52" s="21">
        <f t="shared" si="11"/>
        <v>-0.60518897709585595</v>
      </c>
      <c r="M52" s="21">
        <f t="shared" si="12"/>
        <v>325.32522580456799</v>
      </c>
      <c r="N52" s="21">
        <f t="shared" si="13"/>
        <v>3.5524770045679475</v>
      </c>
      <c r="O52" s="21">
        <f t="shared" si="14"/>
        <v>3.5524770045679475</v>
      </c>
      <c r="P52" s="137">
        <f t="shared" si="28"/>
        <v>14.20990801827179</v>
      </c>
      <c r="Q52" s="24">
        <f t="shared" si="3"/>
        <v>14.20990801827179</v>
      </c>
      <c r="R52" s="24">
        <f t="shared" si="15"/>
        <v>14</v>
      </c>
      <c r="S52" s="76">
        <f t="shared" si="29"/>
        <v>14</v>
      </c>
      <c r="T52" s="24">
        <f t="shared" si="16"/>
        <v>12.594481096307391</v>
      </c>
      <c r="U52" s="108">
        <f t="shared" si="30"/>
        <v>12.594481096307391</v>
      </c>
      <c r="V52" s="138">
        <f t="shared" si="32"/>
        <v>2.1111634464432427E-3</v>
      </c>
      <c r="W52" s="32">
        <f t="shared" si="27"/>
        <v>-0.23947549604826768</v>
      </c>
      <c r="X52" s="150">
        <f t="shared" si="18"/>
        <v>-13.855585792525208</v>
      </c>
      <c r="Y52" s="32">
        <f t="shared" si="19"/>
        <v>13.855585792525208</v>
      </c>
      <c r="Z52" s="32">
        <f t="shared" si="20"/>
        <v>13</v>
      </c>
      <c r="AA52" s="109">
        <f t="shared" si="21"/>
        <v>-13</v>
      </c>
      <c r="AB52" s="32">
        <f t="shared" si="22"/>
        <v>51</v>
      </c>
      <c r="AC52" s="32">
        <f t="shared" si="23"/>
        <v>51</v>
      </c>
      <c r="AD52" s="32">
        <f t="shared" si="24"/>
        <v>20</v>
      </c>
      <c r="AE52" s="156">
        <f t="shared" si="25"/>
        <v>0.32899295231355552</v>
      </c>
    </row>
    <row r="53" spans="2:31" s="8" customFormat="1" x14ac:dyDescent="0.3">
      <c r="B53" s="125">
        <v>12</v>
      </c>
      <c r="C53" s="5">
        <v>2</v>
      </c>
      <c r="D53" s="5">
        <f t="shared" si="31"/>
        <v>2021</v>
      </c>
      <c r="E53" s="126">
        <f t="shared" si="7"/>
        <v>44239</v>
      </c>
      <c r="F53" s="10">
        <f t="shared" si="26"/>
        <v>7713</v>
      </c>
      <c r="G53" s="21">
        <f t="shared" si="8"/>
        <v>322.75839619999988</v>
      </c>
      <c r="H53" s="21">
        <f t="shared" si="9"/>
        <v>39.46311390000028</v>
      </c>
      <c r="I53" s="21">
        <f t="shared" si="10"/>
        <v>323.99516205887932</v>
      </c>
      <c r="J53" s="21">
        <f t="shared" si="0"/>
        <v>5.6547823384600537</v>
      </c>
      <c r="K53" s="21">
        <f t="shared" si="1"/>
        <v>-0.66670957682979615</v>
      </c>
      <c r="L53" s="21">
        <f t="shared" si="11"/>
        <v>-0.58803230999524447</v>
      </c>
      <c r="M53" s="21">
        <f t="shared" si="12"/>
        <v>326.30823041994398</v>
      </c>
      <c r="N53" s="21">
        <f t="shared" si="13"/>
        <v>3.5498342199441026</v>
      </c>
      <c r="O53" s="21">
        <f t="shared" si="14"/>
        <v>3.5498342199441026</v>
      </c>
      <c r="P53" s="137">
        <f t="shared" si="28"/>
        <v>14.199336879776411</v>
      </c>
      <c r="Q53" s="24">
        <f t="shared" si="3"/>
        <v>14.199336879776411</v>
      </c>
      <c r="R53" s="24">
        <f t="shared" si="15"/>
        <v>14</v>
      </c>
      <c r="S53" s="76">
        <f t="shared" si="29"/>
        <v>14</v>
      </c>
      <c r="T53" s="24">
        <f t="shared" si="16"/>
        <v>11.960212786584634</v>
      </c>
      <c r="U53" s="108">
        <f t="shared" si="30"/>
        <v>11.960212786584634</v>
      </c>
      <c r="V53" s="138">
        <f t="shared" si="32"/>
        <v>-1.0571138495379273E-2</v>
      </c>
      <c r="W53" s="32">
        <f t="shared" si="27"/>
        <v>-0.23383197765381261</v>
      </c>
      <c r="X53" s="150">
        <f t="shared" si="18"/>
        <v>-13.522781861482747</v>
      </c>
      <c r="Y53" s="32">
        <f t="shared" si="19"/>
        <v>13.522781861482747</v>
      </c>
      <c r="Z53" s="32">
        <f t="shared" si="20"/>
        <v>13</v>
      </c>
      <c r="AA53" s="109">
        <f t="shared" si="21"/>
        <v>-13</v>
      </c>
      <c r="AB53" s="32">
        <f t="shared" si="22"/>
        <v>31</v>
      </c>
      <c r="AC53" s="32">
        <f t="shared" si="23"/>
        <v>31</v>
      </c>
      <c r="AD53" s="32">
        <f t="shared" si="24"/>
        <v>22</v>
      </c>
      <c r="AE53" s="156">
        <f t="shared" si="25"/>
        <v>0.33280393104246109</v>
      </c>
    </row>
    <row r="54" spans="2:31" s="8" customFormat="1" x14ac:dyDescent="0.3">
      <c r="B54" s="125">
        <v>13</v>
      </c>
      <c r="C54" s="5">
        <v>2</v>
      </c>
      <c r="D54" s="5">
        <f t="shared" si="31"/>
        <v>2021</v>
      </c>
      <c r="E54" s="126">
        <f t="shared" si="7"/>
        <v>44240</v>
      </c>
      <c r="F54" s="10">
        <f t="shared" si="26"/>
        <v>7714</v>
      </c>
      <c r="G54" s="21">
        <f t="shared" si="8"/>
        <v>323.74404359999971</v>
      </c>
      <c r="H54" s="21">
        <f t="shared" si="9"/>
        <v>40.448714199999813</v>
      </c>
      <c r="I54" s="21">
        <f t="shared" si="10"/>
        <v>325.00618081538607</v>
      </c>
      <c r="J54" s="21">
        <f t="shared" si="0"/>
        <v>5.6724279445605159</v>
      </c>
      <c r="K54" s="21">
        <f t="shared" si="1"/>
        <v>-0.64228178210552289</v>
      </c>
      <c r="L54" s="21">
        <f t="shared" si="11"/>
        <v>-0.57093025881284332</v>
      </c>
      <c r="M54" s="21">
        <f t="shared" si="12"/>
        <v>327.28810577371229</v>
      </c>
      <c r="N54" s="21">
        <f t="shared" si="13"/>
        <v>3.5440621737125753</v>
      </c>
      <c r="O54" s="21">
        <f t="shared" si="14"/>
        <v>3.5440621737125753</v>
      </c>
      <c r="P54" s="137">
        <f t="shared" si="28"/>
        <v>14.176248694850301</v>
      </c>
      <c r="Q54" s="24">
        <f t="shared" si="3"/>
        <v>14.176248694850301</v>
      </c>
      <c r="R54" s="24">
        <f t="shared" si="15"/>
        <v>14</v>
      </c>
      <c r="S54" s="76">
        <f t="shared" si="29"/>
        <v>14</v>
      </c>
      <c r="T54" s="24">
        <f t="shared" si="16"/>
        <v>10.574921691018062</v>
      </c>
      <c r="U54" s="108">
        <f t="shared" si="30"/>
        <v>10.574921691018062</v>
      </c>
      <c r="V54" s="138">
        <f t="shared" si="32"/>
        <v>-2.3088184926109534E-2</v>
      </c>
      <c r="W54" s="32">
        <f t="shared" si="27"/>
        <v>-0.22811777869127881</v>
      </c>
      <c r="X54" s="150">
        <f t="shared" si="18"/>
        <v>-13.186282796697409</v>
      </c>
      <c r="Y54" s="32">
        <f t="shared" si="19"/>
        <v>13.186282796697409</v>
      </c>
      <c r="Z54" s="32">
        <f t="shared" si="20"/>
        <v>13</v>
      </c>
      <c r="AA54" s="109">
        <f t="shared" si="21"/>
        <v>-13</v>
      </c>
      <c r="AB54" s="32">
        <f t="shared" si="22"/>
        <v>11</v>
      </c>
      <c r="AC54" s="32">
        <f t="shared" si="23"/>
        <v>11</v>
      </c>
      <c r="AD54" s="32">
        <f t="shared" si="24"/>
        <v>10</v>
      </c>
      <c r="AE54" s="156">
        <f t="shared" si="25"/>
        <v>0.33649906478533786</v>
      </c>
    </row>
    <row r="55" spans="2:31" s="8" customFormat="1" x14ac:dyDescent="0.3">
      <c r="B55" s="125">
        <v>14</v>
      </c>
      <c r="C55" s="5">
        <v>2</v>
      </c>
      <c r="D55" s="5">
        <f t="shared" si="31"/>
        <v>2021</v>
      </c>
      <c r="E55" s="126">
        <f t="shared" si="7"/>
        <v>44241</v>
      </c>
      <c r="F55" s="10">
        <f t="shared" si="26"/>
        <v>7715</v>
      </c>
      <c r="G55" s="21">
        <f t="shared" si="8"/>
        <v>324.72969099999955</v>
      </c>
      <c r="H55" s="21">
        <f t="shared" si="9"/>
        <v>41.434314500000255</v>
      </c>
      <c r="I55" s="21">
        <f t="shared" si="10"/>
        <v>326.01680857615781</v>
      </c>
      <c r="J55" s="21">
        <f t="shared" si="0"/>
        <v>5.6900667264980411</v>
      </c>
      <c r="K55" s="21">
        <f t="shared" si="1"/>
        <v>-0.61845929140791145</v>
      </c>
      <c r="L55" s="21">
        <f t="shared" si="11"/>
        <v>-0.55388205225814979</v>
      </c>
      <c r="M55" s="21">
        <f t="shared" si="12"/>
        <v>328.26489605756353</v>
      </c>
      <c r="N55" s="21">
        <f t="shared" si="13"/>
        <v>3.5352050575639851</v>
      </c>
      <c r="O55" s="21">
        <f t="shared" si="14"/>
        <v>3.5352050575639851</v>
      </c>
      <c r="P55" s="137">
        <f t="shared" si="28"/>
        <v>14.14082023025594</v>
      </c>
      <c r="Q55" s="24">
        <f t="shared" si="3"/>
        <v>14.14082023025594</v>
      </c>
      <c r="R55" s="24">
        <f t="shared" si="15"/>
        <v>14</v>
      </c>
      <c r="S55" s="76">
        <f t="shared" si="29"/>
        <v>14</v>
      </c>
      <c r="T55" s="24">
        <f t="shared" si="16"/>
        <v>8.4492138153564156</v>
      </c>
      <c r="U55" s="108">
        <f t="shared" si="30"/>
        <v>8.4492138153564156</v>
      </c>
      <c r="V55" s="138">
        <f t="shared" si="32"/>
        <v>-3.5428464594360776E-2</v>
      </c>
      <c r="W55" s="32">
        <f t="shared" si="27"/>
        <v>-0.22233480397202024</v>
      </c>
      <c r="X55" s="150">
        <f t="shared" si="18"/>
        <v>-12.846204376330078</v>
      </c>
      <c r="Y55" s="32">
        <f t="shared" si="19"/>
        <v>12.846204376330078</v>
      </c>
      <c r="Z55" s="32">
        <f t="shared" si="20"/>
        <v>12</v>
      </c>
      <c r="AA55" s="109">
        <f t="shared" si="21"/>
        <v>-12</v>
      </c>
      <c r="AB55" s="32">
        <f t="shared" si="22"/>
        <v>50</v>
      </c>
      <c r="AC55" s="32">
        <f t="shared" si="23"/>
        <v>50</v>
      </c>
      <c r="AD55" s="32">
        <f t="shared" si="24"/>
        <v>46</v>
      </c>
      <c r="AE55" s="156">
        <f t="shared" si="25"/>
        <v>0.34007842036733038</v>
      </c>
    </row>
    <row r="56" spans="2:31" s="8" customFormat="1" x14ac:dyDescent="0.3">
      <c r="B56" s="125">
        <v>15</v>
      </c>
      <c r="C56" s="5">
        <v>2</v>
      </c>
      <c r="D56" s="5">
        <f t="shared" si="31"/>
        <v>2021</v>
      </c>
      <c r="E56" s="126">
        <f t="shared" si="7"/>
        <v>44242</v>
      </c>
      <c r="F56" s="10">
        <f t="shared" si="26"/>
        <v>7716</v>
      </c>
      <c r="G56" s="21">
        <f t="shared" si="8"/>
        <v>325.71533839999938</v>
      </c>
      <c r="H56" s="21">
        <f t="shared" si="9"/>
        <v>42.419914799999788</v>
      </c>
      <c r="I56" s="21">
        <f t="shared" si="10"/>
        <v>327.02703786326339</v>
      </c>
      <c r="J56" s="21">
        <f t="shared" si="0"/>
        <v>5.7076985537581084</v>
      </c>
      <c r="K56" s="21">
        <f t="shared" si="1"/>
        <v>-0.59520576571669925</v>
      </c>
      <c r="L56" s="21">
        <f t="shared" si="11"/>
        <v>-0.53688687079107578</v>
      </c>
      <c r="M56" s="21">
        <f t="shared" si="12"/>
        <v>329.23864822768581</v>
      </c>
      <c r="N56" s="21">
        <f t="shared" si="13"/>
        <v>3.5233098276864325</v>
      </c>
      <c r="O56" s="21">
        <f t="shared" si="14"/>
        <v>3.5233098276864325</v>
      </c>
      <c r="P56" s="137">
        <f t="shared" si="28"/>
        <v>14.09323931074573</v>
      </c>
      <c r="Q56" s="24">
        <f t="shared" si="3"/>
        <v>14.09323931074573</v>
      </c>
      <c r="R56" s="24">
        <f t="shared" si="15"/>
        <v>14</v>
      </c>
      <c r="S56" s="76">
        <f t="shared" si="29"/>
        <v>14</v>
      </c>
      <c r="T56" s="24">
        <f t="shared" si="16"/>
        <v>5.5943586447438065</v>
      </c>
      <c r="U56" s="108">
        <f t="shared" si="30"/>
        <v>5.5943586447438065</v>
      </c>
      <c r="V56" s="138">
        <f t="shared" si="32"/>
        <v>-4.7580919510210151E-2</v>
      </c>
      <c r="W56" s="32">
        <f t="shared" si="27"/>
        <v>-0.21648497756530005</v>
      </c>
      <c r="X56" s="150">
        <f t="shared" si="18"/>
        <v>-12.502662264058115</v>
      </c>
      <c r="Y56" s="32">
        <f t="shared" si="19"/>
        <v>12.502662264058115</v>
      </c>
      <c r="Z56" s="32">
        <f t="shared" si="20"/>
        <v>12</v>
      </c>
      <c r="AA56" s="109">
        <f t="shared" si="21"/>
        <v>-12</v>
      </c>
      <c r="AB56" s="32">
        <f t="shared" si="22"/>
        <v>30</v>
      </c>
      <c r="AC56" s="32">
        <f t="shared" si="23"/>
        <v>30</v>
      </c>
      <c r="AD56" s="32">
        <f t="shared" si="24"/>
        <v>9</v>
      </c>
      <c r="AE56" s="156">
        <f t="shared" si="25"/>
        <v>0.34354211227196352</v>
      </c>
    </row>
    <row r="57" spans="2:31" s="8" customFormat="1" x14ac:dyDescent="0.3">
      <c r="B57" s="125">
        <v>16</v>
      </c>
      <c r="C57" s="5">
        <v>2</v>
      </c>
      <c r="D57" s="5">
        <f t="shared" si="31"/>
        <v>2021</v>
      </c>
      <c r="E57" s="126">
        <f t="shared" si="7"/>
        <v>44243</v>
      </c>
      <c r="F57" s="10">
        <f t="shared" si="26"/>
        <v>7717</v>
      </c>
      <c r="G57" s="21">
        <f t="shared" si="8"/>
        <v>326.70098579999922</v>
      </c>
      <c r="H57" s="21">
        <f t="shared" si="9"/>
        <v>43.40551510000023</v>
      </c>
      <c r="I57" s="21">
        <f t="shared" si="10"/>
        <v>328.03686133752808</v>
      </c>
      <c r="J57" s="21">
        <f t="shared" si="0"/>
        <v>5.7253232982479538</v>
      </c>
      <c r="K57" s="21">
        <f t="shared" si="1"/>
        <v>-0.57248727328543614</v>
      </c>
      <c r="L57" s="21">
        <f t="shared" si="11"/>
        <v>-0.51994384858841203</v>
      </c>
      <c r="M57" s="21">
        <f t="shared" si="12"/>
        <v>330.20941189209486</v>
      </c>
      <c r="N57" s="21">
        <f t="shared" si="13"/>
        <v>3.5084260920956467</v>
      </c>
      <c r="O57" s="21">
        <f t="shared" si="14"/>
        <v>3.5084260920956467</v>
      </c>
      <c r="P57" s="137">
        <f t="shared" si="28"/>
        <v>14.033704368382587</v>
      </c>
      <c r="Q57" s="24">
        <f t="shared" si="3"/>
        <v>14.033704368382587</v>
      </c>
      <c r="R57" s="24">
        <f t="shared" si="15"/>
        <v>14</v>
      </c>
      <c r="S57" s="76">
        <f t="shared" si="29"/>
        <v>14</v>
      </c>
      <c r="T57" s="24">
        <f t="shared" si="16"/>
        <v>2.0222621029552101</v>
      </c>
      <c r="U57" s="108">
        <f t="shared" si="30"/>
        <v>2.0222621029552101</v>
      </c>
      <c r="V57" s="138">
        <f t="shared" si="32"/>
        <v>-5.9534942363143273E-2</v>
      </c>
      <c r="W57" s="32">
        <f t="shared" si="27"/>
        <v>-0.21057024196144547</v>
      </c>
      <c r="X57" s="150">
        <f t="shared" si="18"/>
        <v>-12.155771964553322</v>
      </c>
      <c r="Y57" s="32">
        <f t="shared" si="19"/>
        <v>12.155771964553322</v>
      </c>
      <c r="Z57" s="32">
        <f t="shared" si="20"/>
        <v>12</v>
      </c>
      <c r="AA57" s="109">
        <f t="shared" si="21"/>
        <v>-12</v>
      </c>
      <c r="AB57" s="32">
        <f t="shared" si="22"/>
        <v>9</v>
      </c>
      <c r="AC57" s="32">
        <f t="shared" si="23"/>
        <v>9</v>
      </c>
      <c r="AD57" s="32">
        <f t="shared" si="24"/>
        <v>20</v>
      </c>
      <c r="AE57" s="156">
        <f t="shared" si="25"/>
        <v>0.34689029950479267</v>
      </c>
    </row>
    <row r="58" spans="2:31" s="8" customFormat="1" x14ac:dyDescent="0.3">
      <c r="B58" s="125">
        <v>17</v>
      </c>
      <c r="C58" s="5">
        <v>2</v>
      </c>
      <c r="D58" s="5">
        <f t="shared" si="31"/>
        <v>2021</v>
      </c>
      <c r="E58" s="126">
        <f t="shared" si="7"/>
        <v>44244</v>
      </c>
      <c r="F58" s="10">
        <f t="shared" si="26"/>
        <v>7718</v>
      </c>
      <c r="G58" s="21">
        <f t="shared" si="8"/>
        <v>327.68663319999996</v>
      </c>
      <c r="H58" s="21">
        <f t="shared" si="9"/>
        <v>44.391115399999762</v>
      </c>
      <c r="I58" s="21">
        <f t="shared" si="10"/>
        <v>329.04627180078302</v>
      </c>
      <c r="J58" s="21">
        <f t="shared" si="0"/>
        <v>5.7429408343358341</v>
      </c>
      <c r="K58" s="21">
        <f t="shared" si="1"/>
        <v>-0.55027207735750661</v>
      </c>
      <c r="L58" s="21">
        <f t="shared" si="11"/>
        <v>-0.50305207549486619</v>
      </c>
      <c r="M58" s="21">
        <f t="shared" si="12"/>
        <v>331.1772391988477</v>
      </c>
      <c r="N58" s="21">
        <f t="shared" si="13"/>
        <v>3.4906059988477409</v>
      </c>
      <c r="O58" s="21">
        <f t="shared" si="14"/>
        <v>3.4906059988477409</v>
      </c>
      <c r="P58" s="137">
        <f t="shared" si="28"/>
        <v>13.962423995390964</v>
      </c>
      <c r="Q58" s="24">
        <f t="shared" si="3"/>
        <v>13.962423995390964</v>
      </c>
      <c r="R58" s="24">
        <f t="shared" si="15"/>
        <v>13</v>
      </c>
      <c r="S58" s="76">
        <f t="shared" si="29"/>
        <v>13</v>
      </c>
      <c r="T58" s="24">
        <f t="shared" si="16"/>
        <v>57.745439723457821</v>
      </c>
      <c r="U58" s="108">
        <f t="shared" si="30"/>
        <v>57.745439723457821</v>
      </c>
      <c r="V58" s="138">
        <f t="shared" si="32"/>
        <v>-7.1280372991623153E-2</v>
      </c>
      <c r="W58" s="32">
        <f t="shared" si="27"/>
        <v>-0.20459255723213801</v>
      </c>
      <c r="X58" s="150">
        <f t="shared" si="18"/>
        <v>-11.805648782034046</v>
      </c>
      <c r="Y58" s="32">
        <f t="shared" si="19"/>
        <v>11.805648782034046</v>
      </c>
      <c r="Z58" s="32">
        <f t="shared" si="20"/>
        <v>11</v>
      </c>
      <c r="AA58" s="109">
        <f t="shared" si="21"/>
        <v>-11</v>
      </c>
      <c r="AB58" s="32">
        <f t="shared" si="22"/>
        <v>48</v>
      </c>
      <c r="AC58" s="32">
        <f t="shared" si="23"/>
        <v>48</v>
      </c>
      <c r="AD58" s="32">
        <f t="shared" si="24"/>
        <v>20</v>
      </c>
      <c r="AE58" s="156">
        <f t="shared" si="25"/>
        <v>0.3501231825192761</v>
      </c>
    </row>
    <row r="59" spans="2:31" s="8" customFormat="1" x14ac:dyDescent="0.3">
      <c r="B59" s="125">
        <v>18</v>
      </c>
      <c r="C59" s="5">
        <v>2</v>
      </c>
      <c r="D59" s="5">
        <f t="shared" si="31"/>
        <v>2021</v>
      </c>
      <c r="E59" s="126">
        <f t="shared" si="7"/>
        <v>44245</v>
      </c>
      <c r="F59" s="10">
        <f t="shared" si="26"/>
        <v>7719</v>
      </c>
      <c r="G59" s="21">
        <f t="shared" si="8"/>
        <v>328.67228059999979</v>
      </c>
      <c r="H59" s="21">
        <f t="shared" si="9"/>
        <v>45.376715700000204</v>
      </c>
      <c r="I59" s="21">
        <f t="shared" si="10"/>
        <v>330.05526219804432</v>
      </c>
      <c r="J59" s="21">
        <f t="shared" si="0"/>
        <v>5.7605510388890506</v>
      </c>
      <c r="K59" s="21">
        <f t="shared" si="1"/>
        <v>-0.52853044518843195</v>
      </c>
      <c r="L59" s="21">
        <f t="shared" si="11"/>
        <v>-0.48621059895495738</v>
      </c>
      <c r="M59" s="21">
        <f t="shared" si="12"/>
        <v>332.14218472535305</v>
      </c>
      <c r="N59" s="21">
        <f t="shared" si="13"/>
        <v>3.4699041253532528</v>
      </c>
      <c r="O59" s="21">
        <f t="shared" si="14"/>
        <v>3.4699041253532528</v>
      </c>
      <c r="P59" s="137">
        <f t="shared" si="28"/>
        <v>13.879616501413011</v>
      </c>
      <c r="Q59" s="24">
        <f t="shared" si="3"/>
        <v>13.879616501413011</v>
      </c>
      <c r="R59" s="24">
        <f t="shared" si="15"/>
        <v>13</v>
      </c>
      <c r="S59" s="76">
        <f t="shared" si="29"/>
        <v>13</v>
      </c>
      <c r="T59" s="24">
        <f t="shared" si="16"/>
        <v>52.776990084780664</v>
      </c>
      <c r="U59" s="108">
        <f t="shared" si="30"/>
        <v>52.776990084780664</v>
      </c>
      <c r="V59" s="138">
        <f t="shared" si="32"/>
        <v>-8.2807493977952618E-2</v>
      </c>
      <c r="W59" s="32">
        <f t="shared" si="27"/>
        <v>-0.19855390018846669</v>
      </c>
      <c r="X59" s="150">
        <f t="shared" si="18"/>
        <v>-11.452407781824654</v>
      </c>
      <c r="Y59" s="32">
        <f t="shared" si="19"/>
        <v>11.452407781824654</v>
      </c>
      <c r="Z59" s="32">
        <f t="shared" si="20"/>
        <v>11</v>
      </c>
      <c r="AA59" s="109">
        <f t="shared" si="21"/>
        <v>-11</v>
      </c>
      <c r="AB59" s="32">
        <f t="shared" si="22"/>
        <v>27</v>
      </c>
      <c r="AC59" s="32">
        <f t="shared" si="23"/>
        <v>27</v>
      </c>
      <c r="AD59" s="32">
        <f t="shared" si="24"/>
        <v>8</v>
      </c>
      <c r="AE59" s="156">
        <f t="shared" si="25"/>
        <v>0.3532410002093922</v>
      </c>
    </row>
    <row r="60" spans="2:31" s="8" customFormat="1" x14ac:dyDescent="0.3">
      <c r="B60" s="125">
        <v>19</v>
      </c>
      <c r="C60" s="5">
        <v>2</v>
      </c>
      <c r="D60" s="5">
        <f t="shared" si="31"/>
        <v>2021</v>
      </c>
      <c r="E60" s="126">
        <f t="shared" si="7"/>
        <v>44246</v>
      </c>
      <c r="F60" s="10">
        <f t="shared" si="26"/>
        <v>7720</v>
      </c>
      <c r="G60" s="21">
        <f t="shared" si="8"/>
        <v>329.65792799999963</v>
      </c>
      <c r="H60" s="21">
        <f t="shared" si="9"/>
        <v>46.362315999999737</v>
      </c>
      <c r="I60" s="21">
        <f t="shared" si="10"/>
        <v>331.06382561963403</v>
      </c>
      <c r="J60" s="21">
        <f t="shared" si="0"/>
        <v>5.7781537913109702</v>
      </c>
      <c r="K60" s="21">
        <f t="shared" si="1"/>
        <v>-0.50723447587803072</v>
      </c>
      <c r="L60" s="21">
        <f t="shared" si="11"/>
        <v>-0.46941842592212568</v>
      </c>
      <c r="M60" s="21">
        <f t="shared" si="12"/>
        <v>333.1043053689877</v>
      </c>
      <c r="N60" s="21">
        <f t="shared" si="13"/>
        <v>3.4463773689880668</v>
      </c>
      <c r="O60" s="21">
        <f t="shared" si="14"/>
        <v>3.4463773689880668</v>
      </c>
      <c r="P60" s="137">
        <f t="shared" si="28"/>
        <v>13.785509475952267</v>
      </c>
      <c r="Q60" s="24">
        <f t="shared" si="3"/>
        <v>13.785509475952267</v>
      </c>
      <c r="R60" s="24">
        <f t="shared" si="15"/>
        <v>13</v>
      </c>
      <c r="S60" s="76">
        <f t="shared" si="29"/>
        <v>13</v>
      </c>
      <c r="T60" s="24">
        <f t="shared" si="16"/>
        <v>47.13056855713603</v>
      </c>
      <c r="U60" s="108">
        <f t="shared" si="30"/>
        <v>47.13056855713603</v>
      </c>
      <c r="V60" s="138">
        <f t="shared" si="32"/>
        <v>-9.4107025460743898E-2</v>
      </c>
      <c r="W60" s="32">
        <f t="shared" si="27"/>
        <v>-0.19245626353725384</v>
      </c>
      <c r="X60" s="150">
        <f t="shared" si="18"/>
        <v>-11.09616375484403</v>
      </c>
      <c r="Y60" s="32">
        <f t="shared" si="19"/>
        <v>11.09616375484403</v>
      </c>
      <c r="Z60" s="32">
        <f t="shared" si="20"/>
        <v>11</v>
      </c>
      <c r="AA60" s="109">
        <f t="shared" si="21"/>
        <v>-11</v>
      </c>
      <c r="AB60" s="32">
        <f t="shared" si="22"/>
        <v>5</v>
      </c>
      <c r="AC60" s="32">
        <f t="shared" si="23"/>
        <v>5</v>
      </c>
      <c r="AD60" s="32">
        <f t="shared" si="24"/>
        <v>46</v>
      </c>
      <c r="AE60" s="156">
        <f t="shared" si="25"/>
        <v>0.35624402698062418</v>
      </c>
    </row>
    <row r="61" spans="2:31" x14ac:dyDescent="0.3">
      <c r="B61" s="125">
        <v>20</v>
      </c>
      <c r="C61" s="5">
        <v>2</v>
      </c>
      <c r="D61" s="5">
        <f t="shared" si="31"/>
        <v>2021</v>
      </c>
      <c r="E61" s="126">
        <f t="shared" si="7"/>
        <v>44247</v>
      </c>
      <c r="F61" s="10">
        <f t="shared" si="26"/>
        <v>7721</v>
      </c>
      <c r="G61" s="21">
        <f t="shared" si="8"/>
        <v>330.64357539999946</v>
      </c>
      <c r="H61" s="21">
        <f t="shared" si="9"/>
        <v>47.347916300000179</v>
      </c>
      <c r="I61" s="21">
        <f t="shared" si="10"/>
        <v>332.07195530322383</v>
      </c>
      <c r="J61" s="21">
        <f t="shared" si="0"/>
        <v>5.7957489735767016</v>
      </c>
      <c r="K61" s="21">
        <f t="shared" si="1"/>
        <v>-0.48635794484273892</v>
      </c>
      <c r="L61" s="21">
        <f t="shared" si="11"/>
        <v>-0.4526745247423577</v>
      </c>
      <c r="M61" s="21">
        <f t="shared" si="12"/>
        <v>334.06366023917252</v>
      </c>
      <c r="N61" s="21">
        <f t="shared" si="13"/>
        <v>3.4200848391730574</v>
      </c>
      <c r="O61" s="21">
        <f t="shared" si="14"/>
        <v>3.4200848391730574</v>
      </c>
      <c r="P61" s="137">
        <f t="shared" si="28"/>
        <v>13.68033935669223</v>
      </c>
      <c r="Q61" s="24">
        <f t="shared" si="3"/>
        <v>13.68033935669223</v>
      </c>
      <c r="R61" s="24">
        <f t="shared" si="15"/>
        <v>13</v>
      </c>
      <c r="S61" s="76">
        <f t="shared" si="29"/>
        <v>13</v>
      </c>
      <c r="T61" s="24">
        <f t="shared" si="16"/>
        <v>40.820361401533773</v>
      </c>
      <c r="U61" s="108">
        <f t="shared" si="30"/>
        <v>40.820361401533773</v>
      </c>
      <c r="V61" s="138">
        <f t="shared" si="32"/>
        <v>-0.10517011926003761</v>
      </c>
      <c r="W61" s="32">
        <f t="shared" si="27"/>
        <v>-0.18630165503635501</v>
      </c>
      <c r="X61" s="150">
        <f t="shared" si="18"/>
        <v>-10.737031184951825</v>
      </c>
      <c r="Y61" s="32">
        <f t="shared" si="19"/>
        <v>10.737031184951825</v>
      </c>
      <c r="Z61" s="32">
        <f t="shared" si="20"/>
        <v>10</v>
      </c>
      <c r="AA61" s="109">
        <f t="shared" si="21"/>
        <v>-10</v>
      </c>
      <c r="AB61" s="32">
        <f t="shared" si="22"/>
        <v>44</v>
      </c>
      <c r="AC61" s="32">
        <f t="shared" si="23"/>
        <v>44</v>
      </c>
      <c r="AD61" s="32">
        <f t="shared" si="24"/>
        <v>13</v>
      </c>
      <c r="AE61" s="156">
        <f t="shared" si="25"/>
        <v>0.35913256989220521</v>
      </c>
    </row>
    <row r="62" spans="2:31" x14ac:dyDescent="0.3">
      <c r="B62" s="125">
        <v>21</v>
      </c>
      <c r="C62" s="5">
        <v>2</v>
      </c>
      <c r="D62" s="5">
        <f t="shared" si="31"/>
        <v>2021</v>
      </c>
      <c r="E62" s="126">
        <f t="shared" si="7"/>
        <v>44248</v>
      </c>
      <c r="F62" s="10">
        <f t="shared" si="26"/>
        <v>7722</v>
      </c>
      <c r="G62" s="21">
        <f t="shared" si="8"/>
        <v>331.6292227999993</v>
      </c>
      <c r="H62" s="21">
        <f t="shared" si="9"/>
        <v>48.333516599999712</v>
      </c>
      <c r="I62" s="21">
        <f t="shared" si="10"/>
        <v>333.07964463581482</v>
      </c>
      <c r="J62" s="21">
        <f t="shared" si="0"/>
        <v>5.8133364702676378</v>
      </c>
      <c r="K62" s="21">
        <f t="shared" si="1"/>
        <v>-0.46587616303634444</v>
      </c>
      <c r="L62" s="21">
        <f t="shared" si="11"/>
        <v>-0.43597782700945958</v>
      </c>
      <c r="M62" s="21">
        <f t="shared" si="12"/>
        <v>335.02031055107324</v>
      </c>
      <c r="N62" s="21">
        <f t="shared" si="13"/>
        <v>3.3910877510739397</v>
      </c>
      <c r="O62" s="21">
        <f t="shared" si="14"/>
        <v>3.3910877510739397</v>
      </c>
      <c r="P62" s="137">
        <f t="shared" si="28"/>
        <v>13.564351004295759</v>
      </c>
      <c r="Q62" s="24">
        <f t="shared" si="3"/>
        <v>13.564351004295759</v>
      </c>
      <c r="R62" s="24">
        <f t="shared" si="15"/>
        <v>13</v>
      </c>
      <c r="S62" s="76">
        <f t="shared" si="29"/>
        <v>13</v>
      </c>
      <c r="T62" s="24">
        <f t="shared" si="16"/>
        <v>33.861060257745521</v>
      </c>
      <c r="U62" s="108">
        <f t="shared" si="30"/>
        <v>33.861060257745521</v>
      </c>
      <c r="V62" s="138">
        <f t="shared" si="32"/>
        <v>-0.11598835239647087</v>
      </c>
      <c r="W62" s="32">
        <f t="shared" si="27"/>
        <v>-0.18009209664943937</v>
      </c>
      <c r="X62" s="150">
        <f t="shared" si="18"/>
        <v>-10.37512421906626</v>
      </c>
      <c r="Y62" s="32">
        <f t="shared" si="19"/>
        <v>10.37512421906626</v>
      </c>
      <c r="Z62" s="32">
        <f t="shared" si="20"/>
        <v>10</v>
      </c>
      <c r="AA62" s="109">
        <f t="shared" si="21"/>
        <v>-10</v>
      </c>
      <c r="AB62" s="32">
        <f t="shared" si="22"/>
        <v>22</v>
      </c>
      <c r="AC62" s="32">
        <f t="shared" si="23"/>
        <v>22</v>
      </c>
      <c r="AD62" s="32">
        <f t="shared" si="24"/>
        <v>30</v>
      </c>
      <c r="AE62" s="156">
        <f t="shared" si="25"/>
        <v>0.3619069658855647</v>
      </c>
    </row>
    <row r="63" spans="2:31" x14ac:dyDescent="0.3">
      <c r="B63" s="125">
        <v>22</v>
      </c>
      <c r="C63" s="5">
        <v>2</v>
      </c>
      <c r="D63" s="5">
        <f t="shared" si="31"/>
        <v>2021</v>
      </c>
      <c r="E63" s="126">
        <f t="shared" si="7"/>
        <v>44249</v>
      </c>
      <c r="F63" s="10">
        <f t="shared" si="26"/>
        <v>7723</v>
      </c>
      <c r="G63" s="21">
        <f t="shared" si="8"/>
        <v>332.61487020000004</v>
      </c>
      <c r="H63" s="21">
        <f t="shared" si="9"/>
        <v>49.319116900000154</v>
      </c>
      <c r="I63" s="21">
        <f t="shared" si="10"/>
        <v>334.08688715564881</v>
      </c>
      <c r="J63" s="21">
        <f t="shared" si="0"/>
        <v>5.8309161686048254</v>
      </c>
      <c r="K63" s="21">
        <f t="shared" si="1"/>
        <v>-0.44576584926656015</v>
      </c>
      <c r="L63" s="21">
        <f t="shared" si="11"/>
        <v>-0.41932722938970912</v>
      </c>
      <c r="M63" s="21">
        <f t="shared" si="12"/>
        <v>335.97431952105552</v>
      </c>
      <c r="N63" s="21">
        <f t="shared" si="13"/>
        <v>3.3594493210554788</v>
      </c>
      <c r="O63" s="21">
        <f t="shared" si="14"/>
        <v>3.3594493210554788</v>
      </c>
      <c r="P63" s="137">
        <f t="shared" si="28"/>
        <v>13.437797284221915</v>
      </c>
      <c r="Q63" s="24">
        <f t="shared" si="3"/>
        <v>13.437797284221915</v>
      </c>
      <c r="R63" s="24">
        <f t="shared" si="15"/>
        <v>13</v>
      </c>
      <c r="S63" s="76">
        <f t="shared" si="29"/>
        <v>13</v>
      </c>
      <c r="T63" s="24">
        <f t="shared" si="16"/>
        <v>26.267837053314906</v>
      </c>
      <c r="U63" s="108">
        <f t="shared" si="30"/>
        <v>26.267837053314906</v>
      </c>
      <c r="V63" s="138">
        <f t="shared" si="32"/>
        <v>-0.12655372007384358</v>
      </c>
      <c r="W63" s="32">
        <f t="shared" si="27"/>
        <v>-0.17382962370083341</v>
      </c>
      <c r="X63" s="150">
        <f t="shared" si="18"/>
        <v>-10.010556639969048</v>
      </c>
      <c r="Y63" s="32">
        <f t="shared" si="19"/>
        <v>10.010556639969048</v>
      </c>
      <c r="Z63" s="32">
        <f t="shared" si="20"/>
        <v>10</v>
      </c>
      <c r="AA63" s="109">
        <f t="shared" si="21"/>
        <v>-10</v>
      </c>
      <c r="AB63" s="32">
        <f t="shared" si="22"/>
        <v>0</v>
      </c>
      <c r="AC63" s="32">
        <f t="shared" si="23"/>
        <v>0</v>
      </c>
      <c r="AD63" s="32">
        <f t="shared" si="24"/>
        <v>38</v>
      </c>
      <c r="AE63" s="156">
        <f t="shared" si="25"/>
        <v>0.36456757909721205</v>
      </c>
    </row>
    <row r="64" spans="2:31" x14ac:dyDescent="0.3">
      <c r="B64" s="125">
        <v>23</v>
      </c>
      <c r="C64" s="5">
        <v>2</v>
      </c>
      <c r="D64" s="5">
        <f t="shared" si="31"/>
        <v>2021</v>
      </c>
      <c r="E64" s="126">
        <f t="shared" si="7"/>
        <v>44250</v>
      </c>
      <c r="F64" s="10">
        <f t="shared" si="26"/>
        <v>7724</v>
      </c>
      <c r="G64" s="21">
        <f t="shared" si="8"/>
        <v>333.60051759999988</v>
      </c>
      <c r="H64" s="21">
        <f t="shared" si="9"/>
        <v>50.304717199999686</v>
      </c>
      <c r="I64" s="21">
        <f t="shared" si="10"/>
        <v>335.09367655404503</v>
      </c>
      <c r="J64" s="21">
        <f t="shared" si="0"/>
        <v>5.8484879584810123</v>
      </c>
      <c r="K64" s="21">
        <f t="shared" si="1"/>
        <v>-0.42600501416018988</v>
      </c>
      <c r="L64" s="21">
        <f t="shared" si="11"/>
        <v>-0.40272159541405905</v>
      </c>
      <c r="M64" s="21">
        <f t="shared" si="12"/>
        <v>336.92575226399936</v>
      </c>
      <c r="N64" s="21">
        <f t="shared" si="13"/>
        <v>3.3252346639994812</v>
      </c>
      <c r="O64" s="21">
        <f t="shared" si="14"/>
        <v>3.3252346639994812</v>
      </c>
      <c r="P64" s="137">
        <f t="shared" si="28"/>
        <v>13.300938655997925</v>
      </c>
      <c r="Q64" s="24">
        <f t="shared" si="3"/>
        <v>13.300938655997925</v>
      </c>
      <c r="R64" s="24">
        <f t="shared" si="15"/>
        <v>13</v>
      </c>
      <c r="S64" s="76">
        <f t="shared" si="29"/>
        <v>13</v>
      </c>
      <c r="T64" s="24">
        <f t="shared" si="16"/>
        <v>18.056319359875488</v>
      </c>
      <c r="U64" s="108">
        <f t="shared" si="30"/>
        <v>18.056319359875488</v>
      </c>
      <c r="V64" s="138">
        <f t="shared" si="32"/>
        <v>-0.13685862822399031</v>
      </c>
      <c r="W64" s="32">
        <f t="shared" si="27"/>
        <v>-0.16751628403104382</v>
      </c>
      <c r="X64" s="150">
        <f t="shared" si="18"/>
        <v>-9.6434418417124395</v>
      </c>
      <c r="Y64" s="32">
        <f t="shared" si="19"/>
        <v>9.6434418417124395</v>
      </c>
      <c r="Z64" s="32">
        <f t="shared" si="20"/>
        <v>9</v>
      </c>
      <c r="AA64" s="109">
        <f t="shared" si="21"/>
        <v>-9</v>
      </c>
      <c r="AB64" s="32">
        <f t="shared" si="22"/>
        <v>38</v>
      </c>
      <c r="AC64" s="32">
        <f t="shared" si="23"/>
        <v>38</v>
      </c>
      <c r="AD64" s="32">
        <f t="shared" si="24"/>
        <v>36</v>
      </c>
      <c r="AE64" s="156">
        <f t="shared" si="25"/>
        <v>0.36711479825660831</v>
      </c>
    </row>
    <row r="65" spans="2:31" x14ac:dyDescent="0.3">
      <c r="B65" s="125">
        <v>24</v>
      </c>
      <c r="C65" s="5">
        <v>2</v>
      </c>
      <c r="D65" s="5">
        <f t="shared" si="31"/>
        <v>2021</v>
      </c>
      <c r="E65" s="126">
        <f t="shared" si="7"/>
        <v>44251</v>
      </c>
      <c r="F65" s="10">
        <f t="shared" si="26"/>
        <v>7725</v>
      </c>
      <c r="G65" s="21">
        <f t="shared" si="8"/>
        <v>334.58616499999971</v>
      </c>
      <c r="H65" s="21">
        <f t="shared" si="9"/>
        <v>51.290317500000128</v>
      </c>
      <c r="I65" s="21">
        <f t="shared" si="10"/>
        <v>336.10000667717583</v>
      </c>
      <c r="J65" s="21">
        <f t="shared" si="0"/>
        <v>5.8660517324916439</v>
      </c>
      <c r="K65" s="21">
        <f t="shared" si="1"/>
        <v>-0.40657285450591857</v>
      </c>
      <c r="L65" s="21">
        <f t="shared" si="11"/>
        <v>-0.38615975723598822</v>
      </c>
      <c r="M65" s="21">
        <f t="shared" si="12"/>
        <v>337.87467569258143</v>
      </c>
      <c r="N65" s="21">
        <f t="shared" si="13"/>
        <v>3.288510692581724</v>
      </c>
      <c r="O65" s="21">
        <f t="shared" si="14"/>
        <v>3.288510692581724</v>
      </c>
      <c r="P65" s="137">
        <f t="shared" si="28"/>
        <v>13.154042770326896</v>
      </c>
      <c r="Q65" s="24">
        <f t="shared" si="3"/>
        <v>13.154042770326896</v>
      </c>
      <c r="R65" s="24">
        <f t="shared" si="15"/>
        <v>13</v>
      </c>
      <c r="S65" s="76">
        <f t="shared" si="29"/>
        <v>13</v>
      </c>
      <c r="T65" s="24">
        <f t="shared" si="16"/>
        <v>9.2425662196137637</v>
      </c>
      <c r="U65" s="108">
        <f t="shared" si="30"/>
        <v>9.2425662196137637</v>
      </c>
      <c r="V65" s="138">
        <f t="shared" si="32"/>
        <v>-0.14689588567102874</v>
      </c>
      <c r="W65" s="32">
        <f t="shared" si="27"/>
        <v>-0.16115413715341664</v>
      </c>
      <c r="X65" s="150">
        <f t="shared" si="18"/>
        <v>-9.2738928075325884</v>
      </c>
      <c r="Y65" s="32">
        <f t="shared" si="19"/>
        <v>9.2738928075325884</v>
      </c>
      <c r="Z65" s="32">
        <f t="shared" si="20"/>
        <v>9</v>
      </c>
      <c r="AA65" s="109">
        <f t="shared" si="21"/>
        <v>-9</v>
      </c>
      <c r="AB65" s="32">
        <f t="shared" si="22"/>
        <v>16</v>
      </c>
      <c r="AC65" s="32">
        <f t="shared" si="23"/>
        <v>16</v>
      </c>
      <c r="AD65" s="32">
        <f t="shared" si="24"/>
        <v>26</v>
      </c>
      <c r="AE65" s="156">
        <f t="shared" si="25"/>
        <v>0.36954903417985108</v>
      </c>
    </row>
    <row r="66" spans="2:31" x14ac:dyDescent="0.3">
      <c r="B66" s="125">
        <v>25</v>
      </c>
      <c r="C66" s="5">
        <v>2</v>
      </c>
      <c r="D66" s="5">
        <f t="shared" si="31"/>
        <v>2021</v>
      </c>
      <c r="E66" s="126">
        <f t="shared" si="7"/>
        <v>44252</v>
      </c>
      <c r="F66" s="10">
        <f t="shared" si="26"/>
        <v>7726</v>
      </c>
      <c r="G66" s="21">
        <f t="shared" si="8"/>
        <v>335.57181239999954</v>
      </c>
      <c r="H66" s="21">
        <f t="shared" si="9"/>
        <v>52.27591780000057</v>
      </c>
      <c r="I66" s="21">
        <f t="shared" si="10"/>
        <v>337.1058715277635</v>
      </c>
      <c r="J66" s="21">
        <f t="shared" si="0"/>
        <v>5.8836073859644795</v>
      </c>
      <c r="K66" s="21">
        <f t="shared" si="1"/>
        <v>-0.38744965685704774</v>
      </c>
      <c r="L66" s="21">
        <f t="shared" si="11"/>
        <v>-0.36964051735397591</v>
      </c>
      <c r="M66" s="21">
        <f t="shared" si="12"/>
        <v>338.8211584185849</v>
      </c>
      <c r="N66" s="21">
        <f t="shared" si="13"/>
        <v>3.2493460185853564</v>
      </c>
      <c r="O66" s="21">
        <f t="shared" si="14"/>
        <v>3.2493460185853564</v>
      </c>
      <c r="P66" s="137">
        <f t="shared" si="28"/>
        <v>12.997384074341426</v>
      </c>
      <c r="Q66" s="24">
        <f t="shared" si="3"/>
        <v>12.997384074341426</v>
      </c>
      <c r="R66" s="24">
        <f t="shared" si="15"/>
        <v>12</v>
      </c>
      <c r="S66" s="76">
        <f t="shared" si="29"/>
        <v>12</v>
      </c>
      <c r="T66" s="24">
        <f t="shared" si="16"/>
        <v>59.843044460485544</v>
      </c>
      <c r="U66" s="108">
        <f t="shared" si="30"/>
        <v>59.843044460485544</v>
      </c>
      <c r="V66" s="138">
        <f t="shared" si="32"/>
        <v>-0.15665869598547033</v>
      </c>
      <c r="W66" s="32">
        <f t="shared" si="27"/>
        <v>-0.15474525341259443</v>
      </c>
      <c r="X66" s="150">
        <f t="shared" si="18"/>
        <v>-8.9020220901839675</v>
      </c>
      <c r="Y66" s="32">
        <f t="shared" si="19"/>
        <v>8.9020220901839675</v>
      </c>
      <c r="Z66" s="32">
        <f t="shared" si="20"/>
        <v>8</v>
      </c>
      <c r="AA66" s="109">
        <f t="shared" si="21"/>
        <v>-8</v>
      </c>
      <c r="AB66" s="32">
        <f t="shared" si="22"/>
        <v>54</v>
      </c>
      <c r="AC66" s="32">
        <f t="shared" si="23"/>
        <v>54</v>
      </c>
      <c r="AD66" s="32">
        <f t="shared" si="24"/>
        <v>7</v>
      </c>
      <c r="AE66" s="156">
        <f t="shared" si="25"/>
        <v>0.37187071734862087</v>
      </c>
    </row>
    <row r="67" spans="2:31" x14ac:dyDescent="0.3">
      <c r="B67" s="125">
        <v>26</v>
      </c>
      <c r="C67" s="5">
        <v>2</v>
      </c>
      <c r="D67" s="5">
        <f t="shared" si="31"/>
        <v>2021</v>
      </c>
      <c r="E67" s="126">
        <f t="shared" si="7"/>
        <v>44253</v>
      </c>
      <c r="F67" s="10">
        <f t="shared" si="26"/>
        <v>7727</v>
      </c>
      <c r="G67" s="21">
        <f t="shared" si="8"/>
        <v>336.55745979999938</v>
      </c>
      <c r="H67" s="21">
        <f t="shared" si="9"/>
        <v>53.261518100000103</v>
      </c>
      <c r="I67" s="21">
        <f t="shared" si="10"/>
        <v>338.1112652667104</v>
      </c>
      <c r="J67" s="21">
        <f t="shared" si="0"/>
        <v>5.9011548169880399</v>
      </c>
      <c r="K67" s="21">
        <f t="shared" si="1"/>
        <v>-0.3686167094079057</v>
      </c>
      <c r="L67" s="21">
        <f t="shared" si="11"/>
        <v>-0.35316265029735144</v>
      </c>
      <c r="M67" s="21">
        <f t="shared" si="12"/>
        <v>339.76527065630717</v>
      </c>
      <c r="N67" s="21">
        <f t="shared" si="13"/>
        <v>3.2078108563077876</v>
      </c>
      <c r="O67" s="21">
        <f t="shared" si="14"/>
        <v>3.2078108563077876</v>
      </c>
      <c r="P67" s="137">
        <f t="shared" si="28"/>
        <v>12.83124342523115</v>
      </c>
      <c r="Q67" s="24">
        <f t="shared" si="3"/>
        <v>12.83124342523115</v>
      </c>
      <c r="R67" s="24">
        <f t="shared" si="15"/>
        <v>12</v>
      </c>
      <c r="S67" s="76">
        <f t="shared" si="29"/>
        <v>12</v>
      </c>
      <c r="T67" s="24">
        <f t="shared" si="16"/>
        <v>49.874605513869028</v>
      </c>
      <c r="U67" s="108">
        <f t="shared" si="30"/>
        <v>49.874605513869028</v>
      </c>
      <c r="V67" s="138">
        <f t="shared" si="32"/>
        <v>-0.16614064911027526</v>
      </c>
      <c r="W67" s="32">
        <f t="shared" si="27"/>
        <v>-0.14829171314523082</v>
      </c>
      <c r="X67" s="150">
        <f t="shared" si="18"/>
        <v>-8.5279417945970994</v>
      </c>
      <c r="Y67" s="32">
        <f t="shared" si="19"/>
        <v>8.5279417945970994</v>
      </c>
      <c r="Z67" s="32">
        <f t="shared" si="20"/>
        <v>8</v>
      </c>
      <c r="AA67" s="109">
        <f t="shared" si="21"/>
        <v>-8</v>
      </c>
      <c r="AB67" s="32">
        <f t="shared" si="22"/>
        <v>31</v>
      </c>
      <c r="AC67" s="32">
        <f t="shared" si="23"/>
        <v>31</v>
      </c>
      <c r="AD67" s="32">
        <f t="shared" si="24"/>
        <v>40</v>
      </c>
      <c r="AE67" s="156">
        <f t="shared" si="25"/>
        <v>0.37408029558686806</v>
      </c>
    </row>
    <row r="68" spans="2:31" x14ac:dyDescent="0.3">
      <c r="B68" s="125">
        <v>27</v>
      </c>
      <c r="C68" s="5">
        <v>2</v>
      </c>
      <c r="D68" s="5">
        <f t="shared" si="31"/>
        <v>2021</v>
      </c>
      <c r="E68" s="126">
        <f t="shared" si="7"/>
        <v>44254</v>
      </c>
      <c r="F68" s="10">
        <f t="shared" si="26"/>
        <v>7728</v>
      </c>
      <c r="G68" s="21">
        <f t="shared" si="8"/>
        <v>337.54310719999921</v>
      </c>
      <c r="H68" s="21">
        <f t="shared" si="9"/>
        <v>54.247118400000545</v>
      </c>
      <c r="I68" s="21">
        <f t="shared" si="10"/>
        <v>339.11618221465687</v>
      </c>
      <c r="J68" s="21">
        <f t="shared" si="0"/>
        <v>5.9186939264387988</v>
      </c>
      <c r="K68" s="21">
        <f t="shared" si="1"/>
        <v>-0.35005622127248731</v>
      </c>
      <c r="L68" s="21">
        <f t="shared" si="11"/>
        <v>-0.33672490427483198</v>
      </c>
      <c r="M68" s="21">
        <f t="shared" si="12"/>
        <v>340.70708412810546</v>
      </c>
      <c r="N68" s="21">
        <f t="shared" si="13"/>
        <v>3.1639769281062513</v>
      </c>
      <c r="O68" s="21">
        <f t="shared" si="14"/>
        <v>3.1639769281062513</v>
      </c>
      <c r="P68" s="137">
        <f t="shared" si="28"/>
        <v>12.655907712425005</v>
      </c>
      <c r="Q68" s="24">
        <f t="shared" si="3"/>
        <v>12.655907712425005</v>
      </c>
      <c r="R68" s="24">
        <f t="shared" si="15"/>
        <v>12</v>
      </c>
      <c r="S68" s="76">
        <f t="shared" si="29"/>
        <v>12</v>
      </c>
      <c r="T68" s="24">
        <f t="shared" si="16"/>
        <v>39.354462745500314</v>
      </c>
      <c r="U68" s="108">
        <f t="shared" si="30"/>
        <v>39.354462745500314</v>
      </c>
      <c r="V68" s="138">
        <f t="shared" si="32"/>
        <v>-0.17533571280614524</v>
      </c>
      <c r="W68" s="32">
        <f t="shared" si="27"/>
        <v>-0.141795605843519</v>
      </c>
      <c r="X68" s="150">
        <f t="shared" si="18"/>
        <v>-8.1517635627670426</v>
      </c>
      <c r="Y68" s="32">
        <f t="shared" si="19"/>
        <v>8.1517635627670426</v>
      </c>
      <c r="Z68" s="32">
        <f t="shared" si="20"/>
        <v>8</v>
      </c>
      <c r="AA68" s="109">
        <f t="shared" si="21"/>
        <v>-8</v>
      </c>
      <c r="AB68" s="32">
        <f t="shared" si="22"/>
        <v>9</v>
      </c>
      <c r="AC68" s="32">
        <f t="shared" si="23"/>
        <v>9</v>
      </c>
      <c r="AD68" s="32">
        <f t="shared" si="24"/>
        <v>6</v>
      </c>
      <c r="AE68" s="156">
        <f t="shared" si="25"/>
        <v>0.37617823183005683</v>
      </c>
    </row>
    <row r="69" spans="2:31" x14ac:dyDescent="0.3">
      <c r="B69" s="125">
        <v>28</v>
      </c>
      <c r="C69" s="5">
        <v>2</v>
      </c>
      <c r="D69" s="5">
        <f t="shared" si="31"/>
        <v>2021</v>
      </c>
      <c r="E69" s="126">
        <f t="shared" si="7"/>
        <v>44255</v>
      </c>
      <c r="F69" s="10">
        <f t="shared" si="26"/>
        <v>7729</v>
      </c>
      <c r="G69" s="21">
        <f t="shared" si="8"/>
        <v>338.52875459999996</v>
      </c>
      <c r="H69" s="21">
        <f t="shared" si="9"/>
        <v>55.232718700000078</v>
      </c>
      <c r="I69" s="21">
        <f t="shared" si="10"/>
        <v>340.1206168534697</v>
      </c>
      <c r="J69" s="21">
        <f t="shared" si="0"/>
        <v>5.9362246180071612</v>
      </c>
      <c r="K69" s="21">
        <f t="shared" si="1"/>
        <v>-0.33175124839318626</v>
      </c>
      <c r="L69" s="21">
        <f t="shared" si="11"/>
        <v>-0.32032600278519463</v>
      </c>
      <c r="M69" s="21">
        <f t="shared" si="12"/>
        <v>341.64667197211247</v>
      </c>
      <c r="N69" s="21">
        <f t="shared" si="13"/>
        <v>3.1179173721125153</v>
      </c>
      <c r="O69" s="21">
        <f t="shared" si="14"/>
        <v>3.1179173721125153</v>
      </c>
      <c r="P69" s="137">
        <f t="shared" si="28"/>
        <v>12.471669488450061</v>
      </c>
      <c r="Q69" s="24">
        <f t="shared" si="3"/>
        <v>12.471669488450061</v>
      </c>
      <c r="R69" s="24">
        <f t="shared" si="15"/>
        <v>12</v>
      </c>
      <c r="S69" s="76">
        <f t="shared" si="29"/>
        <v>12</v>
      </c>
      <c r="T69" s="24">
        <f t="shared" si="16"/>
        <v>28.300169307003671</v>
      </c>
      <c r="U69" s="108">
        <f t="shared" si="30"/>
        <v>28.300169307003671</v>
      </c>
      <c r="V69" s="138">
        <f t="shared" si="32"/>
        <v>-0.18423822397494405</v>
      </c>
      <c r="W69" s="32">
        <f t="shared" si="27"/>
        <v>-0.13525902932203052</v>
      </c>
      <c r="X69" s="150">
        <f t="shared" si="18"/>
        <v>-7.7735985607766507</v>
      </c>
      <c r="Y69" s="32">
        <f t="shared" si="19"/>
        <v>7.7735985607766507</v>
      </c>
      <c r="Z69" s="32">
        <f t="shared" si="20"/>
        <v>7</v>
      </c>
      <c r="AA69" s="109">
        <f t="shared" si="21"/>
        <v>-7</v>
      </c>
      <c r="AB69" s="32">
        <f t="shared" si="22"/>
        <v>46</v>
      </c>
      <c r="AC69" s="32">
        <f t="shared" si="23"/>
        <v>46</v>
      </c>
      <c r="AD69" s="32">
        <f t="shared" si="24"/>
        <v>24</v>
      </c>
      <c r="AE69" s="156">
        <f t="shared" si="25"/>
        <v>0.37816500199039194</v>
      </c>
    </row>
    <row r="70" spans="2:31" x14ac:dyDescent="0.3">
      <c r="B70" s="125" t="str">
        <f>IF(E6=0,29,"")</f>
        <v/>
      </c>
      <c r="C70" s="5" t="str">
        <f>IF(E6=0,2,"")</f>
        <v/>
      </c>
      <c r="D70" s="5" t="str">
        <f>IF(E6=0,$D$6,"")</f>
        <v/>
      </c>
      <c r="E70" s="126" t="str">
        <f>IF(E6=0,DATE(D70,C70,B70),"")</f>
        <v/>
      </c>
      <c r="F70" s="10" t="e">
        <f t="shared" si="26"/>
        <v>#VALUE!</v>
      </c>
      <c r="G70" s="21" t="e">
        <f t="shared" si="8"/>
        <v>#VALUE!</v>
      </c>
      <c r="H70" s="21" t="e">
        <f t="shared" si="9"/>
        <v>#VALUE!</v>
      </c>
      <c r="I70" s="21" t="e">
        <f t="shared" si="10"/>
        <v>#VALUE!</v>
      </c>
      <c r="J70" s="21" t="e">
        <f t="shared" si="0"/>
        <v>#VALUE!</v>
      </c>
      <c r="K70" s="21" t="e">
        <f t="shared" si="1"/>
        <v>#VALUE!</v>
      </c>
      <c r="L70" s="21" t="e">
        <f t="shared" si="11"/>
        <v>#VALUE!</v>
      </c>
      <c r="M70" s="21" t="e">
        <f t="shared" si="12"/>
        <v>#VALUE!</v>
      </c>
      <c r="N70" s="21" t="e">
        <f t="shared" si="13"/>
        <v>#VALUE!</v>
      </c>
      <c r="O70" s="21" t="e">
        <f t="shared" si="14"/>
        <v>#VALUE!</v>
      </c>
      <c r="P70" s="137" t="str">
        <f>IF(E6=0,O70*4,"")</f>
        <v/>
      </c>
      <c r="Q70" s="24" t="e">
        <f t="shared" si="3"/>
        <v>#VALUE!</v>
      </c>
      <c r="R70" s="24" t="e">
        <f t="shared" si="15"/>
        <v>#VALUE!</v>
      </c>
      <c r="S70" s="76" t="str">
        <f>IF(P70="","",SIGN(P70)*R70)</f>
        <v/>
      </c>
      <c r="T70" s="24" t="e">
        <f t="shared" si="16"/>
        <v>#VALUE!</v>
      </c>
      <c r="U70" s="108" t="str">
        <f>IF(P70="","",IF(R70=0,SIGN(P70)*T70,T70))</f>
        <v/>
      </c>
      <c r="V70" s="139" t="str">
        <f>IF(E6=0,P70-P69,"")</f>
        <v/>
      </c>
      <c r="W70" s="32" t="e">
        <f t="shared" si="27"/>
        <v>#VALUE!</v>
      </c>
      <c r="X70" s="150" t="str">
        <f>IF(E6=0,ASIN(W70)*180/PI(),"")</f>
        <v/>
      </c>
      <c r="Y70" s="32" t="e">
        <f t="shared" si="19"/>
        <v>#VALUE!</v>
      </c>
      <c r="Z70" s="32" t="e">
        <f t="shared" si="20"/>
        <v>#VALUE!</v>
      </c>
      <c r="AA70" s="109" t="str">
        <f>IF(E6=0,SIGN(X70)*Z70,"")</f>
        <v/>
      </c>
      <c r="AB70" s="32" t="e">
        <f t="shared" si="22"/>
        <v>#VALUE!</v>
      </c>
      <c r="AC70" s="32" t="str">
        <f>IF(E6=0,IF(Z70=0,SIGN(X70)*AB70,AB70),"")</f>
        <v/>
      </c>
      <c r="AD70" s="32" t="str">
        <f>IF(E6=0,INT((Y70-Z70)*3600-AB70*60),"")</f>
        <v/>
      </c>
      <c r="AE70" s="156" t="str">
        <f>IF(E6=0,(X70-X69),"")</f>
        <v/>
      </c>
    </row>
    <row r="71" spans="2:31" x14ac:dyDescent="0.3">
      <c r="B71" s="125">
        <v>1</v>
      </c>
      <c r="C71" s="5">
        <v>3</v>
      </c>
      <c r="D71" s="5">
        <f t="shared" ref="D71:D76" si="33">$D$6</f>
        <v>2021</v>
      </c>
      <c r="E71" s="126">
        <f t="shared" si="7"/>
        <v>44256</v>
      </c>
      <c r="F71" s="10">
        <f t="shared" si="26"/>
        <v>7730</v>
      </c>
      <c r="G71" s="21">
        <f t="shared" si="8"/>
        <v>339.51440199999979</v>
      </c>
      <c r="H71" s="21">
        <f t="shared" si="9"/>
        <v>56.21831900000052</v>
      </c>
      <c r="I71" s="21">
        <f t="shared" si="10"/>
        <v>341.12456382765316</v>
      </c>
      <c r="J71" s="21">
        <f t="shared" si="0"/>
        <v>5.9537467982220988</v>
      </c>
      <c r="K71" s="21">
        <f t="shared" si="1"/>
        <v>-0.31368562539423495</v>
      </c>
      <c r="L71" s="21">
        <f t="shared" si="11"/>
        <v>-0.30396464618993319</v>
      </c>
      <c r="M71" s="21">
        <f t="shared" si="12"/>
        <v>342.58410865212949</v>
      </c>
      <c r="N71" s="21">
        <f t="shared" si="13"/>
        <v>3.0697066521296961</v>
      </c>
      <c r="O71" s="21">
        <f t="shared" si="14"/>
        <v>3.0697066521296961</v>
      </c>
      <c r="P71" s="137">
        <f t="shared" ref="P71:P134" si="34">O71*4</f>
        <v>12.278826608518784</v>
      </c>
      <c r="Q71" s="24">
        <f t="shared" si="3"/>
        <v>12.278826608518784</v>
      </c>
      <c r="R71" s="24">
        <f t="shared" si="15"/>
        <v>12</v>
      </c>
      <c r="S71" s="76">
        <f t="shared" ref="S71:S134" si="35">SIGN(P71)*R71</f>
        <v>12</v>
      </c>
      <c r="T71" s="24">
        <f t="shared" si="16"/>
        <v>16.729596511127056</v>
      </c>
      <c r="U71" s="108">
        <f t="shared" ref="U71:U134" si="36">IF(R71=0,SIGN(P71)*T71,T71)</f>
        <v>16.729596511127056</v>
      </c>
      <c r="V71" s="139">
        <f>IF(E6=0,P71-P70,P71-P69)</f>
        <v>-0.19284287993127691</v>
      </c>
      <c r="W71" s="32">
        <f t="shared" si="27"/>
        <v>-0.12868408888841693</v>
      </c>
      <c r="X71" s="150">
        <f t="shared" si="18"/>
        <v>-7.3935574678622737</v>
      </c>
      <c r="Y71" s="32">
        <f t="shared" si="19"/>
        <v>7.3935574678622737</v>
      </c>
      <c r="Z71" s="32">
        <f t="shared" si="20"/>
        <v>7</v>
      </c>
      <c r="AA71" s="109">
        <f t="shared" si="21"/>
        <v>-7</v>
      </c>
      <c r="AB71" s="32">
        <f t="shared" si="22"/>
        <v>23</v>
      </c>
      <c r="AC71" s="32">
        <f t="shared" si="23"/>
        <v>23</v>
      </c>
      <c r="AD71" s="32">
        <f t="shared" si="24"/>
        <v>36</v>
      </c>
      <c r="AE71" s="156">
        <f>IF(E6=0,(X71-X70),X71-X69)</f>
        <v>0.38004109291437693</v>
      </c>
    </row>
    <row r="72" spans="2:31" x14ac:dyDescent="0.3">
      <c r="B72" s="125">
        <v>2</v>
      </c>
      <c r="C72" s="5">
        <v>3</v>
      </c>
      <c r="D72" s="5">
        <f t="shared" si="33"/>
        <v>2021</v>
      </c>
      <c r="E72" s="126">
        <f t="shared" si="7"/>
        <v>44257</v>
      </c>
      <c r="F72" s="10">
        <f t="shared" si="26"/>
        <v>7731</v>
      </c>
      <c r="G72" s="21">
        <f t="shared" si="8"/>
        <v>340.50004939999963</v>
      </c>
      <c r="H72" s="21">
        <f t="shared" si="9"/>
        <v>57.203919300000052</v>
      </c>
      <c r="I72" s="21">
        <f t="shared" si="10"/>
        <v>342.1280179456985</v>
      </c>
      <c r="J72" s="21">
        <f t="shared" si="0"/>
        <v>5.9712603764746843</v>
      </c>
      <c r="K72" s="21">
        <f t="shared" si="1"/>
        <v>-0.29584390276956224</v>
      </c>
      <c r="L72" s="21">
        <f t="shared" si="11"/>
        <v>-0.28763951324763087</v>
      </c>
      <c r="M72" s="21">
        <f t="shared" si="12"/>
        <v>343.51946986971342</v>
      </c>
      <c r="N72" s="21">
        <f t="shared" si="13"/>
        <v>3.0194204697137934</v>
      </c>
      <c r="O72" s="21">
        <f t="shared" si="14"/>
        <v>3.0194204697137934</v>
      </c>
      <c r="P72" s="137">
        <f t="shared" si="34"/>
        <v>12.077681878855174</v>
      </c>
      <c r="Q72" s="24">
        <f t="shared" si="3"/>
        <v>12.077681878855174</v>
      </c>
      <c r="R72" s="24">
        <f t="shared" si="15"/>
        <v>12</v>
      </c>
      <c r="S72" s="76">
        <f t="shared" si="35"/>
        <v>12</v>
      </c>
      <c r="T72" s="24">
        <f t="shared" si="16"/>
        <v>4.6609127313104182</v>
      </c>
      <c r="U72" s="108">
        <f t="shared" si="36"/>
        <v>4.6609127313104182</v>
      </c>
      <c r="V72" s="138">
        <f t="shared" ref="V72:V135" si="37">P72-P71</f>
        <v>-0.20114472966361063</v>
      </c>
      <c r="W72" s="32">
        <f t="shared" si="27"/>
        <v>-0.12207289651837339</v>
      </c>
      <c r="X72" s="150">
        <f t="shared" si="18"/>
        <v>-7.0117504674212725</v>
      </c>
      <c r="Y72" s="32">
        <f t="shared" si="19"/>
        <v>7.0117504674212725</v>
      </c>
      <c r="Z72" s="32">
        <f t="shared" si="20"/>
        <v>7</v>
      </c>
      <c r="AA72" s="109">
        <f t="shared" si="21"/>
        <v>-7</v>
      </c>
      <c r="AB72" s="32">
        <f t="shared" si="22"/>
        <v>0</v>
      </c>
      <c r="AC72" s="32">
        <f t="shared" si="23"/>
        <v>0</v>
      </c>
      <c r="AD72" s="32">
        <f t="shared" si="24"/>
        <v>42</v>
      </c>
      <c r="AE72" s="156">
        <f t="shared" si="25"/>
        <v>0.38180700044100124</v>
      </c>
    </row>
    <row r="73" spans="2:31" x14ac:dyDescent="0.3">
      <c r="B73" s="125">
        <v>3</v>
      </c>
      <c r="C73" s="5">
        <v>3</v>
      </c>
      <c r="D73" s="5">
        <f t="shared" si="33"/>
        <v>2021</v>
      </c>
      <c r="E73" s="126">
        <f t="shared" si="7"/>
        <v>44258</v>
      </c>
      <c r="F73" s="10">
        <f t="shared" si="26"/>
        <v>7732</v>
      </c>
      <c r="G73" s="21">
        <f t="shared" si="8"/>
        <v>341.48569679999946</v>
      </c>
      <c r="H73" s="21">
        <f t="shared" si="9"/>
        <v>58.189519600000494</v>
      </c>
      <c r="I73" s="21">
        <f t="shared" si="10"/>
        <v>343.13097418135231</v>
      </c>
      <c r="J73" s="21">
        <f t="shared" si="0"/>
        <v>5.9887652650402527</v>
      </c>
      <c r="K73" s="21">
        <f t="shared" si="1"/>
        <v>-0.27821128886123991</v>
      </c>
      <c r="L73" s="21">
        <f t="shared" si="11"/>
        <v>-0.27134926261046588</v>
      </c>
      <c r="M73" s="21">
        <f t="shared" si="12"/>
        <v>344.45283247843327</v>
      </c>
      <c r="N73" s="21">
        <f t="shared" si="13"/>
        <v>2.9671356784338059</v>
      </c>
      <c r="O73" s="21">
        <f t="shared" si="14"/>
        <v>2.9671356784338059</v>
      </c>
      <c r="P73" s="137">
        <f t="shared" si="34"/>
        <v>11.868542713735224</v>
      </c>
      <c r="Q73" s="24">
        <f t="shared" si="3"/>
        <v>11.868542713735224</v>
      </c>
      <c r="R73" s="24">
        <f t="shared" si="15"/>
        <v>11</v>
      </c>
      <c r="S73" s="76">
        <f t="shared" si="35"/>
        <v>11</v>
      </c>
      <c r="T73" s="24">
        <f t="shared" si="16"/>
        <v>52.112562824113411</v>
      </c>
      <c r="U73" s="108">
        <f t="shared" si="36"/>
        <v>52.112562824113411</v>
      </c>
      <c r="V73" s="138">
        <f t="shared" si="37"/>
        <v>-0.20913916511995012</v>
      </c>
      <c r="W73" s="32">
        <f t="shared" si="27"/>
        <v>-0.11542757003544499</v>
      </c>
      <c r="X73" s="150">
        <f t="shared" si="18"/>
        <v>-6.6282872398722734</v>
      </c>
      <c r="Y73" s="32">
        <f t="shared" si="19"/>
        <v>6.6282872398722734</v>
      </c>
      <c r="Z73" s="32">
        <f t="shared" si="20"/>
        <v>6</v>
      </c>
      <c r="AA73" s="109">
        <f t="shared" si="21"/>
        <v>-6</v>
      </c>
      <c r="AB73" s="32">
        <f t="shared" si="22"/>
        <v>37</v>
      </c>
      <c r="AC73" s="32">
        <f t="shared" si="23"/>
        <v>37</v>
      </c>
      <c r="AD73" s="32">
        <f t="shared" si="24"/>
        <v>41</v>
      </c>
      <c r="AE73" s="156">
        <f t="shared" si="25"/>
        <v>0.38346322754899909</v>
      </c>
    </row>
    <row r="74" spans="2:31" x14ac:dyDescent="0.3">
      <c r="B74" s="125">
        <v>4</v>
      </c>
      <c r="C74" s="5">
        <v>3</v>
      </c>
      <c r="D74" s="5">
        <f t="shared" si="33"/>
        <v>2021</v>
      </c>
      <c r="E74" s="126">
        <f t="shared" si="7"/>
        <v>44259</v>
      </c>
      <c r="F74" s="10">
        <f t="shared" si="26"/>
        <v>7733</v>
      </c>
      <c r="G74" s="21">
        <f t="shared" si="8"/>
        <v>342.47134419999929</v>
      </c>
      <c r="H74" s="21">
        <f t="shared" si="9"/>
        <v>59.175119900000027</v>
      </c>
      <c r="I74" s="21">
        <f t="shared" si="10"/>
        <v>344.1334276748168</v>
      </c>
      <c r="J74" s="21">
        <f t="shared" si="0"/>
        <v>6.0062613790993273</v>
      </c>
      <c r="K74" s="21">
        <f t="shared" si="1"/>
        <v>-0.2607735961419228</v>
      </c>
      <c r="L74" s="21">
        <f t="shared" si="11"/>
        <v>-0.25509253428308476</v>
      </c>
      <c r="M74" s="21">
        <f t="shared" si="12"/>
        <v>345.384274400283</v>
      </c>
      <c r="N74" s="21">
        <f t="shared" si="13"/>
        <v>2.9129302002837107</v>
      </c>
      <c r="O74" s="21">
        <f t="shared" si="14"/>
        <v>2.9129302002837107</v>
      </c>
      <c r="P74" s="137">
        <f t="shared" si="34"/>
        <v>11.651720801134843</v>
      </c>
      <c r="Q74" s="24">
        <f t="shared" si="3"/>
        <v>11.651720801134843</v>
      </c>
      <c r="R74" s="24">
        <f t="shared" si="15"/>
        <v>11</v>
      </c>
      <c r="S74" s="76">
        <f t="shared" si="35"/>
        <v>11</v>
      </c>
      <c r="T74" s="24">
        <f t="shared" si="16"/>
        <v>39.103248068090579</v>
      </c>
      <c r="U74" s="108">
        <f t="shared" si="36"/>
        <v>39.103248068090579</v>
      </c>
      <c r="V74" s="138">
        <f t="shared" si="37"/>
        <v>-0.21682191260038053</v>
      </c>
      <c r="W74" s="32">
        <f t="shared" si="27"/>
        <v>-0.108750232296091</v>
      </c>
      <c r="X74" s="150">
        <f t="shared" si="18"/>
        <v>-6.2432769572706572</v>
      </c>
      <c r="Y74" s="32">
        <f t="shared" si="19"/>
        <v>6.2432769572706572</v>
      </c>
      <c r="Z74" s="32">
        <f t="shared" si="20"/>
        <v>6</v>
      </c>
      <c r="AA74" s="109">
        <f t="shared" si="21"/>
        <v>-6</v>
      </c>
      <c r="AB74" s="32">
        <f t="shared" si="22"/>
        <v>14</v>
      </c>
      <c r="AC74" s="32">
        <f t="shared" si="23"/>
        <v>14</v>
      </c>
      <c r="AD74" s="32">
        <f t="shared" si="24"/>
        <v>35</v>
      </c>
      <c r="AE74" s="156">
        <f t="shared" si="25"/>
        <v>0.38501028260161618</v>
      </c>
    </row>
    <row r="75" spans="2:31" x14ac:dyDescent="0.3">
      <c r="B75" s="125">
        <v>5</v>
      </c>
      <c r="C75" s="5">
        <v>3</v>
      </c>
      <c r="D75" s="5">
        <f t="shared" si="33"/>
        <v>2021</v>
      </c>
      <c r="E75" s="126">
        <f t="shared" si="7"/>
        <v>44260</v>
      </c>
      <c r="F75" s="10">
        <f t="shared" si="26"/>
        <v>7734</v>
      </c>
      <c r="G75" s="21">
        <f t="shared" si="8"/>
        <v>343.45699160000004</v>
      </c>
      <c r="H75" s="21">
        <f t="shared" si="9"/>
        <v>60.160720200000469</v>
      </c>
      <c r="I75" s="21">
        <f t="shared" si="10"/>
        <v>345.13537373387959</v>
      </c>
      <c r="J75" s="21">
        <f t="shared" ref="J75:J138" si="38">I75*PI()/180</f>
        <v>6.0237486367573538</v>
      </c>
      <c r="K75" s="21">
        <f t="shared" ref="K75:K138" si="39">I$2*TAN(J75)</f>
        <v>-0.24351719136528743</v>
      </c>
      <c r="L75" s="21">
        <f t="shared" si="11"/>
        <v>-0.23886795104433864</v>
      </c>
      <c r="M75" s="21">
        <f t="shared" si="12"/>
        <v>346.31387454422185</v>
      </c>
      <c r="N75" s="21">
        <f t="shared" si="13"/>
        <v>2.8568829442218089</v>
      </c>
      <c r="O75" s="21">
        <f t="shared" si="14"/>
        <v>2.8568829442218089</v>
      </c>
      <c r="P75" s="137">
        <f t="shared" si="34"/>
        <v>11.427531776887236</v>
      </c>
      <c r="Q75" s="24">
        <f t="shared" ref="Q75:Q138" si="40">ABS(P75)</f>
        <v>11.427531776887236</v>
      </c>
      <c r="R75" s="24">
        <f t="shared" si="15"/>
        <v>11</v>
      </c>
      <c r="S75" s="76">
        <f t="shared" si="35"/>
        <v>11</v>
      </c>
      <c r="T75" s="24">
        <f t="shared" si="16"/>
        <v>25.651906613234132</v>
      </c>
      <c r="U75" s="108">
        <f t="shared" si="36"/>
        <v>25.651906613234132</v>
      </c>
      <c r="V75" s="138">
        <f t="shared" si="37"/>
        <v>-0.22418902424760745</v>
      </c>
      <c r="W75" s="32">
        <f t="shared" si="27"/>
        <v>-0.10204301038044285</v>
      </c>
      <c r="X75" s="150">
        <f t="shared" si="18"/>
        <v>-5.8568282795844659</v>
      </c>
      <c r="Y75" s="32">
        <f t="shared" si="19"/>
        <v>5.8568282795844659</v>
      </c>
      <c r="Z75" s="32">
        <f t="shared" si="20"/>
        <v>5</v>
      </c>
      <c r="AA75" s="109">
        <f t="shared" si="21"/>
        <v>-5</v>
      </c>
      <c r="AB75" s="32">
        <f t="shared" si="22"/>
        <v>51</v>
      </c>
      <c r="AC75" s="32">
        <f t="shared" si="23"/>
        <v>51</v>
      </c>
      <c r="AD75" s="32">
        <f t="shared" si="24"/>
        <v>24</v>
      </c>
      <c r="AE75" s="156">
        <f t="shared" si="25"/>
        <v>0.38644867768619129</v>
      </c>
    </row>
    <row r="76" spans="2:31" x14ac:dyDescent="0.3">
      <c r="B76" s="125">
        <v>6</v>
      </c>
      <c r="C76" s="5">
        <v>3</v>
      </c>
      <c r="D76" s="5">
        <f t="shared" si="33"/>
        <v>2021</v>
      </c>
      <c r="E76" s="126">
        <f t="shared" ref="E76:E139" si="41">DATE(D76,C76,B76)</f>
        <v>44261</v>
      </c>
      <c r="F76" s="10">
        <f t="shared" si="26"/>
        <v>7735</v>
      </c>
      <c r="G76" s="21">
        <f t="shared" ref="G76:G139" si="42">MOD((280.46+0.9856474*F76),360)</f>
        <v>344.44263899999987</v>
      </c>
      <c r="H76" s="21">
        <f t="shared" ref="H76:H139" si="43">MOD((357.528+0.9856003*F76),360)</f>
        <v>61.146320500000002</v>
      </c>
      <c r="I76" s="21">
        <f t="shared" ref="I76:I139" si="44">MOD((G76+1.915*SIN(H76*PI()/180)+0.02*SIN(2*H76*PI()/180)),360)</f>
        <v>346.1368078349654</v>
      </c>
      <c r="J76" s="21">
        <f t="shared" si="38"/>
        <v>6.0412269590630512</v>
      </c>
      <c r="K76" s="21">
        <f t="shared" si="39"/>
        <v>-0.22642894919299145</v>
      </c>
      <c r="L76" s="21">
        <f t="shared" ref="L76:L139" si="45">IF(SIGN(SIN(J76))=SIGN(K76),ATAN(K76),ATAN(K76)+PI())</f>
        <v>-0.22267411983276855</v>
      </c>
      <c r="M76" s="21">
        <f t="shared" ref="M76:M139" si="46">MOD((L76*180/PI()),360)</f>
        <v>347.241712726792</v>
      </c>
      <c r="N76" s="21">
        <f t="shared" ref="N76:N139" si="47">MOD((M76-G76),360)</f>
        <v>2.7990737267921304</v>
      </c>
      <c r="O76" s="21">
        <f t="shared" ref="O76:O139" si="48">IF(N76&gt;180,N76-360,N76)</f>
        <v>2.7990737267921304</v>
      </c>
      <c r="P76" s="137">
        <f t="shared" si="34"/>
        <v>11.196294907168522</v>
      </c>
      <c r="Q76" s="24">
        <f t="shared" si="40"/>
        <v>11.196294907168522</v>
      </c>
      <c r="R76" s="24">
        <f t="shared" ref="R76:R139" si="49">INT(Q76)</f>
        <v>11</v>
      </c>
      <c r="S76" s="76">
        <f t="shared" si="35"/>
        <v>11</v>
      </c>
      <c r="T76" s="24">
        <f t="shared" ref="T76:T139" si="50">(Q76-R76)*60</f>
        <v>11.777694430111296</v>
      </c>
      <c r="U76" s="108">
        <f t="shared" si="36"/>
        <v>11.777694430111296</v>
      </c>
      <c r="V76" s="138">
        <f t="shared" si="37"/>
        <v>-0.23123686971871393</v>
      </c>
      <c r="W76" s="32">
        <f t="shared" si="27"/>
        <v>-9.5308034789269303E-2</v>
      </c>
      <c r="X76" s="150">
        <f t="shared" ref="X76:X139" si="51">ASIN(W76)*180/PI()</f>
        <v>-5.4690493525419344</v>
      </c>
      <c r="Y76" s="32">
        <f t="shared" ref="Y76:Y139" si="52">ABS(X76)</f>
        <v>5.4690493525419344</v>
      </c>
      <c r="Z76" s="32">
        <f t="shared" ref="Z76:Z139" si="53">INT(Y76)</f>
        <v>5</v>
      </c>
      <c r="AA76" s="109">
        <f t="shared" ref="AA76:AA139" si="54">SIGN(X76)*Z76</f>
        <v>-5</v>
      </c>
      <c r="AB76" s="32">
        <f t="shared" ref="AB76:AB139" si="55">INT((Y76-Z76)*60)</f>
        <v>28</v>
      </c>
      <c r="AC76" s="32">
        <f t="shared" ref="AC76:AC139" si="56">IF(Z76=0,SIGN(X76)*AB76,AB76)</f>
        <v>28</v>
      </c>
      <c r="AD76" s="32">
        <f t="shared" ref="AD76:AD139" si="57">INT((Y76-Z76)*3600-AB76*60)</f>
        <v>8</v>
      </c>
      <c r="AE76" s="156">
        <f t="shared" si="25"/>
        <v>0.38777892704253158</v>
      </c>
    </row>
    <row r="77" spans="2:31" x14ac:dyDescent="0.3">
      <c r="B77" s="125">
        <v>7</v>
      </c>
      <c r="C77" s="5">
        <v>3</v>
      </c>
      <c r="D77" s="5">
        <f t="shared" ref="D77:D140" si="58">$D$6</f>
        <v>2021</v>
      </c>
      <c r="E77" s="126">
        <f t="shared" si="41"/>
        <v>44262</v>
      </c>
      <c r="F77" s="10">
        <f t="shared" si="26"/>
        <v>7736</v>
      </c>
      <c r="G77" s="21">
        <f t="shared" si="42"/>
        <v>345.42828639999971</v>
      </c>
      <c r="H77" s="21">
        <f t="shared" si="43"/>
        <v>62.131920800000444</v>
      </c>
      <c r="I77" s="21">
        <f t="shared" si="44"/>
        <v>347.13772562412652</v>
      </c>
      <c r="J77" s="21">
        <f t="shared" si="38"/>
        <v>6.0586962700256954</v>
      </c>
      <c r="K77" s="21">
        <f t="shared" si="39"/>
        <v>-0.20949620894502388</v>
      </c>
      <c r="L77" s="21">
        <f t="shared" si="45"/>
        <v>-0.20650963309639775</v>
      </c>
      <c r="M77" s="21">
        <f t="shared" si="46"/>
        <v>348.16786959478128</v>
      </c>
      <c r="N77" s="21">
        <f t="shared" si="47"/>
        <v>2.7395831947815736</v>
      </c>
      <c r="O77" s="21">
        <f t="shared" si="48"/>
        <v>2.7395831947815736</v>
      </c>
      <c r="P77" s="137">
        <f t="shared" si="34"/>
        <v>10.958332779126295</v>
      </c>
      <c r="Q77" s="24">
        <f t="shared" si="40"/>
        <v>10.958332779126295</v>
      </c>
      <c r="R77" s="24">
        <f t="shared" si="49"/>
        <v>10</v>
      </c>
      <c r="S77" s="76">
        <f t="shared" si="35"/>
        <v>10</v>
      </c>
      <c r="T77" s="24">
        <f t="shared" si="50"/>
        <v>57.499966747577673</v>
      </c>
      <c r="U77" s="108">
        <f t="shared" si="36"/>
        <v>57.499966747577673</v>
      </c>
      <c r="V77" s="138">
        <f t="shared" si="37"/>
        <v>-0.23796212804222705</v>
      </c>
      <c r="W77" s="32">
        <f t="shared" si="27"/>
        <v>-8.8547438647454527E-2</v>
      </c>
      <c r="X77" s="150">
        <f t="shared" si="51"/>
        <v>-5.0800478069517316</v>
      </c>
      <c r="Y77" s="32">
        <f t="shared" si="52"/>
        <v>5.0800478069517316</v>
      </c>
      <c r="Z77" s="32">
        <f t="shared" si="53"/>
        <v>5</v>
      </c>
      <c r="AA77" s="109">
        <f t="shared" si="54"/>
        <v>-5</v>
      </c>
      <c r="AB77" s="32">
        <f t="shared" si="55"/>
        <v>4</v>
      </c>
      <c r="AC77" s="32">
        <f t="shared" si="56"/>
        <v>4</v>
      </c>
      <c r="AD77" s="32">
        <f t="shared" si="57"/>
        <v>48</v>
      </c>
      <c r="AE77" s="156">
        <f t="shared" ref="AE77:AE140" si="59">(X77-X76)</f>
        <v>0.38900154559020272</v>
      </c>
    </row>
    <row r="78" spans="2:31" x14ac:dyDescent="0.3">
      <c r="B78" s="125">
        <v>8</v>
      </c>
      <c r="C78" s="5">
        <v>3</v>
      </c>
      <c r="D78" s="5">
        <f t="shared" si="58"/>
        <v>2021</v>
      </c>
      <c r="E78" s="126">
        <f t="shared" si="41"/>
        <v>44263</v>
      </c>
      <c r="F78" s="10">
        <f t="shared" si="26"/>
        <v>7737</v>
      </c>
      <c r="G78" s="21">
        <f t="shared" si="42"/>
        <v>346.41393379999954</v>
      </c>
      <c r="H78" s="21">
        <f t="shared" si="43"/>
        <v>63.117521099999976</v>
      </c>
      <c r="I78" s="21">
        <f t="shared" si="44"/>
        <v>348.13812291795182</v>
      </c>
      <c r="J78" s="21">
        <f t="shared" si="38"/>
        <v>6.076156496630988</v>
      </c>
      <c r="K78" s="21">
        <f t="shared" si="39"/>
        <v>-0.1927067341551045</v>
      </c>
      <c r="L78" s="21">
        <f t="shared" si="45"/>
        <v>-0.19037307010814833</v>
      </c>
      <c r="M78" s="21">
        <f t="shared" si="46"/>
        <v>349.09242654985496</v>
      </c>
      <c r="N78" s="21">
        <f t="shared" si="47"/>
        <v>2.6784927498554225</v>
      </c>
      <c r="O78" s="21">
        <f t="shared" si="48"/>
        <v>2.6784927498554225</v>
      </c>
      <c r="P78" s="137">
        <f t="shared" si="34"/>
        <v>10.71397099942169</v>
      </c>
      <c r="Q78" s="24">
        <f t="shared" si="40"/>
        <v>10.71397099942169</v>
      </c>
      <c r="R78" s="24">
        <f t="shared" si="49"/>
        <v>10</v>
      </c>
      <c r="S78" s="76">
        <f t="shared" si="35"/>
        <v>10</v>
      </c>
      <c r="T78" s="24">
        <f t="shared" si="50"/>
        <v>42.838259965301404</v>
      </c>
      <c r="U78" s="108">
        <f t="shared" si="36"/>
        <v>42.838259965301404</v>
      </c>
      <c r="V78" s="138">
        <f t="shared" si="37"/>
        <v>-0.24436177970460449</v>
      </c>
      <c r="W78" s="32">
        <f t="shared" si="27"/>
        <v>-8.176335691453479E-2</v>
      </c>
      <c r="X78" s="150">
        <f t="shared" si="51"/>
        <v>-4.6899307594127073</v>
      </c>
      <c r="Y78" s="32">
        <f t="shared" si="52"/>
        <v>4.6899307594127073</v>
      </c>
      <c r="Z78" s="32">
        <f t="shared" si="53"/>
        <v>4</v>
      </c>
      <c r="AA78" s="109">
        <f t="shared" si="54"/>
        <v>-4</v>
      </c>
      <c r="AB78" s="32">
        <f t="shared" si="55"/>
        <v>41</v>
      </c>
      <c r="AC78" s="32">
        <f t="shared" si="56"/>
        <v>41</v>
      </c>
      <c r="AD78" s="32">
        <f t="shared" si="57"/>
        <v>23</v>
      </c>
      <c r="AE78" s="156">
        <f t="shared" si="59"/>
        <v>0.39011704753902432</v>
      </c>
    </row>
    <row r="79" spans="2:31" x14ac:dyDescent="0.3">
      <c r="B79" s="125">
        <v>9</v>
      </c>
      <c r="C79" s="5">
        <v>3</v>
      </c>
      <c r="D79" s="5">
        <f t="shared" si="58"/>
        <v>2021</v>
      </c>
      <c r="E79" s="126">
        <f t="shared" si="41"/>
        <v>44264</v>
      </c>
      <c r="F79" s="10">
        <f t="shared" ref="F79:F142" si="60">E79-F$4</f>
        <v>7738</v>
      </c>
      <c r="G79" s="21">
        <f t="shared" si="42"/>
        <v>347.39958119999937</v>
      </c>
      <c r="H79" s="21">
        <f t="shared" si="43"/>
        <v>64.103121400000418</v>
      </c>
      <c r="I79" s="21">
        <f t="shared" si="44"/>
        <v>349.13799570440858</v>
      </c>
      <c r="J79" s="21">
        <f t="shared" si="38"/>
        <v>6.0936075688557478</v>
      </c>
      <c r="K79" s="21">
        <f t="shared" si="39"/>
        <v>-0.1760486746421836</v>
      </c>
      <c r="L79" s="21">
        <f t="shared" si="45"/>
        <v>-0.17426299824777405</v>
      </c>
      <c r="M79" s="21">
        <f t="shared" si="46"/>
        <v>350.0154656751069</v>
      </c>
      <c r="N79" s="21">
        <f t="shared" si="47"/>
        <v>2.6158844751075208</v>
      </c>
      <c r="O79" s="21">
        <f t="shared" si="48"/>
        <v>2.6158844751075208</v>
      </c>
      <c r="P79" s="137">
        <f t="shared" si="34"/>
        <v>10.463537900430083</v>
      </c>
      <c r="Q79" s="24">
        <f t="shared" si="40"/>
        <v>10.463537900430083</v>
      </c>
      <c r="R79" s="24">
        <f t="shared" si="49"/>
        <v>10</v>
      </c>
      <c r="S79" s="76">
        <f t="shared" si="35"/>
        <v>10</v>
      </c>
      <c r="T79" s="24">
        <f t="shared" si="50"/>
        <v>27.812274025804982</v>
      </c>
      <c r="U79" s="108">
        <f t="shared" si="36"/>
        <v>27.812274025804982</v>
      </c>
      <c r="V79" s="138">
        <f t="shared" si="37"/>
        <v>-0.25043309899160704</v>
      </c>
      <c r="W79" s="32">
        <f t="shared" ref="W79:W142" si="61">J$2*SIN(J79)</f>
        <v>-7.4957925602601116E-2</v>
      </c>
      <c r="X79" s="150">
        <f t="shared" si="51"/>
        <v>-4.298804814318232</v>
      </c>
      <c r="Y79" s="32">
        <f t="shared" si="52"/>
        <v>4.298804814318232</v>
      </c>
      <c r="Z79" s="32">
        <f t="shared" si="53"/>
        <v>4</v>
      </c>
      <c r="AA79" s="109">
        <f t="shared" si="54"/>
        <v>-4</v>
      </c>
      <c r="AB79" s="32">
        <f t="shared" si="55"/>
        <v>17</v>
      </c>
      <c r="AC79" s="32">
        <f t="shared" si="56"/>
        <v>17</v>
      </c>
      <c r="AD79" s="32">
        <f t="shared" si="57"/>
        <v>55</v>
      </c>
      <c r="AE79" s="156">
        <f t="shared" si="59"/>
        <v>0.39112594509447529</v>
      </c>
    </row>
    <row r="80" spans="2:31" x14ac:dyDescent="0.3">
      <c r="B80" s="125">
        <v>10</v>
      </c>
      <c r="C80" s="5">
        <v>3</v>
      </c>
      <c r="D80" s="5">
        <f t="shared" si="58"/>
        <v>2021</v>
      </c>
      <c r="E80" s="126">
        <f t="shared" si="41"/>
        <v>44265</v>
      </c>
      <c r="F80" s="10">
        <f t="shared" si="60"/>
        <v>7739</v>
      </c>
      <c r="G80" s="21">
        <f t="shared" si="42"/>
        <v>348.38522859999921</v>
      </c>
      <c r="H80" s="21">
        <f t="shared" si="43"/>
        <v>65.088721699999951</v>
      </c>
      <c r="I80" s="21">
        <f t="shared" si="44"/>
        <v>350.13734014361313</v>
      </c>
      <c r="J80" s="21">
        <f t="shared" si="38"/>
        <v>6.1110494196813647</v>
      </c>
      <c r="K80" s="21">
        <f t="shared" si="39"/>
        <v>-0.1595105308357313</v>
      </c>
      <c r="L80" s="21">
        <f t="shared" si="45"/>
        <v>-0.15817797425159513</v>
      </c>
      <c r="M80" s="21">
        <f t="shared" si="46"/>
        <v>350.93706966345457</v>
      </c>
      <c r="N80" s="21">
        <f t="shared" si="47"/>
        <v>2.5518410634553561</v>
      </c>
      <c r="O80" s="21">
        <f t="shared" si="48"/>
        <v>2.5518410634553561</v>
      </c>
      <c r="P80" s="137">
        <f t="shared" si="34"/>
        <v>10.207364253821424</v>
      </c>
      <c r="Q80" s="24">
        <f t="shared" si="40"/>
        <v>10.207364253821424</v>
      </c>
      <c r="R80" s="24">
        <f t="shared" si="49"/>
        <v>10</v>
      </c>
      <c r="S80" s="76">
        <f t="shared" si="35"/>
        <v>10</v>
      </c>
      <c r="T80" s="24">
        <f t="shared" si="50"/>
        <v>12.441855229285466</v>
      </c>
      <c r="U80" s="108">
        <f t="shared" si="36"/>
        <v>12.441855229285466</v>
      </c>
      <c r="V80" s="138">
        <f t="shared" si="37"/>
        <v>-0.2561736466086586</v>
      </c>
      <c r="W80" s="32">
        <f t="shared" si="61"/>
        <v>-6.813328100197609E-2</v>
      </c>
      <c r="X80" s="150">
        <f t="shared" si="51"/>
        <v>-3.906776067068205</v>
      </c>
      <c r="Y80" s="32">
        <f t="shared" si="52"/>
        <v>3.906776067068205</v>
      </c>
      <c r="Z80" s="32">
        <f t="shared" si="53"/>
        <v>3</v>
      </c>
      <c r="AA80" s="109">
        <f t="shared" si="54"/>
        <v>-3</v>
      </c>
      <c r="AB80" s="32">
        <f t="shared" si="55"/>
        <v>54</v>
      </c>
      <c r="AC80" s="32">
        <f t="shared" si="56"/>
        <v>54</v>
      </c>
      <c r="AD80" s="32">
        <f t="shared" si="57"/>
        <v>24</v>
      </c>
      <c r="AE80" s="156">
        <f t="shared" si="59"/>
        <v>0.39202874725002701</v>
      </c>
    </row>
    <row r="81" spans="2:31" x14ac:dyDescent="0.3">
      <c r="B81" s="125">
        <v>11</v>
      </c>
      <c r="C81" s="5">
        <v>3</v>
      </c>
      <c r="D81" s="5">
        <f t="shared" si="58"/>
        <v>2021</v>
      </c>
      <c r="E81" s="126">
        <f t="shared" si="41"/>
        <v>44266</v>
      </c>
      <c r="F81" s="10">
        <f t="shared" si="60"/>
        <v>7740</v>
      </c>
      <c r="G81" s="21">
        <f t="shared" si="42"/>
        <v>349.37087599999995</v>
      </c>
      <c r="H81" s="21">
        <f t="shared" si="43"/>
        <v>66.074322000000393</v>
      </c>
      <c r="I81" s="21">
        <f t="shared" si="44"/>
        <v>351.13615256853001</v>
      </c>
      <c r="J81" s="21">
        <f t="shared" si="38"/>
        <v>6.1284819851059931</v>
      </c>
      <c r="K81" s="21">
        <f t="shared" si="39"/>
        <v>-0.14308112011558624</v>
      </c>
      <c r="L81" s="21">
        <f t="shared" si="45"/>
        <v>-0.14211654543138005</v>
      </c>
      <c r="M81" s="21">
        <f t="shared" si="46"/>
        <v>351.8573217478027</v>
      </c>
      <c r="N81" s="21">
        <f t="shared" si="47"/>
        <v>2.4864457478027475</v>
      </c>
      <c r="O81" s="21">
        <f t="shared" si="48"/>
        <v>2.4864457478027475</v>
      </c>
      <c r="P81" s="137">
        <f t="shared" si="34"/>
        <v>9.9457829912109901</v>
      </c>
      <c r="Q81" s="24">
        <f t="shared" si="40"/>
        <v>9.9457829912109901</v>
      </c>
      <c r="R81" s="24">
        <f t="shared" si="49"/>
        <v>9</v>
      </c>
      <c r="S81" s="76">
        <f t="shared" si="35"/>
        <v>9</v>
      </c>
      <c r="T81" s="24">
        <f t="shared" si="50"/>
        <v>56.746979472659405</v>
      </c>
      <c r="U81" s="108">
        <f t="shared" si="36"/>
        <v>56.746979472659405</v>
      </c>
      <c r="V81" s="138">
        <f t="shared" si="37"/>
        <v>-0.26158126261043435</v>
      </c>
      <c r="W81" s="32">
        <f t="shared" si="61"/>
        <v>-6.1291558915042461E-2</v>
      </c>
      <c r="X81" s="150">
        <f t="shared" si="51"/>
        <v>-3.5139501084021969</v>
      </c>
      <c r="Y81" s="32">
        <f t="shared" si="52"/>
        <v>3.5139501084021969</v>
      </c>
      <c r="Z81" s="32">
        <f t="shared" si="53"/>
        <v>3</v>
      </c>
      <c r="AA81" s="109">
        <f t="shared" si="54"/>
        <v>-3</v>
      </c>
      <c r="AB81" s="32">
        <f t="shared" si="55"/>
        <v>30</v>
      </c>
      <c r="AC81" s="32">
        <f t="shared" si="56"/>
        <v>30</v>
      </c>
      <c r="AD81" s="32">
        <f t="shared" si="57"/>
        <v>50</v>
      </c>
      <c r="AE81" s="156">
        <f t="shared" si="59"/>
        <v>0.39282595866600811</v>
      </c>
    </row>
    <row r="82" spans="2:31" x14ac:dyDescent="0.3">
      <c r="B82" s="125">
        <v>12</v>
      </c>
      <c r="C82" s="5">
        <v>3</v>
      </c>
      <c r="D82" s="5">
        <f t="shared" si="58"/>
        <v>2021</v>
      </c>
      <c r="E82" s="126">
        <f t="shared" si="41"/>
        <v>44267</v>
      </c>
      <c r="F82" s="10">
        <f t="shared" si="60"/>
        <v>7741</v>
      </c>
      <c r="G82" s="21">
        <f t="shared" si="42"/>
        <v>350.35652339999979</v>
      </c>
      <c r="H82" s="21">
        <f t="shared" si="43"/>
        <v>67.059922299999926</v>
      </c>
      <c r="I82" s="21">
        <f t="shared" si="44"/>
        <v>352.13442948559748</v>
      </c>
      <c r="J82" s="21">
        <f t="shared" si="38"/>
        <v>6.1459052041554783</v>
      </c>
      <c r="K82" s="21">
        <f t="shared" si="39"/>
        <v>-0.12674954494740576</v>
      </c>
      <c r="L82" s="21">
        <f t="shared" si="45"/>
        <v>-0.12607725086379445</v>
      </c>
      <c r="M82" s="21">
        <f t="shared" si="46"/>
        <v>352.77630563289244</v>
      </c>
      <c r="N82" s="21">
        <f t="shared" si="47"/>
        <v>2.4197822328926577</v>
      </c>
      <c r="O82" s="21">
        <f t="shared" si="48"/>
        <v>2.4197822328926577</v>
      </c>
      <c r="P82" s="137">
        <f t="shared" si="34"/>
        <v>9.6791289315706308</v>
      </c>
      <c r="Q82" s="24">
        <f t="shared" si="40"/>
        <v>9.6791289315706308</v>
      </c>
      <c r="R82" s="24">
        <f t="shared" si="49"/>
        <v>9</v>
      </c>
      <c r="S82" s="76">
        <f t="shared" si="35"/>
        <v>9</v>
      </c>
      <c r="T82" s="24">
        <f t="shared" si="50"/>
        <v>40.747735894237849</v>
      </c>
      <c r="U82" s="108">
        <f t="shared" si="36"/>
        <v>40.747735894237849</v>
      </c>
      <c r="V82" s="138">
        <f t="shared" si="37"/>
        <v>-0.26665405964035926</v>
      </c>
      <c r="W82" s="32">
        <f t="shared" si="61"/>
        <v>-5.4434893898582234E-2</v>
      </c>
      <c r="X82" s="150">
        <f t="shared" si="51"/>
        <v>-3.1204320297683781</v>
      </c>
      <c r="Y82" s="32">
        <f t="shared" si="52"/>
        <v>3.1204320297683781</v>
      </c>
      <c r="Z82" s="32">
        <f t="shared" si="53"/>
        <v>3</v>
      </c>
      <c r="AA82" s="109">
        <f t="shared" si="54"/>
        <v>-3</v>
      </c>
      <c r="AB82" s="32">
        <f t="shared" si="55"/>
        <v>7</v>
      </c>
      <c r="AC82" s="32">
        <f t="shared" si="56"/>
        <v>7</v>
      </c>
      <c r="AD82" s="32">
        <f t="shared" si="57"/>
        <v>13</v>
      </c>
      <c r="AE82" s="156">
        <f t="shared" si="59"/>
        <v>0.39351807863381882</v>
      </c>
    </row>
    <row r="83" spans="2:31" x14ac:dyDescent="0.3">
      <c r="B83" s="125">
        <v>13</v>
      </c>
      <c r="C83" s="5">
        <v>3</v>
      </c>
      <c r="D83" s="5">
        <f t="shared" si="58"/>
        <v>2021</v>
      </c>
      <c r="E83" s="126">
        <f t="shared" si="41"/>
        <v>44268</v>
      </c>
      <c r="F83" s="10">
        <f t="shared" si="60"/>
        <v>7742</v>
      </c>
      <c r="G83" s="21">
        <f t="shared" si="42"/>
        <v>351.34217079999962</v>
      </c>
      <c r="H83" s="21">
        <f t="shared" si="43"/>
        <v>68.045522600000368</v>
      </c>
      <c r="I83" s="21">
        <f t="shared" si="44"/>
        <v>353.13216757529023</v>
      </c>
      <c r="J83" s="21">
        <f t="shared" si="38"/>
        <v>6.1633190188931746</v>
      </c>
      <c r="K83" s="21">
        <f t="shared" si="39"/>
        <v>-0.11050516261237225</v>
      </c>
      <c r="L83" s="21">
        <f t="shared" si="45"/>
        <v>-0.11005862255176227</v>
      </c>
      <c r="M83" s="21">
        <f t="shared" si="46"/>
        <v>353.69410542876068</v>
      </c>
      <c r="N83" s="21">
        <f t="shared" si="47"/>
        <v>2.3519346287610574</v>
      </c>
      <c r="O83" s="21">
        <f t="shared" si="48"/>
        <v>2.3519346287610574</v>
      </c>
      <c r="P83" s="137">
        <f t="shared" si="34"/>
        <v>9.4077385150442296</v>
      </c>
      <c r="Q83" s="24">
        <f t="shared" si="40"/>
        <v>9.4077385150442296</v>
      </c>
      <c r="R83" s="24">
        <f t="shared" si="49"/>
        <v>9</v>
      </c>
      <c r="S83" s="76">
        <f t="shared" si="35"/>
        <v>9</v>
      </c>
      <c r="T83" s="24">
        <f t="shared" si="50"/>
        <v>24.464310902653779</v>
      </c>
      <c r="U83" s="108">
        <f t="shared" si="36"/>
        <v>24.464310902653779</v>
      </c>
      <c r="V83" s="138">
        <f t="shared" si="37"/>
        <v>-0.27139041652640117</v>
      </c>
      <c r="W83" s="32">
        <f t="shared" si="61"/>
        <v>-4.7565418514903875E-2</v>
      </c>
      <c r="X83" s="150">
        <f t="shared" si="51"/>
        <v>-2.7263264296404999</v>
      </c>
      <c r="Y83" s="32">
        <f t="shared" si="52"/>
        <v>2.7263264296404999</v>
      </c>
      <c r="Z83" s="32">
        <f t="shared" si="53"/>
        <v>2</v>
      </c>
      <c r="AA83" s="109">
        <f t="shared" si="54"/>
        <v>-2</v>
      </c>
      <c r="AB83" s="32">
        <f t="shared" si="55"/>
        <v>43</v>
      </c>
      <c r="AC83" s="32">
        <f t="shared" si="56"/>
        <v>43</v>
      </c>
      <c r="AD83" s="32">
        <f t="shared" si="57"/>
        <v>34</v>
      </c>
      <c r="AE83" s="156">
        <f t="shared" si="59"/>
        <v>0.39410560012787821</v>
      </c>
    </row>
    <row r="84" spans="2:31" x14ac:dyDescent="0.3">
      <c r="B84" s="125">
        <v>14</v>
      </c>
      <c r="C84" s="5">
        <v>3</v>
      </c>
      <c r="D84" s="5">
        <f t="shared" si="58"/>
        <v>2021</v>
      </c>
      <c r="E84" s="126">
        <f t="shared" si="41"/>
        <v>44269</v>
      </c>
      <c r="F84" s="10">
        <f t="shared" si="60"/>
        <v>7743</v>
      </c>
      <c r="G84" s="21">
        <f t="shared" si="42"/>
        <v>352.32781819999946</v>
      </c>
      <c r="H84" s="21">
        <f t="shared" si="43"/>
        <v>69.0311228999999</v>
      </c>
      <c r="I84" s="21">
        <f t="shared" si="44"/>
        <v>354.12936369260439</v>
      </c>
      <c r="J84" s="21">
        <f t="shared" si="38"/>
        <v>6.1807233744284114</v>
      </c>
      <c r="K84" s="21">
        <f t="shared" si="39"/>
        <v>-9.4337556345706106E-2</v>
      </c>
      <c r="L84" s="21">
        <f t="shared" si="45"/>
        <v>-9.4059186559520211E-2</v>
      </c>
      <c r="M84" s="21">
        <f t="shared" si="46"/>
        <v>354.61080558570586</v>
      </c>
      <c r="N84" s="21">
        <f t="shared" si="47"/>
        <v>2.2829873857064058</v>
      </c>
      <c r="O84" s="21">
        <f t="shared" si="48"/>
        <v>2.2829873857064058</v>
      </c>
      <c r="P84" s="137">
        <f t="shared" si="34"/>
        <v>9.1319495428256232</v>
      </c>
      <c r="Q84" s="24">
        <f t="shared" si="40"/>
        <v>9.1319495428256232</v>
      </c>
      <c r="R84" s="24">
        <f t="shared" si="49"/>
        <v>9</v>
      </c>
      <c r="S84" s="76">
        <f t="shared" si="35"/>
        <v>9</v>
      </c>
      <c r="T84" s="24">
        <f t="shared" si="50"/>
        <v>7.9169725695373927</v>
      </c>
      <c r="U84" s="108">
        <f t="shared" si="36"/>
        <v>7.9169725695373927</v>
      </c>
      <c r="V84" s="138">
        <f t="shared" si="37"/>
        <v>-0.27578897221860643</v>
      </c>
      <c r="W84" s="32">
        <f t="shared" si="61"/>
        <v>-4.0685262592178362E-2</v>
      </c>
      <c r="X84" s="150">
        <f t="shared" si="51"/>
        <v>-2.3317374207057413</v>
      </c>
      <c r="Y84" s="32">
        <f t="shared" si="52"/>
        <v>2.3317374207057413</v>
      </c>
      <c r="Z84" s="32">
        <f t="shared" si="53"/>
        <v>2</v>
      </c>
      <c r="AA84" s="109">
        <f t="shared" si="54"/>
        <v>-2</v>
      </c>
      <c r="AB84" s="32">
        <f t="shared" si="55"/>
        <v>19</v>
      </c>
      <c r="AC84" s="32">
        <f t="shared" si="56"/>
        <v>19</v>
      </c>
      <c r="AD84" s="32">
        <f t="shared" si="57"/>
        <v>54</v>
      </c>
      <c r="AE84" s="156">
        <f t="shared" si="59"/>
        <v>0.39458900893475857</v>
      </c>
    </row>
    <row r="85" spans="2:31" x14ac:dyDescent="0.3">
      <c r="B85" s="125">
        <v>15</v>
      </c>
      <c r="C85" s="5">
        <v>3</v>
      </c>
      <c r="D85" s="5">
        <f t="shared" si="58"/>
        <v>2021</v>
      </c>
      <c r="E85" s="126">
        <f t="shared" si="41"/>
        <v>44270</v>
      </c>
      <c r="F85" s="10">
        <f t="shared" si="60"/>
        <v>7744</v>
      </c>
      <c r="G85" s="21">
        <f t="shared" si="42"/>
        <v>353.31346559999929</v>
      </c>
      <c r="H85" s="21">
        <f t="shared" si="43"/>
        <v>70.016723200000342</v>
      </c>
      <c r="I85" s="21">
        <f t="shared" si="44"/>
        <v>355.12601486747667</v>
      </c>
      <c r="J85" s="21">
        <f t="shared" si="38"/>
        <v>6.1981182189238018</v>
      </c>
      <c r="K85" s="21">
        <f t="shared" si="39"/>
        <v>-7.8236507711631029E-2</v>
      </c>
      <c r="L85" s="21">
        <f t="shared" si="45"/>
        <v>-7.8077464122799853E-2</v>
      </c>
      <c r="M85" s="21">
        <f t="shared" si="46"/>
        <v>355.52649083067945</v>
      </c>
      <c r="N85" s="21">
        <f t="shared" si="47"/>
        <v>2.2130252306801594</v>
      </c>
      <c r="O85" s="21">
        <f t="shared" si="48"/>
        <v>2.2130252306801594</v>
      </c>
      <c r="P85" s="137">
        <f t="shared" si="34"/>
        <v>8.8521009227206378</v>
      </c>
      <c r="Q85" s="24">
        <f t="shared" si="40"/>
        <v>8.8521009227206378</v>
      </c>
      <c r="R85" s="24">
        <f t="shared" si="49"/>
        <v>8</v>
      </c>
      <c r="S85" s="76">
        <f t="shared" si="35"/>
        <v>8</v>
      </c>
      <c r="T85" s="24">
        <f t="shared" si="50"/>
        <v>51.126055363238265</v>
      </c>
      <c r="U85" s="108">
        <f t="shared" si="36"/>
        <v>51.126055363238265</v>
      </c>
      <c r="V85" s="138">
        <f t="shared" si="37"/>
        <v>-0.27984862010498546</v>
      </c>
      <c r="W85" s="32">
        <f t="shared" si="61"/>
        <v>-3.3796552494218271E-2</v>
      </c>
      <c r="X85" s="150">
        <f t="shared" si="51"/>
        <v>-1.9367686378377913</v>
      </c>
      <c r="Y85" s="32">
        <f t="shared" si="52"/>
        <v>1.9367686378377913</v>
      </c>
      <c r="Z85" s="32">
        <f t="shared" si="53"/>
        <v>1</v>
      </c>
      <c r="AA85" s="109">
        <f t="shared" si="54"/>
        <v>-1</v>
      </c>
      <c r="AB85" s="32">
        <f t="shared" si="55"/>
        <v>56</v>
      </c>
      <c r="AC85" s="32">
        <f t="shared" si="56"/>
        <v>56</v>
      </c>
      <c r="AD85" s="32">
        <f t="shared" si="57"/>
        <v>12</v>
      </c>
      <c r="AE85" s="156">
        <f t="shared" si="59"/>
        <v>0.39496878286795001</v>
      </c>
    </row>
    <row r="86" spans="2:31" x14ac:dyDescent="0.3">
      <c r="B86" s="125">
        <v>16</v>
      </c>
      <c r="C86" s="5">
        <v>3</v>
      </c>
      <c r="D86" s="5">
        <f t="shared" si="58"/>
        <v>2021</v>
      </c>
      <c r="E86" s="126">
        <f t="shared" si="41"/>
        <v>44271</v>
      </c>
      <c r="F86" s="10">
        <f t="shared" si="60"/>
        <v>7745</v>
      </c>
      <c r="G86" s="21">
        <f t="shared" si="42"/>
        <v>354.29911300000003</v>
      </c>
      <c r="H86" s="21">
        <f t="shared" si="43"/>
        <v>71.002323499999875</v>
      </c>
      <c r="I86" s="21">
        <f t="shared" si="44"/>
        <v>356.12211830513485</v>
      </c>
      <c r="J86" s="21">
        <f t="shared" si="38"/>
        <v>6.2155035036013713</v>
      </c>
      <c r="K86" s="21">
        <f t="shared" si="39"/>
        <v>-6.2191970054340365E-2</v>
      </c>
      <c r="L86" s="21">
        <f t="shared" si="45"/>
        <v>-6.2111972735820503E-2</v>
      </c>
      <c r="M86" s="21">
        <f t="shared" si="46"/>
        <v>356.44124610500586</v>
      </c>
      <c r="N86" s="21">
        <f t="shared" si="47"/>
        <v>2.1421331050058257</v>
      </c>
      <c r="O86" s="21">
        <f t="shared" si="48"/>
        <v>2.1421331050058257</v>
      </c>
      <c r="P86" s="137">
        <f t="shared" si="34"/>
        <v>8.5685324200233026</v>
      </c>
      <c r="Q86" s="24">
        <f t="shared" si="40"/>
        <v>8.5685324200233026</v>
      </c>
      <c r="R86" s="24">
        <f t="shared" si="49"/>
        <v>8</v>
      </c>
      <c r="S86" s="76">
        <f t="shared" si="35"/>
        <v>8</v>
      </c>
      <c r="T86" s="24">
        <f t="shared" si="50"/>
        <v>34.111945201398157</v>
      </c>
      <c r="U86" s="108">
        <f t="shared" si="36"/>
        <v>34.111945201398157</v>
      </c>
      <c r="V86" s="138">
        <f t="shared" si="37"/>
        <v>-0.28356850269733513</v>
      </c>
      <c r="W86" s="32">
        <f t="shared" si="61"/>
        <v>-2.6901410400003472E-2</v>
      </c>
      <c r="X86" s="150">
        <f t="shared" si="51"/>
        <v>-1.5415232467758566</v>
      </c>
      <c r="Y86" s="32">
        <f t="shared" si="52"/>
        <v>1.5415232467758566</v>
      </c>
      <c r="Z86" s="32">
        <f t="shared" si="53"/>
        <v>1</v>
      </c>
      <c r="AA86" s="109">
        <f t="shared" si="54"/>
        <v>-1</v>
      </c>
      <c r="AB86" s="32">
        <f t="shared" si="55"/>
        <v>32</v>
      </c>
      <c r="AC86" s="32">
        <f t="shared" si="56"/>
        <v>32</v>
      </c>
      <c r="AD86" s="32">
        <f t="shared" si="57"/>
        <v>29</v>
      </c>
      <c r="AE86" s="156">
        <f t="shared" si="59"/>
        <v>0.39524539106193468</v>
      </c>
    </row>
    <row r="87" spans="2:31" x14ac:dyDescent="0.3">
      <c r="B87" s="125">
        <v>17</v>
      </c>
      <c r="C87" s="5">
        <v>3</v>
      </c>
      <c r="D87" s="5">
        <f t="shared" si="58"/>
        <v>2021</v>
      </c>
      <c r="E87" s="126">
        <f t="shared" si="41"/>
        <v>44272</v>
      </c>
      <c r="F87" s="10">
        <f t="shared" si="60"/>
        <v>7746</v>
      </c>
      <c r="G87" s="21">
        <f t="shared" si="42"/>
        <v>355.28476039999987</v>
      </c>
      <c r="H87" s="21">
        <f t="shared" si="43"/>
        <v>71.987923800000317</v>
      </c>
      <c r="I87" s="21">
        <f t="shared" si="44"/>
        <v>357.11767138637549</v>
      </c>
      <c r="J87" s="21">
        <f t="shared" si="38"/>
        <v>6.2328791827473955</v>
      </c>
      <c r="K87" s="21">
        <f t="shared" si="39"/>
        <v>-4.619404287464704E-2</v>
      </c>
      <c r="L87" s="21">
        <f t="shared" si="45"/>
        <v>-4.6161227216893488E-2</v>
      </c>
      <c r="M87" s="21">
        <f t="shared" si="46"/>
        <v>357.35515650332758</v>
      </c>
      <c r="N87" s="21">
        <f t="shared" si="47"/>
        <v>2.0703961033277096</v>
      </c>
      <c r="O87" s="21">
        <f t="shared" si="48"/>
        <v>2.0703961033277096</v>
      </c>
      <c r="P87" s="137">
        <f t="shared" si="34"/>
        <v>8.2815844133108385</v>
      </c>
      <c r="Q87" s="24">
        <f t="shared" si="40"/>
        <v>8.2815844133108385</v>
      </c>
      <c r="R87" s="24">
        <f t="shared" si="49"/>
        <v>8</v>
      </c>
      <c r="S87" s="76">
        <f t="shared" si="35"/>
        <v>8</v>
      </c>
      <c r="T87" s="24">
        <f t="shared" si="50"/>
        <v>16.89506479865031</v>
      </c>
      <c r="U87" s="108">
        <f t="shared" si="36"/>
        <v>16.89506479865031</v>
      </c>
      <c r="V87" s="138">
        <f t="shared" si="37"/>
        <v>-0.28694800671246412</v>
      </c>
      <c r="W87" s="32">
        <f t="shared" si="61"/>
        <v>-2.0001953593277177E-2</v>
      </c>
      <c r="X87" s="150">
        <f t="shared" si="51"/>
        <v>-1.1461039534336963</v>
      </c>
      <c r="Y87" s="32">
        <f t="shared" si="52"/>
        <v>1.1461039534336963</v>
      </c>
      <c r="Z87" s="32">
        <f t="shared" si="53"/>
        <v>1</v>
      </c>
      <c r="AA87" s="109">
        <f t="shared" si="54"/>
        <v>-1</v>
      </c>
      <c r="AB87" s="32">
        <f t="shared" si="55"/>
        <v>8</v>
      </c>
      <c r="AC87" s="32">
        <f t="shared" si="56"/>
        <v>8</v>
      </c>
      <c r="AD87" s="32">
        <f t="shared" si="57"/>
        <v>45</v>
      </c>
      <c r="AE87" s="156">
        <f t="shared" si="59"/>
        <v>0.39541929334216031</v>
      </c>
    </row>
    <row r="88" spans="2:31" x14ac:dyDescent="0.3">
      <c r="B88" s="125">
        <v>18</v>
      </c>
      <c r="C88" s="5">
        <v>3</v>
      </c>
      <c r="D88" s="5">
        <f t="shared" si="58"/>
        <v>2021</v>
      </c>
      <c r="E88" s="126">
        <f t="shared" si="41"/>
        <v>44273</v>
      </c>
      <c r="F88" s="10">
        <f t="shared" si="60"/>
        <v>7747</v>
      </c>
      <c r="G88" s="21">
        <f t="shared" si="42"/>
        <v>356.2704077999997</v>
      </c>
      <c r="H88" s="21">
        <f t="shared" si="43"/>
        <v>72.97352409999985</v>
      </c>
      <c r="I88" s="21">
        <f t="shared" si="44"/>
        <v>358.11267166778225</v>
      </c>
      <c r="J88" s="21">
        <f t="shared" si="38"/>
        <v>6.2502452137162132</v>
      </c>
      <c r="K88" s="21">
        <f t="shared" si="39"/>
        <v>-3.0232946990212832E-2</v>
      </c>
      <c r="L88" s="21">
        <f t="shared" si="45"/>
        <v>-3.0223740754123471E-2</v>
      </c>
      <c r="M88" s="21">
        <f t="shared" si="46"/>
        <v>358.26830721369117</v>
      </c>
      <c r="N88" s="21">
        <f t="shared" si="47"/>
        <v>1.9978994136914707</v>
      </c>
      <c r="O88" s="21">
        <f t="shared" si="48"/>
        <v>1.9978994136914707</v>
      </c>
      <c r="P88" s="137">
        <f t="shared" si="34"/>
        <v>7.9915976547658829</v>
      </c>
      <c r="Q88" s="24">
        <f t="shared" si="40"/>
        <v>7.9915976547658829</v>
      </c>
      <c r="R88" s="24">
        <f t="shared" si="49"/>
        <v>7</v>
      </c>
      <c r="S88" s="76">
        <f t="shared" si="35"/>
        <v>7</v>
      </c>
      <c r="T88" s="24">
        <f t="shared" si="50"/>
        <v>59.495859285952974</v>
      </c>
      <c r="U88" s="108">
        <f t="shared" si="36"/>
        <v>59.495859285952974</v>
      </c>
      <c r="V88" s="138">
        <f t="shared" si="37"/>
        <v>-0.28998675854495559</v>
      </c>
      <c r="W88" s="32">
        <f t="shared" si="61"/>
        <v>-1.3100293762371549E-2</v>
      </c>
      <c r="X88" s="150">
        <f t="shared" si="51"/>
        <v>-0.75061301375559064</v>
      </c>
      <c r="Y88" s="32">
        <f t="shared" si="52"/>
        <v>0.75061301375559064</v>
      </c>
      <c r="Z88" s="32">
        <f t="shared" si="53"/>
        <v>0</v>
      </c>
      <c r="AA88" s="109">
        <f t="shared" si="54"/>
        <v>0</v>
      </c>
      <c r="AB88" s="32">
        <f t="shared" si="55"/>
        <v>45</v>
      </c>
      <c r="AC88" s="32">
        <f t="shared" si="56"/>
        <v>-45</v>
      </c>
      <c r="AD88" s="32">
        <f t="shared" si="57"/>
        <v>2</v>
      </c>
      <c r="AE88" s="156">
        <f t="shared" si="59"/>
        <v>0.39549093967810567</v>
      </c>
    </row>
    <row r="89" spans="2:31" x14ac:dyDescent="0.3">
      <c r="B89" s="125">
        <v>19</v>
      </c>
      <c r="C89" s="5">
        <v>3</v>
      </c>
      <c r="D89" s="5">
        <f t="shared" si="58"/>
        <v>2021</v>
      </c>
      <c r="E89" s="126">
        <f t="shared" si="41"/>
        <v>44274</v>
      </c>
      <c r="F89" s="10">
        <f t="shared" si="60"/>
        <v>7748</v>
      </c>
      <c r="G89" s="21">
        <f t="shared" si="42"/>
        <v>357.25605519999954</v>
      </c>
      <c r="H89" s="21">
        <f t="shared" si="43"/>
        <v>73.959124400000292</v>
      </c>
      <c r="I89" s="21">
        <f t="shared" si="44"/>
        <v>359.10711688186814</v>
      </c>
      <c r="J89" s="21">
        <f t="shared" si="38"/>
        <v>6.2676015569327115</v>
      </c>
      <c r="K89" s="21">
        <f t="shared" si="39"/>
        <v>-1.4299000344963408E-2</v>
      </c>
      <c r="L89" s="21">
        <f t="shared" si="45"/>
        <v>-1.4298025933236874E-2</v>
      </c>
      <c r="M89" s="21">
        <f t="shared" si="46"/>
        <v>359.18078345865695</v>
      </c>
      <c r="N89" s="21">
        <f t="shared" si="47"/>
        <v>1.9247282586574102</v>
      </c>
      <c r="O89" s="21">
        <f t="shared" si="48"/>
        <v>1.9247282586574102</v>
      </c>
      <c r="P89" s="137">
        <f t="shared" si="34"/>
        <v>7.6989130346296406</v>
      </c>
      <c r="Q89" s="24">
        <f t="shared" si="40"/>
        <v>7.6989130346296406</v>
      </c>
      <c r="R89" s="24">
        <f t="shared" si="49"/>
        <v>7</v>
      </c>
      <c r="S89" s="76">
        <f t="shared" si="35"/>
        <v>7</v>
      </c>
      <c r="T89" s="24">
        <f t="shared" si="50"/>
        <v>41.934782077778436</v>
      </c>
      <c r="U89" s="108">
        <f t="shared" si="36"/>
        <v>41.934782077778436</v>
      </c>
      <c r="V89" s="138">
        <f t="shared" si="37"/>
        <v>-0.2926846201362423</v>
      </c>
      <c r="W89" s="32">
        <f t="shared" si="61"/>
        <v>-6.1985363106322848E-3</v>
      </c>
      <c r="X89" s="150">
        <f t="shared" si="51"/>
        <v>-0.35515224405043044</v>
      </c>
      <c r="Y89" s="32">
        <f t="shared" si="52"/>
        <v>0.35515224405043044</v>
      </c>
      <c r="Z89" s="32">
        <f t="shared" si="53"/>
        <v>0</v>
      </c>
      <c r="AA89" s="109">
        <f t="shared" si="54"/>
        <v>0</v>
      </c>
      <c r="AB89" s="32">
        <f t="shared" si="55"/>
        <v>21</v>
      </c>
      <c r="AC89" s="32">
        <f t="shared" si="56"/>
        <v>-21</v>
      </c>
      <c r="AD89" s="32">
        <f t="shared" si="57"/>
        <v>18</v>
      </c>
      <c r="AE89" s="156">
        <f t="shared" si="59"/>
        <v>0.3954607697051602</v>
      </c>
    </row>
    <row r="90" spans="2:31" x14ac:dyDescent="0.3">
      <c r="B90" s="125">
        <v>20</v>
      </c>
      <c r="C90" s="5">
        <v>3</v>
      </c>
      <c r="D90" s="5">
        <f t="shared" si="58"/>
        <v>2021</v>
      </c>
      <c r="E90" s="126">
        <f t="shared" si="41"/>
        <v>44275</v>
      </c>
      <c r="F90" s="10">
        <f t="shared" si="60"/>
        <v>7749</v>
      </c>
      <c r="G90" s="21">
        <f t="shared" si="42"/>
        <v>358.24170259999937</v>
      </c>
      <c r="H90" s="21">
        <f t="shared" si="43"/>
        <v>74.944724699999824</v>
      </c>
      <c r="I90" s="21">
        <f t="shared" si="44"/>
        <v>0.10100493715583525</v>
      </c>
      <c r="J90" s="21">
        <f t="shared" si="38"/>
        <v>1.7628687141392821E-3</v>
      </c>
      <c r="K90" s="21">
        <f t="shared" si="39"/>
        <v>1.6174056612960764E-3</v>
      </c>
      <c r="L90" s="21">
        <f t="shared" si="45"/>
        <v>1.6174042509199749E-3</v>
      </c>
      <c r="M90" s="21">
        <f t="shared" si="46"/>
        <v>9.267043734423297E-2</v>
      </c>
      <c r="N90" s="21">
        <f t="shared" si="47"/>
        <v>1.8509678373448537</v>
      </c>
      <c r="O90" s="21">
        <f t="shared" si="48"/>
        <v>1.8509678373448537</v>
      </c>
      <c r="P90" s="137">
        <f t="shared" si="34"/>
        <v>7.4038713493794148</v>
      </c>
      <c r="Q90" s="24">
        <f t="shared" si="40"/>
        <v>7.4038713493794148</v>
      </c>
      <c r="R90" s="24">
        <f t="shared" si="49"/>
        <v>7</v>
      </c>
      <c r="S90" s="76">
        <f t="shared" si="35"/>
        <v>7</v>
      </c>
      <c r="T90" s="24">
        <f t="shared" si="50"/>
        <v>24.232280962764889</v>
      </c>
      <c r="U90" s="108">
        <f t="shared" si="36"/>
        <v>24.232280962764889</v>
      </c>
      <c r="V90" s="138">
        <f t="shared" si="37"/>
        <v>-0.29504168525022578</v>
      </c>
      <c r="W90" s="32">
        <f t="shared" si="61"/>
        <v>7.012203224200129E-4</v>
      </c>
      <c r="X90" s="150">
        <f t="shared" si="51"/>
        <v>4.0176968276039123E-2</v>
      </c>
      <c r="Y90" s="32">
        <f t="shared" si="52"/>
        <v>4.0176968276039123E-2</v>
      </c>
      <c r="Z90" s="32">
        <f t="shared" si="53"/>
        <v>0</v>
      </c>
      <c r="AA90" s="109">
        <f t="shared" si="54"/>
        <v>0</v>
      </c>
      <c r="AB90" s="32">
        <f t="shared" si="55"/>
        <v>2</v>
      </c>
      <c r="AC90" s="32">
        <f t="shared" si="56"/>
        <v>2</v>
      </c>
      <c r="AD90" s="32">
        <f t="shared" si="57"/>
        <v>24</v>
      </c>
      <c r="AE90" s="156">
        <f t="shared" si="59"/>
        <v>0.39532921232646956</v>
      </c>
    </row>
    <row r="91" spans="2:31" x14ac:dyDescent="0.3">
      <c r="B91" s="125">
        <v>21</v>
      </c>
      <c r="C91" s="5">
        <v>3</v>
      </c>
      <c r="D91" s="5">
        <f t="shared" si="58"/>
        <v>2021</v>
      </c>
      <c r="E91" s="126">
        <f t="shared" si="41"/>
        <v>44276</v>
      </c>
      <c r="F91" s="10">
        <f t="shared" si="60"/>
        <v>7750</v>
      </c>
      <c r="G91" s="21">
        <f t="shared" si="42"/>
        <v>359.22734999999921</v>
      </c>
      <c r="H91" s="21">
        <f t="shared" si="43"/>
        <v>75.930325000000266</v>
      </c>
      <c r="I91" s="21">
        <f t="shared" si="44"/>
        <v>1.0943339181903866</v>
      </c>
      <c r="J91" s="21">
        <f t="shared" si="38"/>
        <v>1.9099729988672511E-2</v>
      </c>
      <c r="K91" s="21">
        <f t="shared" si="39"/>
        <v>1.7525829447015175E-2</v>
      </c>
      <c r="L91" s="21">
        <f t="shared" si="45"/>
        <v>1.7524035397351506E-2</v>
      </c>
      <c r="M91" s="21">
        <f t="shared" si="46"/>
        <v>1.0040532683061019</v>
      </c>
      <c r="N91" s="21">
        <f t="shared" si="47"/>
        <v>1.7767032683069033</v>
      </c>
      <c r="O91" s="21">
        <f t="shared" si="48"/>
        <v>1.7767032683069033</v>
      </c>
      <c r="P91" s="137">
        <f t="shared" si="34"/>
        <v>7.1068130732276131</v>
      </c>
      <c r="Q91" s="24">
        <f t="shared" si="40"/>
        <v>7.1068130732276131</v>
      </c>
      <c r="R91" s="24">
        <f t="shared" si="49"/>
        <v>7</v>
      </c>
      <c r="S91" s="76">
        <f t="shared" si="35"/>
        <v>7</v>
      </c>
      <c r="T91" s="24">
        <f t="shared" si="50"/>
        <v>6.4087843936567879</v>
      </c>
      <c r="U91" s="108">
        <f t="shared" si="36"/>
        <v>6.4087843936567879</v>
      </c>
      <c r="V91" s="138">
        <f t="shared" si="37"/>
        <v>-0.29705827615180169</v>
      </c>
      <c r="W91" s="32">
        <f t="shared" si="61"/>
        <v>7.5968853289345977E-3</v>
      </c>
      <c r="X91" s="150">
        <f t="shared" si="51"/>
        <v>0.43527365366182047</v>
      </c>
      <c r="Y91" s="32">
        <f t="shared" si="52"/>
        <v>0.43527365366182047</v>
      </c>
      <c r="Z91" s="32">
        <f t="shared" si="53"/>
        <v>0</v>
      </c>
      <c r="AA91" s="109">
        <f t="shared" si="54"/>
        <v>0</v>
      </c>
      <c r="AB91" s="32">
        <f t="shared" si="55"/>
        <v>26</v>
      </c>
      <c r="AC91" s="32">
        <f t="shared" si="56"/>
        <v>26</v>
      </c>
      <c r="AD91" s="32">
        <f t="shared" si="57"/>
        <v>6</v>
      </c>
      <c r="AE91" s="156">
        <f t="shared" si="59"/>
        <v>0.39509668538578135</v>
      </c>
    </row>
    <row r="92" spans="2:31" x14ac:dyDescent="0.3">
      <c r="B92" s="125">
        <v>22</v>
      </c>
      <c r="C92" s="5">
        <v>3</v>
      </c>
      <c r="D92" s="5">
        <f t="shared" si="58"/>
        <v>2021</v>
      </c>
      <c r="E92" s="126">
        <f t="shared" si="41"/>
        <v>44277</v>
      </c>
      <c r="F92" s="10">
        <f t="shared" si="60"/>
        <v>7751</v>
      </c>
      <c r="G92" s="21">
        <f t="shared" si="42"/>
        <v>0.21299739999994927</v>
      </c>
      <c r="H92" s="21">
        <f t="shared" si="43"/>
        <v>76.915925299999799</v>
      </c>
      <c r="I92" s="21">
        <f t="shared" si="44"/>
        <v>2.0871020854884659</v>
      </c>
      <c r="J92" s="21">
        <f t="shared" si="38"/>
        <v>3.6426803217013894E-2</v>
      </c>
      <c r="K92" s="21">
        <f t="shared" si="39"/>
        <v>3.3435802247300341E-2</v>
      </c>
      <c r="L92" s="21">
        <f t="shared" si="45"/>
        <v>3.3423350714654063E-2</v>
      </c>
      <c r="M92" s="21">
        <f t="shared" si="46"/>
        <v>1.9150169331352418</v>
      </c>
      <c r="N92" s="21">
        <f t="shared" si="47"/>
        <v>1.7020195331352925</v>
      </c>
      <c r="O92" s="21">
        <f t="shared" si="48"/>
        <v>1.7020195331352925</v>
      </c>
      <c r="P92" s="137">
        <f t="shared" si="34"/>
        <v>6.8080781325411701</v>
      </c>
      <c r="Q92" s="24">
        <f t="shared" si="40"/>
        <v>6.8080781325411701</v>
      </c>
      <c r="R92" s="24">
        <f t="shared" si="49"/>
        <v>6</v>
      </c>
      <c r="S92" s="76">
        <f t="shared" si="35"/>
        <v>6</v>
      </c>
      <c r="T92" s="24">
        <f t="shared" si="50"/>
        <v>48.48468795247021</v>
      </c>
      <c r="U92" s="108">
        <f t="shared" si="36"/>
        <v>48.48468795247021</v>
      </c>
      <c r="V92" s="138">
        <f t="shared" si="37"/>
        <v>-0.29873494068644302</v>
      </c>
      <c r="W92" s="32">
        <f t="shared" si="61"/>
        <v>1.4486376189409867E-2</v>
      </c>
      <c r="X92" s="150">
        <f t="shared" si="51"/>
        <v>0.83003724907598786</v>
      </c>
      <c r="Y92" s="32">
        <f t="shared" si="52"/>
        <v>0.83003724907598786</v>
      </c>
      <c r="Z92" s="32">
        <f t="shared" si="53"/>
        <v>0</v>
      </c>
      <c r="AA92" s="109">
        <f t="shared" si="54"/>
        <v>0</v>
      </c>
      <c r="AB92" s="32">
        <f t="shared" si="55"/>
        <v>49</v>
      </c>
      <c r="AC92" s="32">
        <f t="shared" si="56"/>
        <v>49</v>
      </c>
      <c r="AD92" s="32">
        <f t="shared" si="57"/>
        <v>48</v>
      </c>
      <c r="AE92" s="156">
        <f t="shared" si="59"/>
        <v>0.39476359541416739</v>
      </c>
    </row>
    <row r="93" spans="2:31" x14ac:dyDescent="0.3">
      <c r="B93" s="125">
        <v>23</v>
      </c>
      <c r="C93" s="5">
        <v>3</v>
      </c>
      <c r="D93" s="5">
        <f t="shared" si="58"/>
        <v>2021</v>
      </c>
      <c r="E93" s="126">
        <f t="shared" si="41"/>
        <v>44278</v>
      </c>
      <c r="F93" s="10">
        <f t="shared" si="60"/>
        <v>7752</v>
      </c>
      <c r="G93" s="21">
        <f t="shared" si="42"/>
        <v>1.1986447999997836</v>
      </c>
      <c r="H93" s="21">
        <f t="shared" si="43"/>
        <v>77.901525600000241</v>
      </c>
      <c r="I93" s="21">
        <f t="shared" si="44"/>
        <v>3.0793078754175989</v>
      </c>
      <c r="J93" s="21">
        <f t="shared" si="38"/>
        <v>5.3744061108628463E-2</v>
      </c>
      <c r="K93" s="21">
        <f t="shared" si="39"/>
        <v>4.9356850954390609E-2</v>
      </c>
      <c r="L93" s="21">
        <f t="shared" si="45"/>
        <v>4.9316830047643014E-2</v>
      </c>
      <c r="M93" s="21">
        <f t="shared" si="46"/>
        <v>2.8256462206939075</v>
      </c>
      <c r="N93" s="21">
        <f t="shared" si="47"/>
        <v>1.6270014206941239</v>
      </c>
      <c r="O93" s="21">
        <f t="shared" si="48"/>
        <v>1.6270014206941239</v>
      </c>
      <c r="P93" s="137">
        <f t="shared" si="34"/>
        <v>6.5080056827764956</v>
      </c>
      <c r="Q93" s="24">
        <f t="shared" si="40"/>
        <v>6.5080056827764956</v>
      </c>
      <c r="R93" s="24">
        <f t="shared" si="49"/>
        <v>6</v>
      </c>
      <c r="S93" s="76">
        <f t="shared" si="35"/>
        <v>6</v>
      </c>
      <c r="T93" s="24">
        <f t="shared" si="50"/>
        <v>30.480340966589736</v>
      </c>
      <c r="U93" s="108">
        <f t="shared" si="36"/>
        <v>30.480340966589736</v>
      </c>
      <c r="V93" s="138">
        <f t="shared" si="37"/>
        <v>-0.30007244976467451</v>
      </c>
      <c r="W93" s="32">
        <f t="shared" si="61"/>
        <v>2.1367619317967095E-2</v>
      </c>
      <c r="X93" s="150">
        <f t="shared" si="51"/>
        <v>1.2243675865207044</v>
      </c>
      <c r="Y93" s="32">
        <f t="shared" si="52"/>
        <v>1.2243675865207044</v>
      </c>
      <c r="Z93" s="32">
        <f t="shared" si="53"/>
        <v>1</v>
      </c>
      <c r="AA93" s="109">
        <f t="shared" si="54"/>
        <v>1</v>
      </c>
      <c r="AB93" s="32">
        <f t="shared" si="55"/>
        <v>13</v>
      </c>
      <c r="AC93" s="32">
        <f t="shared" si="56"/>
        <v>13</v>
      </c>
      <c r="AD93" s="32">
        <f t="shared" si="57"/>
        <v>27</v>
      </c>
      <c r="AE93" s="156">
        <f t="shared" si="59"/>
        <v>0.39433033744471657</v>
      </c>
    </row>
    <row r="94" spans="2:31" x14ac:dyDescent="0.3">
      <c r="B94" s="125">
        <v>24</v>
      </c>
      <c r="C94" s="5">
        <v>3</v>
      </c>
      <c r="D94" s="5">
        <f t="shared" si="58"/>
        <v>2021</v>
      </c>
      <c r="E94" s="126">
        <f t="shared" si="41"/>
        <v>44279</v>
      </c>
      <c r="F94" s="10">
        <f t="shared" si="60"/>
        <v>7753</v>
      </c>
      <c r="G94" s="21">
        <f t="shared" si="42"/>
        <v>2.1842921999996179</v>
      </c>
      <c r="H94" s="21">
        <f t="shared" si="43"/>
        <v>78.887125899999774</v>
      </c>
      <c r="I94" s="21">
        <f t="shared" si="44"/>
        <v>4.0709499000214588</v>
      </c>
      <c r="J94" s="21">
        <f t="shared" si="38"/>
        <v>7.1051479439108431E-2</v>
      </c>
      <c r="K94" s="21">
        <f t="shared" si="39"/>
        <v>6.5298520916920039E-2</v>
      </c>
      <c r="L94" s="21">
        <f t="shared" si="45"/>
        <v>6.5205948913380316E-2</v>
      </c>
      <c r="M94" s="21">
        <f t="shared" si="46"/>
        <v>3.7360256718823486</v>
      </c>
      <c r="N94" s="21">
        <f t="shared" si="47"/>
        <v>1.5517334718827307</v>
      </c>
      <c r="O94" s="21">
        <f t="shared" si="48"/>
        <v>1.5517334718827307</v>
      </c>
      <c r="P94" s="137">
        <f t="shared" si="34"/>
        <v>6.2069338875309228</v>
      </c>
      <c r="Q94" s="24">
        <f t="shared" si="40"/>
        <v>6.2069338875309228</v>
      </c>
      <c r="R94" s="24">
        <f t="shared" si="49"/>
        <v>6</v>
      </c>
      <c r="S94" s="76">
        <f t="shared" si="35"/>
        <v>6</v>
      </c>
      <c r="T94" s="24">
        <f t="shared" si="50"/>
        <v>12.416033251855367</v>
      </c>
      <c r="U94" s="108">
        <f t="shared" si="36"/>
        <v>12.416033251855367</v>
      </c>
      <c r="V94" s="138">
        <f t="shared" si="37"/>
        <v>-0.30107179524557282</v>
      </c>
      <c r="W94" s="32">
        <f t="shared" si="61"/>
        <v>2.8238550696160464E-2</v>
      </c>
      <c r="X94" s="150">
        <f t="shared" si="51"/>
        <v>1.6181648814244163</v>
      </c>
      <c r="Y94" s="32">
        <f t="shared" si="52"/>
        <v>1.6181648814244163</v>
      </c>
      <c r="Z94" s="32">
        <f t="shared" si="53"/>
        <v>1</v>
      </c>
      <c r="AA94" s="109">
        <f t="shared" si="54"/>
        <v>1</v>
      </c>
      <c r="AB94" s="32">
        <f t="shared" si="55"/>
        <v>37</v>
      </c>
      <c r="AC94" s="32">
        <f t="shared" si="56"/>
        <v>37</v>
      </c>
      <c r="AD94" s="32">
        <f t="shared" si="57"/>
        <v>5</v>
      </c>
      <c r="AE94" s="156">
        <f t="shared" si="59"/>
        <v>0.39379729490371185</v>
      </c>
    </row>
    <row r="95" spans="2:31" x14ac:dyDescent="0.3">
      <c r="B95" s="125">
        <v>25</v>
      </c>
      <c r="C95" s="5">
        <v>3</v>
      </c>
      <c r="D95" s="5">
        <f t="shared" si="58"/>
        <v>2021</v>
      </c>
      <c r="E95" s="126">
        <f t="shared" si="41"/>
        <v>44280</v>
      </c>
      <c r="F95" s="10">
        <f t="shared" si="60"/>
        <v>7754</v>
      </c>
      <c r="G95" s="21">
        <f t="shared" si="42"/>
        <v>3.1699395999994522</v>
      </c>
      <c r="H95" s="21">
        <f t="shared" si="43"/>
        <v>79.872726200000216</v>
      </c>
      <c r="I95" s="21">
        <f t="shared" si="44"/>
        <v>5.0620269467727352</v>
      </c>
      <c r="J95" s="21">
        <f t="shared" si="38"/>
        <v>8.8349037045859974E-2</v>
      </c>
      <c r="K95" s="21">
        <f t="shared" si="39"/>
        <v>8.1270398813656095E-2</v>
      </c>
      <c r="L95" s="21">
        <f t="shared" si="45"/>
        <v>8.1092177544569835E-2</v>
      </c>
      <c r="M95" s="21">
        <f t="shared" si="46"/>
        <v>4.6462395248293982</v>
      </c>
      <c r="N95" s="21">
        <f t="shared" si="47"/>
        <v>1.476299924829946</v>
      </c>
      <c r="O95" s="21">
        <f t="shared" si="48"/>
        <v>1.476299924829946</v>
      </c>
      <c r="P95" s="137">
        <f t="shared" si="34"/>
        <v>5.9051996993197839</v>
      </c>
      <c r="Q95" s="24">
        <f t="shared" si="40"/>
        <v>5.9051996993197839</v>
      </c>
      <c r="R95" s="24">
        <f t="shared" si="49"/>
        <v>5</v>
      </c>
      <c r="S95" s="76">
        <f t="shared" si="35"/>
        <v>5</v>
      </c>
      <c r="T95" s="24">
        <f t="shared" si="50"/>
        <v>54.311981959187037</v>
      </c>
      <c r="U95" s="108">
        <f t="shared" si="36"/>
        <v>54.311981959187037</v>
      </c>
      <c r="V95" s="138">
        <f t="shared" si="37"/>
        <v>-0.30173418821113884</v>
      </c>
      <c r="W95" s="32">
        <f t="shared" si="61"/>
        <v>3.5097116495034636E-2</v>
      </c>
      <c r="X95" s="150">
        <f t="shared" si="51"/>
        <v>2.0113297209876633</v>
      </c>
      <c r="Y95" s="32">
        <f t="shared" si="52"/>
        <v>2.0113297209876633</v>
      </c>
      <c r="Z95" s="32">
        <f t="shared" si="53"/>
        <v>2</v>
      </c>
      <c r="AA95" s="109">
        <f t="shared" si="54"/>
        <v>2</v>
      </c>
      <c r="AB95" s="32">
        <f t="shared" si="55"/>
        <v>0</v>
      </c>
      <c r="AC95" s="32">
        <f t="shared" si="56"/>
        <v>0</v>
      </c>
      <c r="AD95" s="32">
        <f t="shared" si="57"/>
        <v>40</v>
      </c>
      <c r="AE95" s="156">
        <f t="shared" si="59"/>
        <v>0.39316483956324699</v>
      </c>
    </row>
    <row r="96" spans="2:31" x14ac:dyDescent="0.3">
      <c r="B96" s="125">
        <v>26</v>
      </c>
      <c r="C96" s="5">
        <v>3</v>
      </c>
      <c r="D96" s="5">
        <f t="shared" si="58"/>
        <v>2021</v>
      </c>
      <c r="E96" s="126">
        <f t="shared" si="41"/>
        <v>44281</v>
      </c>
      <c r="F96" s="10">
        <f t="shared" si="60"/>
        <v>7755</v>
      </c>
      <c r="G96" s="21">
        <f t="shared" si="42"/>
        <v>4.1555869999992865</v>
      </c>
      <c r="H96" s="21">
        <f t="shared" si="43"/>
        <v>80.858326499999748</v>
      </c>
      <c r="I96" s="21">
        <f t="shared" si="44"/>
        <v>6.0525379782685214</v>
      </c>
      <c r="J96" s="21">
        <f t="shared" si="38"/>
        <v>0.10563671582278669</v>
      </c>
      <c r="K96" s="21">
        <f t="shared" si="39"/>
        <v>9.7282135718499779E-2</v>
      </c>
      <c r="L96" s="21">
        <f t="shared" si="45"/>
        <v>9.6976979938853181E-2</v>
      </c>
      <c r="M96" s="21">
        <f t="shared" si="46"/>
        <v>5.5563716604211404</v>
      </c>
      <c r="N96" s="21">
        <f t="shared" si="47"/>
        <v>1.4007846604218539</v>
      </c>
      <c r="O96" s="21">
        <f t="shared" si="48"/>
        <v>1.4007846604218539</v>
      </c>
      <c r="P96" s="137">
        <f t="shared" si="34"/>
        <v>5.6031386416874156</v>
      </c>
      <c r="Q96" s="24">
        <f t="shared" si="40"/>
        <v>5.6031386416874156</v>
      </c>
      <c r="R96" s="24">
        <f t="shared" si="49"/>
        <v>5</v>
      </c>
      <c r="S96" s="76">
        <f t="shared" si="35"/>
        <v>5</v>
      </c>
      <c r="T96" s="24">
        <f t="shared" si="50"/>
        <v>36.188318501244936</v>
      </c>
      <c r="U96" s="108">
        <f t="shared" si="36"/>
        <v>36.188318501244936</v>
      </c>
      <c r="V96" s="138">
        <f t="shared" si="37"/>
        <v>-0.30206105763236835</v>
      </c>
      <c r="W96" s="32">
        <f t="shared" si="61"/>
        <v>4.194127368538926E-2</v>
      </c>
      <c r="X96" s="150">
        <f t="shared" si="51"/>
        <v>2.4037630525553921</v>
      </c>
      <c r="Y96" s="32">
        <f t="shared" si="52"/>
        <v>2.4037630525553921</v>
      </c>
      <c r="Z96" s="32">
        <f t="shared" si="53"/>
        <v>2</v>
      </c>
      <c r="AA96" s="109">
        <f t="shared" si="54"/>
        <v>2</v>
      </c>
      <c r="AB96" s="32">
        <f t="shared" si="55"/>
        <v>24</v>
      </c>
      <c r="AC96" s="32">
        <f t="shared" si="56"/>
        <v>24</v>
      </c>
      <c r="AD96" s="32">
        <f t="shared" si="57"/>
        <v>13</v>
      </c>
      <c r="AE96" s="156">
        <f t="shared" si="59"/>
        <v>0.39243333156772886</v>
      </c>
    </row>
    <row r="97" spans="2:31" x14ac:dyDescent="0.3">
      <c r="B97" s="125">
        <v>27</v>
      </c>
      <c r="C97" s="5">
        <v>3</v>
      </c>
      <c r="D97" s="5">
        <f t="shared" si="58"/>
        <v>2021</v>
      </c>
      <c r="E97" s="126">
        <f t="shared" si="41"/>
        <v>44282</v>
      </c>
      <c r="F97" s="10">
        <f t="shared" si="60"/>
        <v>7756</v>
      </c>
      <c r="G97" s="21">
        <f t="shared" si="42"/>
        <v>5.1412344000000303</v>
      </c>
      <c r="H97" s="21">
        <f t="shared" si="43"/>
        <v>81.84392680000019</v>
      </c>
      <c r="I97" s="21">
        <f t="shared" si="44"/>
        <v>7.0424821318645421</v>
      </c>
      <c r="J97" s="21">
        <f t="shared" si="38"/>
        <v>0.12291450071390572</v>
      </c>
      <c r="K97" s="21">
        <f t="shared" si="39"/>
        <v>0.11334347047481153</v>
      </c>
      <c r="L97" s="21">
        <f t="shared" si="45"/>
        <v>0.11286181291227132</v>
      </c>
      <c r="M97" s="21">
        <f t="shared" si="46"/>
        <v>6.4665055480682447</v>
      </c>
      <c r="N97" s="21">
        <f t="shared" si="47"/>
        <v>1.3252711480682144</v>
      </c>
      <c r="O97" s="21">
        <f t="shared" si="48"/>
        <v>1.3252711480682144</v>
      </c>
      <c r="P97" s="137">
        <f t="shared" si="34"/>
        <v>5.3010845922728578</v>
      </c>
      <c r="Q97" s="24">
        <f t="shared" si="40"/>
        <v>5.3010845922728578</v>
      </c>
      <c r="R97" s="24">
        <f t="shared" si="49"/>
        <v>5</v>
      </c>
      <c r="S97" s="76">
        <f t="shared" si="35"/>
        <v>5</v>
      </c>
      <c r="T97" s="24">
        <f t="shared" si="50"/>
        <v>18.065075536371467</v>
      </c>
      <c r="U97" s="108">
        <f t="shared" si="36"/>
        <v>18.065075536371467</v>
      </c>
      <c r="V97" s="138">
        <f t="shared" si="37"/>
        <v>-0.30205404941455782</v>
      </c>
      <c r="W97" s="32">
        <f t="shared" si="61"/>
        <v>4.8768990636095036E-2</v>
      </c>
      <c r="X97" s="150">
        <f t="shared" si="51"/>
        <v>2.7953661720813807</v>
      </c>
      <c r="Y97" s="32">
        <f t="shared" si="52"/>
        <v>2.7953661720813807</v>
      </c>
      <c r="Z97" s="32">
        <f t="shared" si="53"/>
        <v>2</v>
      </c>
      <c r="AA97" s="109">
        <f t="shared" si="54"/>
        <v>2</v>
      </c>
      <c r="AB97" s="32">
        <f t="shared" si="55"/>
        <v>47</v>
      </c>
      <c r="AC97" s="32">
        <f t="shared" si="56"/>
        <v>47</v>
      </c>
      <c r="AD97" s="32">
        <f t="shared" si="57"/>
        <v>43</v>
      </c>
      <c r="AE97" s="156">
        <f t="shared" si="59"/>
        <v>0.39160311952598859</v>
      </c>
    </row>
    <row r="98" spans="2:31" x14ac:dyDescent="0.3">
      <c r="B98" s="125">
        <v>28</v>
      </c>
      <c r="C98" s="5">
        <v>3</v>
      </c>
      <c r="D98" s="5">
        <f t="shared" si="58"/>
        <v>2021</v>
      </c>
      <c r="E98" s="126">
        <f t="shared" si="41"/>
        <v>44283</v>
      </c>
      <c r="F98" s="10">
        <f t="shared" si="60"/>
        <v>7757</v>
      </c>
      <c r="G98" s="21">
        <f t="shared" si="42"/>
        <v>6.1268817999998646</v>
      </c>
      <c r="H98" s="21">
        <f t="shared" si="43"/>
        <v>82.829527099999723</v>
      </c>
      <c r="I98" s="21">
        <f t="shared" si="44"/>
        <v>8.0318587192444273</v>
      </c>
      <c r="J98" s="21">
        <f t="shared" si="38"/>
        <v>0.14018237970583008</v>
      </c>
      <c r="K98" s="21">
        <f t="shared" si="39"/>
        <v>0.12946425349974286</v>
      </c>
      <c r="L98" s="21">
        <f t="shared" si="45"/>
        <v>0.12874812515519343</v>
      </c>
      <c r="M98" s="21">
        <f t="shared" si="46"/>
        <v>7.3767241916146906</v>
      </c>
      <c r="N98" s="21">
        <f t="shared" si="47"/>
        <v>1.249842391614826</v>
      </c>
      <c r="O98" s="21">
        <f t="shared" si="48"/>
        <v>1.249842391614826</v>
      </c>
      <c r="P98" s="137">
        <f t="shared" si="34"/>
        <v>4.9993695664593041</v>
      </c>
      <c r="Q98" s="24">
        <f t="shared" si="40"/>
        <v>4.9993695664593041</v>
      </c>
      <c r="R98" s="24">
        <f t="shared" si="49"/>
        <v>4</v>
      </c>
      <c r="S98" s="76">
        <f t="shared" si="35"/>
        <v>4</v>
      </c>
      <c r="T98" s="24">
        <f t="shared" si="50"/>
        <v>59.962173987558245</v>
      </c>
      <c r="U98" s="108">
        <f t="shared" si="36"/>
        <v>59.962173987558245</v>
      </c>
      <c r="V98" s="138">
        <f t="shared" si="37"/>
        <v>-0.30171502581355369</v>
      </c>
      <c r="W98" s="32">
        <f t="shared" si="61"/>
        <v>5.5578247700319508E-2</v>
      </c>
      <c r="X98" s="150">
        <f t="shared" si="51"/>
        <v>3.1860407127495463</v>
      </c>
      <c r="Y98" s="32">
        <f t="shared" si="52"/>
        <v>3.1860407127495463</v>
      </c>
      <c r="Z98" s="32">
        <f t="shared" si="53"/>
        <v>3</v>
      </c>
      <c r="AA98" s="109">
        <f t="shared" si="54"/>
        <v>3</v>
      </c>
      <c r="AB98" s="32">
        <f t="shared" si="55"/>
        <v>11</v>
      </c>
      <c r="AC98" s="32">
        <f t="shared" si="56"/>
        <v>11</v>
      </c>
      <c r="AD98" s="32">
        <f t="shared" si="57"/>
        <v>9</v>
      </c>
      <c r="AE98" s="156">
        <f t="shared" si="59"/>
        <v>0.39067454066816554</v>
      </c>
    </row>
    <row r="99" spans="2:31" x14ac:dyDescent="0.3">
      <c r="B99" s="125">
        <v>29</v>
      </c>
      <c r="C99" s="5">
        <v>3</v>
      </c>
      <c r="D99" s="5">
        <f t="shared" si="58"/>
        <v>2021</v>
      </c>
      <c r="E99" s="126">
        <f t="shared" si="41"/>
        <v>44284</v>
      </c>
      <c r="F99" s="10">
        <f t="shared" si="60"/>
        <v>7758</v>
      </c>
      <c r="G99" s="21">
        <f t="shared" si="42"/>
        <v>7.1125291999996989</v>
      </c>
      <c r="H99" s="21">
        <f t="shared" si="43"/>
        <v>83.815127400000165</v>
      </c>
      <c r="I99" s="21">
        <f t="shared" si="44"/>
        <v>9.0206672259387801</v>
      </c>
      <c r="J99" s="21">
        <f t="shared" si="38"/>
        <v>0.15744034381937494</v>
      </c>
      <c r="K99" s="21">
        <f t="shared" si="39"/>
        <v>0.14565447114324753</v>
      </c>
      <c r="L99" s="21">
        <f t="shared" si="45"/>
        <v>0.14463735628935484</v>
      </c>
      <c r="M99" s="21">
        <f t="shared" si="46"/>
        <v>8.2871100753100055</v>
      </c>
      <c r="N99" s="21">
        <f t="shared" si="47"/>
        <v>1.1745808753103066</v>
      </c>
      <c r="O99" s="21">
        <f t="shared" si="48"/>
        <v>1.1745808753103066</v>
      </c>
      <c r="P99" s="137">
        <f t="shared" si="34"/>
        <v>4.6983235012412266</v>
      </c>
      <c r="Q99" s="24">
        <f t="shared" si="40"/>
        <v>4.6983235012412266</v>
      </c>
      <c r="R99" s="24">
        <f t="shared" si="49"/>
        <v>4</v>
      </c>
      <c r="S99" s="76">
        <f t="shared" si="35"/>
        <v>4</v>
      </c>
      <c r="T99" s="24">
        <f t="shared" si="50"/>
        <v>41.899410074473593</v>
      </c>
      <c r="U99" s="108">
        <f t="shared" si="36"/>
        <v>41.899410074473593</v>
      </c>
      <c r="V99" s="138">
        <f t="shared" si="37"/>
        <v>-0.30104606521807753</v>
      </c>
      <c r="W99" s="32">
        <f t="shared" si="61"/>
        <v>6.2367037789662877E-2</v>
      </c>
      <c r="X99" s="150">
        <f t="shared" si="51"/>
        <v>3.5756886338234835</v>
      </c>
      <c r="Y99" s="32">
        <f t="shared" si="52"/>
        <v>3.5756886338234835</v>
      </c>
      <c r="Z99" s="32">
        <f t="shared" si="53"/>
        <v>3</v>
      </c>
      <c r="AA99" s="109">
        <f t="shared" si="54"/>
        <v>3</v>
      </c>
      <c r="AB99" s="32">
        <f t="shared" si="55"/>
        <v>34</v>
      </c>
      <c r="AC99" s="32">
        <f t="shared" si="56"/>
        <v>34</v>
      </c>
      <c r="AD99" s="32">
        <f t="shared" si="57"/>
        <v>32</v>
      </c>
      <c r="AE99" s="156">
        <f t="shared" si="59"/>
        <v>0.3896479210739372</v>
      </c>
    </row>
    <row r="100" spans="2:31" x14ac:dyDescent="0.3">
      <c r="B100" s="125">
        <v>30</v>
      </c>
      <c r="C100" s="5">
        <v>3</v>
      </c>
      <c r="D100" s="5">
        <f t="shared" si="58"/>
        <v>2021</v>
      </c>
      <c r="E100" s="126">
        <f t="shared" si="41"/>
        <v>44285</v>
      </c>
      <c r="F100" s="10">
        <f t="shared" si="60"/>
        <v>7759</v>
      </c>
      <c r="G100" s="21">
        <f t="shared" si="42"/>
        <v>8.0981765999995332</v>
      </c>
      <c r="H100" s="21">
        <f t="shared" si="43"/>
        <v>84.800727699999698</v>
      </c>
      <c r="I100" s="21">
        <f t="shared" si="44"/>
        <v>10.008907310776641</v>
      </c>
      <c r="J100" s="21">
        <f t="shared" si="38"/>
        <v>0.17468838709998369</v>
      </c>
      <c r="K100" s="21">
        <f t="shared" si="39"/>
        <v>0.16192427073074331</v>
      </c>
      <c r="L100" s="21">
        <f t="shared" si="45"/>
        <v>0.16053093592417961</v>
      </c>
      <c r="M100" s="21">
        <f t="shared" si="46"/>
        <v>9.1977451097405414</v>
      </c>
      <c r="N100" s="21">
        <f t="shared" si="47"/>
        <v>1.0995685097410082</v>
      </c>
      <c r="O100" s="21">
        <f t="shared" si="48"/>
        <v>1.0995685097410082</v>
      </c>
      <c r="P100" s="137">
        <f t="shared" si="34"/>
        <v>4.3982740389640327</v>
      </c>
      <c r="Q100" s="24">
        <f t="shared" si="40"/>
        <v>4.3982740389640327</v>
      </c>
      <c r="R100" s="24">
        <f t="shared" si="49"/>
        <v>4</v>
      </c>
      <c r="S100" s="76">
        <f t="shared" si="35"/>
        <v>4</v>
      </c>
      <c r="T100" s="24">
        <f t="shared" si="50"/>
        <v>23.896442337841961</v>
      </c>
      <c r="U100" s="108">
        <f t="shared" si="36"/>
        <v>23.896442337841961</v>
      </c>
      <c r="V100" s="138">
        <f t="shared" si="37"/>
        <v>-0.30004946227719387</v>
      </c>
      <c r="W100" s="32">
        <f t="shared" si="61"/>
        <v>6.9133366935996005E-2</v>
      </c>
      <c r="X100" s="150">
        <f t="shared" si="51"/>
        <v>3.964212209782163</v>
      </c>
      <c r="Y100" s="32">
        <f t="shared" si="52"/>
        <v>3.964212209782163</v>
      </c>
      <c r="Z100" s="32">
        <f t="shared" si="53"/>
        <v>3</v>
      </c>
      <c r="AA100" s="109">
        <f t="shared" si="54"/>
        <v>3</v>
      </c>
      <c r="AB100" s="32">
        <f t="shared" si="55"/>
        <v>57</v>
      </c>
      <c r="AC100" s="32">
        <f t="shared" si="56"/>
        <v>57</v>
      </c>
      <c r="AD100" s="32">
        <f t="shared" si="57"/>
        <v>51</v>
      </c>
      <c r="AE100" s="156">
        <f t="shared" si="59"/>
        <v>0.38852357595867959</v>
      </c>
    </row>
    <row r="101" spans="2:31" x14ac:dyDescent="0.3">
      <c r="B101" s="125">
        <v>31</v>
      </c>
      <c r="C101" s="5">
        <v>3</v>
      </c>
      <c r="D101" s="5">
        <f t="shared" si="58"/>
        <v>2021</v>
      </c>
      <c r="E101" s="126">
        <f t="shared" si="41"/>
        <v>44286</v>
      </c>
      <c r="F101" s="10">
        <f t="shared" si="60"/>
        <v>7760</v>
      </c>
      <c r="G101" s="21">
        <f t="shared" si="42"/>
        <v>9.0838239999993675</v>
      </c>
      <c r="H101" s="21">
        <f t="shared" si="43"/>
        <v>85.78632800000014</v>
      </c>
      <c r="I101" s="21">
        <f t="shared" si="44"/>
        <v>10.996578805284138</v>
      </c>
      <c r="J101" s="21">
        <f t="shared" si="38"/>
        <v>0.19192650660723262</v>
      </c>
      <c r="K101" s="21">
        <f t="shared" si="39"/>
        <v>0.17828398642492407</v>
      </c>
      <c r="L101" s="21">
        <f t="shared" si="45"/>
        <v>0.17643028271113487</v>
      </c>
      <c r="M101" s="21">
        <f t="shared" si="46"/>
        <v>10.108710577647964</v>
      </c>
      <c r="N101" s="21">
        <f t="shared" si="47"/>
        <v>1.024886577648596</v>
      </c>
      <c r="O101" s="21">
        <f t="shared" si="48"/>
        <v>1.024886577648596</v>
      </c>
      <c r="P101" s="137">
        <f t="shared" si="34"/>
        <v>4.0995463105943841</v>
      </c>
      <c r="Q101" s="24">
        <f t="shared" si="40"/>
        <v>4.0995463105943841</v>
      </c>
      <c r="R101" s="24">
        <f t="shared" si="49"/>
        <v>4</v>
      </c>
      <c r="S101" s="76">
        <f t="shared" si="35"/>
        <v>4</v>
      </c>
      <c r="T101" s="24">
        <f t="shared" si="50"/>
        <v>5.9727786356630475</v>
      </c>
      <c r="U101" s="108">
        <f t="shared" si="36"/>
        <v>5.9727786356630475</v>
      </c>
      <c r="V101" s="138">
        <f t="shared" si="37"/>
        <v>-0.29872772836964856</v>
      </c>
      <c r="W101" s="32">
        <f t="shared" si="61"/>
        <v>7.5875254841028764E-2</v>
      </c>
      <c r="X101" s="150">
        <f t="shared" si="51"/>
        <v>4.3515140198118161</v>
      </c>
      <c r="Y101" s="32">
        <f t="shared" si="52"/>
        <v>4.3515140198118161</v>
      </c>
      <c r="Z101" s="32">
        <f t="shared" si="53"/>
        <v>4</v>
      </c>
      <c r="AA101" s="109">
        <f t="shared" si="54"/>
        <v>4</v>
      </c>
      <c r="AB101" s="32">
        <f t="shared" si="55"/>
        <v>21</v>
      </c>
      <c r="AC101" s="32">
        <f t="shared" si="56"/>
        <v>21</v>
      </c>
      <c r="AD101" s="32">
        <f t="shared" si="57"/>
        <v>5</v>
      </c>
      <c r="AE101" s="156">
        <f t="shared" si="59"/>
        <v>0.38730181002965303</v>
      </c>
    </row>
    <row r="102" spans="2:31" x14ac:dyDescent="0.3">
      <c r="B102" s="125">
        <v>1</v>
      </c>
      <c r="C102" s="5">
        <v>4</v>
      </c>
      <c r="D102" s="5">
        <f t="shared" si="58"/>
        <v>2021</v>
      </c>
      <c r="E102" s="126">
        <f t="shared" si="41"/>
        <v>44287</v>
      </c>
      <c r="F102" s="10">
        <f t="shared" si="60"/>
        <v>7761</v>
      </c>
      <c r="G102" s="21">
        <f t="shared" si="42"/>
        <v>10.069471400000111</v>
      </c>
      <c r="H102" s="21">
        <f t="shared" si="43"/>
        <v>86.771928300000582</v>
      </c>
      <c r="I102" s="21">
        <f t="shared" si="44"/>
        <v>11.983681713026655</v>
      </c>
      <c r="J102" s="21">
        <f t="shared" si="38"/>
        <v>0.20915470240334938</v>
      </c>
      <c r="K102" s="21">
        <f t="shared" si="39"/>
        <v>0.19474416604920039</v>
      </c>
      <c r="L102" s="21">
        <f t="shared" si="45"/>
        <v>0.19233680339462761</v>
      </c>
      <c r="M102" s="21">
        <f t="shared" si="46"/>
        <v>11.020087079549649</v>
      </c>
      <c r="N102" s="21">
        <f t="shared" si="47"/>
        <v>0.95061567954953752</v>
      </c>
      <c r="O102" s="21">
        <f t="shared" si="48"/>
        <v>0.95061567954953752</v>
      </c>
      <c r="P102" s="137">
        <f t="shared" si="34"/>
        <v>3.8024627181981501</v>
      </c>
      <c r="Q102" s="24">
        <f t="shared" si="40"/>
        <v>3.8024627181981501</v>
      </c>
      <c r="R102" s="24">
        <f t="shared" si="49"/>
        <v>3</v>
      </c>
      <c r="S102" s="76">
        <f t="shared" si="35"/>
        <v>3</v>
      </c>
      <c r="T102" s="24">
        <f t="shared" si="50"/>
        <v>48.147763091889004</v>
      </c>
      <c r="U102" s="108">
        <f t="shared" si="36"/>
        <v>48.147763091889004</v>
      </c>
      <c r="V102" s="138">
        <f t="shared" si="37"/>
        <v>-0.29708359239623405</v>
      </c>
      <c r="W102" s="32">
        <f t="shared" si="61"/>
        <v>8.2590735413522492E-2</v>
      </c>
      <c r="X102" s="150">
        <f t="shared" si="51"/>
        <v>4.7374969377161085</v>
      </c>
      <c r="Y102" s="32">
        <f t="shared" si="52"/>
        <v>4.7374969377161085</v>
      </c>
      <c r="Z102" s="32">
        <f t="shared" si="53"/>
        <v>4</v>
      </c>
      <c r="AA102" s="109">
        <f t="shared" si="54"/>
        <v>4</v>
      </c>
      <c r="AB102" s="32">
        <f t="shared" si="55"/>
        <v>44</v>
      </c>
      <c r="AC102" s="32">
        <f t="shared" si="56"/>
        <v>44</v>
      </c>
      <c r="AD102" s="32">
        <f t="shared" si="57"/>
        <v>14</v>
      </c>
      <c r="AE102" s="156">
        <f t="shared" si="59"/>
        <v>0.3859829179042924</v>
      </c>
    </row>
    <row r="103" spans="2:31" x14ac:dyDescent="0.3">
      <c r="B103" s="125">
        <v>2</v>
      </c>
      <c r="C103" s="5">
        <v>4</v>
      </c>
      <c r="D103" s="5">
        <f t="shared" si="58"/>
        <v>2021</v>
      </c>
      <c r="E103" s="126">
        <f t="shared" si="41"/>
        <v>44288</v>
      </c>
      <c r="F103" s="10">
        <f t="shared" si="60"/>
        <v>7762</v>
      </c>
      <c r="G103" s="21">
        <f t="shared" si="42"/>
        <v>11.055118799999946</v>
      </c>
      <c r="H103" s="21">
        <f t="shared" si="43"/>
        <v>87.757528600000114</v>
      </c>
      <c r="I103" s="21">
        <f t="shared" si="44"/>
        <v>12.970216208891085</v>
      </c>
      <c r="J103" s="21">
        <f t="shared" si="38"/>
        <v>0.22637297754068603</v>
      </c>
      <c r="K103" s="21">
        <f t="shared" si="39"/>
        <v>0.21131559902389682</v>
      </c>
      <c r="L103" s="21">
        <f t="shared" si="45"/>
        <v>0.20825189185802556</v>
      </c>
      <c r="M103" s="21">
        <f t="shared" si="46"/>
        <v>11.931954479079698</v>
      </c>
      <c r="N103" s="21">
        <f t="shared" si="47"/>
        <v>0.87683567907975224</v>
      </c>
      <c r="O103" s="21">
        <f t="shared" si="48"/>
        <v>0.87683567907975224</v>
      </c>
      <c r="P103" s="137">
        <f t="shared" si="34"/>
        <v>3.507342716319009</v>
      </c>
      <c r="Q103" s="24">
        <f t="shared" si="40"/>
        <v>3.507342716319009</v>
      </c>
      <c r="R103" s="24">
        <f t="shared" si="49"/>
        <v>3</v>
      </c>
      <c r="S103" s="76">
        <f t="shared" si="35"/>
        <v>3</v>
      </c>
      <c r="T103" s="24">
        <f t="shared" si="50"/>
        <v>30.440562979140537</v>
      </c>
      <c r="U103" s="108">
        <f t="shared" si="36"/>
        <v>30.440562979140537</v>
      </c>
      <c r="V103" s="138">
        <f t="shared" si="37"/>
        <v>-0.29512000187914111</v>
      </c>
      <c r="W103" s="32">
        <f t="shared" si="61"/>
        <v>8.9277857294075905E-2</v>
      </c>
      <c r="X103" s="150">
        <f t="shared" si="51"/>
        <v>5.1220641223062646</v>
      </c>
      <c r="Y103" s="32">
        <f t="shared" si="52"/>
        <v>5.1220641223062646</v>
      </c>
      <c r="Z103" s="32">
        <f t="shared" si="53"/>
        <v>5</v>
      </c>
      <c r="AA103" s="109">
        <f t="shared" si="54"/>
        <v>5</v>
      </c>
      <c r="AB103" s="32">
        <f t="shared" si="55"/>
        <v>7</v>
      </c>
      <c r="AC103" s="32">
        <f t="shared" si="56"/>
        <v>7</v>
      </c>
      <c r="AD103" s="32">
        <f t="shared" si="57"/>
        <v>19</v>
      </c>
      <c r="AE103" s="156">
        <f t="shared" si="59"/>
        <v>0.38456718459015615</v>
      </c>
    </row>
    <row r="104" spans="2:31" x14ac:dyDescent="0.3">
      <c r="B104" s="125">
        <v>3</v>
      </c>
      <c r="C104" s="5">
        <v>4</v>
      </c>
      <c r="D104" s="5">
        <f t="shared" si="58"/>
        <v>2021</v>
      </c>
      <c r="E104" s="126">
        <f t="shared" si="41"/>
        <v>44289</v>
      </c>
      <c r="F104" s="10">
        <f t="shared" si="60"/>
        <v>7763</v>
      </c>
      <c r="G104" s="21">
        <f t="shared" si="42"/>
        <v>12.04076619999978</v>
      </c>
      <c r="H104" s="21">
        <f t="shared" si="43"/>
        <v>88.743128900000556</v>
      </c>
      <c r="I104" s="21">
        <f t="shared" si="44"/>
        <v>13.956182638322829</v>
      </c>
      <c r="J104" s="21">
        <f t="shared" si="38"/>
        <v>0.24358133804840232</v>
      </c>
      <c r="K104" s="21">
        <f t="shared" si="39"/>
        <v>0.22800934557677516</v>
      </c>
      <c r="L104" s="21">
        <f t="shared" si="45"/>
        <v>0.22417692816374732</v>
      </c>
      <c r="M104" s="21">
        <f t="shared" si="46"/>
        <v>12.844391847990162</v>
      </c>
      <c r="N104" s="21">
        <f t="shared" si="47"/>
        <v>0.80362564799038161</v>
      </c>
      <c r="O104" s="21">
        <f t="shared" si="48"/>
        <v>0.80362564799038161</v>
      </c>
      <c r="P104" s="137">
        <f t="shared" si="34"/>
        <v>3.2145025919615264</v>
      </c>
      <c r="Q104" s="24">
        <f t="shared" si="40"/>
        <v>3.2145025919615264</v>
      </c>
      <c r="R104" s="24">
        <f t="shared" si="49"/>
        <v>3</v>
      </c>
      <c r="S104" s="76">
        <f t="shared" si="35"/>
        <v>3</v>
      </c>
      <c r="T104" s="24">
        <f t="shared" si="50"/>
        <v>12.870155517691586</v>
      </c>
      <c r="U104" s="108">
        <f t="shared" si="36"/>
        <v>12.870155517691586</v>
      </c>
      <c r="V104" s="138">
        <f t="shared" si="37"/>
        <v>-0.29284012435748252</v>
      </c>
      <c r="W104" s="32">
        <f t="shared" si="61"/>
        <v>9.5934684367549608E-2</v>
      </c>
      <c r="X104" s="150">
        <f t="shared" si="51"/>
        <v>5.505119008339336</v>
      </c>
      <c r="Y104" s="32">
        <f t="shared" si="52"/>
        <v>5.505119008339336</v>
      </c>
      <c r="Z104" s="32">
        <f t="shared" si="53"/>
        <v>5</v>
      </c>
      <c r="AA104" s="109">
        <f t="shared" si="54"/>
        <v>5</v>
      </c>
      <c r="AB104" s="32">
        <f t="shared" si="55"/>
        <v>30</v>
      </c>
      <c r="AC104" s="32">
        <f t="shared" si="56"/>
        <v>30</v>
      </c>
      <c r="AD104" s="32">
        <f t="shared" si="57"/>
        <v>18</v>
      </c>
      <c r="AE104" s="156">
        <f t="shared" si="59"/>
        <v>0.38305488603307136</v>
      </c>
    </row>
    <row r="105" spans="2:31" x14ac:dyDescent="0.3">
      <c r="B105" s="125">
        <v>4</v>
      </c>
      <c r="C105" s="5">
        <v>4</v>
      </c>
      <c r="D105" s="5">
        <f t="shared" si="58"/>
        <v>2021</v>
      </c>
      <c r="E105" s="126">
        <f t="shared" si="41"/>
        <v>44290</v>
      </c>
      <c r="F105" s="10">
        <f t="shared" si="60"/>
        <v>7764</v>
      </c>
      <c r="G105" s="21">
        <f t="shared" si="42"/>
        <v>13.026413599999614</v>
      </c>
      <c r="H105" s="21">
        <f t="shared" si="43"/>
        <v>89.728729200000089</v>
      </c>
      <c r="I105" s="21">
        <f t="shared" si="44"/>
        <v>14.94158151650044</v>
      </c>
      <c r="J105" s="21">
        <f t="shared" si="38"/>
        <v>0.26077979291806014</v>
      </c>
      <c r="K105" s="21">
        <f t="shared" si="39"/>
        <v>0.24483676740069582</v>
      </c>
      <c r="L105" s="21">
        <f t="shared" si="45"/>
        <v>0.24011327758593115</v>
      </c>
      <c r="M105" s="21">
        <f t="shared" si="46"/>
        <v>13.757477410727041</v>
      </c>
      <c r="N105" s="21">
        <f t="shared" si="47"/>
        <v>0.73106381072742721</v>
      </c>
      <c r="O105" s="21">
        <f t="shared" si="48"/>
        <v>0.73106381072742721</v>
      </c>
      <c r="P105" s="137">
        <f t="shared" si="34"/>
        <v>2.9242552429097088</v>
      </c>
      <c r="Q105" s="24">
        <f t="shared" si="40"/>
        <v>2.9242552429097088</v>
      </c>
      <c r="R105" s="24">
        <f t="shared" si="49"/>
        <v>2</v>
      </c>
      <c r="S105" s="76">
        <f t="shared" si="35"/>
        <v>2</v>
      </c>
      <c r="T105" s="24">
        <f t="shared" si="50"/>
        <v>55.45531457458253</v>
      </c>
      <c r="U105" s="108">
        <f t="shared" si="36"/>
        <v>55.45531457458253</v>
      </c>
      <c r="V105" s="138">
        <f t="shared" si="37"/>
        <v>-0.29024734905181759</v>
      </c>
      <c r="W105" s="32">
        <f t="shared" si="61"/>
        <v>0.10255929626299036</v>
      </c>
      <c r="X105" s="150">
        <f t="shared" si="51"/>
        <v>5.8865652980598533</v>
      </c>
      <c r="Y105" s="32">
        <f t="shared" si="52"/>
        <v>5.8865652980598533</v>
      </c>
      <c r="Z105" s="32">
        <f t="shared" si="53"/>
        <v>5</v>
      </c>
      <c r="AA105" s="109">
        <f t="shared" si="54"/>
        <v>5</v>
      </c>
      <c r="AB105" s="32">
        <f t="shared" si="55"/>
        <v>53</v>
      </c>
      <c r="AC105" s="32">
        <f t="shared" si="56"/>
        <v>53</v>
      </c>
      <c r="AD105" s="32">
        <f t="shared" si="57"/>
        <v>11</v>
      </c>
      <c r="AE105" s="156">
        <f t="shared" si="59"/>
        <v>0.38144628972051731</v>
      </c>
    </row>
    <row r="106" spans="2:31" x14ac:dyDescent="0.3">
      <c r="B106" s="125">
        <v>5</v>
      </c>
      <c r="C106" s="5">
        <v>4</v>
      </c>
      <c r="D106" s="5">
        <f t="shared" si="58"/>
        <v>2021</v>
      </c>
      <c r="E106" s="126">
        <f t="shared" si="41"/>
        <v>44291</v>
      </c>
      <c r="F106" s="10">
        <f t="shared" si="60"/>
        <v>7765</v>
      </c>
      <c r="G106" s="21">
        <f t="shared" si="42"/>
        <v>14.012060999999449</v>
      </c>
      <c r="H106" s="21">
        <f t="shared" si="43"/>
        <v>90.714329500000531</v>
      </c>
      <c r="I106" s="21">
        <f t="shared" si="44"/>
        <v>15.926413527462644</v>
      </c>
      <c r="J106" s="21">
        <f t="shared" si="38"/>
        <v>0.27796835408838749</v>
      </c>
      <c r="K106" s="21">
        <f t="shared" si="39"/>
        <v>0.26180955994533955</v>
      </c>
      <c r="L106" s="21">
        <f t="shared" si="45"/>
        <v>0.25606228963479272</v>
      </c>
      <c r="M106" s="21">
        <f t="shared" si="46"/>
        <v>14.671288488530109</v>
      </c>
      <c r="N106" s="21">
        <f t="shared" si="47"/>
        <v>0.65922748853066082</v>
      </c>
      <c r="O106" s="21">
        <f t="shared" si="48"/>
        <v>0.65922748853066082</v>
      </c>
      <c r="P106" s="137">
        <f t="shared" si="34"/>
        <v>2.6369099541226433</v>
      </c>
      <c r="Q106" s="24">
        <f t="shared" si="40"/>
        <v>2.6369099541226433</v>
      </c>
      <c r="R106" s="24">
        <f t="shared" si="49"/>
        <v>2</v>
      </c>
      <c r="S106" s="76">
        <f t="shared" si="35"/>
        <v>2</v>
      </c>
      <c r="T106" s="24">
        <f t="shared" si="50"/>
        <v>38.214597247358597</v>
      </c>
      <c r="U106" s="108">
        <f t="shared" si="36"/>
        <v>38.214597247358597</v>
      </c>
      <c r="V106" s="138">
        <f t="shared" si="37"/>
        <v>-0.28734528878706556</v>
      </c>
      <c r="W106" s="32">
        <f t="shared" si="61"/>
        <v>0.10914978884114594</v>
      </c>
      <c r="X106" s="150">
        <f t="shared" si="51"/>
        <v>6.2663069534120996</v>
      </c>
      <c r="Y106" s="32">
        <f t="shared" si="52"/>
        <v>6.2663069534120996</v>
      </c>
      <c r="Z106" s="32">
        <f t="shared" si="53"/>
        <v>6</v>
      </c>
      <c r="AA106" s="109">
        <f t="shared" si="54"/>
        <v>6</v>
      </c>
      <c r="AB106" s="32">
        <f t="shared" si="55"/>
        <v>15</v>
      </c>
      <c r="AC106" s="32">
        <f t="shared" si="56"/>
        <v>15</v>
      </c>
      <c r="AD106" s="32">
        <f t="shared" si="57"/>
        <v>58</v>
      </c>
      <c r="AE106" s="156">
        <f t="shared" si="59"/>
        <v>0.37974165535224635</v>
      </c>
    </row>
    <row r="107" spans="2:31" x14ac:dyDescent="0.3">
      <c r="B107" s="125">
        <v>6</v>
      </c>
      <c r="C107" s="5">
        <v>4</v>
      </c>
      <c r="D107" s="5">
        <f t="shared" si="58"/>
        <v>2021</v>
      </c>
      <c r="E107" s="126">
        <f t="shared" si="41"/>
        <v>44292</v>
      </c>
      <c r="F107" s="10">
        <f t="shared" si="60"/>
        <v>7766</v>
      </c>
      <c r="G107" s="21">
        <f t="shared" si="42"/>
        <v>14.997708399999283</v>
      </c>
      <c r="H107" s="21">
        <f t="shared" si="43"/>
        <v>91.699929800000064</v>
      </c>
      <c r="I107" s="21">
        <f t="shared" si="44"/>
        <v>16.910679523183397</v>
      </c>
      <c r="J107" s="21">
        <f t="shared" si="38"/>
        <v>0.29514703642913503</v>
      </c>
      <c r="K107" s="21">
        <f t="shared" si="39"/>
        <v>0.27893978654516982</v>
      </c>
      <c r="L107" s="21">
        <f t="shared" si="45"/>
        <v>0.27202529707156037</v>
      </c>
      <c r="M107" s="21">
        <f t="shared" si="46"/>
        <v>15.58590144299284</v>
      </c>
      <c r="N107" s="21">
        <f t="shared" si="47"/>
        <v>0.58819304299355757</v>
      </c>
      <c r="O107" s="21">
        <f t="shared" si="48"/>
        <v>0.58819304299355757</v>
      </c>
      <c r="P107" s="137">
        <f t="shared" si="34"/>
        <v>2.3527721719742303</v>
      </c>
      <c r="Q107" s="24">
        <f t="shared" si="40"/>
        <v>2.3527721719742303</v>
      </c>
      <c r="R107" s="24">
        <f t="shared" si="49"/>
        <v>2</v>
      </c>
      <c r="S107" s="76">
        <f t="shared" si="35"/>
        <v>2</v>
      </c>
      <c r="T107" s="24">
        <f t="shared" si="50"/>
        <v>21.166330318453817</v>
      </c>
      <c r="U107" s="108">
        <f t="shared" si="36"/>
        <v>21.166330318453817</v>
      </c>
      <c r="V107" s="138">
        <f t="shared" si="37"/>
        <v>-0.28413778214841301</v>
      </c>
      <c r="W107" s="32">
        <f t="shared" si="61"/>
        <v>0.11570427466954268</v>
      </c>
      <c r="X107" s="150">
        <f t="shared" si="51"/>
        <v>6.6442481889822123</v>
      </c>
      <c r="Y107" s="32">
        <f t="shared" si="52"/>
        <v>6.6442481889822123</v>
      </c>
      <c r="Z107" s="32">
        <f t="shared" si="53"/>
        <v>6</v>
      </c>
      <c r="AA107" s="109">
        <f t="shared" si="54"/>
        <v>6</v>
      </c>
      <c r="AB107" s="32">
        <f t="shared" si="55"/>
        <v>38</v>
      </c>
      <c r="AC107" s="32">
        <f t="shared" si="56"/>
        <v>38</v>
      </c>
      <c r="AD107" s="32">
        <f t="shared" si="57"/>
        <v>39</v>
      </c>
      <c r="AE107" s="156">
        <f t="shared" si="59"/>
        <v>0.37794123557011261</v>
      </c>
    </row>
    <row r="108" spans="2:31" x14ac:dyDescent="0.3">
      <c r="B108" s="125">
        <v>7</v>
      </c>
      <c r="C108" s="5">
        <v>4</v>
      </c>
      <c r="D108" s="5">
        <f t="shared" si="58"/>
        <v>2021</v>
      </c>
      <c r="E108" s="126">
        <f t="shared" si="41"/>
        <v>44293</v>
      </c>
      <c r="F108" s="10">
        <f t="shared" si="60"/>
        <v>7767</v>
      </c>
      <c r="G108" s="21">
        <f t="shared" si="42"/>
        <v>15.983355800000027</v>
      </c>
      <c r="H108" s="21">
        <f t="shared" si="43"/>
        <v>92.685530100000506</v>
      </c>
      <c r="I108" s="21">
        <f t="shared" si="44"/>
        <v>17.894380522597917</v>
      </c>
      <c r="J108" s="21">
        <f t="shared" si="38"/>
        <v>0.31231585772407722</v>
      </c>
      <c r="K108" s="21">
        <f t="shared" si="39"/>
        <v>0.29623991460375082</v>
      </c>
      <c r="L108" s="21">
        <f t="shared" si="45"/>
        <v>0.28800361491309284</v>
      </c>
      <c r="M108" s="21">
        <f t="shared" si="46"/>
        <v>16.501391619031235</v>
      </c>
      <c r="N108" s="21">
        <f t="shared" si="47"/>
        <v>0.51803581903120843</v>
      </c>
      <c r="O108" s="21">
        <f t="shared" si="48"/>
        <v>0.51803581903120843</v>
      </c>
      <c r="P108" s="137">
        <f t="shared" si="34"/>
        <v>2.0721432761248337</v>
      </c>
      <c r="Q108" s="24">
        <f t="shared" si="40"/>
        <v>2.0721432761248337</v>
      </c>
      <c r="R108" s="24">
        <f t="shared" si="49"/>
        <v>2</v>
      </c>
      <c r="S108" s="76">
        <f t="shared" si="35"/>
        <v>2</v>
      </c>
      <c r="T108" s="24">
        <f t="shared" si="50"/>
        <v>4.328596567490024</v>
      </c>
      <c r="U108" s="108">
        <f t="shared" si="36"/>
        <v>4.328596567490024</v>
      </c>
      <c r="V108" s="138">
        <f t="shared" si="37"/>
        <v>-0.28062889584939654</v>
      </c>
      <c r="W108" s="32">
        <f t="shared" si="61"/>
        <v>0.12222088348515903</v>
      </c>
      <c r="X108" s="150">
        <f t="shared" si="51"/>
        <v>7.0202934657317302</v>
      </c>
      <c r="Y108" s="32">
        <f t="shared" si="52"/>
        <v>7.0202934657317302</v>
      </c>
      <c r="Z108" s="32">
        <f t="shared" si="53"/>
        <v>7</v>
      </c>
      <c r="AA108" s="109">
        <f t="shared" si="54"/>
        <v>7</v>
      </c>
      <c r="AB108" s="32">
        <f t="shared" si="55"/>
        <v>1</v>
      </c>
      <c r="AC108" s="32">
        <f t="shared" si="56"/>
        <v>1</v>
      </c>
      <c r="AD108" s="32">
        <f t="shared" si="57"/>
        <v>13</v>
      </c>
      <c r="AE108" s="156">
        <f t="shared" si="59"/>
        <v>0.37604527674951793</v>
      </c>
    </row>
    <row r="109" spans="2:31" x14ac:dyDescent="0.3">
      <c r="B109" s="125">
        <v>8</v>
      </c>
      <c r="C109" s="5">
        <v>4</v>
      </c>
      <c r="D109" s="5">
        <f t="shared" si="58"/>
        <v>2021</v>
      </c>
      <c r="E109" s="126">
        <f t="shared" si="41"/>
        <v>44294</v>
      </c>
      <c r="F109" s="10">
        <f t="shared" si="60"/>
        <v>7768</v>
      </c>
      <c r="G109" s="21">
        <f t="shared" si="42"/>
        <v>16.969003199999861</v>
      </c>
      <c r="H109" s="21">
        <f t="shared" si="43"/>
        <v>93.671130400000038</v>
      </c>
      <c r="I109" s="21">
        <f t="shared" si="44"/>
        <v>18.877517710575408</v>
      </c>
      <c r="J109" s="21">
        <f t="shared" si="38"/>
        <v>0.32947483865308286</v>
      </c>
      <c r="K109" s="21">
        <f t="shared" si="39"/>
        <v>0.31372285407472483</v>
      </c>
      <c r="L109" s="21">
        <f t="shared" si="45"/>
        <v>0.30399853942526778</v>
      </c>
      <c r="M109" s="21">
        <f t="shared" si="46"/>
        <v>17.417833287209206</v>
      </c>
      <c r="N109" s="21">
        <f t="shared" si="47"/>
        <v>0.4488300872093447</v>
      </c>
      <c r="O109" s="21">
        <f t="shared" si="48"/>
        <v>0.4488300872093447</v>
      </c>
      <c r="P109" s="137">
        <f t="shared" si="34"/>
        <v>1.7953203488373788</v>
      </c>
      <c r="Q109" s="24">
        <f t="shared" si="40"/>
        <v>1.7953203488373788</v>
      </c>
      <c r="R109" s="24">
        <f t="shared" si="49"/>
        <v>1</v>
      </c>
      <c r="S109" s="76">
        <f t="shared" si="35"/>
        <v>1</v>
      </c>
      <c r="T109" s="24">
        <f t="shared" si="50"/>
        <v>47.719220930242727</v>
      </c>
      <c r="U109" s="108">
        <f t="shared" si="36"/>
        <v>47.719220930242727</v>
      </c>
      <c r="V109" s="138">
        <f t="shared" si="37"/>
        <v>-0.27682292728745495</v>
      </c>
      <c r="W109" s="32">
        <f t="shared" si="61"/>
        <v>0.12869776264469204</v>
      </c>
      <c r="X109" s="150">
        <f t="shared" si="51"/>
        <v>7.3943474855808731</v>
      </c>
      <c r="Y109" s="32">
        <f t="shared" si="52"/>
        <v>7.3943474855808731</v>
      </c>
      <c r="Z109" s="32">
        <f t="shared" si="53"/>
        <v>7</v>
      </c>
      <c r="AA109" s="109">
        <f t="shared" si="54"/>
        <v>7</v>
      </c>
      <c r="AB109" s="32">
        <f t="shared" si="55"/>
        <v>23</v>
      </c>
      <c r="AC109" s="32">
        <f t="shared" si="56"/>
        <v>23</v>
      </c>
      <c r="AD109" s="32">
        <f t="shared" si="57"/>
        <v>39</v>
      </c>
      <c r="AE109" s="156">
        <f t="shared" si="59"/>
        <v>0.37405401984914288</v>
      </c>
    </row>
    <row r="110" spans="2:31" x14ac:dyDescent="0.3">
      <c r="B110" s="125">
        <v>9</v>
      </c>
      <c r="C110" s="5">
        <v>4</v>
      </c>
      <c r="D110" s="5">
        <f t="shared" si="58"/>
        <v>2021</v>
      </c>
      <c r="E110" s="126">
        <f t="shared" si="41"/>
        <v>44295</v>
      </c>
      <c r="F110" s="10">
        <f t="shared" si="60"/>
        <v>7769</v>
      </c>
      <c r="G110" s="21">
        <f t="shared" si="42"/>
        <v>17.954650599999695</v>
      </c>
      <c r="H110" s="21">
        <f t="shared" si="43"/>
        <v>94.65673070000048</v>
      </c>
      <c r="I110" s="21">
        <f t="shared" si="44"/>
        <v>19.860092436853211</v>
      </c>
      <c r="J110" s="21">
        <f t="shared" si="38"/>
        <v>0.34662400277351257</v>
      </c>
      <c r="K110" s="21">
        <f t="shared" si="39"/>
        <v>0.33140199850321872</v>
      </c>
      <c r="L110" s="21">
        <f t="shared" si="45"/>
        <v>0.32001134710464829</v>
      </c>
      <c r="M110" s="21">
        <f t="shared" si="46"/>
        <v>18.335299585392384</v>
      </c>
      <c r="N110" s="21">
        <f t="shared" si="47"/>
        <v>0.3806489853926891</v>
      </c>
      <c r="O110" s="21">
        <f t="shared" si="48"/>
        <v>0.3806489853926891</v>
      </c>
      <c r="P110" s="137">
        <f t="shared" si="34"/>
        <v>1.5225959415707564</v>
      </c>
      <c r="Q110" s="24">
        <f t="shared" si="40"/>
        <v>1.5225959415707564</v>
      </c>
      <c r="R110" s="24">
        <f t="shared" si="49"/>
        <v>1</v>
      </c>
      <c r="S110" s="76">
        <f t="shared" si="35"/>
        <v>1</v>
      </c>
      <c r="T110" s="24">
        <f t="shared" si="50"/>
        <v>31.355756494245384</v>
      </c>
      <c r="U110" s="108">
        <f t="shared" si="36"/>
        <v>31.355756494245384</v>
      </c>
      <c r="V110" s="138">
        <f t="shared" si="37"/>
        <v>-0.27272440726662239</v>
      </c>
      <c r="W110" s="32">
        <f t="shared" si="61"/>
        <v>0.13513307756255016</v>
      </c>
      <c r="X110" s="150">
        <f t="shared" si="51"/>
        <v>7.7663151869066027</v>
      </c>
      <c r="Y110" s="32">
        <f t="shared" si="52"/>
        <v>7.7663151869066027</v>
      </c>
      <c r="Z110" s="32">
        <f t="shared" si="53"/>
        <v>7</v>
      </c>
      <c r="AA110" s="109">
        <f t="shared" si="54"/>
        <v>7</v>
      </c>
      <c r="AB110" s="32">
        <f t="shared" si="55"/>
        <v>45</v>
      </c>
      <c r="AC110" s="32">
        <f t="shared" si="56"/>
        <v>45</v>
      </c>
      <c r="AD110" s="32">
        <f t="shared" si="57"/>
        <v>58</v>
      </c>
      <c r="AE110" s="156">
        <f t="shared" si="59"/>
        <v>0.37196770132572965</v>
      </c>
    </row>
    <row r="111" spans="2:31" x14ac:dyDescent="0.3">
      <c r="B111" s="125">
        <v>10</v>
      </c>
      <c r="C111" s="5">
        <v>4</v>
      </c>
      <c r="D111" s="5">
        <f t="shared" si="58"/>
        <v>2021</v>
      </c>
      <c r="E111" s="126">
        <f t="shared" si="41"/>
        <v>44296</v>
      </c>
      <c r="F111" s="10">
        <f t="shared" si="60"/>
        <v>7770</v>
      </c>
      <c r="G111" s="21">
        <f t="shared" si="42"/>
        <v>18.94029799999953</v>
      </c>
      <c r="H111" s="21">
        <f t="shared" si="43"/>
        <v>95.642331000000013</v>
      </c>
      <c r="I111" s="21">
        <f t="shared" si="44"/>
        <v>20.84210621491545</v>
      </c>
      <c r="J111" s="21">
        <f t="shared" si="38"/>
        <v>0.36376337650064744</v>
      </c>
      <c r="K111" s="21">
        <f t="shared" si="39"/>
        <v>0.34929126891720719</v>
      </c>
      <c r="L111" s="21">
        <f t="shared" si="45"/>
        <v>0.33604329364753316</v>
      </c>
      <c r="M111" s="21">
        <f t="shared" si="46"/>
        <v>19.253862459679038</v>
      </c>
      <c r="N111" s="21">
        <f t="shared" si="47"/>
        <v>0.31356445967950819</v>
      </c>
      <c r="O111" s="21">
        <f t="shared" si="48"/>
        <v>0.31356445967950819</v>
      </c>
      <c r="P111" s="137">
        <f t="shared" si="34"/>
        <v>1.2542578387180328</v>
      </c>
      <c r="Q111" s="24">
        <f t="shared" si="40"/>
        <v>1.2542578387180328</v>
      </c>
      <c r="R111" s="24">
        <f t="shared" si="49"/>
        <v>1</v>
      </c>
      <c r="S111" s="76">
        <f t="shared" si="35"/>
        <v>1</v>
      </c>
      <c r="T111" s="24">
        <f t="shared" si="50"/>
        <v>15.255470323081965</v>
      </c>
      <c r="U111" s="108">
        <f t="shared" si="36"/>
        <v>15.255470323081965</v>
      </c>
      <c r="V111" s="138">
        <f t="shared" si="37"/>
        <v>-0.26833810285272364</v>
      </c>
      <c r="W111" s="32">
        <f t="shared" si="61"/>
        <v>0.1415250121365064</v>
      </c>
      <c r="X111" s="150">
        <f t="shared" si="51"/>
        <v>8.1361017410077814</v>
      </c>
      <c r="Y111" s="32">
        <f t="shared" si="52"/>
        <v>8.1361017410077814</v>
      </c>
      <c r="Z111" s="32">
        <f t="shared" si="53"/>
        <v>8</v>
      </c>
      <c r="AA111" s="109">
        <f t="shared" si="54"/>
        <v>8</v>
      </c>
      <c r="AB111" s="32">
        <f t="shared" si="55"/>
        <v>8</v>
      </c>
      <c r="AC111" s="32">
        <f t="shared" si="56"/>
        <v>8</v>
      </c>
      <c r="AD111" s="32">
        <f t="shared" si="57"/>
        <v>9</v>
      </c>
      <c r="AE111" s="156">
        <f t="shared" si="59"/>
        <v>0.36978655410117867</v>
      </c>
    </row>
    <row r="112" spans="2:31" x14ac:dyDescent="0.3">
      <c r="B112" s="125">
        <v>11</v>
      </c>
      <c r="C112" s="5">
        <v>4</v>
      </c>
      <c r="D112" s="5">
        <f t="shared" si="58"/>
        <v>2021</v>
      </c>
      <c r="E112" s="126">
        <f t="shared" si="41"/>
        <v>44297</v>
      </c>
      <c r="F112" s="10">
        <f t="shared" si="60"/>
        <v>7771</v>
      </c>
      <c r="G112" s="21">
        <f t="shared" si="42"/>
        <v>19.925945399999364</v>
      </c>
      <c r="H112" s="21">
        <f t="shared" si="43"/>
        <v>96.627931300000455</v>
      </c>
      <c r="I112" s="21">
        <f t="shared" si="44"/>
        <v>21.823560720830908</v>
      </c>
      <c r="J112" s="21">
        <f t="shared" si="38"/>
        <v>0.38089298908740638</v>
      </c>
      <c r="K112" s="21">
        <f t="shared" si="39"/>
        <v>0.36740516088884118</v>
      </c>
      <c r="L112" s="21">
        <f t="shared" si="45"/>
        <v>0.35209561290613461</v>
      </c>
      <c r="M112" s="21">
        <f t="shared" si="46"/>
        <v>20.17359260459347</v>
      </c>
      <c r="N112" s="21">
        <f t="shared" si="47"/>
        <v>0.24764720459410583</v>
      </c>
      <c r="O112" s="21">
        <f t="shared" si="48"/>
        <v>0.24764720459410583</v>
      </c>
      <c r="P112" s="137">
        <f t="shared" si="34"/>
        <v>0.99058881837642332</v>
      </c>
      <c r="Q112" s="24">
        <f t="shared" si="40"/>
        <v>0.99058881837642332</v>
      </c>
      <c r="R112" s="24">
        <f t="shared" si="49"/>
        <v>0</v>
      </c>
      <c r="S112" s="76">
        <f t="shared" si="35"/>
        <v>0</v>
      </c>
      <c r="T112" s="24">
        <f t="shared" si="50"/>
        <v>59.435329102585399</v>
      </c>
      <c r="U112" s="108">
        <f t="shared" si="36"/>
        <v>59.435329102585399</v>
      </c>
      <c r="V112" s="138">
        <f t="shared" si="37"/>
        <v>-0.26366902034160944</v>
      </c>
      <c r="W112" s="32">
        <f t="shared" si="61"/>
        <v>0.14787176916116657</v>
      </c>
      <c r="X112" s="150">
        <f t="shared" si="51"/>
        <v>8.5036125496013035</v>
      </c>
      <c r="Y112" s="32">
        <f t="shared" si="52"/>
        <v>8.5036125496013035</v>
      </c>
      <c r="Z112" s="32">
        <f t="shared" si="53"/>
        <v>8</v>
      </c>
      <c r="AA112" s="109">
        <f t="shared" si="54"/>
        <v>8</v>
      </c>
      <c r="AB112" s="32">
        <f t="shared" si="55"/>
        <v>30</v>
      </c>
      <c r="AC112" s="32">
        <f t="shared" si="56"/>
        <v>30</v>
      </c>
      <c r="AD112" s="32">
        <f t="shared" si="57"/>
        <v>13</v>
      </c>
      <c r="AE112" s="156">
        <f t="shared" si="59"/>
        <v>0.36751080859352214</v>
      </c>
    </row>
    <row r="113" spans="2:31" x14ac:dyDescent="0.3">
      <c r="B113" s="125">
        <v>12</v>
      </c>
      <c r="C113" s="5">
        <v>4</v>
      </c>
      <c r="D113" s="5">
        <f t="shared" si="58"/>
        <v>2021</v>
      </c>
      <c r="E113" s="126">
        <f t="shared" si="41"/>
        <v>44298</v>
      </c>
      <c r="F113" s="10">
        <f t="shared" si="60"/>
        <v>7772</v>
      </c>
      <c r="G113" s="21">
        <f t="shared" si="42"/>
        <v>20.911592800000108</v>
      </c>
      <c r="H113" s="21">
        <f t="shared" si="43"/>
        <v>97.613531599999988</v>
      </c>
      <c r="I113" s="21">
        <f t="shared" si="44"/>
        <v>22.804457792046868</v>
      </c>
      <c r="J113" s="21">
        <f t="shared" si="38"/>
        <v>0.39801287260329421</v>
      </c>
      <c r="K113" s="21">
        <f t="shared" si="39"/>
        <v>0.38575879511945882</v>
      </c>
      <c r="L113" s="21">
        <f t="shared" si="45"/>
        <v>0.36816951583146018</v>
      </c>
      <c r="M113" s="21">
        <f t="shared" si="46"/>
        <v>21.094559402517614</v>
      </c>
      <c r="N113" s="21">
        <f t="shared" si="47"/>
        <v>0.18296660251750652</v>
      </c>
      <c r="O113" s="21">
        <f t="shared" si="48"/>
        <v>0.18296660251750652</v>
      </c>
      <c r="P113" s="137">
        <f t="shared" si="34"/>
        <v>0.73186641007002606</v>
      </c>
      <c r="Q113" s="24">
        <f t="shared" si="40"/>
        <v>0.73186641007002606</v>
      </c>
      <c r="R113" s="24">
        <f t="shared" si="49"/>
        <v>0</v>
      </c>
      <c r="S113" s="76">
        <f t="shared" si="35"/>
        <v>0</v>
      </c>
      <c r="T113" s="24">
        <f t="shared" si="50"/>
        <v>43.911984604201564</v>
      </c>
      <c r="U113" s="108">
        <f t="shared" si="36"/>
        <v>43.911984604201564</v>
      </c>
      <c r="V113" s="138">
        <f t="shared" si="37"/>
        <v>-0.25872240830639726</v>
      </c>
      <c r="W113" s="32">
        <f t="shared" si="61"/>
        <v>0.15417157072929649</v>
      </c>
      <c r="X113" s="150">
        <f t="shared" si="51"/>
        <v>8.8687532434054059</v>
      </c>
      <c r="Y113" s="32">
        <f t="shared" si="52"/>
        <v>8.8687532434054059</v>
      </c>
      <c r="Z113" s="32">
        <f t="shared" si="53"/>
        <v>8</v>
      </c>
      <c r="AA113" s="109">
        <f t="shared" si="54"/>
        <v>8</v>
      </c>
      <c r="AB113" s="32">
        <f t="shared" si="55"/>
        <v>52</v>
      </c>
      <c r="AC113" s="32">
        <f t="shared" si="56"/>
        <v>52</v>
      </c>
      <c r="AD113" s="32">
        <f t="shared" si="57"/>
        <v>7</v>
      </c>
      <c r="AE113" s="156">
        <f t="shared" si="59"/>
        <v>0.36514069380410241</v>
      </c>
    </row>
    <row r="114" spans="2:31" x14ac:dyDescent="0.3">
      <c r="B114" s="125">
        <v>13</v>
      </c>
      <c r="C114" s="5">
        <v>4</v>
      </c>
      <c r="D114" s="5">
        <f t="shared" si="58"/>
        <v>2021</v>
      </c>
      <c r="E114" s="126">
        <f t="shared" si="41"/>
        <v>44299</v>
      </c>
      <c r="F114" s="10">
        <f t="shared" si="60"/>
        <v>7773</v>
      </c>
      <c r="G114" s="21">
        <f t="shared" si="42"/>
        <v>21.897240199999942</v>
      </c>
      <c r="H114" s="21">
        <f t="shared" si="43"/>
        <v>98.59913190000043</v>
      </c>
      <c r="I114" s="21">
        <f t="shared" si="44"/>
        <v>23.78479942613545</v>
      </c>
      <c r="J114" s="21">
        <f t="shared" si="38"/>
        <v>0.41512306191252141</v>
      </c>
      <c r="K114" s="21">
        <f t="shared" si="39"/>
        <v>0.40436797194069396</v>
      </c>
      <c r="L114" s="21">
        <f t="shared" si="45"/>
        <v>0.38426618940260798</v>
      </c>
      <c r="M114" s="21">
        <f t="shared" si="46"/>
        <v>22.016830862344158</v>
      </c>
      <c r="N114" s="21">
        <f t="shared" si="47"/>
        <v>0.11959066234421556</v>
      </c>
      <c r="O114" s="21">
        <f t="shared" si="48"/>
        <v>0.11959066234421556</v>
      </c>
      <c r="P114" s="137">
        <f t="shared" si="34"/>
        <v>0.47836264937686224</v>
      </c>
      <c r="Q114" s="24">
        <f t="shared" si="40"/>
        <v>0.47836264937686224</v>
      </c>
      <c r="R114" s="24">
        <f t="shared" si="49"/>
        <v>0</v>
      </c>
      <c r="S114" s="76">
        <f t="shared" si="35"/>
        <v>0</v>
      </c>
      <c r="T114" s="24">
        <f t="shared" si="50"/>
        <v>28.701758962611734</v>
      </c>
      <c r="U114" s="108">
        <f t="shared" si="36"/>
        <v>28.701758962611734</v>
      </c>
      <c r="V114" s="138">
        <f t="shared" si="37"/>
        <v>-0.25350376069316383</v>
      </c>
      <c r="W114" s="32">
        <f t="shared" si="61"/>
        <v>0.16042265862106342</v>
      </c>
      <c r="X114" s="150">
        <f t="shared" si="51"/>
        <v>9.2314296818656647</v>
      </c>
      <c r="Y114" s="32">
        <f t="shared" si="52"/>
        <v>9.2314296818656647</v>
      </c>
      <c r="Z114" s="32">
        <f t="shared" si="53"/>
        <v>9</v>
      </c>
      <c r="AA114" s="109">
        <f t="shared" si="54"/>
        <v>9</v>
      </c>
      <c r="AB114" s="32">
        <f t="shared" si="55"/>
        <v>13</v>
      </c>
      <c r="AC114" s="32">
        <f t="shared" si="56"/>
        <v>13</v>
      </c>
      <c r="AD114" s="32">
        <f t="shared" si="57"/>
        <v>53</v>
      </c>
      <c r="AE114" s="156">
        <f t="shared" si="59"/>
        <v>0.36267643846025877</v>
      </c>
    </row>
    <row r="115" spans="2:31" x14ac:dyDescent="0.3">
      <c r="B115" s="125">
        <v>14</v>
      </c>
      <c r="C115" s="5">
        <v>4</v>
      </c>
      <c r="D115" s="5">
        <f t="shared" si="58"/>
        <v>2021</v>
      </c>
      <c r="E115" s="126">
        <f t="shared" si="41"/>
        <v>44300</v>
      </c>
      <c r="F115" s="10">
        <f t="shared" si="60"/>
        <v>7774</v>
      </c>
      <c r="G115" s="21">
        <f t="shared" si="42"/>
        <v>22.882887599999776</v>
      </c>
      <c r="H115" s="21">
        <f t="shared" si="43"/>
        <v>99.584732199999962</v>
      </c>
      <c r="I115" s="21">
        <f t="shared" si="44"/>
        <v>24.764587779507451</v>
      </c>
      <c r="J115" s="21">
        <f t="shared" si="38"/>
        <v>0.43222359465155652</v>
      </c>
      <c r="K115" s="21">
        <f t="shared" si="39"/>
        <v>0.42324923016850058</v>
      </c>
      <c r="L115" s="21">
        <f t="shared" si="45"/>
        <v>0.40038679554262735</v>
      </c>
      <c r="M115" s="21">
        <f t="shared" si="46"/>
        <v>22.940473557359951</v>
      </c>
      <c r="N115" s="21">
        <f t="shared" si="47"/>
        <v>5.7585957360174689E-2</v>
      </c>
      <c r="O115" s="21">
        <f t="shared" si="48"/>
        <v>5.7585957360174689E-2</v>
      </c>
      <c r="P115" s="137">
        <f t="shared" si="34"/>
        <v>0.23034382944069876</v>
      </c>
      <c r="Q115" s="24">
        <f t="shared" si="40"/>
        <v>0.23034382944069876</v>
      </c>
      <c r="R115" s="24">
        <f t="shared" si="49"/>
        <v>0</v>
      </c>
      <c r="S115" s="76">
        <f t="shared" si="35"/>
        <v>0</v>
      </c>
      <c r="T115" s="24">
        <f t="shared" si="50"/>
        <v>13.820629766441925</v>
      </c>
      <c r="U115" s="108">
        <f t="shared" si="36"/>
        <v>13.820629766441925</v>
      </c>
      <c r="V115" s="138">
        <f t="shared" si="37"/>
        <v>-0.24801881993616348</v>
      </c>
      <c r="W115" s="32">
        <f t="shared" si="61"/>
        <v>0.16662329468137188</v>
      </c>
      <c r="X115" s="150">
        <f t="shared" si="51"/>
        <v>9.5915479540851205</v>
      </c>
      <c r="Y115" s="32">
        <f t="shared" si="52"/>
        <v>9.5915479540851205</v>
      </c>
      <c r="Z115" s="32">
        <f t="shared" si="53"/>
        <v>9</v>
      </c>
      <c r="AA115" s="109">
        <f t="shared" si="54"/>
        <v>9</v>
      </c>
      <c r="AB115" s="32">
        <f t="shared" si="55"/>
        <v>35</v>
      </c>
      <c r="AC115" s="32">
        <f t="shared" si="56"/>
        <v>35</v>
      </c>
      <c r="AD115" s="32">
        <f t="shared" si="57"/>
        <v>29</v>
      </c>
      <c r="AE115" s="156">
        <f t="shared" si="59"/>
        <v>0.3601182722194558</v>
      </c>
    </row>
    <row r="116" spans="2:31" x14ac:dyDescent="0.3">
      <c r="B116" s="125">
        <v>15</v>
      </c>
      <c r="C116" s="5">
        <v>4</v>
      </c>
      <c r="D116" s="5">
        <f t="shared" si="58"/>
        <v>2021</v>
      </c>
      <c r="E116" s="126">
        <f t="shared" si="41"/>
        <v>44301</v>
      </c>
      <c r="F116" s="10">
        <f t="shared" si="60"/>
        <v>7775</v>
      </c>
      <c r="G116" s="21">
        <f t="shared" si="42"/>
        <v>23.868534999999611</v>
      </c>
      <c r="H116" s="21">
        <f t="shared" si="43"/>
        <v>100.5703325000004</v>
      </c>
      <c r="I116" s="21">
        <f t="shared" si="44"/>
        <v>25.743825166076537</v>
      </c>
      <c r="J116" s="21">
        <f t="shared" si="38"/>
        <v>0.44931451120581156</v>
      </c>
      <c r="K116" s="21">
        <f t="shared" si="39"/>
        <v>0.44241991079650544</v>
      </c>
      <c r="L116" s="21">
        <f t="shared" si="45"/>
        <v>0.41653247002071669</v>
      </c>
      <c r="M116" s="21">
        <f t="shared" si="46"/>
        <v>23.865552562346554</v>
      </c>
      <c r="N116" s="21">
        <f t="shared" si="47"/>
        <v>359.99701756234697</v>
      </c>
      <c r="O116" s="21">
        <f t="shared" si="48"/>
        <v>-2.9824376530314112E-3</v>
      </c>
      <c r="P116" s="137">
        <f t="shared" si="34"/>
        <v>-1.1929750612125645E-2</v>
      </c>
      <c r="Q116" s="24">
        <f t="shared" si="40"/>
        <v>1.1929750612125645E-2</v>
      </c>
      <c r="R116" s="24">
        <f t="shared" si="49"/>
        <v>0</v>
      </c>
      <c r="S116" s="76">
        <f t="shared" si="35"/>
        <v>0</v>
      </c>
      <c r="T116" s="24">
        <f t="shared" si="50"/>
        <v>0.71578503672753868</v>
      </c>
      <c r="U116" s="108">
        <f t="shared" si="36"/>
        <v>-0.71578503672753868</v>
      </c>
      <c r="V116" s="138">
        <f t="shared" si="37"/>
        <v>-0.2422735800528244</v>
      </c>
      <c r="W116" s="32">
        <f t="shared" si="61"/>
        <v>0.1727717611852787</v>
      </c>
      <c r="X116" s="150">
        <f t="shared" si="51"/>
        <v>9.9490143810071388</v>
      </c>
      <c r="Y116" s="32">
        <f t="shared" si="52"/>
        <v>9.9490143810071388</v>
      </c>
      <c r="Z116" s="32">
        <f t="shared" si="53"/>
        <v>9</v>
      </c>
      <c r="AA116" s="109">
        <f t="shared" si="54"/>
        <v>9</v>
      </c>
      <c r="AB116" s="32">
        <f t="shared" si="55"/>
        <v>56</v>
      </c>
      <c r="AC116" s="32">
        <f t="shared" si="56"/>
        <v>56</v>
      </c>
      <c r="AD116" s="32">
        <f t="shared" si="57"/>
        <v>56</v>
      </c>
      <c r="AE116" s="156">
        <f t="shared" si="59"/>
        <v>0.35746642692201824</v>
      </c>
    </row>
    <row r="117" spans="2:31" x14ac:dyDescent="0.3">
      <c r="B117" s="125">
        <v>16</v>
      </c>
      <c r="C117" s="5">
        <v>4</v>
      </c>
      <c r="D117" s="5">
        <f t="shared" si="58"/>
        <v>2021</v>
      </c>
      <c r="E117" s="126">
        <f t="shared" si="41"/>
        <v>44302</v>
      </c>
      <c r="F117" s="10">
        <f t="shared" si="60"/>
        <v>7776</v>
      </c>
      <c r="G117" s="21">
        <f t="shared" si="42"/>
        <v>24.854182399999445</v>
      </c>
      <c r="H117" s="21">
        <f t="shared" si="43"/>
        <v>101.55593279999994</v>
      </c>
      <c r="I117" s="21">
        <f t="shared" si="44"/>
        <v>26.722514055888784</v>
      </c>
      <c r="J117" s="21">
        <f t="shared" si="38"/>
        <v>0.46639585468572331</v>
      </c>
      <c r="K117" s="21">
        <f t="shared" si="39"/>
        <v>0.46189822607295516</v>
      </c>
      <c r="L117" s="21">
        <f t="shared" si="45"/>
        <v>0.43270432134121289</v>
      </c>
      <c r="M117" s="21">
        <f t="shared" si="46"/>
        <v>24.792131389924055</v>
      </c>
      <c r="N117" s="21">
        <f t="shared" si="47"/>
        <v>359.93794898992462</v>
      </c>
      <c r="O117" s="21">
        <f t="shared" si="48"/>
        <v>-6.2051010075379054E-2</v>
      </c>
      <c r="P117" s="137">
        <f t="shared" si="34"/>
        <v>-0.24820404030151622</v>
      </c>
      <c r="Q117" s="24">
        <f t="shared" si="40"/>
        <v>0.24820404030151622</v>
      </c>
      <c r="R117" s="24">
        <f t="shared" si="49"/>
        <v>0</v>
      </c>
      <c r="S117" s="76">
        <f t="shared" si="35"/>
        <v>0</v>
      </c>
      <c r="T117" s="24">
        <f t="shared" si="50"/>
        <v>14.892242418090973</v>
      </c>
      <c r="U117" s="108">
        <f t="shared" si="36"/>
        <v>-14.892242418090973</v>
      </c>
      <c r="V117" s="138">
        <f t="shared" si="37"/>
        <v>-0.23627428968939057</v>
      </c>
      <c r="W117" s="32">
        <f t="shared" si="61"/>
        <v>0.1788663611916855</v>
      </c>
      <c r="X117" s="150">
        <f t="shared" si="51"/>
        <v>10.303735518910411</v>
      </c>
      <c r="Y117" s="32">
        <f t="shared" si="52"/>
        <v>10.303735518910411</v>
      </c>
      <c r="Z117" s="32">
        <f t="shared" si="53"/>
        <v>10</v>
      </c>
      <c r="AA117" s="109">
        <f t="shared" si="54"/>
        <v>10</v>
      </c>
      <c r="AB117" s="32">
        <f t="shared" si="55"/>
        <v>18</v>
      </c>
      <c r="AC117" s="32">
        <f t="shared" si="56"/>
        <v>18</v>
      </c>
      <c r="AD117" s="32">
        <f t="shared" si="57"/>
        <v>13</v>
      </c>
      <c r="AE117" s="156">
        <f t="shared" si="59"/>
        <v>0.35472113790327242</v>
      </c>
    </row>
    <row r="118" spans="2:31" x14ac:dyDescent="0.3">
      <c r="B118" s="125">
        <v>17</v>
      </c>
      <c r="C118" s="5">
        <v>4</v>
      </c>
      <c r="D118" s="5">
        <f t="shared" si="58"/>
        <v>2021</v>
      </c>
      <c r="E118" s="126">
        <f t="shared" si="41"/>
        <v>44303</v>
      </c>
      <c r="F118" s="10">
        <f t="shared" si="60"/>
        <v>7777</v>
      </c>
      <c r="G118" s="21">
        <f t="shared" si="42"/>
        <v>25.839829799999279</v>
      </c>
      <c r="H118" s="21">
        <f t="shared" si="43"/>
        <v>102.54153310000038</v>
      </c>
      <c r="I118" s="21">
        <f t="shared" si="44"/>
        <v>27.700657073713252</v>
      </c>
      <c r="J118" s="21">
        <f t="shared" si="38"/>
        <v>0.48346767090215381</v>
      </c>
      <c r="K118" s="21">
        <f t="shared" si="39"/>
        <v>0.4817033345705462</v>
      </c>
      <c r="L118" s="21">
        <f t="shared" si="45"/>
        <v>0.44890342961966906</v>
      </c>
      <c r="M118" s="21">
        <f t="shared" si="46"/>
        <v>25.720271926155029</v>
      </c>
      <c r="N118" s="21">
        <f t="shared" si="47"/>
        <v>359.88044212615574</v>
      </c>
      <c r="O118" s="21">
        <f t="shared" si="48"/>
        <v>-0.11955787384425776</v>
      </c>
      <c r="P118" s="137">
        <f t="shared" si="34"/>
        <v>-0.47823149537703102</v>
      </c>
      <c r="Q118" s="24">
        <f t="shared" si="40"/>
        <v>0.47823149537703102</v>
      </c>
      <c r="R118" s="24">
        <f t="shared" si="49"/>
        <v>0</v>
      </c>
      <c r="S118" s="76">
        <f t="shared" si="35"/>
        <v>0</v>
      </c>
      <c r="T118" s="24">
        <f t="shared" si="50"/>
        <v>28.693889722621861</v>
      </c>
      <c r="U118" s="108">
        <f t="shared" si="36"/>
        <v>-28.693889722621861</v>
      </c>
      <c r="V118" s="138">
        <f t="shared" si="37"/>
        <v>-0.23002745507551481</v>
      </c>
      <c r="W118" s="32">
        <f t="shared" si="61"/>
        <v>0.18490541888539097</v>
      </c>
      <c r="X118" s="150">
        <f t="shared" si="51"/>
        <v>10.655618164267208</v>
      </c>
      <c r="Y118" s="32">
        <f t="shared" si="52"/>
        <v>10.655618164267208</v>
      </c>
      <c r="Z118" s="32">
        <f t="shared" si="53"/>
        <v>10</v>
      </c>
      <c r="AA118" s="109">
        <f t="shared" si="54"/>
        <v>10</v>
      </c>
      <c r="AB118" s="32">
        <f t="shared" si="55"/>
        <v>39</v>
      </c>
      <c r="AC118" s="32">
        <f t="shared" si="56"/>
        <v>39</v>
      </c>
      <c r="AD118" s="32">
        <f t="shared" si="57"/>
        <v>20</v>
      </c>
      <c r="AE118" s="156">
        <f t="shared" si="59"/>
        <v>0.35188264535679714</v>
      </c>
    </row>
    <row r="119" spans="2:31" x14ac:dyDescent="0.3">
      <c r="B119" s="125">
        <v>18</v>
      </c>
      <c r="C119" s="5">
        <v>4</v>
      </c>
      <c r="D119" s="5">
        <f t="shared" si="58"/>
        <v>2021</v>
      </c>
      <c r="E119" s="126">
        <f t="shared" si="41"/>
        <v>44304</v>
      </c>
      <c r="F119" s="10">
        <f t="shared" si="60"/>
        <v>7778</v>
      </c>
      <c r="G119" s="21">
        <f t="shared" si="42"/>
        <v>26.825477200000023</v>
      </c>
      <c r="H119" s="21">
        <f t="shared" si="43"/>
        <v>103.52713339999991</v>
      </c>
      <c r="I119" s="21">
        <f t="shared" si="44"/>
        <v>28.678256997596677</v>
      </c>
      <c r="J119" s="21">
        <f t="shared" si="38"/>
        <v>0.50053000834116557</v>
      </c>
      <c r="K119" s="21">
        <f t="shared" si="39"/>
        <v>0.50185542293334839</v>
      </c>
      <c r="L119" s="21">
        <f t="shared" si="45"/>
        <v>0.46513084544660782</v>
      </c>
      <c r="M119" s="21">
        <f t="shared" si="46"/>
        <v>26.650034365442412</v>
      </c>
      <c r="N119" s="21">
        <f t="shared" si="47"/>
        <v>359.8245571654424</v>
      </c>
      <c r="O119" s="21">
        <f t="shared" si="48"/>
        <v>-0.17544283455760024</v>
      </c>
      <c r="P119" s="137">
        <f t="shared" si="34"/>
        <v>-0.70177133823040094</v>
      </c>
      <c r="Q119" s="24">
        <f t="shared" si="40"/>
        <v>0.70177133823040094</v>
      </c>
      <c r="R119" s="24">
        <f t="shared" si="49"/>
        <v>0</v>
      </c>
      <c r="S119" s="76">
        <f t="shared" si="35"/>
        <v>0</v>
      </c>
      <c r="T119" s="24">
        <f t="shared" si="50"/>
        <v>42.106280293824057</v>
      </c>
      <c r="U119" s="108">
        <f t="shared" si="36"/>
        <v>-42.106280293824057</v>
      </c>
      <c r="V119" s="138">
        <f t="shared" si="37"/>
        <v>-0.22353984285336992</v>
      </c>
      <c r="W119" s="32">
        <f t="shared" si="61"/>
        <v>0.19088727990764057</v>
      </c>
      <c r="X119" s="150">
        <f t="shared" si="51"/>
        <v>11.004569360017239</v>
      </c>
      <c r="Y119" s="32">
        <f t="shared" si="52"/>
        <v>11.004569360017239</v>
      </c>
      <c r="Z119" s="32">
        <f t="shared" si="53"/>
        <v>11</v>
      </c>
      <c r="AA119" s="109">
        <f t="shared" si="54"/>
        <v>11</v>
      </c>
      <c r="AB119" s="32">
        <f t="shared" si="55"/>
        <v>0</v>
      </c>
      <c r="AC119" s="32">
        <f t="shared" si="56"/>
        <v>0</v>
      </c>
      <c r="AD119" s="32">
        <f t="shared" si="57"/>
        <v>16</v>
      </c>
      <c r="AE119" s="156">
        <f t="shared" si="59"/>
        <v>0.34895119575003086</v>
      </c>
    </row>
    <row r="120" spans="2:31" x14ac:dyDescent="0.3">
      <c r="B120" s="125">
        <v>19</v>
      </c>
      <c r="C120" s="5">
        <v>4</v>
      </c>
      <c r="D120" s="5">
        <f t="shared" si="58"/>
        <v>2021</v>
      </c>
      <c r="E120" s="126">
        <f t="shared" si="41"/>
        <v>44305</v>
      </c>
      <c r="F120" s="10">
        <f t="shared" si="60"/>
        <v>7779</v>
      </c>
      <c r="G120" s="21">
        <f t="shared" si="42"/>
        <v>27.811124599999857</v>
      </c>
      <c r="H120" s="21">
        <f t="shared" si="43"/>
        <v>104.51273370000035</v>
      </c>
      <c r="I120" s="21">
        <f t="shared" si="44"/>
        <v>29.655316757377971</v>
      </c>
      <c r="J120" s="21">
        <f t="shared" si="38"/>
        <v>0.51758291813809398</v>
      </c>
      <c r="K120" s="21">
        <f t="shared" si="39"/>
        <v>0.52237579507054266</v>
      </c>
      <c r="L120" s="21">
        <f t="shared" si="45"/>
        <v>0.4813875887395842</v>
      </c>
      <c r="M120" s="21">
        <f t="shared" si="46"/>
        <v>27.581477144757567</v>
      </c>
      <c r="N120" s="21">
        <f t="shared" si="47"/>
        <v>359.77035254475771</v>
      </c>
      <c r="O120" s="21">
        <f t="shared" si="48"/>
        <v>-0.22964745524228647</v>
      </c>
      <c r="P120" s="137">
        <f t="shared" si="34"/>
        <v>-0.91858982096914588</v>
      </c>
      <c r="Q120" s="24">
        <f t="shared" si="40"/>
        <v>0.91858982096914588</v>
      </c>
      <c r="R120" s="24">
        <f t="shared" si="49"/>
        <v>0</v>
      </c>
      <c r="S120" s="76">
        <f t="shared" si="35"/>
        <v>0</v>
      </c>
      <c r="T120" s="24">
        <f t="shared" si="50"/>
        <v>55.115389258148753</v>
      </c>
      <c r="U120" s="108">
        <f t="shared" si="36"/>
        <v>-55.115389258148753</v>
      </c>
      <c r="V120" s="138">
        <f t="shared" si="37"/>
        <v>-0.21681848273874493</v>
      </c>
      <c r="W120" s="32">
        <f t="shared" si="61"/>
        <v>0.1968103116752723</v>
      </c>
      <c r="X120" s="150">
        <f t="shared" si="51"/>
        <v>11.350496403305522</v>
      </c>
      <c r="Y120" s="32">
        <f t="shared" si="52"/>
        <v>11.350496403305522</v>
      </c>
      <c r="Z120" s="32">
        <f t="shared" si="53"/>
        <v>11</v>
      </c>
      <c r="AA120" s="109">
        <f t="shared" si="54"/>
        <v>11</v>
      </c>
      <c r="AB120" s="32">
        <f t="shared" si="55"/>
        <v>21</v>
      </c>
      <c r="AC120" s="32">
        <f t="shared" si="56"/>
        <v>21</v>
      </c>
      <c r="AD120" s="32">
        <f t="shared" si="57"/>
        <v>1</v>
      </c>
      <c r="AE120" s="156">
        <f t="shared" si="59"/>
        <v>0.34592704328828283</v>
      </c>
    </row>
    <row r="121" spans="2:31" x14ac:dyDescent="0.3">
      <c r="B121" s="125">
        <v>20</v>
      </c>
      <c r="C121" s="5">
        <v>4</v>
      </c>
      <c r="D121" s="5">
        <f t="shared" si="58"/>
        <v>2021</v>
      </c>
      <c r="E121" s="126">
        <f t="shared" si="41"/>
        <v>44306</v>
      </c>
      <c r="F121" s="10">
        <f t="shared" si="60"/>
        <v>7780</v>
      </c>
      <c r="G121" s="21">
        <f t="shared" si="42"/>
        <v>28.796771999999692</v>
      </c>
      <c r="H121" s="21">
        <f t="shared" si="43"/>
        <v>105.49833399999989</v>
      </c>
      <c r="I121" s="21">
        <f t="shared" si="44"/>
        <v>30.631839433177511</v>
      </c>
      <c r="J121" s="21">
        <f t="shared" si="38"/>
        <v>0.53462645405118114</v>
      </c>
      <c r="K121" s="21">
        <f t="shared" si="39"/>
        <v>0.54328696966540013</v>
      </c>
      <c r="L121" s="21">
        <f t="shared" si="45"/>
        <v>0.49767464758469721</v>
      </c>
      <c r="M121" s="21">
        <f t="shared" si="46"/>
        <v>28.514656877263761</v>
      </c>
      <c r="N121" s="21">
        <f t="shared" si="47"/>
        <v>359.71788487726405</v>
      </c>
      <c r="O121" s="21">
        <f t="shared" si="48"/>
        <v>-0.28211512273594508</v>
      </c>
      <c r="P121" s="137">
        <f t="shared" si="34"/>
        <v>-1.1284604909437803</v>
      </c>
      <c r="Q121" s="24">
        <f t="shared" si="40"/>
        <v>1.1284604909437803</v>
      </c>
      <c r="R121" s="24">
        <f t="shared" si="49"/>
        <v>1</v>
      </c>
      <c r="S121" s="76">
        <f t="shared" si="35"/>
        <v>-1</v>
      </c>
      <c r="T121" s="24">
        <f t="shared" si="50"/>
        <v>7.7076294566268189</v>
      </c>
      <c r="U121" s="108">
        <f t="shared" si="36"/>
        <v>7.7076294566268189</v>
      </c>
      <c r="V121" s="138">
        <f t="shared" si="37"/>
        <v>-0.20987066997463444</v>
      </c>
      <c r="W121" s="32">
        <f t="shared" si="61"/>
        <v>0.20267290368868257</v>
      </c>
      <c r="X121" s="150">
        <f t="shared" si="51"/>
        <v>11.693306854737582</v>
      </c>
      <c r="Y121" s="32">
        <f t="shared" si="52"/>
        <v>11.693306854737582</v>
      </c>
      <c r="Z121" s="32">
        <f t="shared" si="53"/>
        <v>11</v>
      </c>
      <c r="AA121" s="109">
        <f t="shared" si="54"/>
        <v>11</v>
      </c>
      <c r="AB121" s="32">
        <f t="shared" si="55"/>
        <v>41</v>
      </c>
      <c r="AC121" s="32">
        <f t="shared" si="56"/>
        <v>41</v>
      </c>
      <c r="AD121" s="32">
        <f t="shared" si="57"/>
        <v>35</v>
      </c>
      <c r="AE121" s="156">
        <f t="shared" si="59"/>
        <v>0.34281045143205979</v>
      </c>
    </row>
    <row r="122" spans="2:31" x14ac:dyDescent="0.3">
      <c r="B122" s="125">
        <v>21</v>
      </c>
      <c r="C122" s="5">
        <v>4</v>
      </c>
      <c r="D122" s="5">
        <f t="shared" si="58"/>
        <v>2021</v>
      </c>
      <c r="E122" s="126">
        <f t="shared" si="41"/>
        <v>44307</v>
      </c>
      <c r="F122" s="10">
        <f t="shared" si="60"/>
        <v>7781</v>
      </c>
      <c r="G122" s="21">
        <f t="shared" si="42"/>
        <v>29.782419399999526</v>
      </c>
      <c r="H122" s="21">
        <f t="shared" si="43"/>
        <v>106.48393430000033</v>
      </c>
      <c r="I122" s="21">
        <f t="shared" si="44"/>
        <v>31.607828253844101</v>
      </c>
      <c r="J122" s="21">
        <f t="shared" si="38"/>
        <v>0.55166067243446959</v>
      </c>
      <c r="K122" s="21">
        <f t="shared" si="39"/>
        <v>0.56461278698027229</v>
      </c>
      <c r="L122" s="21">
        <f t="shared" si="45"/>
        <v>0.51399297706833369</v>
      </c>
      <c r="M122" s="21">
        <f t="shared" si="46"/>
        <v>29.449628285380026</v>
      </c>
      <c r="N122" s="21">
        <f t="shared" si="47"/>
        <v>359.66720888538049</v>
      </c>
      <c r="O122" s="21">
        <f t="shared" si="48"/>
        <v>-0.33279111461951061</v>
      </c>
      <c r="P122" s="137">
        <f t="shared" si="34"/>
        <v>-1.3311644584780424</v>
      </c>
      <c r="Q122" s="24">
        <f t="shared" si="40"/>
        <v>1.3311644584780424</v>
      </c>
      <c r="R122" s="24">
        <f t="shared" si="49"/>
        <v>1</v>
      </c>
      <c r="S122" s="76">
        <f t="shared" si="35"/>
        <v>-1</v>
      </c>
      <c r="T122" s="24">
        <f t="shared" si="50"/>
        <v>19.869867508682546</v>
      </c>
      <c r="U122" s="108">
        <f t="shared" si="36"/>
        <v>19.869867508682546</v>
      </c>
      <c r="V122" s="138">
        <f t="shared" si="37"/>
        <v>-0.20270396753426212</v>
      </c>
      <c r="W122" s="32">
        <f t="shared" si="61"/>
        <v>0.20847346782864545</v>
      </c>
      <c r="X122" s="150">
        <f t="shared" si="51"/>
        <v>12.032908549192197</v>
      </c>
      <c r="Y122" s="32">
        <f t="shared" si="52"/>
        <v>12.032908549192197</v>
      </c>
      <c r="Z122" s="32">
        <f t="shared" si="53"/>
        <v>12</v>
      </c>
      <c r="AA122" s="109">
        <f t="shared" si="54"/>
        <v>12</v>
      </c>
      <c r="AB122" s="32">
        <f t="shared" si="55"/>
        <v>1</v>
      </c>
      <c r="AC122" s="32">
        <f t="shared" si="56"/>
        <v>1</v>
      </c>
      <c r="AD122" s="32">
        <f t="shared" si="57"/>
        <v>58</v>
      </c>
      <c r="AE122" s="156">
        <f t="shared" si="59"/>
        <v>0.33960169445461474</v>
      </c>
    </row>
    <row r="123" spans="2:31" x14ac:dyDescent="0.3">
      <c r="B123" s="125">
        <v>22</v>
      </c>
      <c r="C123" s="5">
        <v>4</v>
      </c>
      <c r="D123" s="5">
        <f t="shared" si="58"/>
        <v>2021</v>
      </c>
      <c r="E123" s="126">
        <f t="shared" si="41"/>
        <v>44308</v>
      </c>
      <c r="F123" s="10">
        <f t="shared" si="60"/>
        <v>7782</v>
      </c>
      <c r="G123" s="21">
        <f t="shared" si="42"/>
        <v>30.76806679999936</v>
      </c>
      <c r="H123" s="21">
        <f t="shared" si="43"/>
        <v>107.46953459999986</v>
      </c>
      <c r="I123" s="21">
        <f t="shared" si="44"/>
        <v>32.583286595374616</v>
      </c>
      <c r="J123" s="21">
        <f t="shared" si="38"/>
        <v>0.5686856322102205</v>
      </c>
      <c r="K123" s="21">
        <f t="shared" si="39"/>
        <v>0.58637852606921037</v>
      </c>
      <c r="L123" s="21">
        <f t="shared" si="45"/>
        <v>0.53034349810065928</v>
      </c>
      <c r="M123" s="21">
        <f t="shared" si="46"/>
        <v>30.386444133372169</v>
      </c>
      <c r="N123" s="21">
        <f t="shared" si="47"/>
        <v>359.61837733337279</v>
      </c>
      <c r="O123" s="21">
        <f t="shared" si="48"/>
        <v>-0.38162266662720867</v>
      </c>
      <c r="P123" s="137">
        <f t="shared" si="34"/>
        <v>-1.5264906665088347</v>
      </c>
      <c r="Q123" s="24">
        <f t="shared" si="40"/>
        <v>1.5264906665088347</v>
      </c>
      <c r="R123" s="24">
        <f t="shared" si="49"/>
        <v>1</v>
      </c>
      <c r="S123" s="76">
        <f t="shared" si="35"/>
        <v>-1</v>
      </c>
      <c r="T123" s="24">
        <f t="shared" si="50"/>
        <v>31.589439990530082</v>
      </c>
      <c r="U123" s="108">
        <f t="shared" si="36"/>
        <v>31.589439990530082</v>
      </c>
      <c r="V123" s="138">
        <f t="shared" si="37"/>
        <v>-0.19532620803079226</v>
      </c>
      <c r="W123" s="32">
        <f t="shared" si="61"/>
        <v>0.21421043864222247</v>
      </c>
      <c r="X123" s="150">
        <f t="shared" si="51"/>
        <v>12.369209608241182</v>
      </c>
      <c r="Y123" s="32">
        <f t="shared" si="52"/>
        <v>12.369209608241182</v>
      </c>
      <c r="Z123" s="32">
        <f t="shared" si="53"/>
        <v>12</v>
      </c>
      <c r="AA123" s="109">
        <f t="shared" si="54"/>
        <v>12</v>
      </c>
      <c r="AB123" s="32">
        <f t="shared" si="55"/>
        <v>22</v>
      </c>
      <c r="AC123" s="32">
        <f t="shared" si="56"/>
        <v>22</v>
      </c>
      <c r="AD123" s="32">
        <f t="shared" si="57"/>
        <v>9</v>
      </c>
      <c r="AE123" s="156">
        <f t="shared" si="59"/>
        <v>0.336301059048985</v>
      </c>
    </row>
    <row r="124" spans="2:31" x14ac:dyDescent="0.3">
      <c r="B124" s="125">
        <v>23</v>
      </c>
      <c r="C124" s="5">
        <v>4</v>
      </c>
      <c r="D124" s="5">
        <f t="shared" si="58"/>
        <v>2021</v>
      </c>
      <c r="E124" s="126">
        <f t="shared" si="41"/>
        <v>44309</v>
      </c>
      <c r="F124" s="10">
        <f t="shared" si="60"/>
        <v>7783</v>
      </c>
      <c r="G124" s="21">
        <f t="shared" si="42"/>
        <v>31.753714200000104</v>
      </c>
      <c r="H124" s="21">
        <f t="shared" si="43"/>
        <v>108.4551349000003</v>
      </c>
      <c r="I124" s="21">
        <f t="shared" si="44"/>
        <v>33.558217979302846</v>
      </c>
      <c r="J124" s="21">
        <f t="shared" si="38"/>
        <v>0.58570139484079298</v>
      </c>
      <c r="K124" s="21">
        <f t="shared" si="39"/>
        <v>0.60861103365971081</v>
      </c>
      <c r="L124" s="21">
        <f t="shared" si="45"/>
        <v>0.54672709623225046</v>
      </c>
      <c r="M124" s="21">
        <f t="shared" si="46"/>
        <v>31.325155159550764</v>
      </c>
      <c r="N124" s="21">
        <f t="shared" si="47"/>
        <v>359.57144095955067</v>
      </c>
      <c r="O124" s="21">
        <f t="shared" si="48"/>
        <v>-0.42855904044932913</v>
      </c>
      <c r="P124" s="137">
        <f t="shared" si="34"/>
        <v>-1.7142361617973165</v>
      </c>
      <c r="Q124" s="24">
        <f t="shared" si="40"/>
        <v>1.7142361617973165</v>
      </c>
      <c r="R124" s="24">
        <f t="shared" si="49"/>
        <v>1</v>
      </c>
      <c r="S124" s="76">
        <f t="shared" si="35"/>
        <v>-1</v>
      </c>
      <c r="T124" s="24">
        <f t="shared" si="50"/>
        <v>42.854169707838992</v>
      </c>
      <c r="U124" s="108">
        <f t="shared" si="36"/>
        <v>42.854169707838992</v>
      </c>
      <c r="V124" s="138">
        <f t="shared" si="37"/>
        <v>-0.18774549528848183</v>
      </c>
      <c r="W124" s="32">
        <f t="shared" si="61"/>
        <v>0.21988227361789084</v>
      </c>
      <c r="X124" s="150">
        <f t="shared" si="51"/>
        <v>12.702118454216734</v>
      </c>
      <c r="Y124" s="32">
        <f t="shared" si="52"/>
        <v>12.702118454216734</v>
      </c>
      <c r="Z124" s="32">
        <f t="shared" si="53"/>
        <v>12</v>
      </c>
      <c r="AA124" s="109">
        <f t="shared" si="54"/>
        <v>12</v>
      </c>
      <c r="AB124" s="32">
        <f t="shared" si="55"/>
        <v>42</v>
      </c>
      <c r="AC124" s="32">
        <f t="shared" si="56"/>
        <v>42</v>
      </c>
      <c r="AD124" s="32">
        <f t="shared" si="57"/>
        <v>7</v>
      </c>
      <c r="AE124" s="156">
        <f t="shared" si="59"/>
        <v>0.33290884597555248</v>
      </c>
    </row>
    <row r="125" spans="2:31" x14ac:dyDescent="0.3">
      <c r="B125" s="125">
        <v>24</v>
      </c>
      <c r="C125" s="5">
        <v>4</v>
      </c>
      <c r="D125" s="5">
        <f t="shared" si="58"/>
        <v>2021</v>
      </c>
      <c r="E125" s="126">
        <f t="shared" si="41"/>
        <v>44310</v>
      </c>
      <c r="F125" s="10">
        <f t="shared" si="60"/>
        <v>7784</v>
      </c>
      <c r="G125" s="21">
        <f t="shared" si="42"/>
        <v>32.739361599999938</v>
      </c>
      <c r="H125" s="21">
        <f t="shared" si="43"/>
        <v>109.44073519999984</v>
      </c>
      <c r="I125" s="21">
        <f t="shared" si="44"/>
        <v>34.532626071054288</v>
      </c>
      <c r="J125" s="21">
        <f t="shared" si="38"/>
        <v>0.60270802429993064</v>
      </c>
      <c r="K125" s="21">
        <f t="shared" si="39"/>
        <v>0.63133886613890622</v>
      </c>
      <c r="L125" s="21">
        <f t="shared" si="45"/>
        <v>0.56314462046547398</v>
      </c>
      <c r="M125" s="21">
        <f t="shared" si="46"/>
        <v>32.265810008168224</v>
      </c>
      <c r="N125" s="21">
        <f t="shared" si="47"/>
        <v>359.52644840816828</v>
      </c>
      <c r="O125" s="21">
        <f t="shared" si="48"/>
        <v>-0.47355159183172191</v>
      </c>
      <c r="P125" s="137">
        <f t="shared" si="34"/>
        <v>-1.8942063673268876</v>
      </c>
      <c r="Q125" s="24">
        <f t="shared" si="40"/>
        <v>1.8942063673268876</v>
      </c>
      <c r="R125" s="24">
        <f t="shared" si="49"/>
        <v>1</v>
      </c>
      <c r="S125" s="76">
        <f t="shared" si="35"/>
        <v>-1</v>
      </c>
      <c r="T125" s="24">
        <f t="shared" si="50"/>
        <v>53.652382039613258</v>
      </c>
      <c r="U125" s="108">
        <f t="shared" si="36"/>
        <v>53.652382039613258</v>
      </c>
      <c r="V125" s="138">
        <f t="shared" si="37"/>
        <v>-0.1799702055295711</v>
      </c>
      <c r="W125" s="32">
        <f t="shared" si="61"/>
        <v>0.22548745345002785</v>
      </c>
      <c r="X125" s="150">
        <f t="shared" si="51"/>
        <v>13.031543825964579</v>
      </c>
      <c r="Y125" s="32">
        <f t="shared" si="52"/>
        <v>13.031543825964579</v>
      </c>
      <c r="Z125" s="32">
        <f t="shared" si="53"/>
        <v>13</v>
      </c>
      <c r="AA125" s="109">
        <f t="shared" si="54"/>
        <v>13</v>
      </c>
      <c r="AB125" s="32">
        <f t="shared" si="55"/>
        <v>1</v>
      </c>
      <c r="AC125" s="32">
        <f t="shared" si="56"/>
        <v>1</v>
      </c>
      <c r="AD125" s="32">
        <f t="shared" si="57"/>
        <v>53</v>
      </c>
      <c r="AE125" s="156">
        <f t="shared" si="59"/>
        <v>0.32942537174784547</v>
      </c>
    </row>
    <row r="126" spans="2:31" x14ac:dyDescent="0.3">
      <c r="B126" s="125">
        <v>25</v>
      </c>
      <c r="C126" s="5">
        <v>4</v>
      </c>
      <c r="D126" s="5">
        <f t="shared" si="58"/>
        <v>2021</v>
      </c>
      <c r="E126" s="126">
        <f t="shared" si="41"/>
        <v>44311</v>
      </c>
      <c r="F126" s="10">
        <f t="shared" si="60"/>
        <v>7785</v>
      </c>
      <c r="G126" s="21">
        <f t="shared" si="42"/>
        <v>33.725008999999773</v>
      </c>
      <c r="H126" s="21">
        <f t="shared" si="43"/>
        <v>110.42633550000028</v>
      </c>
      <c r="I126" s="21">
        <f t="shared" si="44"/>
        <v>35.506514678281675</v>
      </c>
      <c r="J126" s="21">
        <f t="shared" si="38"/>
        <v>0.61970558704371037</v>
      </c>
      <c r="K126" s="21">
        <f t="shared" si="39"/>
        <v>0.65459244628146218</v>
      </c>
      <c r="L126" s="21">
        <f t="shared" si="45"/>
        <v>0.57959688206271376</v>
      </c>
      <c r="M126" s="21">
        <f t="shared" si="46"/>
        <v>33.208455161135227</v>
      </c>
      <c r="N126" s="21">
        <f t="shared" si="47"/>
        <v>359.48344616113548</v>
      </c>
      <c r="O126" s="21">
        <f t="shared" si="48"/>
        <v>-0.51655383886452455</v>
      </c>
      <c r="P126" s="137">
        <f t="shared" si="34"/>
        <v>-2.0662153554580982</v>
      </c>
      <c r="Q126" s="24">
        <f t="shared" si="40"/>
        <v>2.0662153554580982</v>
      </c>
      <c r="R126" s="24">
        <f t="shared" si="49"/>
        <v>2</v>
      </c>
      <c r="S126" s="76">
        <f t="shared" si="35"/>
        <v>-2</v>
      </c>
      <c r="T126" s="24">
        <f t="shared" si="50"/>
        <v>3.9729213274858921</v>
      </c>
      <c r="U126" s="108">
        <f t="shared" si="36"/>
        <v>3.9729213274858921</v>
      </c>
      <c r="V126" s="138">
        <f t="shared" si="37"/>
        <v>-0.17200898813121057</v>
      </c>
      <c r="W126" s="32">
        <f t="shared" si="61"/>
        <v>0.23102448229299805</v>
      </c>
      <c r="X126" s="150">
        <f t="shared" si="51"/>
        <v>13.357394796324462</v>
      </c>
      <c r="Y126" s="32">
        <f t="shared" si="52"/>
        <v>13.357394796324462</v>
      </c>
      <c r="Z126" s="32">
        <f t="shared" si="53"/>
        <v>13</v>
      </c>
      <c r="AA126" s="109">
        <f t="shared" si="54"/>
        <v>13</v>
      </c>
      <c r="AB126" s="32">
        <f t="shared" si="55"/>
        <v>21</v>
      </c>
      <c r="AC126" s="32">
        <f t="shared" si="56"/>
        <v>21</v>
      </c>
      <c r="AD126" s="32">
        <f t="shared" si="57"/>
        <v>26</v>
      </c>
      <c r="AE126" s="156">
        <f t="shared" si="59"/>
        <v>0.3258509703598822</v>
      </c>
    </row>
    <row r="127" spans="2:31" x14ac:dyDescent="0.3">
      <c r="B127" s="125">
        <v>26</v>
      </c>
      <c r="C127" s="5">
        <v>4</v>
      </c>
      <c r="D127" s="5">
        <f t="shared" si="58"/>
        <v>2021</v>
      </c>
      <c r="E127" s="126">
        <f t="shared" si="41"/>
        <v>44312</v>
      </c>
      <c r="F127" s="10">
        <f t="shared" si="60"/>
        <v>7786</v>
      </c>
      <c r="G127" s="21">
        <f t="shared" si="42"/>
        <v>34.710656399999607</v>
      </c>
      <c r="H127" s="21">
        <f t="shared" si="43"/>
        <v>111.41193579999981</v>
      </c>
      <c r="I127" s="21">
        <f t="shared" si="44"/>
        <v>36.47988774916432</v>
      </c>
      <c r="J127" s="21">
        <f t="shared" si="38"/>
        <v>0.63669415198086066</v>
      </c>
      <c r="K127" s="21">
        <f t="shared" si="39"/>
        <v>0.67840423658995086</v>
      </c>
      <c r="L127" s="21">
        <f t="shared" si="45"/>
        <v>0.59608465335323046</v>
      </c>
      <c r="M127" s="21">
        <f t="shared" si="46"/>
        <v>34.1531348696588</v>
      </c>
      <c r="N127" s="21">
        <f t="shared" si="47"/>
        <v>359.44247846965919</v>
      </c>
      <c r="O127" s="21">
        <f t="shared" si="48"/>
        <v>-0.5575215303408072</v>
      </c>
      <c r="P127" s="137">
        <f t="shared" si="34"/>
        <v>-2.2300861213632288</v>
      </c>
      <c r="Q127" s="24">
        <f t="shared" si="40"/>
        <v>2.2300861213632288</v>
      </c>
      <c r="R127" s="24">
        <f t="shared" si="49"/>
        <v>2</v>
      </c>
      <c r="S127" s="76">
        <f t="shared" si="35"/>
        <v>-2</v>
      </c>
      <c r="T127" s="24">
        <f t="shared" si="50"/>
        <v>13.805167281793729</v>
      </c>
      <c r="U127" s="108">
        <f t="shared" si="36"/>
        <v>13.805167281793729</v>
      </c>
      <c r="V127" s="138">
        <f t="shared" si="37"/>
        <v>-0.16387076590513061</v>
      </c>
      <c r="W127" s="32">
        <f t="shared" si="61"/>
        <v>0.23649188800490975</v>
      </c>
      <c r="X127" s="150">
        <f t="shared" si="51"/>
        <v>13.679580791365607</v>
      </c>
      <c r="Y127" s="32">
        <f t="shared" si="52"/>
        <v>13.679580791365607</v>
      </c>
      <c r="Z127" s="32">
        <f t="shared" si="53"/>
        <v>13</v>
      </c>
      <c r="AA127" s="109">
        <f t="shared" si="54"/>
        <v>13</v>
      </c>
      <c r="AB127" s="32">
        <f t="shared" si="55"/>
        <v>40</v>
      </c>
      <c r="AC127" s="32">
        <f t="shared" si="56"/>
        <v>40</v>
      </c>
      <c r="AD127" s="32">
        <f t="shared" si="57"/>
        <v>46</v>
      </c>
      <c r="AE127" s="156">
        <f t="shared" si="59"/>
        <v>0.32218599504114565</v>
      </c>
    </row>
    <row r="128" spans="2:31" x14ac:dyDescent="0.3">
      <c r="B128" s="125">
        <v>27</v>
      </c>
      <c r="C128" s="5">
        <v>4</v>
      </c>
      <c r="D128" s="5">
        <f t="shared" si="58"/>
        <v>2021</v>
      </c>
      <c r="E128" s="126">
        <f t="shared" si="41"/>
        <v>44313</v>
      </c>
      <c r="F128" s="10">
        <f t="shared" si="60"/>
        <v>7787</v>
      </c>
      <c r="G128" s="21">
        <f t="shared" si="42"/>
        <v>35.696303799999441</v>
      </c>
      <c r="H128" s="21">
        <f t="shared" si="43"/>
        <v>112.39753610000025</v>
      </c>
      <c r="I128" s="21">
        <f t="shared" si="44"/>
        <v>37.452749370685929</v>
      </c>
      <c r="J128" s="21">
        <f t="shared" si="38"/>
        <v>0.65367379044270368</v>
      </c>
      <c r="K128" s="21">
        <f t="shared" si="39"/>
        <v>0.70280893139206135</v>
      </c>
      <c r="L128" s="21">
        <f t="shared" si="45"/>
        <v>0.6126086665411693</v>
      </c>
      <c r="M128" s="21">
        <f t="shared" si="46"/>
        <v>35.099891085946211</v>
      </c>
      <c r="N128" s="21">
        <f t="shared" si="47"/>
        <v>359.40358728594674</v>
      </c>
      <c r="O128" s="21">
        <f t="shared" si="48"/>
        <v>-0.59641271405325824</v>
      </c>
      <c r="P128" s="137">
        <f t="shared" si="34"/>
        <v>-2.385650856213033</v>
      </c>
      <c r="Q128" s="24">
        <f t="shared" si="40"/>
        <v>2.385650856213033</v>
      </c>
      <c r="R128" s="24">
        <f t="shared" si="49"/>
        <v>2</v>
      </c>
      <c r="S128" s="76">
        <f t="shared" si="35"/>
        <v>-2</v>
      </c>
      <c r="T128" s="24">
        <f t="shared" si="50"/>
        <v>23.139051372781978</v>
      </c>
      <c r="U128" s="108">
        <f t="shared" si="36"/>
        <v>23.139051372781978</v>
      </c>
      <c r="V128" s="138">
        <f t="shared" si="37"/>
        <v>-0.15556473484980415</v>
      </c>
      <c r="W128" s="32">
        <f t="shared" si="61"/>
        <v>0.24188822238129595</v>
      </c>
      <c r="X128" s="150">
        <f t="shared" si="51"/>
        <v>13.998011611412306</v>
      </c>
      <c r="Y128" s="32">
        <f t="shared" si="52"/>
        <v>13.998011611412306</v>
      </c>
      <c r="Z128" s="32">
        <f t="shared" si="53"/>
        <v>13</v>
      </c>
      <c r="AA128" s="109">
        <f t="shared" si="54"/>
        <v>13</v>
      </c>
      <c r="AB128" s="32">
        <f t="shared" si="55"/>
        <v>59</v>
      </c>
      <c r="AC128" s="32">
        <f t="shared" si="56"/>
        <v>59</v>
      </c>
      <c r="AD128" s="32">
        <f t="shared" si="57"/>
        <v>52</v>
      </c>
      <c r="AE128" s="156">
        <f t="shared" si="59"/>
        <v>0.31843082004669832</v>
      </c>
    </row>
    <row r="129" spans="2:31" x14ac:dyDescent="0.3">
      <c r="B129" s="125">
        <v>28</v>
      </c>
      <c r="C129" s="5">
        <v>4</v>
      </c>
      <c r="D129" s="5">
        <f t="shared" si="58"/>
        <v>2021</v>
      </c>
      <c r="E129" s="126">
        <f t="shared" si="41"/>
        <v>44314</v>
      </c>
      <c r="F129" s="10">
        <f t="shared" si="60"/>
        <v>7788</v>
      </c>
      <c r="G129" s="21">
        <f t="shared" si="42"/>
        <v>36.681951199999276</v>
      </c>
      <c r="H129" s="21">
        <f t="shared" si="43"/>
        <v>113.38313639999978</v>
      </c>
      <c r="I129" s="21">
        <f t="shared" si="44"/>
        <v>38.425103766886821</v>
      </c>
      <c r="J129" s="21">
        <f t="shared" si="38"/>
        <v>0.67064457615265072</v>
      </c>
      <c r="K129" s="21">
        <f t="shared" si="39"/>
        <v>0.72784367015733087</v>
      </c>
      <c r="L129" s="21">
        <f t="shared" si="45"/>
        <v>0.62916961251713022</v>
      </c>
      <c r="M129" s="21">
        <f t="shared" si="46"/>
        <v>36.048763395112935</v>
      </c>
      <c r="N129" s="21">
        <f t="shared" si="47"/>
        <v>359.36681219511365</v>
      </c>
      <c r="O129" s="21">
        <f t="shared" si="48"/>
        <v>-0.63318780488634729</v>
      </c>
      <c r="P129" s="137">
        <f t="shared" si="34"/>
        <v>-2.5327512195453892</v>
      </c>
      <c r="Q129" s="24">
        <f t="shared" si="40"/>
        <v>2.5327512195453892</v>
      </c>
      <c r="R129" s="24">
        <f t="shared" si="49"/>
        <v>2</v>
      </c>
      <c r="S129" s="76">
        <f t="shared" si="35"/>
        <v>-2</v>
      </c>
      <c r="T129" s="24">
        <f t="shared" si="50"/>
        <v>31.965073172723351</v>
      </c>
      <c r="U129" s="108">
        <f t="shared" si="36"/>
        <v>31.965073172723351</v>
      </c>
      <c r="V129" s="138">
        <f t="shared" si="37"/>
        <v>-0.14710036333235621</v>
      </c>
      <c r="W129" s="32">
        <f t="shared" si="61"/>
        <v>0.24721206137886917</v>
      </c>
      <c r="X129" s="150">
        <f t="shared" si="51"/>
        <v>14.312597453884681</v>
      </c>
      <c r="Y129" s="32">
        <f t="shared" si="52"/>
        <v>14.312597453884681</v>
      </c>
      <c r="Z129" s="32">
        <f t="shared" si="53"/>
        <v>14</v>
      </c>
      <c r="AA129" s="109">
        <f t="shared" si="54"/>
        <v>14</v>
      </c>
      <c r="AB129" s="32">
        <f t="shared" si="55"/>
        <v>18</v>
      </c>
      <c r="AC129" s="32">
        <f t="shared" si="56"/>
        <v>18</v>
      </c>
      <c r="AD129" s="32">
        <f t="shared" si="57"/>
        <v>45</v>
      </c>
      <c r="AE129" s="156">
        <f t="shared" si="59"/>
        <v>0.31458584247237553</v>
      </c>
    </row>
    <row r="130" spans="2:31" x14ac:dyDescent="0.3">
      <c r="B130" s="125">
        <v>29</v>
      </c>
      <c r="C130" s="5">
        <v>4</v>
      </c>
      <c r="D130" s="5">
        <f t="shared" si="58"/>
        <v>2021</v>
      </c>
      <c r="E130" s="126">
        <f t="shared" si="41"/>
        <v>44315</v>
      </c>
      <c r="F130" s="10">
        <f t="shared" si="60"/>
        <v>7789</v>
      </c>
      <c r="G130" s="21">
        <f t="shared" si="42"/>
        <v>37.667598600000019</v>
      </c>
      <c r="H130" s="21">
        <f t="shared" si="43"/>
        <v>114.36873670000023</v>
      </c>
      <c r="I130" s="21">
        <f t="shared" si="44"/>
        <v>39.396955297093278</v>
      </c>
      <c r="J130" s="21">
        <f t="shared" si="38"/>
        <v>0.68760658519529849</v>
      </c>
      <c r="K130" s="21">
        <f t="shared" si="39"/>
        <v>0.75354827486954112</v>
      </c>
      <c r="L130" s="21">
        <f t="shared" si="45"/>
        <v>0.64576813967603919</v>
      </c>
      <c r="M130" s="21">
        <f t="shared" si="46"/>
        <v>36.999788947451691</v>
      </c>
      <c r="N130" s="21">
        <f t="shared" si="47"/>
        <v>359.33219034745167</v>
      </c>
      <c r="O130" s="21">
        <f t="shared" si="48"/>
        <v>-0.66780965254832836</v>
      </c>
      <c r="P130" s="137">
        <f t="shared" si="34"/>
        <v>-2.6712386101933134</v>
      </c>
      <c r="Q130" s="24">
        <f t="shared" si="40"/>
        <v>2.6712386101933134</v>
      </c>
      <c r="R130" s="24">
        <f t="shared" si="49"/>
        <v>2</v>
      </c>
      <c r="S130" s="76">
        <f t="shared" si="35"/>
        <v>-2</v>
      </c>
      <c r="T130" s="24">
        <f t="shared" si="50"/>
        <v>40.274316611598806</v>
      </c>
      <c r="U130" s="108">
        <f t="shared" si="36"/>
        <v>40.274316611598806</v>
      </c>
      <c r="V130" s="138">
        <f t="shared" si="37"/>
        <v>-0.13848739064792426</v>
      </c>
      <c r="W130" s="32">
        <f t="shared" si="61"/>
        <v>0.25246200532954244</v>
      </c>
      <c r="X130" s="150">
        <f t="shared" si="51"/>
        <v>14.623248937978156</v>
      </c>
      <c r="Y130" s="32">
        <f t="shared" si="52"/>
        <v>14.623248937978156</v>
      </c>
      <c r="Z130" s="32">
        <f t="shared" si="53"/>
        <v>14</v>
      </c>
      <c r="AA130" s="109">
        <f t="shared" si="54"/>
        <v>14</v>
      </c>
      <c r="AB130" s="32">
        <f t="shared" si="55"/>
        <v>37</v>
      </c>
      <c r="AC130" s="32">
        <f t="shared" si="56"/>
        <v>37</v>
      </c>
      <c r="AD130" s="32">
        <f t="shared" si="57"/>
        <v>23</v>
      </c>
      <c r="AE130" s="156">
        <f t="shared" si="59"/>
        <v>0.31065148409347465</v>
      </c>
    </row>
    <row r="131" spans="2:31" x14ac:dyDescent="0.3">
      <c r="B131" s="125">
        <v>30</v>
      </c>
      <c r="C131" s="5">
        <v>4</v>
      </c>
      <c r="D131" s="5">
        <f t="shared" si="58"/>
        <v>2021</v>
      </c>
      <c r="E131" s="126">
        <f t="shared" si="41"/>
        <v>44316</v>
      </c>
      <c r="F131" s="10">
        <f t="shared" si="60"/>
        <v>7790</v>
      </c>
      <c r="G131" s="21">
        <f t="shared" si="42"/>
        <v>38.653245999999854</v>
      </c>
      <c r="H131" s="21">
        <f t="shared" si="43"/>
        <v>115.35433699999976</v>
      </c>
      <c r="I131" s="21">
        <f t="shared" si="44"/>
        <v>40.368308454119948</v>
      </c>
      <c r="J131" s="21">
        <f t="shared" si="38"/>
        <v>0.70455989598505531</v>
      </c>
      <c r="K131" s="21">
        <f t="shared" si="39"/>
        <v>0.77996551472918163</v>
      </c>
      <c r="L131" s="21">
        <f t="shared" si="45"/>
        <v>0.66240485274415184</v>
      </c>
      <c r="M131" s="21">
        <f t="shared" si="46"/>
        <v>37.953002391224693</v>
      </c>
      <c r="N131" s="21">
        <f t="shared" si="47"/>
        <v>359.29975639122483</v>
      </c>
      <c r="O131" s="21">
        <f t="shared" si="48"/>
        <v>-0.70024360877516756</v>
      </c>
      <c r="P131" s="137">
        <f t="shared" si="34"/>
        <v>-2.8009744351006702</v>
      </c>
      <c r="Q131" s="24">
        <f t="shared" si="40"/>
        <v>2.8009744351006702</v>
      </c>
      <c r="R131" s="24">
        <f t="shared" si="49"/>
        <v>2</v>
      </c>
      <c r="S131" s="76">
        <f t="shared" si="35"/>
        <v>-2</v>
      </c>
      <c r="T131" s="24">
        <f t="shared" si="50"/>
        <v>48.058466106040214</v>
      </c>
      <c r="U131" s="108">
        <f t="shared" si="36"/>
        <v>48.058466106040214</v>
      </c>
      <c r="V131" s="138">
        <f t="shared" si="37"/>
        <v>-0.1297358249073568</v>
      </c>
      <c r="W131" s="32">
        <f t="shared" si="61"/>
        <v>0.25763667914487481</v>
      </c>
      <c r="X131" s="150">
        <f t="shared" si="51"/>
        <v>14.929877131198712</v>
      </c>
      <c r="Y131" s="32">
        <f t="shared" si="52"/>
        <v>14.929877131198712</v>
      </c>
      <c r="Z131" s="32">
        <f t="shared" si="53"/>
        <v>14</v>
      </c>
      <c r="AA131" s="109">
        <f t="shared" si="54"/>
        <v>14</v>
      </c>
      <c r="AB131" s="32">
        <f t="shared" si="55"/>
        <v>55</v>
      </c>
      <c r="AC131" s="32">
        <f t="shared" si="56"/>
        <v>55</v>
      </c>
      <c r="AD131" s="32">
        <f t="shared" si="57"/>
        <v>47</v>
      </c>
      <c r="AE131" s="156">
        <f t="shared" si="59"/>
        <v>0.3066281932205559</v>
      </c>
    </row>
    <row r="132" spans="2:31" x14ac:dyDescent="0.3">
      <c r="B132" s="125">
        <v>1</v>
      </c>
      <c r="C132" s="5">
        <v>5</v>
      </c>
      <c r="D132" s="5">
        <f t="shared" si="58"/>
        <v>2021</v>
      </c>
      <c r="E132" s="126">
        <f t="shared" si="41"/>
        <v>44317</v>
      </c>
      <c r="F132" s="10">
        <f t="shared" si="60"/>
        <v>7791</v>
      </c>
      <c r="G132" s="21">
        <f t="shared" si="42"/>
        <v>39.638893399999688</v>
      </c>
      <c r="H132" s="21">
        <f t="shared" si="43"/>
        <v>116.3399373000002</v>
      </c>
      <c r="I132" s="21">
        <f t="shared" si="44"/>
        <v>41.339167862459867</v>
      </c>
      <c r="J132" s="21">
        <f t="shared" si="38"/>
        <v>0.72150458923455096</v>
      </c>
      <c r="K132" s="21">
        <f t="shared" si="39"/>
        <v>0.80714140197728956</v>
      </c>
      <c r="L132" s="21">
        <f t="shared" si="45"/>
        <v>0.67908031161854643</v>
      </c>
      <c r="M132" s="21">
        <f t="shared" si="46"/>
        <v>38.908435806171475</v>
      </c>
      <c r="N132" s="21">
        <f t="shared" si="47"/>
        <v>359.26954240617181</v>
      </c>
      <c r="O132" s="21">
        <f t="shared" si="48"/>
        <v>-0.73045759382819142</v>
      </c>
      <c r="P132" s="137">
        <f t="shared" si="34"/>
        <v>-2.9218303753127657</v>
      </c>
      <c r="Q132" s="24">
        <f t="shared" si="40"/>
        <v>2.9218303753127657</v>
      </c>
      <c r="R132" s="24">
        <f t="shared" si="49"/>
        <v>2</v>
      </c>
      <c r="S132" s="76">
        <f t="shared" si="35"/>
        <v>-2</v>
      </c>
      <c r="T132" s="24">
        <f t="shared" si="50"/>
        <v>55.309822518765941</v>
      </c>
      <c r="U132" s="108">
        <f t="shared" si="36"/>
        <v>55.309822518765941</v>
      </c>
      <c r="V132" s="138">
        <f t="shared" si="37"/>
        <v>-0.12085594021209545</v>
      </c>
      <c r="W132" s="32">
        <f t="shared" si="61"/>
        <v>0.26273473251120244</v>
      </c>
      <c r="X132" s="150">
        <f t="shared" si="51"/>
        <v>15.232393577772367</v>
      </c>
      <c r="Y132" s="32">
        <f t="shared" si="52"/>
        <v>15.232393577772367</v>
      </c>
      <c r="Z132" s="32">
        <f t="shared" si="53"/>
        <v>15</v>
      </c>
      <c r="AA132" s="109">
        <f t="shared" si="54"/>
        <v>15</v>
      </c>
      <c r="AB132" s="32">
        <f t="shared" si="55"/>
        <v>13</v>
      </c>
      <c r="AC132" s="32">
        <f t="shared" si="56"/>
        <v>13</v>
      </c>
      <c r="AD132" s="32">
        <f t="shared" si="57"/>
        <v>56</v>
      </c>
      <c r="AE132" s="156">
        <f t="shared" si="59"/>
        <v>0.30251644657365517</v>
      </c>
    </row>
    <row r="133" spans="2:31" x14ac:dyDescent="0.3">
      <c r="B133" s="125">
        <v>2</v>
      </c>
      <c r="C133" s="5">
        <v>5</v>
      </c>
      <c r="D133" s="5">
        <f t="shared" si="58"/>
        <v>2021</v>
      </c>
      <c r="E133" s="126">
        <f t="shared" si="41"/>
        <v>44318</v>
      </c>
      <c r="F133" s="10">
        <f t="shared" si="60"/>
        <v>7792</v>
      </c>
      <c r="G133" s="21">
        <f t="shared" si="42"/>
        <v>40.624540799999522</v>
      </c>
      <c r="H133" s="21">
        <f t="shared" si="43"/>
        <v>117.32553759999973</v>
      </c>
      <c r="I133" s="21">
        <f t="shared" si="44"/>
        <v>42.309538276445224</v>
      </c>
      <c r="J133" s="21">
        <f t="shared" si="38"/>
        <v>0.73844074792253589</v>
      </c>
      <c r="K133" s="21">
        <f t="shared" si="39"/>
        <v>0.83512552324124567</v>
      </c>
      <c r="L133" s="21">
        <f t="shared" si="45"/>
        <v>0.69579503022213218</v>
      </c>
      <c r="M133" s="21">
        <f t="shared" si="46"/>
        <v>39.866118637905736</v>
      </c>
      <c r="N133" s="21">
        <f t="shared" si="47"/>
        <v>359.24157783790622</v>
      </c>
      <c r="O133" s="21">
        <f t="shared" si="48"/>
        <v>-0.75842216209377966</v>
      </c>
      <c r="P133" s="137">
        <f t="shared" si="34"/>
        <v>-3.0336886483751186</v>
      </c>
      <c r="Q133" s="24">
        <f t="shared" si="40"/>
        <v>3.0336886483751186</v>
      </c>
      <c r="R133" s="24">
        <f t="shared" si="49"/>
        <v>3</v>
      </c>
      <c r="S133" s="76">
        <f t="shared" si="35"/>
        <v>-3</v>
      </c>
      <c r="T133" s="24">
        <f t="shared" si="50"/>
        <v>2.0213189025071188</v>
      </c>
      <c r="U133" s="108">
        <f t="shared" si="36"/>
        <v>2.0213189025071188</v>
      </c>
      <c r="V133" s="138">
        <f t="shared" si="37"/>
        <v>-0.11185827306235296</v>
      </c>
      <c r="W133" s="32">
        <f t="shared" si="61"/>
        <v>0.267754840075551</v>
      </c>
      <c r="X133" s="150">
        <f t="shared" si="51"/>
        <v>15.530710328932702</v>
      </c>
      <c r="Y133" s="32">
        <f t="shared" si="52"/>
        <v>15.530710328932702</v>
      </c>
      <c r="Z133" s="32">
        <f t="shared" si="53"/>
        <v>15</v>
      </c>
      <c r="AA133" s="109">
        <f t="shared" si="54"/>
        <v>15</v>
      </c>
      <c r="AB133" s="32">
        <f t="shared" si="55"/>
        <v>31</v>
      </c>
      <c r="AC133" s="32">
        <f t="shared" si="56"/>
        <v>31</v>
      </c>
      <c r="AD133" s="32">
        <f t="shared" si="57"/>
        <v>50</v>
      </c>
      <c r="AE133" s="156">
        <f t="shared" si="59"/>
        <v>0.29831675116033551</v>
      </c>
    </row>
    <row r="134" spans="2:31" x14ac:dyDescent="0.3">
      <c r="B134" s="125">
        <v>3</v>
      </c>
      <c r="C134" s="5">
        <v>5</v>
      </c>
      <c r="D134" s="5">
        <f t="shared" si="58"/>
        <v>2021</v>
      </c>
      <c r="E134" s="126">
        <f t="shared" si="41"/>
        <v>44319</v>
      </c>
      <c r="F134" s="10">
        <f t="shared" si="60"/>
        <v>7793</v>
      </c>
      <c r="G134" s="21">
        <f t="shared" si="42"/>
        <v>41.610188199999357</v>
      </c>
      <c r="H134" s="21">
        <f t="shared" si="43"/>
        <v>118.31113790000018</v>
      </c>
      <c r="I134" s="21">
        <f t="shared" si="44"/>
        <v>43.279424578393332</v>
      </c>
      <c r="J134" s="21">
        <f t="shared" si="38"/>
        <v>0.75536845726152235</v>
      </c>
      <c r="K134" s="21">
        <f t="shared" si="39"/>
        <v>0.86397141152697043</v>
      </c>
      <c r="L134" s="21">
        <f t="shared" si="45"/>
        <v>0.71254947537793434</v>
      </c>
      <c r="M134" s="21">
        <f t="shared" si="46"/>
        <v>40.82607763341661</v>
      </c>
      <c r="N134" s="21">
        <f t="shared" si="47"/>
        <v>359.21588943341726</v>
      </c>
      <c r="O134" s="21">
        <f t="shared" si="48"/>
        <v>-0.78411056658273992</v>
      </c>
      <c r="P134" s="137">
        <f t="shared" si="34"/>
        <v>-3.1364422663309597</v>
      </c>
      <c r="Q134" s="24">
        <f t="shared" si="40"/>
        <v>3.1364422663309597</v>
      </c>
      <c r="R134" s="24">
        <f t="shared" si="49"/>
        <v>3</v>
      </c>
      <c r="S134" s="76">
        <f t="shared" si="35"/>
        <v>-3</v>
      </c>
      <c r="T134" s="24">
        <f t="shared" si="50"/>
        <v>8.186535979857581</v>
      </c>
      <c r="U134" s="108">
        <f t="shared" si="36"/>
        <v>8.186535979857581</v>
      </c>
      <c r="V134" s="138">
        <f t="shared" si="37"/>
        <v>-0.10275361795584104</v>
      </c>
      <c r="W134" s="32">
        <f t="shared" si="61"/>
        <v>0.27269570162259343</v>
      </c>
      <c r="X134" s="150">
        <f t="shared" si="51"/>
        <v>15.824739975094746</v>
      </c>
      <c r="Y134" s="32">
        <f t="shared" si="52"/>
        <v>15.824739975094746</v>
      </c>
      <c r="Z134" s="32">
        <f t="shared" si="53"/>
        <v>15</v>
      </c>
      <c r="AA134" s="109">
        <f t="shared" si="54"/>
        <v>15</v>
      </c>
      <c r="AB134" s="32">
        <f t="shared" si="55"/>
        <v>49</v>
      </c>
      <c r="AC134" s="32">
        <f t="shared" si="56"/>
        <v>49</v>
      </c>
      <c r="AD134" s="32">
        <f t="shared" si="57"/>
        <v>29</v>
      </c>
      <c r="AE134" s="156">
        <f t="shared" si="59"/>
        <v>0.29402964616204308</v>
      </c>
    </row>
    <row r="135" spans="2:31" x14ac:dyDescent="0.3">
      <c r="B135" s="125">
        <v>4</v>
      </c>
      <c r="C135" s="5">
        <v>5</v>
      </c>
      <c r="D135" s="5">
        <f t="shared" si="58"/>
        <v>2021</v>
      </c>
      <c r="E135" s="126">
        <f t="shared" si="41"/>
        <v>44320</v>
      </c>
      <c r="F135" s="10">
        <f t="shared" si="60"/>
        <v>7794</v>
      </c>
      <c r="G135" s="21">
        <f t="shared" si="42"/>
        <v>42.5958356000001</v>
      </c>
      <c r="H135" s="21">
        <f t="shared" si="43"/>
        <v>119.29673819999971</v>
      </c>
      <c r="I135" s="21">
        <f t="shared" si="44"/>
        <v>44.248831776734718</v>
      </c>
      <c r="J135" s="21">
        <f t="shared" si="38"/>
        <v>0.77228780466511326</v>
      </c>
      <c r="K135" s="21">
        <f t="shared" si="39"/>
        <v>0.89373696484118881</v>
      </c>
      <c r="L135" s="21">
        <f t="shared" si="45"/>
        <v>0.72934406570630894</v>
      </c>
      <c r="M135" s="21">
        <f t="shared" si="46"/>
        <v>41.788336777883707</v>
      </c>
      <c r="N135" s="21">
        <f t="shared" si="47"/>
        <v>359.19250117788363</v>
      </c>
      <c r="O135" s="21">
        <f t="shared" si="48"/>
        <v>-0.80749882211637214</v>
      </c>
      <c r="P135" s="137">
        <f t="shared" ref="P135:P198" si="62">O135*4</f>
        <v>-3.2299952884654886</v>
      </c>
      <c r="Q135" s="24">
        <f t="shared" si="40"/>
        <v>3.2299952884654886</v>
      </c>
      <c r="R135" s="24">
        <f t="shared" si="49"/>
        <v>3</v>
      </c>
      <c r="S135" s="76">
        <f t="shared" ref="S135:S198" si="63">SIGN(P135)*R135</f>
        <v>-3</v>
      </c>
      <c r="T135" s="24">
        <f t="shared" si="50"/>
        <v>13.799717307929313</v>
      </c>
      <c r="U135" s="108">
        <f t="shared" ref="U135:U198" si="64">IF(R135=0,SIGN(P135)*T135,T135)</f>
        <v>13.799717307929313</v>
      </c>
      <c r="V135" s="138">
        <f t="shared" si="37"/>
        <v>-9.3553022134528874E-2</v>
      </c>
      <c r="W135" s="32">
        <f t="shared" si="61"/>
        <v>0.27755604224282659</v>
      </c>
      <c r="X135" s="150">
        <f t="shared" si="51"/>
        <v>16.114395679912747</v>
      </c>
      <c r="Y135" s="32">
        <f t="shared" si="52"/>
        <v>16.114395679912747</v>
      </c>
      <c r="Z135" s="32">
        <f t="shared" si="53"/>
        <v>16</v>
      </c>
      <c r="AA135" s="109">
        <f t="shared" si="54"/>
        <v>16</v>
      </c>
      <c r="AB135" s="32">
        <f t="shared" si="55"/>
        <v>6</v>
      </c>
      <c r="AC135" s="32">
        <f t="shared" si="56"/>
        <v>6</v>
      </c>
      <c r="AD135" s="32">
        <f t="shared" si="57"/>
        <v>51</v>
      </c>
      <c r="AE135" s="156">
        <f t="shared" si="59"/>
        <v>0.28965570481800107</v>
      </c>
    </row>
    <row r="136" spans="2:31" x14ac:dyDescent="0.3">
      <c r="B136" s="125">
        <v>5</v>
      </c>
      <c r="C136" s="5">
        <v>5</v>
      </c>
      <c r="D136" s="5">
        <f t="shared" si="58"/>
        <v>2021</v>
      </c>
      <c r="E136" s="126">
        <f t="shared" si="41"/>
        <v>44321</v>
      </c>
      <c r="F136" s="10">
        <f t="shared" si="60"/>
        <v>7795</v>
      </c>
      <c r="G136" s="21">
        <f t="shared" si="42"/>
        <v>43.581482999999935</v>
      </c>
      <c r="H136" s="21">
        <f t="shared" si="43"/>
        <v>120.28233850000015</v>
      </c>
      <c r="I136" s="21">
        <f t="shared" si="44"/>
        <v>45.217765004119421</v>
      </c>
      <c r="J136" s="21">
        <f t="shared" si="38"/>
        <v>0.78919887971495117</v>
      </c>
      <c r="K136" s="21">
        <f t="shared" si="39"/>
        <v>0.92448491845299718</v>
      </c>
      <c r="L136" s="21">
        <f t="shared" si="45"/>
        <v>0.74617917054891791</v>
      </c>
      <c r="M136" s="21">
        <f t="shared" si="46"/>
        <v>42.752917233025457</v>
      </c>
      <c r="N136" s="21">
        <f t="shared" si="47"/>
        <v>359.17143423302554</v>
      </c>
      <c r="O136" s="21">
        <f t="shared" si="48"/>
        <v>-0.82856576697446371</v>
      </c>
      <c r="P136" s="137">
        <f t="shared" si="62"/>
        <v>-3.3142630678978549</v>
      </c>
      <c r="Q136" s="24">
        <f t="shared" si="40"/>
        <v>3.3142630678978549</v>
      </c>
      <c r="R136" s="24">
        <f t="shared" si="49"/>
        <v>3</v>
      </c>
      <c r="S136" s="76">
        <f t="shared" si="63"/>
        <v>-3</v>
      </c>
      <c r="T136" s="24">
        <f t="shared" si="50"/>
        <v>18.855784073871291</v>
      </c>
      <c r="U136" s="108">
        <f t="shared" si="64"/>
        <v>18.855784073871291</v>
      </c>
      <c r="V136" s="138">
        <f t="shared" ref="V136:V199" si="65">P136-P135</f>
        <v>-8.4267779432366297E-2</v>
      </c>
      <c r="W136" s="32">
        <f t="shared" si="61"/>
        <v>0.28233461249213843</v>
      </c>
      <c r="X136" s="150">
        <f t="shared" si="51"/>
        <v>16.399591216213381</v>
      </c>
      <c r="Y136" s="32">
        <f t="shared" si="52"/>
        <v>16.399591216213381</v>
      </c>
      <c r="Z136" s="32">
        <f t="shared" si="53"/>
        <v>16</v>
      </c>
      <c r="AA136" s="109">
        <f t="shared" si="54"/>
        <v>16</v>
      </c>
      <c r="AB136" s="32">
        <f t="shared" si="55"/>
        <v>23</v>
      </c>
      <c r="AC136" s="32">
        <f t="shared" si="56"/>
        <v>23</v>
      </c>
      <c r="AD136" s="32">
        <f t="shared" si="57"/>
        <v>58</v>
      </c>
      <c r="AE136" s="156">
        <f t="shared" si="59"/>
        <v>0.28519553630063399</v>
      </c>
    </row>
    <row r="137" spans="2:31" x14ac:dyDescent="0.3">
      <c r="B137" s="125">
        <v>6</v>
      </c>
      <c r="C137" s="5">
        <v>5</v>
      </c>
      <c r="D137" s="5">
        <f t="shared" si="58"/>
        <v>2021</v>
      </c>
      <c r="E137" s="126">
        <f t="shared" si="41"/>
        <v>44322</v>
      </c>
      <c r="F137" s="10">
        <f t="shared" si="60"/>
        <v>7796</v>
      </c>
      <c r="G137" s="21">
        <f t="shared" si="42"/>
        <v>44.567130399999769</v>
      </c>
      <c r="H137" s="21">
        <f t="shared" si="43"/>
        <v>121.26793879999968</v>
      </c>
      <c r="I137" s="21">
        <f t="shared" si="44"/>
        <v>46.186229515516551</v>
      </c>
      <c r="J137" s="21">
        <f t="shared" si="38"/>
        <v>0.80610177412754924</v>
      </c>
      <c r="K137" s="21">
        <f t="shared" si="39"/>
        <v>0.95628337903244909</v>
      </c>
      <c r="L137" s="21">
        <f t="shared" si="45"/>
        <v>0.76305510892379425</v>
      </c>
      <c r="M137" s="21">
        <f t="shared" si="46"/>
        <v>43.719837277228727</v>
      </c>
      <c r="N137" s="21">
        <f t="shared" si="47"/>
        <v>359.15270687722898</v>
      </c>
      <c r="O137" s="21">
        <f t="shared" si="48"/>
        <v>-0.84729312277102053</v>
      </c>
      <c r="P137" s="137">
        <f t="shared" si="62"/>
        <v>-3.3891724910840821</v>
      </c>
      <c r="Q137" s="24">
        <f t="shared" si="40"/>
        <v>3.3891724910840821</v>
      </c>
      <c r="R137" s="24">
        <f t="shared" si="49"/>
        <v>3</v>
      </c>
      <c r="S137" s="76">
        <f t="shared" si="63"/>
        <v>-3</v>
      </c>
      <c r="T137" s="24">
        <f t="shared" si="50"/>
        <v>23.350349465044928</v>
      </c>
      <c r="U137" s="108">
        <f t="shared" si="64"/>
        <v>23.350349465044928</v>
      </c>
      <c r="V137" s="138">
        <f t="shared" si="65"/>
        <v>-7.4909423186227286E-2</v>
      </c>
      <c r="W137" s="32">
        <f t="shared" si="61"/>
        <v>0.2870301885430328</v>
      </c>
      <c r="X137" s="150">
        <f t="shared" si="51"/>
        <v>16.680241003795377</v>
      </c>
      <c r="Y137" s="32">
        <f t="shared" si="52"/>
        <v>16.680241003795377</v>
      </c>
      <c r="Z137" s="32">
        <f t="shared" si="53"/>
        <v>16</v>
      </c>
      <c r="AA137" s="109">
        <f t="shared" si="54"/>
        <v>16</v>
      </c>
      <c r="AB137" s="32">
        <f t="shared" si="55"/>
        <v>40</v>
      </c>
      <c r="AC137" s="32">
        <f t="shared" si="56"/>
        <v>40</v>
      </c>
      <c r="AD137" s="32">
        <f t="shared" si="57"/>
        <v>48</v>
      </c>
      <c r="AE137" s="156">
        <f t="shared" si="59"/>
        <v>0.28064978758199643</v>
      </c>
    </row>
    <row r="138" spans="2:31" x14ac:dyDescent="0.3">
      <c r="B138" s="125">
        <v>7</v>
      </c>
      <c r="C138" s="5">
        <v>5</v>
      </c>
      <c r="D138" s="5">
        <f t="shared" si="58"/>
        <v>2021</v>
      </c>
      <c r="E138" s="126">
        <f t="shared" si="41"/>
        <v>44323</v>
      </c>
      <c r="F138" s="10">
        <f t="shared" si="60"/>
        <v>7797</v>
      </c>
      <c r="G138" s="21">
        <f t="shared" si="42"/>
        <v>45.552777799999603</v>
      </c>
      <c r="H138" s="21">
        <f t="shared" si="43"/>
        <v>122.25353910000013</v>
      </c>
      <c r="I138" s="21">
        <f t="shared" si="44"/>
        <v>47.154230686289658</v>
      </c>
      <c r="J138" s="21">
        <f t="shared" si="38"/>
        <v>0.82299658172069989</v>
      </c>
      <c r="K138" s="21">
        <f t="shared" si="39"/>
        <v>0.98920643037837785</v>
      </c>
      <c r="L138" s="21">
        <f t="shared" si="45"/>
        <v>0.77997214851543673</v>
      </c>
      <c r="M138" s="21">
        <f t="shared" si="46"/>
        <v>44.689112247685564</v>
      </c>
      <c r="N138" s="21">
        <f t="shared" si="47"/>
        <v>359.13633444768595</v>
      </c>
      <c r="O138" s="21">
        <f t="shared" si="48"/>
        <v>-0.86366555231404618</v>
      </c>
      <c r="P138" s="137">
        <f t="shared" si="62"/>
        <v>-3.4546622092561847</v>
      </c>
      <c r="Q138" s="24">
        <f t="shared" si="40"/>
        <v>3.4546622092561847</v>
      </c>
      <c r="R138" s="24">
        <f t="shared" si="49"/>
        <v>3</v>
      </c>
      <c r="S138" s="76">
        <f t="shared" si="63"/>
        <v>-3</v>
      </c>
      <c r="T138" s="24">
        <f t="shared" si="50"/>
        <v>27.279732555371083</v>
      </c>
      <c r="U138" s="108">
        <f t="shared" si="64"/>
        <v>27.279732555371083</v>
      </c>
      <c r="V138" s="138">
        <f t="shared" si="65"/>
        <v>-6.5489718172102585E-2</v>
      </c>
      <c r="W138" s="32">
        <f t="shared" si="61"/>
        <v>0.29164157232761856</v>
      </c>
      <c r="X138" s="150">
        <f t="shared" si="51"/>
        <v>16.956260149070694</v>
      </c>
      <c r="Y138" s="32">
        <f t="shared" si="52"/>
        <v>16.956260149070694</v>
      </c>
      <c r="Z138" s="32">
        <f t="shared" si="53"/>
        <v>16</v>
      </c>
      <c r="AA138" s="109">
        <f t="shared" si="54"/>
        <v>16</v>
      </c>
      <c r="AB138" s="32">
        <f t="shared" si="55"/>
        <v>57</v>
      </c>
      <c r="AC138" s="32">
        <f t="shared" si="56"/>
        <v>57</v>
      </c>
      <c r="AD138" s="32">
        <f t="shared" si="57"/>
        <v>22</v>
      </c>
      <c r="AE138" s="156">
        <f t="shared" si="59"/>
        <v>0.2760191452753169</v>
      </c>
    </row>
    <row r="139" spans="2:31" x14ac:dyDescent="0.3">
      <c r="B139" s="125">
        <v>8</v>
      </c>
      <c r="C139" s="5">
        <v>5</v>
      </c>
      <c r="D139" s="5">
        <f t="shared" si="58"/>
        <v>2021</v>
      </c>
      <c r="E139" s="126">
        <f t="shared" si="41"/>
        <v>44324</v>
      </c>
      <c r="F139" s="10">
        <f t="shared" si="60"/>
        <v>7798</v>
      </c>
      <c r="G139" s="21">
        <f t="shared" si="42"/>
        <v>46.538425199999438</v>
      </c>
      <c r="H139" s="21">
        <f t="shared" si="43"/>
        <v>123.23913940000057</v>
      </c>
      <c r="I139" s="21">
        <f t="shared" si="44"/>
        <v>48.12177401026279</v>
      </c>
      <c r="J139" s="21">
        <f t="shared" ref="J139:J202" si="66">I139*PI()/180</f>
        <v>0.83988339837972115</v>
      </c>
      <c r="K139" s="21">
        <f t="shared" ref="K139:K202" si="67">I$2*TAN(J139)</f>
        <v>1.023334822228475</v>
      </c>
      <c r="L139" s="21">
        <f t="shared" si="45"/>
        <v>0.79693050470458371</v>
      </c>
      <c r="M139" s="21">
        <f t="shared" si="46"/>
        <v>45.660754484803249</v>
      </c>
      <c r="N139" s="21">
        <f t="shared" si="47"/>
        <v>359.12232928480381</v>
      </c>
      <c r="O139" s="21">
        <f t="shared" si="48"/>
        <v>-0.87767071519618867</v>
      </c>
      <c r="P139" s="137">
        <f t="shared" si="62"/>
        <v>-3.5106828607847547</v>
      </c>
      <c r="Q139" s="24">
        <f t="shared" ref="Q139:Q202" si="68">ABS(P139)</f>
        <v>3.5106828607847547</v>
      </c>
      <c r="R139" s="24">
        <f t="shared" si="49"/>
        <v>3</v>
      </c>
      <c r="S139" s="76">
        <f t="shared" si="63"/>
        <v>-3</v>
      </c>
      <c r="T139" s="24">
        <f t="shared" si="50"/>
        <v>30.64097164708528</v>
      </c>
      <c r="U139" s="108">
        <f t="shared" si="64"/>
        <v>30.64097164708528</v>
      </c>
      <c r="V139" s="138">
        <f t="shared" si="65"/>
        <v>-5.6020651528569942E-2</v>
      </c>
      <c r="W139" s="32">
        <f t="shared" si="61"/>
        <v>0.29616759167263074</v>
      </c>
      <c r="X139" s="150">
        <f t="shared" si="51"/>
        <v>17.227564486525115</v>
      </c>
      <c r="Y139" s="32">
        <f t="shared" si="52"/>
        <v>17.227564486525115</v>
      </c>
      <c r="Z139" s="32">
        <f t="shared" si="53"/>
        <v>17</v>
      </c>
      <c r="AA139" s="109">
        <f t="shared" si="54"/>
        <v>17</v>
      </c>
      <c r="AB139" s="32">
        <f t="shared" si="55"/>
        <v>13</v>
      </c>
      <c r="AC139" s="32">
        <f t="shared" si="56"/>
        <v>13</v>
      </c>
      <c r="AD139" s="32">
        <f t="shared" si="57"/>
        <v>39</v>
      </c>
      <c r="AE139" s="156">
        <f t="shared" si="59"/>
        <v>0.27130433745442062</v>
      </c>
    </row>
    <row r="140" spans="2:31" x14ac:dyDescent="0.3">
      <c r="B140" s="125">
        <v>9</v>
      </c>
      <c r="C140" s="5">
        <v>5</v>
      </c>
      <c r="D140" s="5">
        <f t="shared" si="58"/>
        <v>2021</v>
      </c>
      <c r="E140" s="126">
        <f t="shared" ref="E140:E203" si="69">DATE(D140,C140,B140)</f>
        <v>44325</v>
      </c>
      <c r="F140" s="10">
        <f t="shared" si="60"/>
        <v>7799</v>
      </c>
      <c r="G140" s="21">
        <f t="shared" ref="G140:G203" si="70">MOD((280.46+0.9856474*F140),360)</f>
        <v>47.524072599999272</v>
      </c>
      <c r="H140" s="21">
        <f t="shared" ref="H140:H203" si="71">MOD((357.528+0.9856003*F140),360)</f>
        <v>124.2247397000001</v>
      </c>
      <c r="I140" s="21">
        <f t="shared" ref="I140:I203" si="72">MOD((G140+1.915*SIN(H140*PI()/180)+0.02*SIN(2*H140*PI()/180)),360)</f>
        <v>49.088865097772604</v>
      </c>
      <c r="J140" s="21">
        <f t="shared" si="66"/>
        <v>0.85676232202346003</v>
      </c>
      <c r="K140" s="21">
        <f t="shared" si="67"/>
        <v>1.0587567557995654</v>
      </c>
      <c r="L140" s="21">
        <f t="shared" ref="L140:L203" si="73">IF(SIGN(SIN(J140))=SIGN(K140),ATAN(K140),ATAN(K140)+PI())</f>
        <v>0.81393033964212347</v>
      </c>
      <c r="M140" s="21">
        <f t="shared" ref="M140:M203" si="74">MOD((L140*180/PI()),360)</f>
        <v>46.63477327914331</v>
      </c>
      <c r="N140" s="21">
        <f t="shared" ref="N140:N203" si="75">MOD((M140-G140),360)</f>
        <v>359.11070067914403</v>
      </c>
      <c r="O140" s="21">
        <f t="shared" ref="O140:O203" si="76">IF(N140&gt;180,N140-360,N140)</f>
        <v>-0.88929932085596874</v>
      </c>
      <c r="P140" s="137">
        <f t="shared" si="62"/>
        <v>-3.557197283423875</v>
      </c>
      <c r="Q140" s="24">
        <f t="shared" si="68"/>
        <v>3.557197283423875</v>
      </c>
      <c r="R140" s="24">
        <f t="shared" ref="R140:R203" si="77">INT(Q140)</f>
        <v>3</v>
      </c>
      <c r="S140" s="76">
        <f t="shared" si="63"/>
        <v>-3</v>
      </c>
      <c r="T140" s="24">
        <f t="shared" ref="T140:T203" si="78">(Q140-R140)*60</f>
        <v>33.431837005432499</v>
      </c>
      <c r="U140" s="108">
        <f t="shared" si="64"/>
        <v>33.431837005432499</v>
      </c>
      <c r="V140" s="138">
        <f t="shared" si="65"/>
        <v>-4.6514422639120312E-2</v>
      </c>
      <c r="W140" s="32">
        <f t="shared" si="61"/>
        <v>0.30060710042665495</v>
      </c>
      <c r="X140" s="150">
        <f t="shared" ref="X140:X203" si="79">ASIN(W140)*180/PI()</f>
        <v>17.494070621963587</v>
      </c>
      <c r="Y140" s="32">
        <f t="shared" ref="Y140:Y203" si="80">ABS(X140)</f>
        <v>17.494070621963587</v>
      </c>
      <c r="Z140" s="32">
        <f t="shared" ref="Z140:Z203" si="81">INT(Y140)</f>
        <v>17</v>
      </c>
      <c r="AA140" s="109">
        <f t="shared" ref="AA140:AA203" si="82">SIGN(X140)*Z140</f>
        <v>17</v>
      </c>
      <c r="AB140" s="32">
        <f t="shared" ref="AB140:AB203" si="83">INT((Y140-Z140)*60)</f>
        <v>29</v>
      </c>
      <c r="AC140" s="32">
        <f t="shared" ref="AC140:AC203" si="84">IF(Z140=0,SIGN(X140)*AB140,AB140)</f>
        <v>29</v>
      </c>
      <c r="AD140" s="32">
        <f t="shared" ref="AD140:AD203" si="85">INT((Y140-Z140)*3600-AB140*60)</f>
        <v>38</v>
      </c>
      <c r="AE140" s="156">
        <f t="shared" si="59"/>
        <v>0.26650613543847257</v>
      </c>
    </row>
    <row r="141" spans="2:31" x14ac:dyDescent="0.3">
      <c r="B141" s="125">
        <v>10</v>
      </c>
      <c r="C141" s="5">
        <v>5</v>
      </c>
      <c r="D141" s="5">
        <f t="shared" ref="D141:D204" si="86">$D$6</f>
        <v>2021</v>
      </c>
      <c r="E141" s="126">
        <f t="shared" si="69"/>
        <v>44326</v>
      </c>
      <c r="F141" s="10">
        <f t="shared" si="60"/>
        <v>7800</v>
      </c>
      <c r="G141" s="21">
        <f t="shared" si="70"/>
        <v>48.509720000000016</v>
      </c>
      <c r="H141" s="21">
        <f t="shared" si="71"/>
        <v>125.21034000000054</v>
      </c>
      <c r="I141" s="21">
        <f t="shared" si="72"/>
        <v>50.055509673709288</v>
      </c>
      <c r="J141" s="21">
        <f t="shared" si="66"/>
        <v>0.8736334525700995</v>
      </c>
      <c r="K141" s="21">
        <f t="shared" si="67"/>
        <v>1.095568782327641</v>
      </c>
      <c r="L141" s="21">
        <f t="shared" si="73"/>
        <v>0.83097176137184159</v>
      </c>
      <c r="M141" s="21">
        <f t="shared" si="74"/>
        <v>47.611174821158698</v>
      </c>
      <c r="N141" s="21">
        <f t="shared" si="75"/>
        <v>359.10145482115865</v>
      </c>
      <c r="O141" s="21">
        <f t="shared" si="76"/>
        <v>-0.89854517884134566</v>
      </c>
      <c r="P141" s="137">
        <f t="shared" si="62"/>
        <v>-3.5941807153653826</v>
      </c>
      <c r="Q141" s="24">
        <f t="shared" si="68"/>
        <v>3.5941807153653826</v>
      </c>
      <c r="R141" s="24">
        <f t="shared" si="77"/>
        <v>3</v>
      </c>
      <c r="S141" s="76">
        <f t="shared" si="63"/>
        <v>-3</v>
      </c>
      <c r="T141" s="24">
        <f t="shared" si="78"/>
        <v>35.650842921922958</v>
      </c>
      <c r="U141" s="108">
        <f t="shared" si="64"/>
        <v>35.650842921922958</v>
      </c>
      <c r="V141" s="138">
        <f t="shared" si="65"/>
        <v>-3.6983431941507661E-2</v>
      </c>
      <c r="W141" s="32">
        <f t="shared" si="61"/>
        <v>0.30495897857976212</v>
      </c>
      <c r="X141" s="150">
        <f t="shared" si="79"/>
        <v>17.755695977500469</v>
      </c>
      <c r="Y141" s="32">
        <f t="shared" si="80"/>
        <v>17.755695977500469</v>
      </c>
      <c r="Z141" s="32">
        <f t="shared" si="81"/>
        <v>17</v>
      </c>
      <c r="AA141" s="109">
        <f t="shared" si="82"/>
        <v>17</v>
      </c>
      <c r="AB141" s="32">
        <f t="shared" si="83"/>
        <v>45</v>
      </c>
      <c r="AC141" s="32">
        <f t="shared" si="84"/>
        <v>45</v>
      </c>
      <c r="AD141" s="32">
        <f t="shared" si="85"/>
        <v>20</v>
      </c>
      <c r="AE141" s="156">
        <f t="shared" ref="AE141:AE204" si="87">(X141-X140)</f>
        <v>0.26162535553688215</v>
      </c>
    </row>
    <row r="142" spans="2:31" x14ac:dyDescent="0.3">
      <c r="B142" s="125">
        <v>11</v>
      </c>
      <c r="C142" s="5">
        <v>5</v>
      </c>
      <c r="D142" s="5">
        <f t="shared" si="86"/>
        <v>2021</v>
      </c>
      <c r="E142" s="126">
        <f t="shared" si="69"/>
        <v>44327</v>
      </c>
      <c r="F142" s="10">
        <f t="shared" si="60"/>
        <v>7801</v>
      </c>
      <c r="G142" s="21">
        <f t="shared" si="70"/>
        <v>49.49536739999985</v>
      </c>
      <c r="H142" s="21">
        <f t="shared" si="71"/>
        <v>126.19594030000007</v>
      </c>
      <c r="I142" s="21">
        <f t="shared" si="72"/>
        <v>51.021713575541995</v>
      </c>
      <c r="J142" s="21">
        <f t="shared" si="66"/>
        <v>0.89049689190269643</v>
      </c>
      <c r="K142" s="21">
        <f t="shared" si="67"/>
        <v>1.1338768340789156</v>
      </c>
      <c r="L142" s="21">
        <f t="shared" si="73"/>
        <v>0.84805482300669788</v>
      </c>
      <c r="M142" s="21">
        <f t="shared" si="74"/>
        <v>48.589962153997817</v>
      </c>
      <c r="N142" s="21">
        <f t="shared" si="75"/>
        <v>359.09459475399797</v>
      </c>
      <c r="O142" s="21">
        <f t="shared" si="76"/>
        <v>-0.90540524600203298</v>
      </c>
      <c r="P142" s="137">
        <f t="shared" si="62"/>
        <v>-3.6216209840081319</v>
      </c>
      <c r="Q142" s="24">
        <f t="shared" si="68"/>
        <v>3.6216209840081319</v>
      </c>
      <c r="R142" s="24">
        <f t="shared" si="77"/>
        <v>3</v>
      </c>
      <c r="S142" s="76">
        <f t="shared" si="63"/>
        <v>-3</v>
      </c>
      <c r="T142" s="24">
        <f t="shared" si="78"/>
        <v>37.297259040487916</v>
      </c>
      <c r="U142" s="108">
        <f t="shared" si="64"/>
        <v>37.297259040487916</v>
      </c>
      <c r="V142" s="138">
        <f t="shared" si="65"/>
        <v>-2.7440268642749288E-2</v>
      </c>
      <c r="W142" s="32">
        <f t="shared" si="61"/>
        <v>0.30922213237572871</v>
      </c>
      <c r="X142" s="150">
        <f t="shared" si="79"/>
        <v>18.012358838245532</v>
      </c>
      <c r="Y142" s="32">
        <f t="shared" si="80"/>
        <v>18.012358838245532</v>
      </c>
      <c r="Z142" s="32">
        <f t="shared" si="81"/>
        <v>18</v>
      </c>
      <c r="AA142" s="109">
        <f t="shared" si="82"/>
        <v>18</v>
      </c>
      <c r="AB142" s="32">
        <f t="shared" si="83"/>
        <v>0</v>
      </c>
      <c r="AC142" s="32">
        <f t="shared" si="84"/>
        <v>0</v>
      </c>
      <c r="AD142" s="32">
        <f t="shared" si="85"/>
        <v>44</v>
      </c>
      <c r="AE142" s="156">
        <f t="shared" si="87"/>
        <v>0.25666286074506317</v>
      </c>
    </row>
    <row r="143" spans="2:31" x14ac:dyDescent="0.3">
      <c r="B143" s="125">
        <v>12</v>
      </c>
      <c r="C143" s="5">
        <v>5</v>
      </c>
      <c r="D143" s="5">
        <f t="shared" si="86"/>
        <v>2021</v>
      </c>
      <c r="E143" s="126">
        <f t="shared" si="69"/>
        <v>44328</v>
      </c>
      <c r="F143" s="10">
        <f t="shared" ref="F143:F206" si="88">E143-F$4</f>
        <v>7802</v>
      </c>
      <c r="G143" s="21">
        <f t="shared" si="70"/>
        <v>50.481014799999684</v>
      </c>
      <c r="H143" s="21">
        <f t="shared" si="71"/>
        <v>127.18154060000052</v>
      </c>
      <c r="I143" s="21">
        <f t="shared" si="72"/>
        <v>51.987482751342981</v>
      </c>
      <c r="J143" s="21">
        <f t="shared" si="66"/>
        <v>0.90735274383469555</v>
      </c>
      <c r="K143" s="21">
        <f t="shared" si="67"/>
        <v>1.17379741123277</v>
      </c>
      <c r="L143" s="21">
        <f t="shared" si="73"/>
        <v>0.86517952196372672</v>
      </c>
      <c r="M143" s="21">
        <f t="shared" si="74"/>
        <v>49.571135129667653</v>
      </c>
      <c r="N143" s="21">
        <f t="shared" si="75"/>
        <v>359.09012032966797</v>
      </c>
      <c r="O143" s="21">
        <f t="shared" si="76"/>
        <v>-0.90987967033203176</v>
      </c>
      <c r="P143" s="137">
        <f t="shared" si="62"/>
        <v>-3.6395186813281271</v>
      </c>
      <c r="Q143" s="24">
        <f t="shared" si="68"/>
        <v>3.6395186813281271</v>
      </c>
      <c r="R143" s="24">
        <f t="shared" si="77"/>
        <v>3</v>
      </c>
      <c r="S143" s="76">
        <f t="shared" si="63"/>
        <v>-3</v>
      </c>
      <c r="T143" s="24">
        <f t="shared" si="78"/>
        <v>38.371120879687624</v>
      </c>
      <c r="U143" s="108">
        <f t="shared" si="64"/>
        <v>38.371120879687624</v>
      </c>
      <c r="V143" s="138">
        <f t="shared" si="65"/>
        <v>-1.7897697319995132E-2</v>
      </c>
      <c r="W143" s="32">
        <f t="shared" ref="W143:W206" si="89">J$2*SIN(J143)</f>
        <v>0.31339549441709985</v>
      </c>
      <c r="X143" s="150">
        <f t="shared" si="79"/>
        <v>18.263978400633913</v>
      </c>
      <c r="Y143" s="32">
        <f t="shared" si="80"/>
        <v>18.263978400633913</v>
      </c>
      <c r="Z143" s="32">
        <f t="shared" si="81"/>
        <v>18</v>
      </c>
      <c r="AA143" s="109">
        <f t="shared" si="82"/>
        <v>18</v>
      </c>
      <c r="AB143" s="32">
        <f t="shared" si="83"/>
        <v>15</v>
      </c>
      <c r="AC143" s="32">
        <f t="shared" si="84"/>
        <v>15</v>
      </c>
      <c r="AD143" s="32">
        <f t="shared" si="85"/>
        <v>50</v>
      </c>
      <c r="AE143" s="156">
        <f t="shared" si="87"/>
        <v>0.25161956238838101</v>
      </c>
    </row>
    <row r="144" spans="2:31" x14ac:dyDescent="0.3">
      <c r="B144" s="125">
        <v>13</v>
      </c>
      <c r="C144" s="5">
        <v>5</v>
      </c>
      <c r="D144" s="5">
        <f t="shared" si="86"/>
        <v>2021</v>
      </c>
      <c r="E144" s="126">
        <f t="shared" si="69"/>
        <v>44329</v>
      </c>
      <c r="F144" s="10">
        <f t="shared" si="88"/>
        <v>7803</v>
      </c>
      <c r="G144" s="21">
        <f t="shared" si="70"/>
        <v>51.466662199999519</v>
      </c>
      <c r="H144" s="21">
        <f t="shared" si="71"/>
        <v>128.16714090000005</v>
      </c>
      <c r="I144" s="21">
        <f t="shared" si="72"/>
        <v>52.952823257793597</v>
      </c>
      <c r="J144" s="21">
        <f t="shared" si="66"/>
        <v>0.92420111407512828</v>
      </c>
      <c r="K144" s="21">
        <f t="shared" si="67"/>
        <v>1.2154589528803188</v>
      </c>
      <c r="L144" s="21">
        <f t="shared" si="73"/>
        <v>0.88234579926218026</v>
      </c>
      <c r="M144" s="21">
        <f t="shared" si="74"/>
        <v>50.554690368820275</v>
      </c>
      <c r="N144" s="21">
        <f t="shared" si="75"/>
        <v>359.08802816882076</v>
      </c>
      <c r="O144" s="21">
        <f t="shared" si="76"/>
        <v>-0.91197183117924396</v>
      </c>
      <c r="P144" s="137">
        <f t="shared" si="62"/>
        <v>-3.6478873247169759</v>
      </c>
      <c r="Q144" s="24">
        <f t="shared" si="68"/>
        <v>3.6478873247169759</v>
      </c>
      <c r="R144" s="24">
        <f t="shared" si="77"/>
        <v>3</v>
      </c>
      <c r="S144" s="76">
        <f t="shared" si="63"/>
        <v>-3</v>
      </c>
      <c r="T144" s="24">
        <f t="shared" si="78"/>
        <v>38.873239483018551</v>
      </c>
      <c r="U144" s="108">
        <f t="shared" si="64"/>
        <v>38.873239483018551</v>
      </c>
      <c r="V144" s="138">
        <f t="shared" si="65"/>
        <v>-8.3686433888487954E-3</v>
      </c>
      <c r="W144" s="32">
        <f t="shared" si="89"/>
        <v>0.3174780237632126</v>
      </c>
      <c r="X144" s="150">
        <f t="shared" si="79"/>
        <v>18.510474822332007</v>
      </c>
      <c r="Y144" s="32">
        <f t="shared" si="80"/>
        <v>18.510474822332007</v>
      </c>
      <c r="Z144" s="32">
        <f t="shared" si="81"/>
        <v>18</v>
      </c>
      <c r="AA144" s="109">
        <f t="shared" si="82"/>
        <v>18</v>
      </c>
      <c r="AB144" s="32">
        <f t="shared" si="83"/>
        <v>30</v>
      </c>
      <c r="AC144" s="32">
        <f t="shared" si="84"/>
        <v>30</v>
      </c>
      <c r="AD144" s="32">
        <f t="shared" si="85"/>
        <v>37</v>
      </c>
      <c r="AE144" s="156">
        <f t="shared" si="87"/>
        <v>0.24649642169809383</v>
      </c>
    </row>
    <row r="145" spans="2:31" x14ac:dyDescent="0.3">
      <c r="B145" s="125">
        <v>14</v>
      </c>
      <c r="C145" s="5">
        <v>5</v>
      </c>
      <c r="D145" s="5">
        <f t="shared" si="86"/>
        <v>2021</v>
      </c>
      <c r="E145" s="126">
        <f t="shared" si="69"/>
        <v>44330</v>
      </c>
      <c r="F145" s="10">
        <f t="shared" si="88"/>
        <v>7804</v>
      </c>
      <c r="G145" s="21">
        <f t="shared" si="70"/>
        <v>52.452309599999353</v>
      </c>
      <c r="H145" s="21">
        <f t="shared" si="71"/>
        <v>129.15274120000049</v>
      </c>
      <c r="I145" s="21">
        <f t="shared" si="72"/>
        <v>53.917741258186147</v>
      </c>
      <c r="J145" s="21">
        <f t="shared" si="66"/>
        <v>0.94104211019373829</v>
      </c>
      <c r="K145" s="21">
        <f t="shared" si="67"/>
        <v>1.2590034263857093</v>
      </c>
      <c r="L145" s="21">
        <f t="shared" si="73"/>
        <v>0.89955353889010825</v>
      </c>
      <c r="M145" s="21">
        <f t="shared" si="74"/>
        <v>51.540621224460573</v>
      </c>
      <c r="N145" s="21">
        <f t="shared" si="75"/>
        <v>359.0883116244612</v>
      </c>
      <c r="O145" s="21">
        <f t="shared" si="76"/>
        <v>-0.91168837553880167</v>
      </c>
      <c r="P145" s="137">
        <f t="shared" si="62"/>
        <v>-3.6467535021552067</v>
      </c>
      <c r="Q145" s="24">
        <f t="shared" si="68"/>
        <v>3.6467535021552067</v>
      </c>
      <c r="R145" s="24">
        <f t="shared" si="77"/>
        <v>3</v>
      </c>
      <c r="S145" s="76">
        <f t="shared" si="63"/>
        <v>-3</v>
      </c>
      <c r="T145" s="24">
        <f t="shared" si="78"/>
        <v>38.8052101293124</v>
      </c>
      <c r="U145" s="108">
        <f t="shared" si="64"/>
        <v>38.8052101293124</v>
      </c>
      <c r="V145" s="138">
        <f t="shared" si="65"/>
        <v>1.1338225617691933E-3</v>
      </c>
      <c r="W145" s="32">
        <f t="shared" si="89"/>
        <v>0.32146870602143424</v>
      </c>
      <c r="X145" s="150">
        <f t="shared" si="79"/>
        <v>18.751769273651654</v>
      </c>
      <c r="Y145" s="32">
        <f t="shared" si="80"/>
        <v>18.751769273651654</v>
      </c>
      <c r="Z145" s="32">
        <f t="shared" si="81"/>
        <v>18</v>
      </c>
      <c r="AA145" s="109">
        <f t="shared" si="82"/>
        <v>18</v>
      </c>
      <c r="AB145" s="32">
        <f t="shared" si="83"/>
        <v>45</v>
      </c>
      <c r="AC145" s="32">
        <f t="shared" si="84"/>
        <v>45</v>
      </c>
      <c r="AD145" s="32">
        <f t="shared" si="85"/>
        <v>6</v>
      </c>
      <c r="AE145" s="156">
        <f t="shared" si="87"/>
        <v>0.24129445131964644</v>
      </c>
    </row>
    <row r="146" spans="2:31" x14ac:dyDescent="0.3">
      <c r="B146" s="125">
        <v>15</v>
      </c>
      <c r="C146" s="5">
        <v>5</v>
      </c>
      <c r="D146" s="5">
        <f t="shared" si="86"/>
        <v>2021</v>
      </c>
      <c r="E146" s="126">
        <f t="shared" si="69"/>
        <v>44331</v>
      </c>
      <c r="F146" s="10">
        <f t="shared" si="88"/>
        <v>7805</v>
      </c>
      <c r="G146" s="21">
        <f t="shared" si="70"/>
        <v>53.437957000000097</v>
      </c>
      <c r="H146" s="21">
        <f t="shared" si="71"/>
        <v>130.13834150000002</v>
      </c>
      <c r="I146" s="21">
        <f t="shared" si="72"/>
        <v>54.882243020418322</v>
      </c>
      <c r="J146" s="21">
        <f t="shared" si="66"/>
        <v>0.95787584158597716</v>
      </c>
      <c r="K146" s="21">
        <f t="shared" si="67"/>
        <v>1.3045881768331626</v>
      </c>
      <c r="L146" s="21">
        <f t="shared" si="73"/>
        <v>0.91680256724428399</v>
      </c>
      <c r="M146" s="21">
        <f t="shared" si="74"/>
        <v>52.528917749856333</v>
      </c>
      <c r="N146" s="21">
        <f t="shared" si="75"/>
        <v>359.09096074985621</v>
      </c>
      <c r="O146" s="21">
        <f t="shared" si="76"/>
        <v>-0.90903925014379183</v>
      </c>
      <c r="P146" s="137">
        <f t="shared" si="62"/>
        <v>-3.6361570005751673</v>
      </c>
      <c r="Q146" s="24">
        <f t="shared" si="68"/>
        <v>3.6361570005751673</v>
      </c>
      <c r="R146" s="24">
        <f t="shared" si="77"/>
        <v>3</v>
      </c>
      <c r="S146" s="76">
        <f t="shared" si="63"/>
        <v>-3</v>
      </c>
      <c r="T146" s="24">
        <f t="shared" si="78"/>
        <v>38.16942003451004</v>
      </c>
      <c r="U146" s="108">
        <f t="shared" si="64"/>
        <v>38.16942003451004</v>
      </c>
      <c r="V146" s="138">
        <f t="shared" si="65"/>
        <v>1.059650158003933E-2</v>
      </c>
      <c r="W146" s="32">
        <f t="shared" si="89"/>
        <v>0.32536655343179088</v>
      </c>
      <c r="X146" s="150">
        <f t="shared" si="79"/>
        <v>18.987783990392177</v>
      </c>
      <c r="Y146" s="32">
        <f t="shared" si="80"/>
        <v>18.987783990392177</v>
      </c>
      <c r="Z146" s="32">
        <f t="shared" si="81"/>
        <v>18</v>
      </c>
      <c r="AA146" s="109">
        <f t="shared" si="82"/>
        <v>18</v>
      </c>
      <c r="AB146" s="32">
        <f t="shared" si="83"/>
        <v>59</v>
      </c>
      <c r="AC146" s="32">
        <f t="shared" si="84"/>
        <v>59</v>
      </c>
      <c r="AD146" s="32">
        <f t="shared" si="85"/>
        <v>16</v>
      </c>
      <c r="AE146" s="156">
        <f t="shared" si="87"/>
        <v>0.23601471674052377</v>
      </c>
    </row>
    <row r="147" spans="2:31" x14ac:dyDescent="0.3">
      <c r="B147" s="125">
        <v>16</v>
      </c>
      <c r="C147" s="5">
        <v>5</v>
      </c>
      <c r="D147" s="5">
        <f t="shared" si="86"/>
        <v>2021</v>
      </c>
      <c r="E147" s="126">
        <f t="shared" si="69"/>
        <v>44332</v>
      </c>
      <c r="F147" s="10">
        <f t="shared" si="88"/>
        <v>7806</v>
      </c>
      <c r="G147" s="21">
        <f t="shared" si="70"/>
        <v>54.423604399999931</v>
      </c>
      <c r="H147" s="21">
        <f t="shared" si="71"/>
        <v>131.12394180000047</v>
      </c>
      <c r="I147" s="21">
        <f t="shared" si="72"/>
        <v>55.846334914976175</v>
      </c>
      <c r="J147" s="21">
        <f t="shared" si="66"/>
        <v>0.97470241943780167</v>
      </c>
      <c r="K147" s="21">
        <f t="shared" si="67"/>
        <v>1.3523880876471237</v>
      </c>
      <c r="L147" s="21">
        <f t="shared" si="73"/>
        <v>0.9340926526483555</v>
      </c>
      <c r="M147" s="21">
        <f t="shared" si="74"/>
        <v>53.519566670930374</v>
      </c>
      <c r="N147" s="21">
        <f t="shared" si="75"/>
        <v>359.09596227093044</v>
      </c>
      <c r="O147" s="21">
        <f t="shared" si="76"/>
        <v>-0.90403772906955737</v>
      </c>
      <c r="P147" s="137">
        <f t="shared" si="62"/>
        <v>-3.6161509162782295</v>
      </c>
      <c r="Q147" s="24">
        <f t="shared" si="68"/>
        <v>3.6161509162782295</v>
      </c>
      <c r="R147" s="24">
        <f t="shared" si="77"/>
        <v>3</v>
      </c>
      <c r="S147" s="76">
        <f t="shared" si="63"/>
        <v>-3</v>
      </c>
      <c r="T147" s="24">
        <f t="shared" si="78"/>
        <v>36.969054976693769</v>
      </c>
      <c r="U147" s="108">
        <f t="shared" si="64"/>
        <v>36.969054976693769</v>
      </c>
      <c r="V147" s="138">
        <f t="shared" si="65"/>
        <v>2.0006084296937843E-2</v>
      </c>
      <c r="W147" s="32">
        <f t="shared" si="89"/>
        <v>0.32917060494516059</v>
      </c>
      <c r="X147" s="150">
        <f t="shared" si="79"/>
        <v>19.218442328021649</v>
      </c>
      <c r="Y147" s="32">
        <f t="shared" si="80"/>
        <v>19.218442328021649</v>
      </c>
      <c r="Z147" s="32">
        <f t="shared" si="81"/>
        <v>19</v>
      </c>
      <c r="AA147" s="109">
        <f t="shared" si="82"/>
        <v>19</v>
      </c>
      <c r="AB147" s="32">
        <f t="shared" si="83"/>
        <v>13</v>
      </c>
      <c r="AC147" s="32">
        <f t="shared" si="84"/>
        <v>13</v>
      </c>
      <c r="AD147" s="32">
        <f t="shared" si="85"/>
        <v>6</v>
      </c>
      <c r="AE147" s="156">
        <f t="shared" si="87"/>
        <v>0.23065833762947108</v>
      </c>
    </row>
    <row r="148" spans="2:31" x14ac:dyDescent="0.3">
      <c r="B148" s="125">
        <v>17</v>
      </c>
      <c r="C148" s="5">
        <v>5</v>
      </c>
      <c r="D148" s="5">
        <f t="shared" si="86"/>
        <v>2021</v>
      </c>
      <c r="E148" s="126">
        <f t="shared" si="69"/>
        <v>44333</v>
      </c>
      <c r="F148" s="10">
        <f t="shared" si="88"/>
        <v>7807</v>
      </c>
      <c r="G148" s="21">
        <f t="shared" si="70"/>
        <v>55.409251799999765</v>
      </c>
      <c r="H148" s="21">
        <f t="shared" si="71"/>
        <v>132.1095421</v>
      </c>
      <c r="I148" s="21">
        <f t="shared" si="72"/>
        <v>56.810023412920323</v>
      </c>
      <c r="J148" s="21">
        <f t="shared" si="66"/>
        <v>0.99152195669052567</v>
      </c>
      <c r="K148" s="21">
        <f t="shared" si="67"/>
        <v>1.4025981152711344</v>
      </c>
      <c r="L148" s="21">
        <f t="shared" si="73"/>
        <v>0.9514235049543911</v>
      </c>
      <c r="M148" s="21">
        <f t="shared" si="74"/>
        <v>54.512551363430781</v>
      </c>
      <c r="N148" s="21">
        <f t="shared" si="75"/>
        <v>359.10329956343099</v>
      </c>
      <c r="O148" s="21">
        <f t="shared" si="76"/>
        <v>-0.89670043656900589</v>
      </c>
      <c r="P148" s="137">
        <f t="shared" si="62"/>
        <v>-3.5868017462760236</v>
      </c>
      <c r="Q148" s="24">
        <f t="shared" si="68"/>
        <v>3.5868017462760236</v>
      </c>
      <c r="R148" s="24">
        <f t="shared" si="77"/>
        <v>3</v>
      </c>
      <c r="S148" s="76">
        <f t="shared" si="63"/>
        <v>-3</v>
      </c>
      <c r="T148" s="24">
        <f t="shared" si="78"/>
        <v>35.208104776561413</v>
      </c>
      <c r="U148" s="108">
        <f t="shared" si="64"/>
        <v>35.208104776561413</v>
      </c>
      <c r="V148" s="138">
        <f t="shared" si="65"/>
        <v>2.9349170002205938E-2</v>
      </c>
      <c r="W148" s="32">
        <f t="shared" si="89"/>
        <v>0.33287992629527763</v>
      </c>
      <c r="X148" s="150">
        <f t="shared" si="79"/>
        <v>19.443668817105067</v>
      </c>
      <c r="Y148" s="32">
        <f t="shared" si="80"/>
        <v>19.443668817105067</v>
      </c>
      <c r="Z148" s="32">
        <f t="shared" si="81"/>
        <v>19</v>
      </c>
      <c r="AA148" s="109">
        <f t="shared" si="82"/>
        <v>19</v>
      </c>
      <c r="AB148" s="32">
        <f t="shared" si="83"/>
        <v>26</v>
      </c>
      <c r="AC148" s="32">
        <f t="shared" si="84"/>
        <v>26</v>
      </c>
      <c r="AD148" s="32">
        <f t="shared" si="85"/>
        <v>37</v>
      </c>
      <c r="AE148" s="156">
        <f t="shared" si="87"/>
        <v>0.22522648908341836</v>
      </c>
    </row>
    <row r="149" spans="2:31" x14ac:dyDescent="0.3">
      <c r="B149" s="125">
        <v>18</v>
      </c>
      <c r="C149" s="5">
        <v>5</v>
      </c>
      <c r="D149" s="5">
        <f t="shared" si="86"/>
        <v>2021</v>
      </c>
      <c r="E149" s="126">
        <f t="shared" si="69"/>
        <v>44334</v>
      </c>
      <c r="F149" s="10">
        <f t="shared" si="88"/>
        <v>7808</v>
      </c>
      <c r="G149" s="21">
        <f t="shared" si="70"/>
        <v>56.3948991999996</v>
      </c>
      <c r="H149" s="21">
        <f t="shared" si="71"/>
        <v>133.09514240000044</v>
      </c>
      <c r="I149" s="21">
        <f t="shared" si="72"/>
        <v>57.773315083857575</v>
      </c>
      <c r="J149" s="21">
        <f t="shared" si="66"/>
        <v>1.0083345680054185</v>
      </c>
      <c r="K149" s="21">
        <f t="shared" si="67"/>
        <v>1.4554362757429606</v>
      </c>
      <c r="L149" s="21">
        <f t="shared" si="73"/>
        <v>0.96879477523233459</v>
      </c>
      <c r="M149" s="21">
        <f t="shared" si="74"/>
        <v>55.507851835137984</v>
      </c>
      <c r="N149" s="21">
        <f t="shared" si="75"/>
        <v>359.11295263513841</v>
      </c>
      <c r="O149" s="21">
        <f t="shared" si="76"/>
        <v>-0.88704736486158708</v>
      </c>
      <c r="P149" s="137">
        <f t="shared" si="62"/>
        <v>-3.5481894594463483</v>
      </c>
      <c r="Q149" s="24">
        <f t="shared" si="68"/>
        <v>3.5481894594463483</v>
      </c>
      <c r="R149" s="24">
        <f t="shared" si="77"/>
        <v>3</v>
      </c>
      <c r="S149" s="76">
        <f t="shared" si="63"/>
        <v>-3</v>
      </c>
      <c r="T149" s="24">
        <f t="shared" si="78"/>
        <v>32.8913675667809</v>
      </c>
      <c r="U149" s="108">
        <f t="shared" si="64"/>
        <v>32.8913675667809</v>
      </c>
      <c r="V149" s="138">
        <f t="shared" si="65"/>
        <v>3.8612286829675213E-2</v>
      </c>
      <c r="W149" s="32">
        <f t="shared" si="89"/>
        <v>0.33649361006466177</v>
      </c>
      <c r="X149" s="150">
        <f t="shared" si="79"/>
        <v>19.6633892198711</v>
      </c>
      <c r="Y149" s="32">
        <f t="shared" si="80"/>
        <v>19.6633892198711</v>
      </c>
      <c r="Z149" s="32">
        <f t="shared" si="81"/>
        <v>19</v>
      </c>
      <c r="AA149" s="109">
        <f t="shared" si="82"/>
        <v>19</v>
      </c>
      <c r="AB149" s="32">
        <f t="shared" si="83"/>
        <v>39</v>
      </c>
      <c r="AC149" s="32">
        <f t="shared" si="84"/>
        <v>39</v>
      </c>
      <c r="AD149" s="32">
        <f t="shared" si="85"/>
        <v>48</v>
      </c>
      <c r="AE149" s="156">
        <f t="shared" si="87"/>
        <v>0.21972040276603266</v>
      </c>
    </row>
    <row r="150" spans="2:31" x14ac:dyDescent="0.3">
      <c r="B150" s="125">
        <v>19</v>
      </c>
      <c r="C150" s="5">
        <v>5</v>
      </c>
      <c r="D150" s="5">
        <f t="shared" si="86"/>
        <v>2021</v>
      </c>
      <c r="E150" s="126">
        <f t="shared" si="69"/>
        <v>44335</v>
      </c>
      <c r="F150" s="10">
        <f t="shared" si="88"/>
        <v>7809</v>
      </c>
      <c r="G150" s="21">
        <f t="shared" si="70"/>
        <v>57.380546599999434</v>
      </c>
      <c r="H150" s="21">
        <f t="shared" si="71"/>
        <v>134.08074269999997</v>
      </c>
      <c r="I150" s="21">
        <f t="shared" si="72"/>
        <v>58.736216593912928</v>
      </c>
      <c r="J150" s="21">
        <f t="shared" si="66"/>
        <v>1.0251403697283099</v>
      </c>
      <c r="K150" s="21">
        <f t="shared" si="67"/>
        <v>1.5111471800814325</v>
      </c>
      <c r="L150" s="21">
        <f t="shared" si="73"/>
        <v>0.98620605555236929</v>
      </c>
      <c r="M150" s="21">
        <f t="shared" si="74"/>
        <v>56.505444713395171</v>
      </c>
      <c r="N150" s="21">
        <f t="shared" si="75"/>
        <v>359.12489811339572</v>
      </c>
      <c r="O150" s="21">
        <f t="shared" si="76"/>
        <v>-0.87510188660428412</v>
      </c>
      <c r="P150" s="137">
        <f t="shared" si="62"/>
        <v>-3.5004075464171365</v>
      </c>
      <c r="Q150" s="24">
        <f t="shared" si="68"/>
        <v>3.5004075464171365</v>
      </c>
      <c r="R150" s="24">
        <f t="shared" si="77"/>
        <v>3</v>
      </c>
      <c r="S150" s="76">
        <f t="shared" si="63"/>
        <v>-3</v>
      </c>
      <c r="T150" s="24">
        <f t="shared" si="78"/>
        <v>30.024452785028188</v>
      </c>
      <c r="U150" s="108">
        <f t="shared" si="64"/>
        <v>30.024452785028188</v>
      </c>
      <c r="V150" s="138">
        <f t="shared" si="65"/>
        <v>4.7781913029211864E-2</v>
      </c>
      <c r="W150" s="32">
        <f t="shared" si="89"/>
        <v>0.34001077574471783</v>
      </c>
      <c r="X150" s="150">
        <f t="shared" si="79"/>
        <v>19.877530587808902</v>
      </c>
      <c r="Y150" s="32">
        <f t="shared" si="80"/>
        <v>19.877530587808902</v>
      </c>
      <c r="Z150" s="32">
        <f t="shared" si="81"/>
        <v>19</v>
      </c>
      <c r="AA150" s="109">
        <f t="shared" si="82"/>
        <v>19</v>
      </c>
      <c r="AB150" s="32">
        <f t="shared" si="83"/>
        <v>52</v>
      </c>
      <c r="AC150" s="32">
        <f t="shared" si="84"/>
        <v>52</v>
      </c>
      <c r="AD150" s="32">
        <f t="shared" si="85"/>
        <v>39</v>
      </c>
      <c r="AE150" s="156">
        <f t="shared" si="87"/>
        <v>0.21414136793780258</v>
      </c>
    </row>
    <row r="151" spans="2:31" x14ac:dyDescent="0.3">
      <c r="B151" s="125">
        <v>20</v>
      </c>
      <c r="C151" s="5">
        <v>5</v>
      </c>
      <c r="D151" s="5">
        <f t="shared" si="86"/>
        <v>2021</v>
      </c>
      <c r="E151" s="126">
        <f t="shared" si="69"/>
        <v>44336</v>
      </c>
      <c r="F151" s="10">
        <f t="shared" si="88"/>
        <v>7810</v>
      </c>
      <c r="G151" s="21">
        <f t="shared" si="70"/>
        <v>58.366193999999268</v>
      </c>
      <c r="H151" s="21">
        <f t="shared" si="71"/>
        <v>135.06634300000042</v>
      </c>
      <c r="I151" s="21">
        <f t="shared" si="72"/>
        <v>59.698734703696424</v>
      </c>
      <c r="J151" s="21">
        <f t="shared" si="66"/>
        <v>1.041939479854104</v>
      </c>
      <c r="K151" s="21">
        <f t="shared" si="67"/>
        <v>1.5700062399018244</v>
      </c>
      <c r="L151" s="21">
        <f t="shared" si="73"/>
        <v>1.0036568788646765</v>
      </c>
      <c r="M151" s="21">
        <f t="shared" si="74"/>
        <v>57.505303238218872</v>
      </c>
      <c r="N151" s="21">
        <f t="shared" si="75"/>
        <v>359.13910923821959</v>
      </c>
      <c r="O151" s="21">
        <f t="shared" si="76"/>
        <v>-0.86089076178041068</v>
      </c>
      <c r="P151" s="137">
        <f t="shared" si="62"/>
        <v>-3.4435630471216427</v>
      </c>
      <c r="Q151" s="24">
        <f t="shared" si="68"/>
        <v>3.4435630471216427</v>
      </c>
      <c r="R151" s="24">
        <f t="shared" si="77"/>
        <v>3</v>
      </c>
      <c r="S151" s="76">
        <f t="shared" si="63"/>
        <v>-3</v>
      </c>
      <c r="T151" s="24">
        <f t="shared" si="78"/>
        <v>26.613782827298564</v>
      </c>
      <c r="U151" s="108">
        <f t="shared" si="64"/>
        <v>26.613782827298564</v>
      </c>
      <c r="V151" s="138">
        <f t="shared" si="65"/>
        <v>5.6844499295493733E-2</v>
      </c>
      <c r="W151" s="32">
        <f t="shared" si="89"/>
        <v>0.34343056979016379</v>
      </c>
      <c r="X151" s="150">
        <f t="shared" si="79"/>
        <v>20.086021320173387</v>
      </c>
      <c r="Y151" s="32">
        <f t="shared" si="80"/>
        <v>20.086021320173387</v>
      </c>
      <c r="Z151" s="32">
        <f t="shared" si="81"/>
        <v>20</v>
      </c>
      <c r="AA151" s="109">
        <f t="shared" si="82"/>
        <v>20</v>
      </c>
      <c r="AB151" s="32">
        <f t="shared" si="83"/>
        <v>5</v>
      </c>
      <c r="AC151" s="32">
        <f t="shared" si="84"/>
        <v>5</v>
      </c>
      <c r="AD151" s="32">
        <f t="shared" si="85"/>
        <v>9</v>
      </c>
      <c r="AE151" s="156">
        <f t="shared" si="87"/>
        <v>0.2084907323644849</v>
      </c>
    </row>
    <row r="152" spans="2:31" x14ac:dyDescent="0.3">
      <c r="B152" s="125">
        <v>21</v>
      </c>
      <c r="C152" s="5">
        <v>5</v>
      </c>
      <c r="D152" s="5">
        <f t="shared" si="86"/>
        <v>2021</v>
      </c>
      <c r="E152" s="126">
        <f t="shared" si="69"/>
        <v>44337</v>
      </c>
      <c r="F152" s="10">
        <f t="shared" si="88"/>
        <v>7811</v>
      </c>
      <c r="G152" s="21">
        <f t="shared" si="70"/>
        <v>59.351841400000012</v>
      </c>
      <c r="H152" s="21">
        <f t="shared" si="71"/>
        <v>136.05194329999995</v>
      </c>
      <c r="I152" s="21">
        <f t="shared" si="72"/>
        <v>60.660876266268161</v>
      </c>
      <c r="J152" s="21">
        <f t="shared" si="66"/>
        <v>1.058732017991264</v>
      </c>
      <c r="K152" s="21">
        <f t="shared" si="67"/>
        <v>1.6323246963760791</v>
      </c>
      <c r="L152" s="21">
        <f t="shared" si="73"/>
        <v>1.0211467189810708</v>
      </c>
      <c r="M152" s="21">
        <f t="shared" si="74"/>
        <v>58.507397261246865</v>
      </c>
      <c r="N152" s="21">
        <f t="shared" si="75"/>
        <v>359.15555586124685</v>
      </c>
      <c r="O152" s="21">
        <f t="shared" si="76"/>
        <v>-0.84444413875314694</v>
      </c>
      <c r="P152" s="137">
        <f t="shared" si="62"/>
        <v>-3.3777765550125878</v>
      </c>
      <c r="Q152" s="24">
        <f t="shared" si="68"/>
        <v>3.3777765550125878</v>
      </c>
      <c r="R152" s="24">
        <f t="shared" si="77"/>
        <v>3</v>
      </c>
      <c r="S152" s="76">
        <f t="shared" si="63"/>
        <v>-3</v>
      </c>
      <c r="T152" s="24">
        <f t="shared" si="78"/>
        <v>22.666593300755267</v>
      </c>
      <c r="U152" s="108">
        <f t="shared" si="64"/>
        <v>22.666593300755267</v>
      </c>
      <c r="V152" s="138">
        <f t="shared" si="65"/>
        <v>6.5786492109054961E-2</v>
      </c>
      <c r="W152" s="32">
        <f t="shared" si="89"/>
        <v>0.34675216566798039</v>
      </c>
      <c r="X152" s="150">
        <f t="shared" si="79"/>
        <v>20.288791223271922</v>
      </c>
      <c r="Y152" s="32">
        <f t="shared" si="80"/>
        <v>20.288791223271922</v>
      </c>
      <c r="Z152" s="32">
        <f t="shared" si="81"/>
        <v>20</v>
      </c>
      <c r="AA152" s="109">
        <f t="shared" si="82"/>
        <v>20</v>
      </c>
      <c r="AB152" s="32">
        <f t="shared" si="83"/>
        <v>17</v>
      </c>
      <c r="AC152" s="32">
        <f t="shared" si="84"/>
        <v>17</v>
      </c>
      <c r="AD152" s="32">
        <f t="shared" si="85"/>
        <v>19</v>
      </c>
      <c r="AE152" s="156">
        <f t="shared" si="87"/>
        <v>0.2027699030985346</v>
      </c>
    </row>
    <row r="153" spans="2:31" x14ac:dyDescent="0.3">
      <c r="B153" s="125">
        <v>22</v>
      </c>
      <c r="C153" s="5">
        <v>5</v>
      </c>
      <c r="D153" s="5">
        <f t="shared" si="86"/>
        <v>2021</v>
      </c>
      <c r="E153" s="126">
        <f t="shared" si="69"/>
        <v>44338</v>
      </c>
      <c r="F153" s="10">
        <f t="shared" si="88"/>
        <v>7812</v>
      </c>
      <c r="G153" s="21">
        <f t="shared" si="70"/>
        <v>60.337488799999846</v>
      </c>
      <c r="H153" s="21">
        <f t="shared" si="71"/>
        <v>137.03754360000039</v>
      </c>
      <c r="I153" s="21">
        <f t="shared" si="72"/>
        <v>61.622648225095922</v>
      </c>
      <c r="J153" s="21">
        <f t="shared" si="66"/>
        <v>1.0755181053261635</v>
      </c>
      <c r="K153" s="21">
        <f t="shared" si="67"/>
        <v>1.6984556669771635</v>
      </c>
      <c r="L153" s="21">
        <f t="shared" si="73"/>
        <v>1.03867499066261</v>
      </c>
      <c r="M153" s="21">
        <f t="shared" si="74"/>
        <v>59.511693250757752</v>
      </c>
      <c r="N153" s="21">
        <f t="shared" si="75"/>
        <v>359.17420445075788</v>
      </c>
      <c r="O153" s="21">
        <f t="shared" si="76"/>
        <v>-0.82579554924211607</v>
      </c>
      <c r="P153" s="137">
        <f t="shared" si="62"/>
        <v>-3.3031821969684643</v>
      </c>
      <c r="Q153" s="24">
        <f t="shared" si="68"/>
        <v>3.3031821969684643</v>
      </c>
      <c r="R153" s="24">
        <f t="shared" si="77"/>
        <v>3</v>
      </c>
      <c r="S153" s="76">
        <f t="shared" si="63"/>
        <v>-3</v>
      </c>
      <c r="T153" s="24">
        <f t="shared" si="78"/>
        <v>18.190931818107856</v>
      </c>
      <c r="U153" s="108">
        <f t="shared" si="64"/>
        <v>18.190931818107856</v>
      </c>
      <c r="V153" s="138">
        <f t="shared" si="65"/>
        <v>7.459435804412351E-2</v>
      </c>
      <c r="W153" s="32">
        <f t="shared" si="89"/>
        <v>0.34997476390103865</v>
      </c>
      <c r="X153" s="150">
        <f t="shared" si="79"/>
        <v>20.485771570395528</v>
      </c>
      <c r="Y153" s="32">
        <f t="shared" si="80"/>
        <v>20.485771570395528</v>
      </c>
      <c r="Z153" s="32">
        <f t="shared" si="81"/>
        <v>20</v>
      </c>
      <c r="AA153" s="109">
        <f t="shared" si="82"/>
        <v>20</v>
      </c>
      <c r="AB153" s="32">
        <f t="shared" si="83"/>
        <v>29</v>
      </c>
      <c r="AC153" s="32">
        <f t="shared" si="84"/>
        <v>29</v>
      </c>
      <c r="AD153" s="32">
        <f t="shared" si="85"/>
        <v>8</v>
      </c>
      <c r="AE153" s="156">
        <f t="shared" si="87"/>
        <v>0.19698034712360624</v>
      </c>
    </row>
    <row r="154" spans="2:31" x14ac:dyDescent="0.3">
      <c r="B154" s="125">
        <v>23</v>
      </c>
      <c r="C154" s="5">
        <v>5</v>
      </c>
      <c r="D154" s="5">
        <f t="shared" si="86"/>
        <v>2021</v>
      </c>
      <c r="E154" s="126">
        <f t="shared" si="69"/>
        <v>44339</v>
      </c>
      <c r="F154" s="10">
        <f t="shared" si="88"/>
        <v>7813</v>
      </c>
      <c r="G154" s="21">
        <f t="shared" si="70"/>
        <v>61.323136199999681</v>
      </c>
      <c r="H154" s="21">
        <f t="shared" si="71"/>
        <v>138.02314389999992</v>
      </c>
      <c r="I154" s="21">
        <f t="shared" si="72"/>
        <v>62.58405761202031</v>
      </c>
      <c r="J154" s="21">
        <f t="shared" si="66"/>
        <v>1.0922978645875743</v>
      </c>
      <c r="K154" s="21">
        <f t="shared" si="67"/>
        <v>1.7688014587566376</v>
      </c>
      <c r="L154" s="21">
        <f t="shared" si="73"/>
        <v>1.0562410498174251</v>
      </c>
      <c r="M154" s="21">
        <f t="shared" si="74"/>
        <v>60.518154303005794</v>
      </c>
      <c r="N154" s="21">
        <f t="shared" si="75"/>
        <v>359.19501810300613</v>
      </c>
      <c r="O154" s="21">
        <f t="shared" si="76"/>
        <v>-0.80498189699386558</v>
      </c>
      <c r="P154" s="137">
        <f t="shared" si="62"/>
        <v>-3.2199275879754623</v>
      </c>
      <c r="Q154" s="24">
        <f t="shared" si="68"/>
        <v>3.2199275879754623</v>
      </c>
      <c r="R154" s="24">
        <f t="shared" si="77"/>
        <v>3</v>
      </c>
      <c r="S154" s="76">
        <f t="shared" si="63"/>
        <v>-3</v>
      </c>
      <c r="T154" s="24">
        <f t="shared" si="78"/>
        <v>13.195655278527738</v>
      </c>
      <c r="U154" s="108">
        <f t="shared" si="64"/>
        <v>13.195655278527738</v>
      </c>
      <c r="V154" s="138">
        <f t="shared" si="65"/>
        <v>8.3254608993001966E-2</v>
      </c>
      <c r="W154" s="32">
        <f t="shared" si="89"/>
        <v>0.35309759210663216</v>
      </c>
      <c r="X154" s="150">
        <f t="shared" si="79"/>
        <v>20.67689516225494</v>
      </c>
      <c r="Y154" s="32">
        <f t="shared" si="80"/>
        <v>20.67689516225494</v>
      </c>
      <c r="Z154" s="32">
        <f t="shared" si="81"/>
        <v>20</v>
      </c>
      <c r="AA154" s="109">
        <f t="shared" si="82"/>
        <v>20</v>
      </c>
      <c r="AB154" s="32">
        <f t="shared" si="83"/>
        <v>40</v>
      </c>
      <c r="AC154" s="32">
        <f t="shared" si="84"/>
        <v>40</v>
      </c>
      <c r="AD154" s="32">
        <f t="shared" si="85"/>
        <v>36</v>
      </c>
      <c r="AE154" s="156">
        <f t="shared" si="87"/>
        <v>0.1911235918594123</v>
      </c>
    </row>
    <row r="155" spans="2:31" x14ac:dyDescent="0.3">
      <c r="B155" s="125">
        <v>24</v>
      </c>
      <c r="C155" s="5">
        <v>5</v>
      </c>
      <c r="D155" s="5">
        <f t="shared" si="86"/>
        <v>2021</v>
      </c>
      <c r="E155" s="126">
        <f t="shared" si="69"/>
        <v>44340</v>
      </c>
      <c r="F155" s="10">
        <f t="shared" si="88"/>
        <v>7814</v>
      </c>
      <c r="G155" s="21">
        <f t="shared" si="70"/>
        <v>62.308783599999515</v>
      </c>
      <c r="H155" s="21">
        <f t="shared" si="71"/>
        <v>139.00874420000036</v>
      </c>
      <c r="I155" s="21">
        <f t="shared" si="72"/>
        <v>63.545111545209167</v>
      </c>
      <c r="J155" s="21">
        <f t="shared" si="66"/>
        <v>1.1090714200109615</v>
      </c>
      <c r="K155" s="21">
        <f t="shared" si="67"/>
        <v>1.8438224688929741</v>
      </c>
      <c r="L155" s="21">
        <f t="shared" si="73"/>
        <v>1.0738441938121126</v>
      </c>
      <c r="M155" s="21">
        <f t="shared" si="74"/>
        <v>61.526740160062445</v>
      </c>
      <c r="N155" s="21">
        <f t="shared" si="75"/>
        <v>359.21795656006293</v>
      </c>
      <c r="O155" s="21">
        <f t="shared" si="76"/>
        <v>-0.78204343993706971</v>
      </c>
      <c r="P155" s="137">
        <f t="shared" si="62"/>
        <v>-3.1281737597482788</v>
      </c>
      <c r="Q155" s="24">
        <f t="shared" si="68"/>
        <v>3.1281737597482788</v>
      </c>
      <c r="R155" s="24">
        <f t="shared" si="77"/>
        <v>3</v>
      </c>
      <c r="S155" s="76">
        <f t="shared" si="63"/>
        <v>-3</v>
      </c>
      <c r="T155" s="24">
        <f t="shared" si="78"/>
        <v>7.6904255848967296</v>
      </c>
      <c r="U155" s="108">
        <f t="shared" si="64"/>
        <v>7.6904255848967296</v>
      </c>
      <c r="V155" s="138">
        <f t="shared" si="65"/>
        <v>9.1753828227183476E-2</v>
      </c>
      <c r="W155" s="32">
        <f t="shared" si="89"/>
        <v>0.35611990503002139</v>
      </c>
      <c r="X155" s="150">
        <f t="shared" si="79"/>
        <v>20.862096387767906</v>
      </c>
      <c r="Y155" s="32">
        <f t="shared" si="80"/>
        <v>20.862096387767906</v>
      </c>
      <c r="Z155" s="32">
        <f t="shared" si="81"/>
        <v>20</v>
      </c>
      <c r="AA155" s="109">
        <f t="shared" si="82"/>
        <v>20</v>
      </c>
      <c r="AB155" s="32">
        <f t="shared" si="83"/>
        <v>51</v>
      </c>
      <c r="AC155" s="32">
        <f t="shared" si="84"/>
        <v>51</v>
      </c>
      <c r="AD155" s="32">
        <f t="shared" si="85"/>
        <v>43</v>
      </c>
      <c r="AE155" s="156">
        <f t="shared" si="87"/>
        <v>0.18520122551296581</v>
      </c>
    </row>
    <row r="156" spans="2:31" x14ac:dyDescent="0.3">
      <c r="B156" s="125">
        <v>25</v>
      </c>
      <c r="C156" s="5">
        <v>5</v>
      </c>
      <c r="D156" s="5">
        <f t="shared" si="86"/>
        <v>2021</v>
      </c>
      <c r="E156" s="126">
        <f t="shared" si="69"/>
        <v>44341</v>
      </c>
      <c r="F156" s="10">
        <f t="shared" si="88"/>
        <v>7815</v>
      </c>
      <c r="G156" s="21">
        <f t="shared" si="70"/>
        <v>63.294430999999349</v>
      </c>
      <c r="H156" s="21">
        <f t="shared" si="71"/>
        <v>139.9943444999999</v>
      </c>
      <c r="I156" s="21">
        <f t="shared" si="72"/>
        <v>64.505817227116182</v>
      </c>
      <c r="J156" s="21">
        <f t="shared" si="66"/>
        <v>1.1258388973028561</v>
      </c>
      <c r="K156" s="21">
        <f t="shared" si="67"/>
        <v>1.9240480895603806</v>
      </c>
      <c r="L156" s="21">
        <f t="shared" si="73"/>
        <v>1.0914836619003383</v>
      </c>
      <c r="M156" s="21">
        <f t="shared" si="74"/>
        <v>62.537407234373475</v>
      </c>
      <c r="N156" s="21">
        <f t="shared" si="75"/>
        <v>359.24297623437411</v>
      </c>
      <c r="O156" s="21">
        <f t="shared" si="76"/>
        <v>-0.75702376562588825</v>
      </c>
      <c r="P156" s="137">
        <f t="shared" si="62"/>
        <v>-3.028095062503553</v>
      </c>
      <c r="Q156" s="24">
        <f t="shared" si="68"/>
        <v>3.028095062503553</v>
      </c>
      <c r="R156" s="24">
        <f t="shared" si="77"/>
        <v>3</v>
      </c>
      <c r="S156" s="76">
        <f t="shared" si="63"/>
        <v>-3</v>
      </c>
      <c r="T156" s="24">
        <f t="shared" si="78"/>
        <v>1.6857037502131789</v>
      </c>
      <c r="U156" s="108">
        <f t="shared" si="64"/>
        <v>1.6857037502131789</v>
      </c>
      <c r="V156" s="138">
        <f t="shared" si="65"/>
        <v>0.10007869724472584</v>
      </c>
      <c r="W156" s="32">
        <f t="shared" si="89"/>
        <v>0.35904098457320988</v>
      </c>
      <c r="X156" s="150">
        <f t="shared" si="79"/>
        <v>21.04131128504433</v>
      </c>
      <c r="Y156" s="32">
        <f t="shared" si="80"/>
        <v>21.04131128504433</v>
      </c>
      <c r="Z156" s="32">
        <f t="shared" si="81"/>
        <v>21</v>
      </c>
      <c r="AA156" s="109">
        <f t="shared" si="82"/>
        <v>21</v>
      </c>
      <c r="AB156" s="32">
        <f t="shared" si="83"/>
        <v>2</v>
      </c>
      <c r="AC156" s="32">
        <f t="shared" si="84"/>
        <v>2</v>
      </c>
      <c r="AD156" s="32">
        <f t="shared" si="85"/>
        <v>28</v>
      </c>
      <c r="AE156" s="156">
        <f t="shared" si="87"/>
        <v>0.17921489727642381</v>
      </c>
    </row>
    <row r="157" spans="2:31" x14ac:dyDescent="0.3">
      <c r="B157" s="125">
        <v>26</v>
      </c>
      <c r="C157" s="5">
        <v>5</v>
      </c>
      <c r="D157" s="5">
        <f t="shared" si="86"/>
        <v>2021</v>
      </c>
      <c r="E157" s="126">
        <f t="shared" si="69"/>
        <v>44342</v>
      </c>
      <c r="F157" s="10">
        <f t="shared" si="88"/>
        <v>7816</v>
      </c>
      <c r="G157" s="21">
        <f t="shared" si="70"/>
        <v>64.280078400000093</v>
      </c>
      <c r="H157" s="21">
        <f t="shared" si="71"/>
        <v>140.97994480000034</v>
      </c>
      <c r="I157" s="21">
        <f t="shared" si="72"/>
        <v>65.466181942438851</v>
      </c>
      <c r="J157" s="21">
        <f t="shared" si="66"/>
        <v>1.1426004236052147</v>
      </c>
      <c r="K157" s="21">
        <f t="shared" si="67"/>
        <v>2.0100901642799189</v>
      </c>
      <c r="L157" s="21">
        <f t="shared" si="73"/>
        <v>1.1091586357715777</v>
      </c>
      <c r="M157" s="21">
        <f t="shared" si="74"/>
        <v>63.550108640199504</v>
      </c>
      <c r="N157" s="21">
        <f t="shared" si="75"/>
        <v>359.27003024019939</v>
      </c>
      <c r="O157" s="21">
        <f t="shared" si="76"/>
        <v>-0.72996975980061052</v>
      </c>
      <c r="P157" s="137">
        <f t="shared" si="62"/>
        <v>-2.9198790392024421</v>
      </c>
      <c r="Q157" s="24">
        <f t="shared" si="68"/>
        <v>2.9198790392024421</v>
      </c>
      <c r="R157" s="24">
        <f t="shared" si="77"/>
        <v>2</v>
      </c>
      <c r="S157" s="76">
        <f t="shared" si="63"/>
        <v>-2</v>
      </c>
      <c r="T157" s="24">
        <f t="shared" si="78"/>
        <v>55.192742352146524</v>
      </c>
      <c r="U157" s="108">
        <f t="shared" si="64"/>
        <v>55.192742352146524</v>
      </c>
      <c r="V157" s="138">
        <f t="shared" si="65"/>
        <v>0.10821602330111091</v>
      </c>
      <c r="W157" s="32">
        <f t="shared" si="89"/>
        <v>0.36186013981910126</v>
      </c>
      <c r="X157" s="150">
        <f t="shared" si="79"/>
        <v>21.214477602405999</v>
      </c>
      <c r="Y157" s="32">
        <f t="shared" si="80"/>
        <v>21.214477602405999</v>
      </c>
      <c r="Z157" s="32">
        <f t="shared" si="81"/>
        <v>21</v>
      </c>
      <c r="AA157" s="109">
        <f t="shared" si="82"/>
        <v>21</v>
      </c>
      <c r="AB157" s="32">
        <f t="shared" si="83"/>
        <v>12</v>
      </c>
      <c r="AC157" s="32">
        <f t="shared" si="84"/>
        <v>12</v>
      </c>
      <c r="AD157" s="32">
        <f t="shared" si="85"/>
        <v>52</v>
      </c>
      <c r="AE157" s="156">
        <f t="shared" si="87"/>
        <v>0.17316631736166954</v>
      </c>
    </row>
    <row r="158" spans="2:31" x14ac:dyDescent="0.3">
      <c r="B158" s="125">
        <v>27</v>
      </c>
      <c r="C158" s="5">
        <v>5</v>
      </c>
      <c r="D158" s="5">
        <f t="shared" si="86"/>
        <v>2021</v>
      </c>
      <c r="E158" s="126">
        <f t="shared" si="69"/>
        <v>44343</v>
      </c>
      <c r="F158" s="10">
        <f t="shared" si="88"/>
        <v>7817</v>
      </c>
      <c r="G158" s="21">
        <f t="shared" si="70"/>
        <v>65.265725799999927</v>
      </c>
      <c r="H158" s="21">
        <f t="shared" si="71"/>
        <v>141.96554509999987</v>
      </c>
      <c r="I158" s="21">
        <f t="shared" si="72"/>
        <v>66.426213056072598</v>
      </c>
      <c r="J158" s="21">
        <f t="shared" si="66"/>
        <v>1.1593561274597115</v>
      </c>
      <c r="K158" s="21">
        <f t="shared" si="67"/>
        <v>2.1026597205491995</v>
      </c>
      <c r="L158" s="21">
        <f t="shared" si="73"/>
        <v>1.1268682402225696</v>
      </c>
      <c r="M158" s="21">
        <f t="shared" si="74"/>
        <v>64.564794232087436</v>
      </c>
      <c r="N158" s="21">
        <f t="shared" si="75"/>
        <v>359.29906843208749</v>
      </c>
      <c r="O158" s="21">
        <f t="shared" si="76"/>
        <v>-0.70093156791250522</v>
      </c>
      <c r="P158" s="137">
        <f t="shared" si="62"/>
        <v>-2.8037262716500209</v>
      </c>
      <c r="Q158" s="24">
        <f t="shared" si="68"/>
        <v>2.8037262716500209</v>
      </c>
      <c r="R158" s="24">
        <f t="shared" si="77"/>
        <v>2</v>
      </c>
      <c r="S158" s="76">
        <f t="shared" si="63"/>
        <v>-2</v>
      </c>
      <c r="T158" s="24">
        <f t="shared" si="78"/>
        <v>48.223576299001252</v>
      </c>
      <c r="U158" s="108">
        <f t="shared" si="64"/>
        <v>48.223576299001252</v>
      </c>
      <c r="V158" s="138">
        <f t="shared" si="65"/>
        <v>0.11615276755242121</v>
      </c>
      <c r="W158" s="32">
        <f t="shared" si="89"/>
        <v>0.36457670705118811</v>
      </c>
      <c r="X158" s="150">
        <f t="shared" si="79"/>
        <v>21.381534859272183</v>
      </c>
      <c r="Y158" s="32">
        <f t="shared" si="80"/>
        <v>21.381534859272183</v>
      </c>
      <c r="Z158" s="32">
        <f t="shared" si="81"/>
        <v>21</v>
      </c>
      <c r="AA158" s="109">
        <f t="shared" si="82"/>
        <v>21</v>
      </c>
      <c r="AB158" s="32">
        <f t="shared" si="83"/>
        <v>22</v>
      </c>
      <c r="AC158" s="32">
        <f t="shared" si="84"/>
        <v>22</v>
      </c>
      <c r="AD158" s="32">
        <f t="shared" si="85"/>
        <v>53</v>
      </c>
      <c r="AE158" s="156">
        <f t="shared" si="87"/>
        <v>0.16705725686618322</v>
      </c>
    </row>
    <row r="159" spans="2:31" x14ac:dyDescent="0.3">
      <c r="B159" s="125">
        <v>28</v>
      </c>
      <c r="C159" s="5">
        <v>5</v>
      </c>
      <c r="D159" s="5">
        <f t="shared" si="86"/>
        <v>2021</v>
      </c>
      <c r="E159" s="126">
        <f t="shared" si="69"/>
        <v>44344</v>
      </c>
      <c r="F159" s="10">
        <f t="shared" si="88"/>
        <v>7818</v>
      </c>
      <c r="G159" s="21">
        <f t="shared" si="70"/>
        <v>66.251373199999762</v>
      </c>
      <c r="H159" s="21">
        <f t="shared" si="71"/>
        <v>142.95114540000031</v>
      </c>
      <c r="I159" s="21">
        <f t="shared" si="72"/>
        <v>67.385918011074409</v>
      </c>
      <c r="J159" s="21">
        <f t="shared" si="66"/>
        <v>1.1761061387721972</v>
      </c>
      <c r="K159" s="21">
        <f t="shared" si="67"/>
        <v>2.2025879488042923</v>
      </c>
      <c r="L159" s="21">
        <f t="shared" si="73"/>
        <v>1.1446115439539448</v>
      </c>
      <c r="M159" s="21">
        <f t="shared" si="74"/>
        <v>65.581410650513959</v>
      </c>
      <c r="N159" s="21">
        <f t="shared" si="75"/>
        <v>359.33003745051417</v>
      </c>
      <c r="O159" s="21">
        <f t="shared" si="76"/>
        <v>-0.669962549485831</v>
      </c>
      <c r="P159" s="137">
        <f t="shared" si="62"/>
        <v>-2.679850197943324</v>
      </c>
      <c r="Q159" s="24">
        <f t="shared" si="68"/>
        <v>2.679850197943324</v>
      </c>
      <c r="R159" s="24">
        <f t="shared" si="77"/>
        <v>2</v>
      </c>
      <c r="S159" s="76">
        <f t="shared" si="63"/>
        <v>-2</v>
      </c>
      <c r="T159" s="24">
        <f t="shared" si="78"/>
        <v>40.791011876599441</v>
      </c>
      <c r="U159" s="108">
        <f t="shared" si="64"/>
        <v>40.791011876599441</v>
      </c>
      <c r="V159" s="138">
        <f t="shared" si="65"/>
        <v>0.12387607370669684</v>
      </c>
      <c r="W159" s="32">
        <f t="shared" si="89"/>
        <v>0.36719004976897207</v>
      </c>
      <c r="X159" s="150">
        <f t="shared" si="79"/>
        <v>21.542424406740761</v>
      </c>
      <c r="Y159" s="32">
        <f t="shared" si="80"/>
        <v>21.542424406740761</v>
      </c>
      <c r="Z159" s="32">
        <f t="shared" si="81"/>
        <v>21</v>
      </c>
      <c r="AA159" s="109">
        <f t="shared" si="82"/>
        <v>21</v>
      </c>
      <c r="AB159" s="32">
        <f t="shared" si="83"/>
        <v>32</v>
      </c>
      <c r="AC159" s="32">
        <f t="shared" si="84"/>
        <v>32</v>
      </c>
      <c r="AD159" s="32">
        <f t="shared" si="85"/>
        <v>32</v>
      </c>
      <c r="AE159" s="156">
        <f t="shared" si="87"/>
        <v>0.16088954746857809</v>
      </c>
    </row>
    <row r="160" spans="2:31" x14ac:dyDescent="0.3">
      <c r="B160" s="125">
        <v>29</v>
      </c>
      <c r="C160" s="5">
        <v>5</v>
      </c>
      <c r="D160" s="5">
        <f t="shared" si="86"/>
        <v>2021</v>
      </c>
      <c r="E160" s="126">
        <f t="shared" si="69"/>
        <v>44345</v>
      </c>
      <c r="F160" s="10">
        <f t="shared" si="88"/>
        <v>7819</v>
      </c>
      <c r="G160" s="21">
        <f t="shared" si="70"/>
        <v>67.237020599999596</v>
      </c>
      <c r="H160" s="21">
        <f t="shared" si="71"/>
        <v>143.93674569999985</v>
      </c>
      <c r="I160" s="21">
        <f t="shared" si="72"/>
        <v>68.34530432661883</v>
      </c>
      <c r="J160" s="21">
        <f t="shared" si="66"/>
        <v>1.1928505887770247</v>
      </c>
      <c r="K160" s="21">
        <f t="shared" si="67"/>
        <v>2.310852740507213</v>
      </c>
      <c r="L160" s="21">
        <f t="shared" si="73"/>
        <v>1.1623875604934815</v>
      </c>
      <c r="M160" s="21">
        <f t="shared" si="74"/>
        <v>66.599901374784153</v>
      </c>
      <c r="N160" s="21">
        <f t="shared" si="75"/>
        <v>359.36288077478457</v>
      </c>
      <c r="O160" s="21">
        <f t="shared" si="76"/>
        <v>-0.63711922521542874</v>
      </c>
      <c r="P160" s="137">
        <f t="shared" si="62"/>
        <v>-2.548476900861715</v>
      </c>
      <c r="Q160" s="24">
        <f t="shared" si="68"/>
        <v>2.548476900861715</v>
      </c>
      <c r="R160" s="24">
        <f t="shared" si="77"/>
        <v>2</v>
      </c>
      <c r="S160" s="76">
        <f t="shared" si="63"/>
        <v>-2</v>
      </c>
      <c r="T160" s="24">
        <f t="shared" si="78"/>
        <v>32.908614051702898</v>
      </c>
      <c r="U160" s="108">
        <f t="shared" si="64"/>
        <v>32.908614051702898</v>
      </c>
      <c r="V160" s="138">
        <f t="shared" si="65"/>
        <v>0.13137329708160905</v>
      </c>
      <c r="W160" s="32">
        <f t="shared" si="89"/>
        <v>0.36969955869921894</v>
      </c>
      <c r="X160" s="150">
        <f t="shared" si="79"/>
        <v>21.697089487684522</v>
      </c>
      <c r="Y160" s="32">
        <f t="shared" si="80"/>
        <v>21.697089487684522</v>
      </c>
      <c r="Z160" s="32">
        <f t="shared" si="81"/>
        <v>21</v>
      </c>
      <c r="AA160" s="109">
        <f t="shared" si="82"/>
        <v>21</v>
      </c>
      <c r="AB160" s="32">
        <f t="shared" si="83"/>
        <v>41</v>
      </c>
      <c r="AC160" s="32">
        <f t="shared" si="84"/>
        <v>41</v>
      </c>
      <c r="AD160" s="32">
        <f t="shared" si="85"/>
        <v>49</v>
      </c>
      <c r="AE160" s="156">
        <f t="shared" si="87"/>
        <v>0.15466508094376152</v>
      </c>
    </row>
    <row r="161" spans="2:31" x14ac:dyDescent="0.3">
      <c r="B161" s="125">
        <v>30</v>
      </c>
      <c r="C161" s="5">
        <v>5</v>
      </c>
      <c r="D161" s="5">
        <f t="shared" si="86"/>
        <v>2021</v>
      </c>
      <c r="E161" s="126">
        <f t="shared" si="69"/>
        <v>44346</v>
      </c>
      <c r="F161" s="10">
        <f t="shared" si="88"/>
        <v>7820</v>
      </c>
      <c r="G161" s="21">
        <f t="shared" si="70"/>
        <v>68.22266799999943</v>
      </c>
      <c r="H161" s="21">
        <f t="shared" si="71"/>
        <v>144.92234600000029</v>
      </c>
      <c r="I161" s="21">
        <f t="shared" si="72"/>
        <v>69.304379595959887</v>
      </c>
      <c r="J161" s="21">
        <f t="shared" si="66"/>
        <v>1.2095896100014774</v>
      </c>
      <c r="K161" s="21">
        <f t="shared" si="67"/>
        <v>2.4286125834290306</v>
      </c>
      <c r="L161" s="21">
        <f t="shared" si="73"/>
        <v>1.1801952492475165</v>
      </c>
      <c r="M161" s="21">
        <f t="shared" si="74"/>
        <v>67.620206783272934</v>
      </c>
      <c r="N161" s="21">
        <f t="shared" si="75"/>
        <v>359.39753878327349</v>
      </c>
      <c r="O161" s="21">
        <f t="shared" si="76"/>
        <v>-0.60246121672651043</v>
      </c>
      <c r="P161" s="137">
        <f t="shared" si="62"/>
        <v>-2.4098448669060417</v>
      </c>
      <c r="Q161" s="24">
        <f t="shared" si="68"/>
        <v>2.4098448669060417</v>
      </c>
      <c r="R161" s="24">
        <f t="shared" si="77"/>
        <v>2</v>
      </c>
      <c r="S161" s="76">
        <f t="shared" si="63"/>
        <v>-2</v>
      </c>
      <c r="T161" s="24">
        <f t="shared" si="78"/>
        <v>24.590692014362503</v>
      </c>
      <c r="U161" s="108">
        <f t="shared" si="64"/>
        <v>24.590692014362503</v>
      </c>
      <c r="V161" s="138">
        <f t="shared" si="65"/>
        <v>0.13863203395567325</v>
      </c>
      <c r="W161" s="32">
        <f t="shared" si="89"/>
        <v>0.37210465180323887</v>
      </c>
      <c r="X161" s="150">
        <f t="shared" si="79"/>
        <v>21.845475296184354</v>
      </c>
      <c r="Y161" s="32">
        <f t="shared" si="80"/>
        <v>21.845475296184354</v>
      </c>
      <c r="Z161" s="32">
        <f t="shared" si="81"/>
        <v>21</v>
      </c>
      <c r="AA161" s="109">
        <f t="shared" si="82"/>
        <v>21</v>
      </c>
      <c r="AB161" s="32">
        <f t="shared" si="83"/>
        <v>50</v>
      </c>
      <c r="AC161" s="32">
        <f t="shared" si="84"/>
        <v>50</v>
      </c>
      <c r="AD161" s="32">
        <f t="shared" si="85"/>
        <v>43</v>
      </c>
      <c r="AE161" s="156">
        <f t="shared" si="87"/>
        <v>0.14838580849983174</v>
      </c>
    </row>
    <row r="162" spans="2:31" x14ac:dyDescent="0.3">
      <c r="B162" s="125">
        <v>31</v>
      </c>
      <c r="C162" s="5">
        <v>5</v>
      </c>
      <c r="D162" s="5">
        <f t="shared" si="86"/>
        <v>2021</v>
      </c>
      <c r="E162" s="126">
        <f t="shared" si="69"/>
        <v>44347</v>
      </c>
      <c r="F162" s="10">
        <f t="shared" si="88"/>
        <v>7821</v>
      </c>
      <c r="G162" s="21">
        <f t="shared" si="70"/>
        <v>69.208315399999265</v>
      </c>
      <c r="H162" s="21">
        <f t="shared" si="71"/>
        <v>145.90794629999982</v>
      </c>
      <c r="I162" s="21">
        <f t="shared" si="72"/>
        <v>70.263151484394342</v>
      </c>
      <c r="J162" s="21">
        <f t="shared" si="66"/>
        <v>1.2263233362302224</v>
      </c>
      <c r="K162" s="21">
        <f t="shared" si="67"/>
        <v>2.5572503090514958</v>
      </c>
      <c r="L162" s="21">
        <f t="shared" si="73"/>
        <v>1.1980335166812193</v>
      </c>
      <c r="M162" s="21">
        <f t="shared" si="74"/>
        <v>68.642264221049771</v>
      </c>
      <c r="N162" s="21">
        <f t="shared" si="75"/>
        <v>359.43394882105054</v>
      </c>
      <c r="O162" s="21">
        <f t="shared" si="76"/>
        <v>-0.56605117894946488</v>
      </c>
      <c r="P162" s="137">
        <f t="shared" si="62"/>
        <v>-2.2642047157978595</v>
      </c>
      <c r="Q162" s="24">
        <f t="shared" si="68"/>
        <v>2.2642047157978595</v>
      </c>
      <c r="R162" s="24">
        <f t="shared" si="77"/>
        <v>2</v>
      </c>
      <c r="S162" s="76">
        <f t="shared" si="63"/>
        <v>-2</v>
      </c>
      <c r="T162" s="24">
        <f t="shared" si="78"/>
        <v>15.852282947871572</v>
      </c>
      <c r="U162" s="108">
        <f t="shared" si="64"/>
        <v>15.852282947871572</v>
      </c>
      <c r="V162" s="138">
        <f t="shared" si="65"/>
        <v>0.14564015110818218</v>
      </c>
      <c r="W162" s="32">
        <f t="shared" si="89"/>
        <v>0.37440477428032715</v>
      </c>
      <c r="X162" s="150">
        <f t="shared" si="79"/>
        <v>21.987529036115006</v>
      </c>
      <c r="Y162" s="32">
        <f t="shared" si="80"/>
        <v>21.987529036115006</v>
      </c>
      <c r="Z162" s="32">
        <f t="shared" si="81"/>
        <v>21</v>
      </c>
      <c r="AA162" s="109">
        <f t="shared" si="82"/>
        <v>21</v>
      </c>
      <c r="AB162" s="32">
        <f t="shared" si="83"/>
        <v>59</v>
      </c>
      <c r="AC162" s="32">
        <f t="shared" si="84"/>
        <v>59</v>
      </c>
      <c r="AD162" s="32">
        <f t="shared" si="85"/>
        <v>15</v>
      </c>
      <c r="AE162" s="156">
        <f t="shared" si="87"/>
        <v>0.14205373993065251</v>
      </c>
    </row>
    <row r="163" spans="2:31" x14ac:dyDescent="0.3">
      <c r="B163" s="125">
        <v>1</v>
      </c>
      <c r="C163" s="5">
        <v>6</v>
      </c>
      <c r="D163" s="5">
        <f t="shared" si="86"/>
        <v>2021</v>
      </c>
      <c r="E163" s="126">
        <f t="shared" si="69"/>
        <v>44348</v>
      </c>
      <c r="F163" s="10">
        <f t="shared" si="88"/>
        <v>7822</v>
      </c>
      <c r="G163" s="21">
        <f t="shared" si="70"/>
        <v>70.193962800000008</v>
      </c>
      <c r="H163" s="21">
        <f t="shared" si="71"/>
        <v>146.89354660000026</v>
      </c>
      <c r="I163" s="21">
        <f t="shared" si="72"/>
        <v>71.221627727227911</v>
      </c>
      <c r="J163" s="21">
        <f t="shared" si="66"/>
        <v>1.2430519024698128</v>
      </c>
      <c r="K163" s="21">
        <f t="shared" si="67"/>
        <v>2.6984302031631873</v>
      </c>
      <c r="L163" s="21">
        <f t="shared" si="73"/>
        <v>1.2159012176279864</v>
      </c>
      <c r="M163" s="21">
        <f t="shared" si="74"/>
        <v>69.666008074901427</v>
      </c>
      <c r="N163" s="21">
        <f t="shared" si="75"/>
        <v>359.4720452749014</v>
      </c>
      <c r="O163" s="21">
        <f t="shared" si="76"/>
        <v>-0.52795472509859565</v>
      </c>
      <c r="P163" s="137">
        <f t="shared" si="62"/>
        <v>-2.1118189003943826</v>
      </c>
      <c r="Q163" s="24">
        <f t="shared" si="68"/>
        <v>2.1118189003943826</v>
      </c>
      <c r="R163" s="24">
        <f t="shared" si="77"/>
        <v>2</v>
      </c>
      <c r="S163" s="76">
        <f t="shared" si="63"/>
        <v>-2</v>
      </c>
      <c r="T163" s="24">
        <f t="shared" si="78"/>
        <v>6.7091340236629549</v>
      </c>
      <c r="U163" s="108">
        <f t="shared" si="64"/>
        <v>6.7091340236629549</v>
      </c>
      <c r="V163" s="138">
        <f t="shared" si="65"/>
        <v>0.15238581540347695</v>
      </c>
      <c r="W163" s="32">
        <f t="shared" si="89"/>
        <v>0.37659939856751162</v>
      </c>
      <c r="X163" s="150">
        <f t="shared" si="79"/>
        <v>22.123199978698093</v>
      </c>
      <c r="Y163" s="32">
        <f t="shared" si="80"/>
        <v>22.123199978698093</v>
      </c>
      <c r="Z163" s="32">
        <f t="shared" si="81"/>
        <v>22</v>
      </c>
      <c r="AA163" s="109">
        <f t="shared" si="82"/>
        <v>22</v>
      </c>
      <c r="AB163" s="32">
        <f t="shared" si="83"/>
        <v>7</v>
      </c>
      <c r="AC163" s="32">
        <f t="shared" si="84"/>
        <v>7</v>
      </c>
      <c r="AD163" s="32">
        <f t="shared" si="85"/>
        <v>23</v>
      </c>
      <c r="AE163" s="156">
        <f t="shared" si="87"/>
        <v>0.13567094258308643</v>
      </c>
    </row>
    <row r="164" spans="2:31" x14ac:dyDescent="0.3">
      <c r="B164" s="125">
        <v>2</v>
      </c>
      <c r="C164" s="5">
        <v>6</v>
      </c>
      <c r="D164" s="5">
        <f t="shared" si="86"/>
        <v>2021</v>
      </c>
      <c r="E164" s="126">
        <f t="shared" si="69"/>
        <v>44349</v>
      </c>
      <c r="F164" s="10">
        <f t="shared" si="88"/>
        <v>7823</v>
      </c>
      <c r="G164" s="21">
        <f t="shared" si="70"/>
        <v>71.179610199999843</v>
      </c>
      <c r="H164" s="21">
        <f t="shared" si="71"/>
        <v>147.8791468999998</v>
      </c>
      <c r="I164" s="21">
        <f t="shared" si="72"/>
        <v>72.179816127739997</v>
      </c>
      <c r="J164" s="21">
        <f t="shared" si="66"/>
        <v>1.2597754449131668</v>
      </c>
      <c r="K164" s="21">
        <f t="shared" si="67"/>
        <v>2.85417349745412</v>
      </c>
      <c r="L164" s="21">
        <f t="shared" si="73"/>
        <v>1.2337971567275841</v>
      </c>
      <c r="M164" s="21">
        <f t="shared" si="74"/>
        <v>70.691369855731537</v>
      </c>
      <c r="N164" s="21">
        <f t="shared" si="75"/>
        <v>359.51175965573168</v>
      </c>
      <c r="O164" s="21">
        <f t="shared" si="76"/>
        <v>-0.48824034426831986</v>
      </c>
      <c r="P164" s="137">
        <f t="shared" si="62"/>
        <v>-1.9529613770732794</v>
      </c>
      <c r="Q164" s="24">
        <f t="shared" si="68"/>
        <v>1.9529613770732794</v>
      </c>
      <c r="R164" s="24">
        <f t="shared" si="77"/>
        <v>1</v>
      </c>
      <c r="S164" s="76">
        <f t="shared" si="63"/>
        <v>-1</v>
      </c>
      <c r="T164" s="24">
        <f t="shared" si="78"/>
        <v>57.177682624396766</v>
      </c>
      <c r="U164" s="108">
        <f t="shared" si="64"/>
        <v>57.177682624396766</v>
      </c>
      <c r="V164" s="138">
        <f t="shared" si="65"/>
        <v>0.15885752332110314</v>
      </c>
      <c r="W164" s="32">
        <f t="shared" si="89"/>
        <v>0.37868802433573778</v>
      </c>
      <c r="X164" s="150">
        <f t="shared" si="79"/>
        <v>22.252439518835217</v>
      </c>
      <c r="Y164" s="32">
        <f t="shared" si="80"/>
        <v>22.252439518835217</v>
      </c>
      <c r="Z164" s="32">
        <f t="shared" si="81"/>
        <v>22</v>
      </c>
      <c r="AA164" s="109">
        <f t="shared" si="82"/>
        <v>22</v>
      </c>
      <c r="AB164" s="32">
        <f t="shared" si="83"/>
        <v>15</v>
      </c>
      <c r="AC164" s="32">
        <f t="shared" si="84"/>
        <v>15</v>
      </c>
      <c r="AD164" s="32">
        <f t="shared" si="85"/>
        <v>8</v>
      </c>
      <c r="AE164" s="156">
        <f t="shared" si="87"/>
        <v>0.12923954013712446</v>
      </c>
    </row>
    <row r="165" spans="2:31" x14ac:dyDescent="0.3">
      <c r="B165" s="125">
        <v>3</v>
      </c>
      <c r="C165" s="5">
        <v>6</v>
      </c>
      <c r="D165" s="5">
        <f t="shared" si="86"/>
        <v>2021</v>
      </c>
      <c r="E165" s="126">
        <f t="shared" si="69"/>
        <v>44350</v>
      </c>
      <c r="F165" s="10">
        <f t="shared" si="88"/>
        <v>7824</v>
      </c>
      <c r="G165" s="21">
        <f t="shared" si="70"/>
        <v>72.165257599999677</v>
      </c>
      <c r="H165" s="21">
        <f t="shared" si="71"/>
        <v>148.86474720000024</v>
      </c>
      <c r="I165" s="21">
        <f t="shared" si="72"/>
        <v>73.137724555159977</v>
      </c>
      <c r="J165" s="21">
        <f t="shared" si="66"/>
        <v>1.2764941009042468</v>
      </c>
      <c r="K165" s="21">
        <f t="shared" si="67"/>
        <v>3.026959535291311</v>
      </c>
      <c r="L165" s="21">
        <f t="shared" si="73"/>
        <v>1.2517200899923844</v>
      </c>
      <c r="M165" s="21">
        <f t="shared" si="74"/>
        <v>71.718278288299217</v>
      </c>
      <c r="N165" s="21">
        <f t="shared" si="75"/>
        <v>359.55302068829951</v>
      </c>
      <c r="O165" s="21">
        <f t="shared" si="76"/>
        <v>-0.44697931170048832</v>
      </c>
      <c r="P165" s="137">
        <f t="shared" si="62"/>
        <v>-1.7879172468019533</v>
      </c>
      <c r="Q165" s="24">
        <f t="shared" si="68"/>
        <v>1.7879172468019533</v>
      </c>
      <c r="R165" s="24">
        <f t="shared" si="77"/>
        <v>1</v>
      </c>
      <c r="S165" s="76">
        <f t="shared" si="63"/>
        <v>-1</v>
      </c>
      <c r="T165" s="24">
        <f t="shared" si="78"/>
        <v>47.275034808117198</v>
      </c>
      <c r="U165" s="108">
        <f t="shared" si="64"/>
        <v>47.275034808117198</v>
      </c>
      <c r="V165" s="138">
        <f t="shared" si="65"/>
        <v>0.16504413027132614</v>
      </c>
      <c r="W165" s="32">
        <f t="shared" si="89"/>
        <v>0.38067017848265577</v>
      </c>
      <c r="X165" s="150">
        <f t="shared" si="79"/>
        <v>22.375201230036101</v>
      </c>
      <c r="Y165" s="32">
        <f t="shared" si="80"/>
        <v>22.375201230036101</v>
      </c>
      <c r="Z165" s="32">
        <f t="shared" si="81"/>
        <v>22</v>
      </c>
      <c r="AA165" s="109">
        <f t="shared" si="82"/>
        <v>22</v>
      </c>
      <c r="AB165" s="32">
        <f t="shared" si="83"/>
        <v>22</v>
      </c>
      <c r="AC165" s="32">
        <f t="shared" si="84"/>
        <v>22</v>
      </c>
      <c r="AD165" s="32">
        <f t="shared" si="85"/>
        <v>30</v>
      </c>
      <c r="AE165" s="156">
        <f t="shared" si="87"/>
        <v>0.12276171120088364</v>
      </c>
    </row>
    <row r="166" spans="2:31" x14ac:dyDescent="0.3">
      <c r="B166" s="125">
        <v>4</v>
      </c>
      <c r="C166" s="5">
        <v>6</v>
      </c>
      <c r="D166" s="5">
        <f t="shared" si="86"/>
        <v>2021</v>
      </c>
      <c r="E166" s="126">
        <f t="shared" si="69"/>
        <v>44351</v>
      </c>
      <c r="F166" s="10">
        <f t="shared" si="88"/>
        <v>7825</v>
      </c>
      <c r="G166" s="21">
        <f t="shared" si="70"/>
        <v>73.150904999999511</v>
      </c>
      <c r="H166" s="21">
        <f t="shared" si="71"/>
        <v>149.85034749999977</v>
      </c>
      <c r="I166" s="21">
        <f t="shared" si="72"/>
        <v>74.095360942638209</v>
      </c>
      <c r="J166" s="21">
        <f t="shared" si="66"/>
        <v>1.2932080089026459</v>
      </c>
      <c r="K166" s="21">
        <f t="shared" si="67"/>
        <v>3.2198634107456789</v>
      </c>
      <c r="L166" s="21">
        <f t="shared" si="73"/>
        <v>1.26966872649992</v>
      </c>
      <c r="M166" s="21">
        <f t="shared" si="74"/>
        <v>72.746659408195441</v>
      </c>
      <c r="N166" s="21">
        <f t="shared" si="75"/>
        <v>359.59575440819594</v>
      </c>
      <c r="O166" s="21">
        <f t="shared" si="76"/>
        <v>-0.40424559180405595</v>
      </c>
      <c r="P166" s="137">
        <f t="shared" si="62"/>
        <v>-1.6169823672162238</v>
      </c>
      <c r="Q166" s="24">
        <f t="shared" si="68"/>
        <v>1.6169823672162238</v>
      </c>
      <c r="R166" s="24">
        <f t="shared" si="77"/>
        <v>1</v>
      </c>
      <c r="S166" s="76">
        <f t="shared" si="63"/>
        <v>-1</v>
      </c>
      <c r="T166" s="24">
        <f t="shared" si="78"/>
        <v>37.018942032973428</v>
      </c>
      <c r="U166" s="108">
        <f t="shared" si="64"/>
        <v>37.018942032973428</v>
      </c>
      <c r="V166" s="138">
        <f t="shared" si="65"/>
        <v>0.1709348795857295</v>
      </c>
      <c r="W166" s="32">
        <f t="shared" si="89"/>
        <v>0.38254541512210299</v>
      </c>
      <c r="X166" s="150">
        <f t="shared" si="79"/>
        <v>22.491440917753394</v>
      </c>
      <c r="Y166" s="32">
        <f t="shared" si="80"/>
        <v>22.491440917753394</v>
      </c>
      <c r="Z166" s="32">
        <f t="shared" si="81"/>
        <v>22</v>
      </c>
      <c r="AA166" s="109">
        <f t="shared" si="82"/>
        <v>22</v>
      </c>
      <c r="AB166" s="32">
        <f t="shared" si="83"/>
        <v>29</v>
      </c>
      <c r="AC166" s="32">
        <f t="shared" si="84"/>
        <v>29</v>
      </c>
      <c r="AD166" s="32">
        <f t="shared" si="85"/>
        <v>29</v>
      </c>
      <c r="AE166" s="156">
        <f t="shared" si="87"/>
        <v>0.11623968771729309</v>
      </c>
    </row>
    <row r="167" spans="2:31" x14ac:dyDescent="0.3">
      <c r="B167" s="125">
        <v>5</v>
      </c>
      <c r="C167" s="5">
        <v>6</v>
      </c>
      <c r="D167" s="5">
        <f t="shared" si="86"/>
        <v>2021</v>
      </c>
      <c r="E167" s="126">
        <f t="shared" si="69"/>
        <v>44352</v>
      </c>
      <c r="F167" s="10">
        <f t="shared" si="88"/>
        <v>7826</v>
      </c>
      <c r="G167" s="21">
        <f t="shared" si="70"/>
        <v>74.136552399999346</v>
      </c>
      <c r="H167" s="21">
        <f t="shared" si="71"/>
        <v>150.83594780000021</v>
      </c>
      <c r="I167" s="21">
        <f t="shared" si="72"/>
        <v>75.052733285224548</v>
      </c>
      <c r="J167" s="21">
        <f t="shared" si="66"/>
        <v>1.3099173084483087</v>
      </c>
      <c r="K167" s="21">
        <f t="shared" si="67"/>
        <v>3.4367464030223811</v>
      </c>
      <c r="L167" s="21">
        <f t="shared" si="73"/>
        <v>1.2876417302099228</v>
      </c>
      <c r="M167" s="21">
        <f t="shared" si="74"/>
        <v>73.776436665951564</v>
      </c>
      <c r="N167" s="21">
        <f t="shared" si="75"/>
        <v>359.63988426595222</v>
      </c>
      <c r="O167" s="21">
        <f t="shared" si="76"/>
        <v>-0.36011573404778119</v>
      </c>
      <c r="P167" s="137">
        <f t="shared" si="62"/>
        <v>-1.4404629361911248</v>
      </c>
      <c r="Q167" s="24">
        <f t="shared" si="68"/>
        <v>1.4404629361911248</v>
      </c>
      <c r="R167" s="24">
        <f t="shared" si="77"/>
        <v>1</v>
      </c>
      <c r="S167" s="76">
        <f t="shared" si="63"/>
        <v>-1</v>
      </c>
      <c r="T167" s="24">
        <f t="shared" si="78"/>
        <v>26.427776171467485</v>
      </c>
      <c r="U167" s="108">
        <f t="shared" si="64"/>
        <v>26.427776171467485</v>
      </c>
      <c r="V167" s="138">
        <f t="shared" si="65"/>
        <v>0.17651943102509904</v>
      </c>
      <c r="W167" s="32">
        <f t="shared" si="89"/>
        <v>0.3843133155704393</v>
      </c>
      <c r="X167" s="150">
        <f t="shared" si="79"/>
        <v>22.601116670941593</v>
      </c>
      <c r="Y167" s="32">
        <f t="shared" si="80"/>
        <v>22.601116670941593</v>
      </c>
      <c r="Z167" s="32">
        <f t="shared" si="81"/>
        <v>22</v>
      </c>
      <c r="AA167" s="109">
        <f t="shared" si="82"/>
        <v>22</v>
      </c>
      <c r="AB167" s="32">
        <f t="shared" si="83"/>
        <v>36</v>
      </c>
      <c r="AC167" s="32">
        <f t="shared" si="84"/>
        <v>36</v>
      </c>
      <c r="AD167" s="32">
        <f t="shared" si="85"/>
        <v>4</v>
      </c>
      <c r="AE167" s="156">
        <f t="shared" si="87"/>
        <v>0.10967575318819911</v>
      </c>
    </row>
    <row r="168" spans="2:31" x14ac:dyDescent="0.3">
      <c r="B168" s="125">
        <v>6</v>
      </c>
      <c r="C168" s="5">
        <v>6</v>
      </c>
      <c r="D168" s="5">
        <f t="shared" si="86"/>
        <v>2021</v>
      </c>
      <c r="E168" s="126">
        <f t="shared" si="69"/>
        <v>44353</v>
      </c>
      <c r="F168" s="10">
        <f t="shared" si="88"/>
        <v>7827</v>
      </c>
      <c r="G168" s="21">
        <f t="shared" si="70"/>
        <v>75.122199800000089</v>
      </c>
      <c r="H168" s="21">
        <f t="shared" si="71"/>
        <v>151.82154809999975</v>
      </c>
      <c r="I168" s="21">
        <f t="shared" si="72"/>
        <v>76.009849637850991</v>
      </c>
      <c r="J168" s="21">
        <f t="shared" si="66"/>
        <v>1.3266221401263194</v>
      </c>
      <c r="K168" s="21">
        <f t="shared" si="67"/>
        <v>3.6825244463674225</v>
      </c>
      <c r="L168" s="21">
        <f t="shared" si="73"/>
        <v>1.3056377219031046</v>
      </c>
      <c r="M168" s="21">
        <f t="shared" si="74"/>
        <v>74.807531038123372</v>
      </c>
      <c r="N168" s="21">
        <f t="shared" si="75"/>
        <v>359.6853312381233</v>
      </c>
      <c r="O168" s="21">
        <f t="shared" si="76"/>
        <v>-0.31466876187670323</v>
      </c>
      <c r="P168" s="137">
        <f t="shared" si="62"/>
        <v>-1.2586750475068129</v>
      </c>
      <c r="Q168" s="24">
        <f t="shared" si="68"/>
        <v>1.2586750475068129</v>
      </c>
      <c r="R168" s="24">
        <f t="shared" si="77"/>
        <v>1</v>
      </c>
      <c r="S168" s="76">
        <f t="shared" si="63"/>
        <v>-1</v>
      </c>
      <c r="T168" s="24">
        <f t="shared" si="78"/>
        <v>15.520502850408775</v>
      </c>
      <c r="U168" s="108">
        <f t="shared" si="64"/>
        <v>15.520502850408775</v>
      </c>
      <c r="V168" s="138">
        <f t="shared" si="65"/>
        <v>0.18178788868431184</v>
      </c>
      <c r="W168" s="32">
        <f t="shared" si="89"/>
        <v>0.38597348832984818</v>
      </c>
      <c r="X168" s="150">
        <f t="shared" si="79"/>
        <v>22.704188911657774</v>
      </c>
      <c r="Y168" s="32">
        <f t="shared" si="80"/>
        <v>22.704188911657774</v>
      </c>
      <c r="Z168" s="32">
        <f t="shared" si="81"/>
        <v>22</v>
      </c>
      <c r="AA168" s="109">
        <f t="shared" si="82"/>
        <v>22</v>
      </c>
      <c r="AB168" s="32">
        <f t="shared" si="83"/>
        <v>42</v>
      </c>
      <c r="AC168" s="32">
        <f t="shared" si="84"/>
        <v>42</v>
      </c>
      <c r="AD168" s="32">
        <f t="shared" si="85"/>
        <v>15</v>
      </c>
      <c r="AE168" s="156">
        <f t="shared" si="87"/>
        <v>0.10307224071618037</v>
      </c>
    </row>
    <row r="169" spans="2:31" x14ac:dyDescent="0.3">
      <c r="B169" s="125">
        <v>7</v>
      </c>
      <c r="C169" s="5">
        <v>6</v>
      </c>
      <c r="D169" s="5">
        <f t="shared" si="86"/>
        <v>2021</v>
      </c>
      <c r="E169" s="126">
        <f t="shared" si="69"/>
        <v>44354</v>
      </c>
      <c r="F169" s="10">
        <f t="shared" si="88"/>
        <v>7828</v>
      </c>
      <c r="G169" s="21">
        <f t="shared" si="70"/>
        <v>76.107847199999924</v>
      </c>
      <c r="H169" s="21">
        <f t="shared" si="71"/>
        <v>152.80714840000019</v>
      </c>
      <c r="I169" s="21">
        <f t="shared" si="72"/>
        <v>76.966718113313192</v>
      </c>
      <c r="J169" s="21">
        <f t="shared" si="66"/>
        <v>1.3433226455316734</v>
      </c>
      <c r="K169" s="21">
        <f t="shared" si="67"/>
        <v>3.963554676795797</v>
      </c>
      <c r="L169" s="21">
        <f t="shared" si="73"/>
        <v>1.3236552812382978</v>
      </c>
      <c r="M169" s="21">
        <f t="shared" si="74"/>
        <v>75.839861145156476</v>
      </c>
      <c r="N169" s="21">
        <f t="shared" si="75"/>
        <v>359.73201394515655</v>
      </c>
      <c r="O169" s="21">
        <f t="shared" si="76"/>
        <v>-0.26798605484344762</v>
      </c>
      <c r="P169" s="137">
        <f t="shared" si="62"/>
        <v>-1.0719442193737905</v>
      </c>
      <c r="Q169" s="24">
        <f t="shared" si="68"/>
        <v>1.0719442193737905</v>
      </c>
      <c r="R169" s="24">
        <f t="shared" si="77"/>
        <v>1</v>
      </c>
      <c r="S169" s="76">
        <f t="shared" si="63"/>
        <v>-1</v>
      </c>
      <c r="T169" s="24">
        <f t="shared" si="78"/>
        <v>4.3166531624274285</v>
      </c>
      <c r="U169" s="108">
        <f t="shared" si="64"/>
        <v>4.3166531624274285</v>
      </c>
      <c r="V169" s="138">
        <f t="shared" si="65"/>
        <v>0.18673082813302244</v>
      </c>
      <c r="W169" s="32">
        <f t="shared" si="89"/>
        <v>0.38752556906871555</v>
      </c>
      <c r="X169" s="150">
        <f t="shared" si="79"/>
        <v>22.800620442525783</v>
      </c>
      <c r="Y169" s="32">
        <f t="shared" si="80"/>
        <v>22.800620442525783</v>
      </c>
      <c r="Z169" s="32">
        <f t="shared" si="81"/>
        <v>22</v>
      </c>
      <c r="AA169" s="109">
        <f t="shared" si="82"/>
        <v>22</v>
      </c>
      <c r="AB169" s="32">
        <f t="shared" si="83"/>
        <v>48</v>
      </c>
      <c r="AC169" s="32">
        <f t="shared" si="84"/>
        <v>48</v>
      </c>
      <c r="AD169" s="32">
        <f t="shared" si="85"/>
        <v>2</v>
      </c>
      <c r="AE169" s="156">
        <f t="shared" si="87"/>
        <v>9.6431530868009929E-2</v>
      </c>
    </row>
    <row r="170" spans="2:31" x14ac:dyDescent="0.3">
      <c r="B170" s="125">
        <v>8</v>
      </c>
      <c r="C170" s="5">
        <v>6</v>
      </c>
      <c r="D170" s="5">
        <f t="shared" si="86"/>
        <v>2021</v>
      </c>
      <c r="E170" s="126">
        <f t="shared" si="69"/>
        <v>44355</v>
      </c>
      <c r="F170" s="10">
        <f t="shared" si="88"/>
        <v>7829</v>
      </c>
      <c r="G170" s="21">
        <f t="shared" si="70"/>
        <v>77.093494599999758</v>
      </c>
      <c r="H170" s="21">
        <f t="shared" si="71"/>
        <v>153.79274869999972</v>
      </c>
      <c r="I170" s="21">
        <f t="shared" si="72"/>
        <v>77.923346880265669</v>
      </c>
      <c r="J170" s="21">
        <f t="shared" si="66"/>
        <v>1.3600189672342875</v>
      </c>
      <c r="K170" s="21">
        <f t="shared" si="67"/>
        <v>4.2882054353887291</v>
      </c>
      <c r="L170" s="21">
        <f t="shared" si="73"/>
        <v>1.3416929489243459</v>
      </c>
      <c r="M170" s="21">
        <f t="shared" si="74"/>
        <v>76.873343375826551</v>
      </c>
      <c r="N170" s="21">
        <f t="shared" si="75"/>
        <v>359.77984877582679</v>
      </c>
      <c r="O170" s="21">
        <f t="shared" si="76"/>
        <v>-0.22015122417320754</v>
      </c>
      <c r="P170" s="137">
        <f t="shared" si="62"/>
        <v>-0.88060489669283015</v>
      </c>
      <c r="Q170" s="24">
        <f t="shared" si="68"/>
        <v>0.88060489669283015</v>
      </c>
      <c r="R170" s="24">
        <f t="shared" si="77"/>
        <v>0</v>
      </c>
      <c r="S170" s="76">
        <f t="shared" si="63"/>
        <v>0</v>
      </c>
      <c r="T170" s="24">
        <f t="shared" si="78"/>
        <v>52.836293801569809</v>
      </c>
      <c r="U170" s="108">
        <f t="shared" si="64"/>
        <v>-52.836293801569809</v>
      </c>
      <c r="V170" s="138">
        <f t="shared" si="65"/>
        <v>0.19133932268096032</v>
      </c>
      <c r="W170" s="32">
        <f t="shared" si="89"/>
        <v>0.38896922059922601</v>
      </c>
      <c r="X170" s="150">
        <f t="shared" si="79"/>
        <v>22.890376491892219</v>
      </c>
      <c r="Y170" s="32">
        <f t="shared" si="80"/>
        <v>22.890376491892219</v>
      </c>
      <c r="Z170" s="32">
        <f t="shared" si="81"/>
        <v>22</v>
      </c>
      <c r="AA170" s="109">
        <f t="shared" si="82"/>
        <v>22</v>
      </c>
      <c r="AB170" s="32">
        <f t="shared" si="83"/>
        <v>53</v>
      </c>
      <c r="AC170" s="32">
        <f t="shared" si="84"/>
        <v>53</v>
      </c>
      <c r="AD170" s="32">
        <f t="shared" si="85"/>
        <v>25</v>
      </c>
      <c r="AE170" s="156">
        <f t="shared" si="87"/>
        <v>8.9756049366435775E-2</v>
      </c>
    </row>
    <row r="171" spans="2:31" x14ac:dyDescent="0.3">
      <c r="B171" s="125">
        <v>9</v>
      </c>
      <c r="C171" s="5">
        <v>6</v>
      </c>
      <c r="D171" s="5">
        <f t="shared" si="86"/>
        <v>2021</v>
      </c>
      <c r="E171" s="126">
        <f t="shared" si="69"/>
        <v>44356</v>
      </c>
      <c r="F171" s="10">
        <f t="shared" si="88"/>
        <v>7830</v>
      </c>
      <c r="G171" s="21">
        <f t="shared" si="70"/>
        <v>78.079141999999592</v>
      </c>
      <c r="H171" s="21">
        <f t="shared" si="71"/>
        <v>154.77834900000016</v>
      </c>
      <c r="I171" s="21">
        <f t="shared" si="72"/>
        <v>78.879744161211505</v>
      </c>
      <c r="J171" s="21">
        <f t="shared" si="66"/>
        <v>1.3767112487439135</v>
      </c>
      <c r="K171" s="21">
        <f t="shared" si="67"/>
        <v>4.6677200342915217</v>
      </c>
      <c r="L171" s="21">
        <f t="shared" si="73"/>
        <v>1.3597492290018816</v>
      </c>
      <c r="M171" s="21">
        <f t="shared" si="74"/>
        <v>77.907892017975485</v>
      </c>
      <c r="N171" s="21">
        <f t="shared" si="75"/>
        <v>359.82875001797589</v>
      </c>
      <c r="O171" s="21">
        <f t="shared" si="76"/>
        <v>-0.17124998202410779</v>
      </c>
      <c r="P171" s="137">
        <f t="shared" si="62"/>
        <v>-0.68499992809643118</v>
      </c>
      <c r="Q171" s="24">
        <f t="shared" si="68"/>
        <v>0.68499992809643118</v>
      </c>
      <c r="R171" s="24">
        <f t="shared" si="77"/>
        <v>0</v>
      </c>
      <c r="S171" s="76">
        <f t="shared" si="63"/>
        <v>0</v>
      </c>
      <c r="T171" s="24">
        <f t="shared" si="78"/>
        <v>41.099995685785871</v>
      </c>
      <c r="U171" s="108">
        <f t="shared" si="64"/>
        <v>-41.099995685785871</v>
      </c>
      <c r="V171" s="138">
        <f t="shared" si="65"/>
        <v>0.19560496859639898</v>
      </c>
      <c r="W171" s="32">
        <f t="shared" si="89"/>
        <v>0.39030413285225252</v>
      </c>
      <c r="X171" s="150">
        <f t="shared" si="79"/>
        <v>22.973424756504592</v>
      </c>
      <c r="Y171" s="32">
        <f t="shared" si="80"/>
        <v>22.973424756504592</v>
      </c>
      <c r="Z171" s="32">
        <f t="shared" si="81"/>
        <v>22</v>
      </c>
      <c r="AA171" s="109">
        <f t="shared" si="82"/>
        <v>22</v>
      </c>
      <c r="AB171" s="32">
        <f t="shared" si="83"/>
        <v>58</v>
      </c>
      <c r="AC171" s="32">
        <f t="shared" si="84"/>
        <v>58</v>
      </c>
      <c r="AD171" s="32">
        <f t="shared" si="85"/>
        <v>24</v>
      </c>
      <c r="AE171" s="156">
        <f t="shared" si="87"/>
        <v>8.3048264612372691E-2</v>
      </c>
    </row>
    <row r="172" spans="2:31" x14ac:dyDescent="0.3">
      <c r="B172" s="125">
        <v>10</v>
      </c>
      <c r="C172" s="5">
        <v>6</v>
      </c>
      <c r="D172" s="5">
        <f t="shared" si="86"/>
        <v>2021</v>
      </c>
      <c r="E172" s="126">
        <f t="shared" si="69"/>
        <v>44357</v>
      </c>
      <c r="F172" s="10">
        <f t="shared" si="88"/>
        <v>7831</v>
      </c>
      <c r="G172" s="21">
        <f t="shared" si="70"/>
        <v>79.064789399999427</v>
      </c>
      <c r="H172" s="21">
        <f t="shared" si="71"/>
        <v>155.76394929999969</v>
      </c>
      <c r="I172" s="21">
        <f t="shared" si="72"/>
        <v>79.835918230501449</v>
      </c>
      <c r="J172" s="21">
        <f t="shared" si="66"/>
        <v>1.3933996344752155</v>
      </c>
      <c r="K172" s="21">
        <f t="shared" si="67"/>
        <v>5.1175675120632276</v>
      </c>
      <c r="L172" s="21">
        <f t="shared" si="73"/>
        <v>1.377822591230202</v>
      </c>
      <c r="M172" s="21">
        <f t="shared" si="74"/>
        <v>78.943419395269402</v>
      </c>
      <c r="N172" s="21">
        <f t="shared" si="75"/>
        <v>359.87862999526999</v>
      </c>
      <c r="O172" s="21">
        <f t="shared" si="76"/>
        <v>-0.12137000473001081</v>
      </c>
      <c r="P172" s="137">
        <f t="shared" si="62"/>
        <v>-0.48548001892004322</v>
      </c>
      <c r="Q172" s="24">
        <f t="shared" si="68"/>
        <v>0.48548001892004322</v>
      </c>
      <c r="R172" s="24">
        <f t="shared" si="77"/>
        <v>0</v>
      </c>
      <c r="S172" s="76">
        <f t="shared" si="63"/>
        <v>0</v>
      </c>
      <c r="T172" s="24">
        <f t="shared" si="78"/>
        <v>29.128801135202593</v>
      </c>
      <c r="U172" s="108">
        <f t="shared" si="64"/>
        <v>-29.128801135202593</v>
      </c>
      <c r="V172" s="138">
        <f t="shared" si="65"/>
        <v>0.19951990917638796</v>
      </c>
      <c r="W172" s="32">
        <f t="shared" si="89"/>
        <v>0.39153002284967253</v>
      </c>
      <c r="X172" s="150">
        <f t="shared" si="79"/>
        <v>23.049735441552514</v>
      </c>
      <c r="Y172" s="32">
        <f t="shared" si="80"/>
        <v>23.049735441552514</v>
      </c>
      <c r="Z172" s="32">
        <f t="shared" si="81"/>
        <v>23</v>
      </c>
      <c r="AA172" s="109">
        <f t="shared" si="82"/>
        <v>23</v>
      </c>
      <c r="AB172" s="32">
        <f t="shared" si="83"/>
        <v>2</v>
      </c>
      <c r="AC172" s="32">
        <f t="shared" si="84"/>
        <v>2</v>
      </c>
      <c r="AD172" s="32">
        <f t="shared" si="85"/>
        <v>59</v>
      </c>
      <c r="AE172" s="156">
        <f t="shared" si="87"/>
        <v>7.6310685047921822E-2</v>
      </c>
    </row>
    <row r="173" spans="2:31" x14ac:dyDescent="0.3">
      <c r="B173" s="125">
        <v>11</v>
      </c>
      <c r="C173" s="5">
        <v>6</v>
      </c>
      <c r="D173" s="5">
        <f t="shared" si="86"/>
        <v>2021</v>
      </c>
      <c r="E173" s="126">
        <f t="shared" si="69"/>
        <v>44358</v>
      </c>
      <c r="F173" s="10">
        <f t="shared" si="88"/>
        <v>7832</v>
      </c>
      <c r="G173" s="21">
        <f t="shared" si="70"/>
        <v>80.050436799999261</v>
      </c>
      <c r="H173" s="21">
        <f t="shared" si="71"/>
        <v>156.74954960000014</v>
      </c>
      <c r="I173" s="21">
        <f t="shared" si="72"/>
        <v>80.79187741233585</v>
      </c>
      <c r="J173" s="21">
        <f t="shared" si="66"/>
        <v>1.410084269712897</v>
      </c>
      <c r="K173" s="21">
        <f t="shared" si="67"/>
        <v>5.6596339240193325</v>
      </c>
      <c r="L173" s="21">
        <f t="shared" si="73"/>
        <v>1.3959114735734623</v>
      </c>
      <c r="M173" s="21">
        <f t="shared" si="74"/>
        <v>79.979836009646945</v>
      </c>
      <c r="N173" s="21">
        <f t="shared" si="75"/>
        <v>359.92939920964767</v>
      </c>
      <c r="O173" s="21">
        <f t="shared" si="76"/>
        <v>-7.0600790352330023E-2</v>
      </c>
      <c r="P173" s="137">
        <f t="shared" si="62"/>
        <v>-0.28240316140932009</v>
      </c>
      <c r="Q173" s="24">
        <f t="shared" si="68"/>
        <v>0.28240316140932009</v>
      </c>
      <c r="R173" s="24">
        <f t="shared" si="77"/>
        <v>0</v>
      </c>
      <c r="S173" s="76">
        <f t="shared" si="63"/>
        <v>0</v>
      </c>
      <c r="T173" s="24">
        <f t="shared" si="78"/>
        <v>16.944189684559205</v>
      </c>
      <c r="U173" s="108">
        <f t="shared" si="64"/>
        <v>-16.944189684559205</v>
      </c>
      <c r="V173" s="138">
        <f t="shared" si="65"/>
        <v>0.20307685751072313</v>
      </c>
      <c r="W173" s="32">
        <f t="shared" si="89"/>
        <v>0.39264663467419952</v>
      </c>
      <c r="X173" s="150">
        <f t="shared" si="79"/>
        <v>23.119281297918171</v>
      </c>
      <c r="Y173" s="32">
        <f t="shared" si="80"/>
        <v>23.119281297918171</v>
      </c>
      <c r="Z173" s="32">
        <f t="shared" si="81"/>
        <v>23</v>
      </c>
      <c r="AA173" s="109">
        <f t="shared" si="82"/>
        <v>23</v>
      </c>
      <c r="AB173" s="32">
        <f t="shared" si="83"/>
        <v>7</v>
      </c>
      <c r="AC173" s="32">
        <f t="shared" si="84"/>
        <v>7</v>
      </c>
      <c r="AD173" s="32">
        <f t="shared" si="85"/>
        <v>9</v>
      </c>
      <c r="AE173" s="156">
        <f t="shared" si="87"/>
        <v>6.9545856365657244E-2</v>
      </c>
    </row>
    <row r="174" spans="2:31" x14ac:dyDescent="0.3">
      <c r="B174" s="125">
        <v>12</v>
      </c>
      <c r="C174" s="5">
        <v>6</v>
      </c>
      <c r="D174" s="5">
        <f t="shared" si="86"/>
        <v>2021</v>
      </c>
      <c r="E174" s="126">
        <f t="shared" si="69"/>
        <v>44359</v>
      </c>
      <c r="F174" s="10">
        <f t="shared" si="88"/>
        <v>7833</v>
      </c>
      <c r="G174" s="21">
        <f t="shared" si="70"/>
        <v>81.036084200000005</v>
      </c>
      <c r="H174" s="21">
        <f t="shared" si="71"/>
        <v>157.73514990000058</v>
      </c>
      <c r="I174" s="21">
        <f t="shared" si="72"/>
        <v>81.747630078772545</v>
      </c>
      <c r="J174" s="21">
        <f t="shared" si="66"/>
        <v>1.4267653005769325</v>
      </c>
      <c r="K174" s="21">
        <f t="shared" si="67"/>
        <v>6.3259349904137565</v>
      </c>
      <c r="L174" s="21">
        <f t="shared" si="73"/>
        <v>1.4140142847800452</v>
      </c>
      <c r="M174" s="21">
        <f t="shared" si="74"/>
        <v>81.01705068910627</v>
      </c>
      <c r="N174" s="21">
        <f t="shared" si="75"/>
        <v>359.98096648910627</v>
      </c>
      <c r="O174" s="21">
        <f t="shared" si="76"/>
        <v>-1.9033510893734729E-2</v>
      </c>
      <c r="P174" s="137">
        <f t="shared" si="62"/>
        <v>-7.6134043574938914E-2</v>
      </c>
      <c r="Q174" s="24">
        <f t="shared" si="68"/>
        <v>7.6134043574938914E-2</v>
      </c>
      <c r="R174" s="24">
        <f t="shared" si="77"/>
        <v>0</v>
      </c>
      <c r="S174" s="76">
        <f t="shared" si="63"/>
        <v>0</v>
      </c>
      <c r="T174" s="24">
        <f t="shared" si="78"/>
        <v>4.5680426144963349</v>
      </c>
      <c r="U174" s="108">
        <f t="shared" si="64"/>
        <v>-4.5680426144963349</v>
      </c>
      <c r="V174" s="138">
        <f t="shared" si="65"/>
        <v>0.20626911783438118</v>
      </c>
      <c r="W174" s="32">
        <f t="shared" si="89"/>
        <v>0.39365373943683207</v>
      </c>
      <c r="X174" s="150">
        <f t="shared" si="79"/>
        <v>23.182037656491932</v>
      </c>
      <c r="Y174" s="32">
        <f t="shared" si="80"/>
        <v>23.182037656491932</v>
      </c>
      <c r="Z174" s="32">
        <f t="shared" si="81"/>
        <v>23</v>
      </c>
      <c r="AA174" s="109">
        <f t="shared" si="82"/>
        <v>23</v>
      </c>
      <c r="AB174" s="32">
        <f t="shared" si="83"/>
        <v>10</v>
      </c>
      <c r="AC174" s="32">
        <f t="shared" si="84"/>
        <v>10</v>
      </c>
      <c r="AD174" s="32">
        <f t="shared" si="85"/>
        <v>55</v>
      </c>
      <c r="AE174" s="156">
        <f t="shared" si="87"/>
        <v>6.2756358573761162E-2</v>
      </c>
    </row>
    <row r="175" spans="2:31" x14ac:dyDescent="0.3">
      <c r="B175" s="125">
        <v>13</v>
      </c>
      <c r="C175" s="5">
        <v>6</v>
      </c>
      <c r="D175" s="5">
        <f t="shared" si="86"/>
        <v>2021</v>
      </c>
      <c r="E175" s="126">
        <f t="shared" si="69"/>
        <v>44360</v>
      </c>
      <c r="F175" s="10">
        <f t="shared" si="88"/>
        <v>7834</v>
      </c>
      <c r="G175" s="21">
        <f t="shared" si="70"/>
        <v>82.021731599999839</v>
      </c>
      <c r="H175" s="21">
        <f t="shared" si="71"/>
        <v>158.72075020000011</v>
      </c>
      <c r="I175" s="21">
        <f t="shared" si="72"/>
        <v>82.703184647734275</v>
      </c>
      <c r="J175" s="21">
        <f t="shared" si="66"/>
        <v>1.4434428739877896</v>
      </c>
      <c r="K175" s="21">
        <f t="shared" si="67"/>
        <v>7.1652436320937527</v>
      </c>
      <c r="L175" s="21">
        <f t="shared" si="73"/>
        <v>1.4321294070482633</v>
      </c>
      <c r="M175" s="21">
        <f t="shared" si="74"/>
        <v>82.05497074043862</v>
      </c>
      <c r="N175" s="21">
        <f t="shared" si="75"/>
        <v>3.3239140438780623E-2</v>
      </c>
      <c r="O175" s="21">
        <f t="shared" si="76"/>
        <v>3.3239140438780623E-2</v>
      </c>
      <c r="P175" s="137">
        <f t="shared" si="62"/>
        <v>0.13295656175512249</v>
      </c>
      <c r="Q175" s="24">
        <f t="shared" si="68"/>
        <v>0.13295656175512249</v>
      </c>
      <c r="R175" s="24">
        <f t="shared" si="77"/>
        <v>0</v>
      </c>
      <c r="S175" s="76">
        <f t="shared" si="63"/>
        <v>0</v>
      </c>
      <c r="T175" s="24">
        <f t="shared" si="78"/>
        <v>7.9773937053073496</v>
      </c>
      <c r="U175" s="108">
        <f t="shared" si="64"/>
        <v>7.9773937053073496</v>
      </c>
      <c r="V175" s="138">
        <f t="shared" si="65"/>
        <v>0.20909060533006141</v>
      </c>
      <c r="W175" s="32">
        <f t="shared" si="89"/>
        <v>0.39455113524200475</v>
      </c>
      <c r="X175" s="150">
        <f t="shared" si="79"/>
        <v>23.237982459417772</v>
      </c>
      <c r="Y175" s="32">
        <f t="shared" si="80"/>
        <v>23.237982459417772</v>
      </c>
      <c r="Z175" s="32">
        <f t="shared" si="81"/>
        <v>23</v>
      </c>
      <c r="AA175" s="109">
        <f t="shared" si="82"/>
        <v>23</v>
      </c>
      <c r="AB175" s="32">
        <f t="shared" si="83"/>
        <v>14</v>
      </c>
      <c r="AC175" s="32">
        <f t="shared" si="84"/>
        <v>14</v>
      </c>
      <c r="AD175" s="32">
        <f t="shared" si="85"/>
        <v>16</v>
      </c>
      <c r="AE175" s="156">
        <f t="shared" si="87"/>
        <v>5.5944802925839809E-2</v>
      </c>
    </row>
    <row r="176" spans="2:31" x14ac:dyDescent="0.3">
      <c r="B176" s="125">
        <v>14</v>
      </c>
      <c r="C176" s="5">
        <v>6</v>
      </c>
      <c r="D176" s="5">
        <f t="shared" si="86"/>
        <v>2021</v>
      </c>
      <c r="E176" s="126">
        <f t="shared" si="69"/>
        <v>44361</v>
      </c>
      <c r="F176" s="10">
        <f t="shared" si="88"/>
        <v>7835</v>
      </c>
      <c r="G176" s="21">
        <f t="shared" si="70"/>
        <v>83.007378999999673</v>
      </c>
      <c r="H176" s="21">
        <f t="shared" si="71"/>
        <v>159.70635050000055</v>
      </c>
      <c r="I176" s="21">
        <f t="shared" si="72"/>
        <v>83.658549581029618</v>
      </c>
      <c r="J176" s="21">
        <f t="shared" si="66"/>
        <v>1.4601171376318893</v>
      </c>
      <c r="K176" s="21">
        <f t="shared" si="67"/>
        <v>8.2557043416328462</v>
      </c>
      <c r="L176" s="21">
        <f t="shared" si="73"/>
        <v>1.4502551987714454</v>
      </c>
      <c r="M176" s="21">
        <f t="shared" si="74"/>
        <v>83.093502106510101</v>
      </c>
      <c r="N176" s="21">
        <f t="shared" si="75"/>
        <v>8.612310651042776E-2</v>
      </c>
      <c r="O176" s="21">
        <f t="shared" si="76"/>
        <v>8.612310651042776E-2</v>
      </c>
      <c r="P176" s="137">
        <f t="shared" si="62"/>
        <v>0.34449242604171104</v>
      </c>
      <c r="Q176" s="24">
        <f t="shared" si="68"/>
        <v>0.34449242604171104</v>
      </c>
      <c r="R176" s="24">
        <f t="shared" si="77"/>
        <v>0</v>
      </c>
      <c r="S176" s="76">
        <f t="shared" si="63"/>
        <v>0</v>
      </c>
      <c r="T176" s="24">
        <f t="shared" si="78"/>
        <v>20.669545562502663</v>
      </c>
      <c r="U176" s="108">
        <f t="shared" si="64"/>
        <v>20.669545562502663</v>
      </c>
      <c r="V176" s="138">
        <f t="shared" si="65"/>
        <v>0.21153586428658855</v>
      </c>
      <c r="W176" s="32">
        <f t="shared" si="89"/>
        <v>0.3953386471505449</v>
      </c>
      <c r="X176" s="150">
        <f t="shared" si="79"/>
        <v>23.287096288145104</v>
      </c>
      <c r="Y176" s="32">
        <f t="shared" si="80"/>
        <v>23.287096288145104</v>
      </c>
      <c r="Z176" s="32">
        <f t="shared" si="81"/>
        <v>23</v>
      </c>
      <c r="AA176" s="109">
        <f t="shared" si="82"/>
        <v>23</v>
      </c>
      <c r="AB176" s="32">
        <f t="shared" si="83"/>
        <v>17</v>
      </c>
      <c r="AC176" s="32">
        <f t="shared" si="84"/>
        <v>17</v>
      </c>
      <c r="AD176" s="32">
        <f t="shared" si="85"/>
        <v>13</v>
      </c>
      <c r="AE176" s="156">
        <f t="shared" si="87"/>
        <v>4.9113828727332276E-2</v>
      </c>
    </row>
    <row r="177" spans="2:31" x14ac:dyDescent="0.3">
      <c r="B177" s="125">
        <v>15</v>
      </c>
      <c r="C177" s="5">
        <v>6</v>
      </c>
      <c r="D177" s="5">
        <f t="shared" si="86"/>
        <v>2021</v>
      </c>
      <c r="E177" s="126">
        <f t="shared" si="69"/>
        <v>44362</v>
      </c>
      <c r="F177" s="10">
        <f t="shared" si="88"/>
        <v>7836</v>
      </c>
      <c r="G177" s="21">
        <f t="shared" si="70"/>
        <v>83.993026399999508</v>
      </c>
      <c r="H177" s="21">
        <f t="shared" si="71"/>
        <v>160.69195080000009</v>
      </c>
      <c r="I177" s="21">
        <f t="shared" si="72"/>
        <v>84.613733382369631</v>
      </c>
      <c r="J177" s="21">
        <f t="shared" si="66"/>
        <v>1.476788239926988</v>
      </c>
      <c r="K177" s="21">
        <f t="shared" si="67"/>
        <v>9.7308620824612078</v>
      </c>
      <c r="L177" s="21">
        <f t="shared" si="73"/>
        <v>1.4683899973543897</v>
      </c>
      <c r="M177" s="21">
        <f t="shared" si="74"/>
        <v>84.132549527632634</v>
      </c>
      <c r="N177" s="21">
        <f t="shared" si="75"/>
        <v>0.13952312763312591</v>
      </c>
      <c r="O177" s="21">
        <f t="shared" si="76"/>
        <v>0.13952312763312591</v>
      </c>
      <c r="P177" s="137">
        <f t="shared" si="62"/>
        <v>0.55809251053250364</v>
      </c>
      <c r="Q177" s="24">
        <f t="shared" si="68"/>
        <v>0.55809251053250364</v>
      </c>
      <c r="R177" s="24">
        <f t="shared" si="77"/>
        <v>0</v>
      </c>
      <c r="S177" s="76">
        <f t="shared" si="63"/>
        <v>0</v>
      </c>
      <c r="T177" s="24">
        <f t="shared" si="78"/>
        <v>33.485550631950218</v>
      </c>
      <c r="U177" s="108">
        <f t="shared" si="64"/>
        <v>33.485550631950218</v>
      </c>
      <c r="V177" s="138">
        <f t="shared" si="65"/>
        <v>0.2136000844907926</v>
      </c>
      <c r="W177" s="32">
        <f t="shared" si="89"/>
        <v>0.39601612714049766</v>
      </c>
      <c r="X177" s="150">
        <f t="shared" si="79"/>
        <v>23.329362388172438</v>
      </c>
      <c r="Y177" s="32">
        <f t="shared" si="80"/>
        <v>23.329362388172438</v>
      </c>
      <c r="Z177" s="32">
        <f t="shared" si="81"/>
        <v>23</v>
      </c>
      <c r="AA177" s="109">
        <f t="shared" si="82"/>
        <v>23</v>
      </c>
      <c r="AB177" s="32">
        <f t="shared" si="83"/>
        <v>19</v>
      </c>
      <c r="AC177" s="32">
        <f t="shared" si="84"/>
        <v>19</v>
      </c>
      <c r="AD177" s="32">
        <f t="shared" si="85"/>
        <v>45</v>
      </c>
      <c r="AE177" s="156">
        <f t="shared" si="87"/>
        <v>4.2266100027333664E-2</v>
      </c>
    </row>
    <row r="178" spans="2:31" x14ac:dyDescent="0.3">
      <c r="B178" s="125">
        <v>16</v>
      </c>
      <c r="C178" s="5">
        <v>6</v>
      </c>
      <c r="D178" s="5">
        <f t="shared" si="86"/>
        <v>2021</v>
      </c>
      <c r="E178" s="126">
        <f t="shared" si="69"/>
        <v>44363</v>
      </c>
      <c r="F178" s="10">
        <f t="shared" si="88"/>
        <v>7837</v>
      </c>
      <c r="G178" s="21">
        <f t="shared" si="70"/>
        <v>84.978673799999342</v>
      </c>
      <c r="H178" s="21">
        <f t="shared" si="71"/>
        <v>161.67755110000053</v>
      </c>
      <c r="I178" s="21">
        <f t="shared" si="72"/>
        <v>85.568744595393028</v>
      </c>
      <c r="J178" s="21">
        <f t="shared" si="66"/>
        <v>1.4934563299877115</v>
      </c>
      <c r="K178" s="21">
        <f t="shared" si="67"/>
        <v>11.839333957732029</v>
      </c>
      <c r="L178" s="21">
        <f t="shared" si="73"/>
        <v>1.4865321220933485</v>
      </c>
      <c r="M178" s="21">
        <f t="shared" si="74"/>
        <v>85.172016706574865</v>
      </c>
      <c r="N178" s="21">
        <f t="shared" si="75"/>
        <v>0.19334290657552344</v>
      </c>
      <c r="O178" s="21">
        <f t="shared" si="76"/>
        <v>0.19334290657552344</v>
      </c>
      <c r="P178" s="137">
        <f t="shared" si="62"/>
        <v>0.77337162630209377</v>
      </c>
      <c r="Q178" s="24">
        <f t="shared" si="68"/>
        <v>0.77337162630209377</v>
      </c>
      <c r="R178" s="24">
        <f t="shared" si="77"/>
        <v>0</v>
      </c>
      <c r="S178" s="76">
        <f t="shared" si="63"/>
        <v>0</v>
      </c>
      <c r="T178" s="24">
        <f t="shared" si="78"/>
        <v>46.402297578125626</v>
      </c>
      <c r="U178" s="108">
        <f t="shared" si="64"/>
        <v>46.402297578125626</v>
      </c>
      <c r="V178" s="138">
        <f t="shared" si="65"/>
        <v>0.21527911576959013</v>
      </c>
      <c r="W178" s="32">
        <f t="shared" si="89"/>
        <v>0.39658345406591389</v>
      </c>
      <c r="X178" s="150">
        <f t="shared" si="79"/>
        <v>23.36476669038284</v>
      </c>
      <c r="Y178" s="32">
        <f t="shared" si="80"/>
        <v>23.36476669038284</v>
      </c>
      <c r="Z178" s="32">
        <f t="shared" si="81"/>
        <v>23</v>
      </c>
      <c r="AA178" s="109">
        <f t="shared" si="82"/>
        <v>23</v>
      </c>
      <c r="AB178" s="32">
        <f t="shared" si="83"/>
        <v>21</v>
      </c>
      <c r="AC178" s="32">
        <f t="shared" si="84"/>
        <v>21</v>
      </c>
      <c r="AD178" s="32">
        <f t="shared" si="85"/>
        <v>53</v>
      </c>
      <c r="AE178" s="156">
        <f t="shared" si="87"/>
        <v>3.540430221040225E-2</v>
      </c>
    </row>
    <row r="179" spans="2:31" x14ac:dyDescent="0.3">
      <c r="B179" s="125">
        <v>17</v>
      </c>
      <c r="C179" s="5">
        <v>6</v>
      </c>
      <c r="D179" s="5">
        <f t="shared" si="86"/>
        <v>2021</v>
      </c>
      <c r="E179" s="126">
        <f t="shared" si="69"/>
        <v>44364</v>
      </c>
      <c r="F179" s="10">
        <f t="shared" si="88"/>
        <v>7838</v>
      </c>
      <c r="G179" s="21">
        <f t="shared" si="70"/>
        <v>85.964321200000086</v>
      </c>
      <c r="H179" s="21">
        <f t="shared" si="71"/>
        <v>162.66315140000006</v>
      </c>
      <c r="I179" s="21">
        <f t="shared" si="72"/>
        <v>86.523591801696099</v>
      </c>
      <c r="J179" s="21">
        <f t="shared" si="66"/>
        <v>1.5101215575911697</v>
      </c>
      <c r="K179" s="21">
        <f t="shared" si="67"/>
        <v>15.102783825301687</v>
      </c>
      <c r="L179" s="21">
        <f t="shared" si="73"/>
        <v>1.5046798771110026</v>
      </c>
      <c r="M179" s="21">
        <f t="shared" si="74"/>
        <v>86.211806476723808</v>
      </c>
      <c r="N179" s="21">
        <f t="shared" si="75"/>
        <v>0.24748527672372234</v>
      </c>
      <c r="O179" s="21">
        <f t="shared" si="76"/>
        <v>0.24748527672372234</v>
      </c>
      <c r="P179" s="137">
        <f t="shared" si="62"/>
        <v>0.98994110689488934</v>
      </c>
      <c r="Q179" s="24">
        <f t="shared" si="68"/>
        <v>0.98994110689488934</v>
      </c>
      <c r="R179" s="24">
        <f t="shared" si="77"/>
        <v>0</v>
      </c>
      <c r="S179" s="76">
        <f t="shared" si="63"/>
        <v>0</v>
      </c>
      <c r="T179" s="24">
        <f t="shared" si="78"/>
        <v>59.396466413693361</v>
      </c>
      <c r="U179" s="108">
        <f t="shared" si="64"/>
        <v>59.396466413693361</v>
      </c>
      <c r="V179" s="138">
        <f t="shared" si="65"/>
        <v>0.21656948059279557</v>
      </c>
      <c r="W179" s="32">
        <f t="shared" si="89"/>
        <v>0.39704053361366831</v>
      </c>
      <c r="X179" s="150">
        <f t="shared" si="79"/>
        <v>23.393297828882037</v>
      </c>
      <c r="Y179" s="32">
        <f t="shared" si="80"/>
        <v>23.393297828882037</v>
      </c>
      <c r="Z179" s="32">
        <f t="shared" si="81"/>
        <v>23</v>
      </c>
      <c r="AA179" s="109">
        <f t="shared" si="82"/>
        <v>23</v>
      </c>
      <c r="AB179" s="32">
        <f t="shared" si="83"/>
        <v>23</v>
      </c>
      <c r="AC179" s="32">
        <f t="shared" si="84"/>
        <v>23</v>
      </c>
      <c r="AD179" s="32">
        <f t="shared" si="85"/>
        <v>35</v>
      </c>
      <c r="AE179" s="156">
        <f t="shared" si="87"/>
        <v>2.8531138499197084E-2</v>
      </c>
    </row>
    <row r="180" spans="2:31" x14ac:dyDescent="0.3">
      <c r="B180" s="125">
        <v>18</v>
      </c>
      <c r="C180" s="5">
        <v>6</v>
      </c>
      <c r="D180" s="5">
        <f t="shared" si="86"/>
        <v>2021</v>
      </c>
      <c r="E180" s="126">
        <f t="shared" si="69"/>
        <v>44365</v>
      </c>
      <c r="F180" s="10">
        <f t="shared" si="88"/>
        <v>7839</v>
      </c>
      <c r="G180" s="21">
        <f t="shared" si="70"/>
        <v>86.94996859999992</v>
      </c>
      <c r="H180" s="21">
        <f t="shared" si="71"/>
        <v>163.6487517000005</v>
      </c>
      <c r="I180" s="21">
        <f t="shared" si="72"/>
        <v>87.478283618862093</v>
      </c>
      <c r="J180" s="21">
        <f t="shared" si="66"/>
        <v>1.5267840731425637</v>
      </c>
      <c r="K180" s="21">
        <f t="shared" si="67"/>
        <v>20.832643584653926</v>
      </c>
      <c r="L180" s="21">
        <f t="shared" si="73"/>
        <v>1.5228315543375441</v>
      </c>
      <c r="M180" s="21">
        <f t="shared" si="74"/>
        <v>87.251820972888382</v>
      </c>
      <c r="N180" s="21">
        <f t="shared" si="75"/>
        <v>0.30185237288846167</v>
      </c>
      <c r="O180" s="21">
        <f t="shared" si="76"/>
        <v>0.30185237288846167</v>
      </c>
      <c r="P180" s="137">
        <f t="shared" si="62"/>
        <v>1.2074094915538467</v>
      </c>
      <c r="Q180" s="24">
        <f t="shared" si="68"/>
        <v>1.2074094915538467</v>
      </c>
      <c r="R180" s="24">
        <f t="shared" si="77"/>
        <v>1</v>
      </c>
      <c r="S180" s="76">
        <f t="shared" si="63"/>
        <v>1</v>
      </c>
      <c r="T180" s="24">
        <f t="shared" si="78"/>
        <v>12.444569493230802</v>
      </c>
      <c r="U180" s="108">
        <f t="shared" si="64"/>
        <v>12.444569493230802</v>
      </c>
      <c r="V180" s="138">
        <f t="shared" si="65"/>
        <v>0.21746838465895735</v>
      </c>
      <c r="W180" s="32">
        <f t="shared" si="89"/>
        <v>0.39738729825837693</v>
      </c>
      <c r="X180" s="150">
        <f t="shared" si="79"/>
        <v>23.414947155263864</v>
      </c>
      <c r="Y180" s="32">
        <f t="shared" si="80"/>
        <v>23.414947155263864</v>
      </c>
      <c r="Z180" s="32">
        <f t="shared" si="81"/>
        <v>23</v>
      </c>
      <c r="AA180" s="109">
        <f t="shared" si="82"/>
        <v>23</v>
      </c>
      <c r="AB180" s="32">
        <f t="shared" si="83"/>
        <v>24</v>
      </c>
      <c r="AC180" s="32">
        <f t="shared" si="84"/>
        <v>24</v>
      </c>
      <c r="AD180" s="32">
        <f t="shared" si="85"/>
        <v>53</v>
      </c>
      <c r="AE180" s="156">
        <f t="shared" si="87"/>
        <v>2.1649326381826484E-2</v>
      </c>
    </row>
    <row r="181" spans="2:31" x14ac:dyDescent="0.3">
      <c r="B181" s="125">
        <v>19</v>
      </c>
      <c r="C181" s="5">
        <v>6</v>
      </c>
      <c r="D181" s="5">
        <f t="shared" si="86"/>
        <v>2021</v>
      </c>
      <c r="E181" s="126">
        <f t="shared" si="69"/>
        <v>44366</v>
      </c>
      <c r="F181" s="10">
        <f t="shared" si="88"/>
        <v>7840</v>
      </c>
      <c r="G181" s="21">
        <f t="shared" si="70"/>
        <v>87.935615999999754</v>
      </c>
      <c r="H181" s="21">
        <f t="shared" si="71"/>
        <v>164.63435200000004</v>
      </c>
      <c r="I181" s="21">
        <f t="shared" si="72"/>
        <v>88.432828698504068</v>
      </c>
      <c r="J181" s="21">
        <f t="shared" si="66"/>
        <v>1.5434440276410277</v>
      </c>
      <c r="K181" s="21">
        <f t="shared" si="67"/>
        <v>33.534850647108279</v>
      </c>
      <c r="L181" s="21">
        <f t="shared" si="73"/>
        <v>1.5409854365290663</v>
      </c>
      <c r="M181" s="21">
        <f t="shared" si="74"/>
        <v>88.291961804240302</v>
      </c>
      <c r="N181" s="21">
        <f t="shared" si="75"/>
        <v>0.35634580424054718</v>
      </c>
      <c r="O181" s="21">
        <f t="shared" si="76"/>
        <v>0.35634580424054718</v>
      </c>
      <c r="P181" s="137">
        <f t="shared" si="62"/>
        <v>1.4253832169621887</v>
      </c>
      <c r="Q181" s="24">
        <f t="shared" si="68"/>
        <v>1.4253832169621887</v>
      </c>
      <c r="R181" s="24">
        <f t="shared" si="77"/>
        <v>1</v>
      </c>
      <c r="S181" s="76">
        <f t="shared" si="63"/>
        <v>1</v>
      </c>
      <c r="T181" s="24">
        <f t="shared" si="78"/>
        <v>25.522993017731324</v>
      </c>
      <c r="U181" s="108">
        <f t="shared" si="64"/>
        <v>25.522993017731324</v>
      </c>
      <c r="V181" s="138">
        <f t="shared" si="65"/>
        <v>0.21797372540834203</v>
      </c>
      <c r="W181" s="32">
        <f t="shared" si="89"/>
        <v>0.3976237072154839</v>
      </c>
      <c r="X181" s="150">
        <f t="shared" si="79"/>
        <v>23.429708749241954</v>
      </c>
      <c r="Y181" s="32">
        <f t="shared" si="80"/>
        <v>23.429708749241954</v>
      </c>
      <c r="Z181" s="32">
        <f t="shared" si="81"/>
        <v>23</v>
      </c>
      <c r="AA181" s="109">
        <f t="shared" si="82"/>
        <v>23</v>
      </c>
      <c r="AB181" s="32">
        <f t="shared" si="83"/>
        <v>25</v>
      </c>
      <c r="AC181" s="32">
        <f t="shared" si="84"/>
        <v>25</v>
      </c>
      <c r="AD181" s="32">
        <f t="shared" si="85"/>
        <v>46</v>
      </c>
      <c r="AE181" s="156">
        <f t="shared" si="87"/>
        <v>1.4761593978089849E-2</v>
      </c>
    </row>
    <row r="182" spans="2:31" x14ac:dyDescent="0.3">
      <c r="B182" s="125">
        <v>20</v>
      </c>
      <c r="C182" s="5">
        <v>6</v>
      </c>
      <c r="D182" s="5">
        <f t="shared" si="86"/>
        <v>2021</v>
      </c>
      <c r="E182" s="126">
        <f t="shared" si="69"/>
        <v>44367</v>
      </c>
      <c r="F182" s="10">
        <f t="shared" si="88"/>
        <v>7841</v>
      </c>
      <c r="G182" s="21">
        <f t="shared" si="70"/>
        <v>88.921263399999589</v>
      </c>
      <c r="H182" s="21">
        <f t="shared" si="71"/>
        <v>165.61995230000048</v>
      </c>
      <c r="I182" s="21">
        <f t="shared" si="72"/>
        <v>89.387235724302542</v>
      </c>
      <c r="J182" s="21">
        <f t="shared" si="66"/>
        <v>1.5601015726453775</v>
      </c>
      <c r="K182" s="21">
        <f t="shared" si="67"/>
        <v>85.784964299548292</v>
      </c>
      <c r="L182" s="21">
        <f t="shared" si="73"/>
        <v>1.5591398003136183</v>
      </c>
      <c r="M182" s="21">
        <f t="shared" si="74"/>
        <v>89.332130228840271</v>
      </c>
      <c r="N182" s="21">
        <f t="shared" si="75"/>
        <v>0.41086682884068182</v>
      </c>
      <c r="O182" s="21">
        <f t="shared" si="76"/>
        <v>0.41086682884068182</v>
      </c>
      <c r="P182" s="137">
        <f t="shared" si="62"/>
        <v>1.6434673153627273</v>
      </c>
      <c r="Q182" s="24">
        <f t="shared" si="68"/>
        <v>1.6434673153627273</v>
      </c>
      <c r="R182" s="24">
        <f t="shared" si="77"/>
        <v>1</v>
      </c>
      <c r="S182" s="76">
        <f t="shared" si="63"/>
        <v>1</v>
      </c>
      <c r="T182" s="24">
        <f t="shared" si="78"/>
        <v>38.608038921763637</v>
      </c>
      <c r="U182" s="108">
        <f t="shared" si="64"/>
        <v>38.608038921763637</v>
      </c>
      <c r="V182" s="138">
        <f t="shared" si="65"/>
        <v>0.21808409840053855</v>
      </c>
      <c r="W182" s="32">
        <f t="shared" si="89"/>
        <v>0.39774974639256994</v>
      </c>
      <c r="X182" s="150">
        <f t="shared" si="79"/>
        <v>23.437579425599623</v>
      </c>
      <c r="Y182" s="32">
        <f t="shared" si="80"/>
        <v>23.437579425599623</v>
      </c>
      <c r="Z182" s="32">
        <f t="shared" si="81"/>
        <v>23</v>
      </c>
      <c r="AA182" s="109">
        <f t="shared" si="82"/>
        <v>23</v>
      </c>
      <c r="AB182" s="32">
        <f t="shared" si="83"/>
        <v>26</v>
      </c>
      <c r="AC182" s="32">
        <f t="shared" si="84"/>
        <v>26</v>
      </c>
      <c r="AD182" s="32">
        <f t="shared" si="85"/>
        <v>15</v>
      </c>
      <c r="AE182" s="156">
        <f t="shared" si="87"/>
        <v>7.8706763576690264E-3</v>
      </c>
    </row>
    <row r="183" spans="2:31" x14ac:dyDescent="0.3">
      <c r="B183" s="125">
        <v>21</v>
      </c>
      <c r="C183" s="5">
        <v>6</v>
      </c>
      <c r="D183" s="5">
        <f t="shared" si="86"/>
        <v>2021</v>
      </c>
      <c r="E183" s="126">
        <f t="shared" si="69"/>
        <v>44368</v>
      </c>
      <c r="F183" s="10">
        <f t="shared" si="88"/>
        <v>7842</v>
      </c>
      <c r="G183" s="21">
        <f t="shared" si="70"/>
        <v>89.906910799999423</v>
      </c>
      <c r="H183" s="21">
        <f t="shared" si="71"/>
        <v>166.60555260000001</v>
      </c>
      <c r="I183" s="21">
        <f t="shared" si="72"/>
        <v>90.341513410051917</v>
      </c>
      <c r="J183" s="21">
        <f t="shared" si="66"/>
        <v>1.5767568602400162</v>
      </c>
      <c r="K183" s="21">
        <f t="shared" si="67"/>
        <v>-153.92468242624051</v>
      </c>
      <c r="L183" s="21">
        <f t="shared" si="73"/>
        <v>1.5772929192557477</v>
      </c>
      <c r="M183" s="21">
        <f t="shared" si="74"/>
        <v>90.372227329223279</v>
      </c>
      <c r="N183" s="21">
        <f t="shared" si="75"/>
        <v>0.46531652922385547</v>
      </c>
      <c r="O183" s="21">
        <f t="shared" si="76"/>
        <v>0.46531652922385547</v>
      </c>
      <c r="P183" s="137">
        <f t="shared" si="62"/>
        <v>1.8612661168954219</v>
      </c>
      <c r="Q183" s="24">
        <f t="shared" si="68"/>
        <v>1.8612661168954219</v>
      </c>
      <c r="R183" s="24">
        <f t="shared" si="77"/>
        <v>1</v>
      </c>
      <c r="S183" s="76">
        <f t="shared" si="63"/>
        <v>1</v>
      </c>
      <c r="T183" s="24">
        <f t="shared" si="78"/>
        <v>51.675967013725312</v>
      </c>
      <c r="U183" s="108">
        <f t="shared" si="64"/>
        <v>51.675967013725312</v>
      </c>
      <c r="V183" s="138">
        <f t="shared" si="65"/>
        <v>0.2177988015326946</v>
      </c>
      <c r="W183" s="32">
        <f t="shared" si="89"/>
        <v>0.39776542833894474</v>
      </c>
      <c r="X183" s="150">
        <f t="shared" si="79"/>
        <v>23.438558737425694</v>
      </c>
      <c r="Y183" s="32">
        <f t="shared" si="80"/>
        <v>23.438558737425694</v>
      </c>
      <c r="Z183" s="32">
        <f t="shared" si="81"/>
        <v>23</v>
      </c>
      <c r="AA183" s="109">
        <f t="shared" si="82"/>
        <v>23</v>
      </c>
      <c r="AB183" s="32">
        <f t="shared" si="83"/>
        <v>26</v>
      </c>
      <c r="AC183" s="32">
        <f t="shared" si="84"/>
        <v>26</v>
      </c>
      <c r="AD183" s="32">
        <f t="shared" si="85"/>
        <v>18</v>
      </c>
      <c r="AE183" s="156">
        <f t="shared" si="87"/>
        <v>9.7931182607169376E-4</v>
      </c>
    </row>
    <row r="184" spans="2:31" x14ac:dyDescent="0.3">
      <c r="B184" s="125">
        <v>22</v>
      </c>
      <c r="C184" s="5">
        <v>6</v>
      </c>
      <c r="D184" s="5">
        <f t="shared" si="86"/>
        <v>2021</v>
      </c>
      <c r="E184" s="126">
        <f t="shared" si="69"/>
        <v>44369</v>
      </c>
      <c r="F184" s="10">
        <f t="shared" si="88"/>
        <v>7843</v>
      </c>
      <c r="G184" s="21">
        <f t="shared" si="70"/>
        <v>90.892558199999257</v>
      </c>
      <c r="H184" s="21">
        <f t="shared" si="71"/>
        <v>167.59115290000045</v>
      </c>
      <c r="I184" s="21">
        <f t="shared" si="72"/>
        <v>91.295670497709452</v>
      </c>
      <c r="J184" s="21">
        <f t="shared" si="66"/>
        <v>1.5934100430008802</v>
      </c>
      <c r="K184" s="21">
        <f t="shared" si="67"/>
        <v>-40.565101066477574</v>
      </c>
      <c r="L184" s="21">
        <f t="shared" si="73"/>
        <v>1.5954430669298323</v>
      </c>
      <c r="M184" s="21">
        <f t="shared" si="74"/>
        <v>91.412154188487506</v>
      </c>
      <c r="N184" s="21">
        <f t="shared" si="75"/>
        <v>0.51959598848824839</v>
      </c>
      <c r="O184" s="21">
        <f t="shared" si="76"/>
        <v>0.51959598848824839</v>
      </c>
      <c r="P184" s="137">
        <f t="shared" si="62"/>
        <v>2.0783839539529936</v>
      </c>
      <c r="Q184" s="24">
        <f t="shared" si="68"/>
        <v>2.0783839539529936</v>
      </c>
      <c r="R184" s="24">
        <f t="shared" si="77"/>
        <v>2</v>
      </c>
      <c r="S184" s="76">
        <f t="shared" si="63"/>
        <v>2</v>
      </c>
      <c r="T184" s="24">
        <f t="shared" si="78"/>
        <v>4.7030372371796147</v>
      </c>
      <c r="U184" s="108">
        <f t="shared" si="64"/>
        <v>4.7030372371796147</v>
      </c>
      <c r="V184" s="138">
        <f t="shared" si="65"/>
        <v>0.21711783705757171</v>
      </c>
      <c r="W184" s="32">
        <f t="shared" si="89"/>
        <v>0.39767079219357115</v>
      </c>
      <c r="X184" s="150">
        <f t="shared" si="79"/>
        <v>23.432648975617781</v>
      </c>
      <c r="Y184" s="32">
        <f t="shared" si="80"/>
        <v>23.432648975617781</v>
      </c>
      <c r="Z184" s="32">
        <f t="shared" si="81"/>
        <v>23</v>
      </c>
      <c r="AA184" s="109">
        <f t="shared" si="82"/>
        <v>23</v>
      </c>
      <c r="AB184" s="32">
        <f t="shared" si="83"/>
        <v>25</v>
      </c>
      <c r="AC184" s="32">
        <f t="shared" si="84"/>
        <v>25</v>
      </c>
      <c r="AD184" s="32">
        <f t="shared" si="85"/>
        <v>57</v>
      </c>
      <c r="AE184" s="156">
        <f t="shared" si="87"/>
        <v>-5.9097618079135827E-3</v>
      </c>
    </row>
    <row r="185" spans="2:31" x14ac:dyDescent="0.3">
      <c r="B185" s="125">
        <v>23</v>
      </c>
      <c r="C185" s="5">
        <v>6</v>
      </c>
      <c r="D185" s="5">
        <f t="shared" si="86"/>
        <v>2021</v>
      </c>
      <c r="E185" s="126">
        <f t="shared" si="69"/>
        <v>44370</v>
      </c>
      <c r="F185" s="10">
        <f t="shared" si="88"/>
        <v>7844</v>
      </c>
      <c r="G185" s="21">
        <f t="shared" si="70"/>
        <v>91.878205600000001</v>
      </c>
      <c r="H185" s="21">
        <f t="shared" si="71"/>
        <v>168.57675319999998</v>
      </c>
      <c r="I185" s="21">
        <f t="shared" si="72"/>
        <v>92.249715755449088</v>
      </c>
      <c r="J185" s="21">
        <f t="shared" si="66"/>
        <v>1.6100612739614746</v>
      </c>
      <c r="K185" s="21">
        <f t="shared" si="67"/>
        <v>-23.35448267990817</v>
      </c>
      <c r="L185" s="21">
        <f t="shared" si="73"/>
        <v>1.6135885199926452</v>
      </c>
      <c r="M185" s="21">
        <f t="shared" si="74"/>
        <v>92.451812066339414</v>
      </c>
      <c r="N185" s="21">
        <f t="shared" si="75"/>
        <v>0.57360646633941315</v>
      </c>
      <c r="O185" s="21">
        <f t="shared" si="76"/>
        <v>0.57360646633941315</v>
      </c>
      <c r="P185" s="137">
        <f t="shared" si="62"/>
        <v>2.2944258653576526</v>
      </c>
      <c r="Q185" s="24">
        <f t="shared" si="68"/>
        <v>2.2944258653576526</v>
      </c>
      <c r="R185" s="24">
        <f t="shared" si="77"/>
        <v>2</v>
      </c>
      <c r="S185" s="76">
        <f t="shared" si="63"/>
        <v>2</v>
      </c>
      <c r="T185" s="24">
        <f t="shared" si="78"/>
        <v>17.665551921459155</v>
      </c>
      <c r="U185" s="108">
        <f t="shared" si="64"/>
        <v>17.665551921459155</v>
      </c>
      <c r="V185" s="138">
        <f t="shared" si="65"/>
        <v>0.216041911404659</v>
      </c>
      <c r="W185" s="32">
        <f t="shared" si="89"/>
        <v>0.39746590363136819</v>
      </c>
      <c r="X185" s="150">
        <f t="shared" si="79"/>
        <v>23.419855164649949</v>
      </c>
      <c r="Y185" s="32">
        <f t="shared" si="80"/>
        <v>23.419855164649949</v>
      </c>
      <c r="Z185" s="32">
        <f t="shared" si="81"/>
        <v>23</v>
      </c>
      <c r="AA185" s="109">
        <f t="shared" si="82"/>
        <v>23</v>
      </c>
      <c r="AB185" s="32">
        <f t="shared" si="83"/>
        <v>25</v>
      </c>
      <c r="AC185" s="32">
        <f t="shared" si="84"/>
        <v>25</v>
      </c>
      <c r="AD185" s="32">
        <f t="shared" si="85"/>
        <v>11</v>
      </c>
      <c r="AE185" s="156">
        <f t="shared" si="87"/>
        <v>-1.2793810967831831E-2</v>
      </c>
    </row>
    <row r="186" spans="2:31" x14ac:dyDescent="0.3">
      <c r="B186" s="125">
        <v>24</v>
      </c>
      <c r="C186" s="5">
        <v>6</v>
      </c>
      <c r="D186" s="5">
        <f t="shared" si="86"/>
        <v>2021</v>
      </c>
      <c r="E186" s="126">
        <f t="shared" si="69"/>
        <v>44371</v>
      </c>
      <c r="F186" s="10">
        <f t="shared" si="88"/>
        <v>7845</v>
      </c>
      <c r="G186" s="21">
        <f t="shared" si="70"/>
        <v>92.863852999999835</v>
      </c>
      <c r="H186" s="21">
        <f t="shared" si="71"/>
        <v>169.56235350000043</v>
      </c>
      <c r="I186" s="21">
        <f t="shared" si="72"/>
        <v>93.20365797571381</v>
      </c>
      <c r="J186" s="21">
        <f t="shared" si="66"/>
        <v>1.6267107065788788</v>
      </c>
      <c r="K186" s="21">
        <f t="shared" si="67"/>
        <v>-16.39162843416058</v>
      </c>
      <c r="L186" s="21">
        <f t="shared" si="73"/>
        <v>1.6317275612454067</v>
      </c>
      <c r="M186" s="21">
        <f t="shared" si="74"/>
        <v>93.491102574536356</v>
      </c>
      <c r="N186" s="21">
        <f t="shared" si="75"/>
        <v>0.62724957453652053</v>
      </c>
      <c r="O186" s="21">
        <f t="shared" si="76"/>
        <v>0.62724957453652053</v>
      </c>
      <c r="P186" s="137">
        <f t="shared" si="62"/>
        <v>2.5089982981460821</v>
      </c>
      <c r="Q186" s="24">
        <f t="shared" si="68"/>
        <v>2.5089982981460821</v>
      </c>
      <c r="R186" s="24">
        <f t="shared" si="77"/>
        <v>2</v>
      </c>
      <c r="S186" s="76">
        <f t="shared" si="63"/>
        <v>2</v>
      </c>
      <c r="T186" s="24">
        <f t="shared" si="78"/>
        <v>30.539897888764926</v>
      </c>
      <c r="U186" s="108">
        <f t="shared" si="64"/>
        <v>30.539897888764926</v>
      </c>
      <c r="V186" s="138">
        <f t="shared" si="65"/>
        <v>0.21457243278842952</v>
      </c>
      <c r="W186" s="32">
        <f t="shared" si="89"/>
        <v>0.39715085480793622</v>
      </c>
      <c r="X186" s="150">
        <f t="shared" si="79"/>
        <v>23.400185054616447</v>
      </c>
      <c r="Y186" s="32">
        <f t="shared" si="80"/>
        <v>23.400185054616447</v>
      </c>
      <c r="Z186" s="32">
        <f t="shared" si="81"/>
        <v>23</v>
      </c>
      <c r="AA186" s="109">
        <f t="shared" si="82"/>
        <v>23</v>
      </c>
      <c r="AB186" s="32">
        <f t="shared" si="83"/>
        <v>24</v>
      </c>
      <c r="AC186" s="32">
        <f t="shared" si="84"/>
        <v>24</v>
      </c>
      <c r="AD186" s="32">
        <f t="shared" si="85"/>
        <v>0</v>
      </c>
      <c r="AE186" s="156">
        <f t="shared" si="87"/>
        <v>-1.9670110033501942E-2</v>
      </c>
    </row>
    <row r="187" spans="2:31" x14ac:dyDescent="0.3">
      <c r="B187" s="125">
        <v>25</v>
      </c>
      <c r="C187" s="5">
        <v>6</v>
      </c>
      <c r="D187" s="5">
        <f t="shared" si="86"/>
        <v>2021</v>
      </c>
      <c r="E187" s="126">
        <f t="shared" si="69"/>
        <v>44372</v>
      </c>
      <c r="F187" s="10">
        <f t="shared" si="88"/>
        <v>7846</v>
      </c>
      <c r="G187" s="21">
        <f t="shared" si="70"/>
        <v>93.84950039999967</v>
      </c>
      <c r="H187" s="21">
        <f t="shared" si="71"/>
        <v>170.54795379999996</v>
      </c>
      <c r="I187" s="21">
        <f t="shared" si="72"/>
        <v>94.157505973280919</v>
      </c>
      <c r="J187" s="21">
        <f t="shared" si="66"/>
        <v>1.64335849469998</v>
      </c>
      <c r="K187" s="21">
        <f t="shared" si="67"/>
        <v>-12.621911354579741</v>
      </c>
      <c r="L187" s="21">
        <f t="shared" si="73"/>
        <v>1.6498584826760578</v>
      </c>
      <c r="M187" s="21">
        <f t="shared" si="74"/>
        <v>94.52992785119595</v>
      </c>
      <c r="N187" s="21">
        <f t="shared" si="75"/>
        <v>0.68042745119628023</v>
      </c>
      <c r="O187" s="21">
        <f t="shared" si="76"/>
        <v>0.68042745119628023</v>
      </c>
      <c r="P187" s="137">
        <f t="shared" si="62"/>
        <v>2.7217098047851209</v>
      </c>
      <c r="Q187" s="24">
        <f t="shared" si="68"/>
        <v>2.7217098047851209</v>
      </c>
      <c r="R187" s="24">
        <f t="shared" si="77"/>
        <v>2</v>
      </c>
      <c r="S187" s="76">
        <f t="shared" si="63"/>
        <v>2</v>
      </c>
      <c r="T187" s="24">
        <f t="shared" si="78"/>
        <v>43.302588287107255</v>
      </c>
      <c r="U187" s="108">
        <f t="shared" si="64"/>
        <v>43.302588287107255</v>
      </c>
      <c r="V187" s="138">
        <f t="shared" si="65"/>
        <v>0.21271150663903882</v>
      </c>
      <c r="W187" s="32">
        <f t="shared" si="89"/>
        <v>0.39672576430273776</v>
      </c>
      <c r="X187" s="150">
        <f t="shared" si="79"/>
        <v>23.373649109577823</v>
      </c>
      <c r="Y187" s="32">
        <f t="shared" si="80"/>
        <v>23.373649109577823</v>
      </c>
      <c r="Z187" s="32">
        <f t="shared" si="81"/>
        <v>23</v>
      </c>
      <c r="AA187" s="109">
        <f t="shared" si="82"/>
        <v>23</v>
      </c>
      <c r="AB187" s="32">
        <f t="shared" si="83"/>
        <v>22</v>
      </c>
      <c r="AC187" s="32">
        <f t="shared" si="84"/>
        <v>22</v>
      </c>
      <c r="AD187" s="32">
        <f t="shared" si="85"/>
        <v>25</v>
      </c>
      <c r="AE187" s="156">
        <f t="shared" si="87"/>
        <v>-2.653594503862422E-2</v>
      </c>
    </row>
    <row r="188" spans="2:31" x14ac:dyDescent="0.3">
      <c r="B188" s="125">
        <v>26</v>
      </c>
      <c r="C188" s="5">
        <v>6</v>
      </c>
      <c r="D188" s="5">
        <f t="shared" si="86"/>
        <v>2021</v>
      </c>
      <c r="E188" s="126">
        <f t="shared" si="69"/>
        <v>44373</v>
      </c>
      <c r="F188" s="10">
        <f t="shared" si="88"/>
        <v>7847</v>
      </c>
      <c r="G188" s="21">
        <f t="shared" si="70"/>
        <v>94.835147799999504</v>
      </c>
      <c r="H188" s="21">
        <f t="shared" si="71"/>
        <v>171.5335541000004</v>
      </c>
      <c r="I188" s="21">
        <f t="shared" si="72"/>
        <v>95.111268583320538</v>
      </c>
      <c r="J188" s="21">
        <f t="shared" si="66"/>
        <v>1.660004792527586</v>
      </c>
      <c r="K188" s="21">
        <f t="shared" si="67"/>
        <v>-10.257422969101061</v>
      </c>
      <c r="L188" s="21">
        <f t="shared" si="73"/>
        <v>1.6679795884719484</v>
      </c>
      <c r="M188" s="21">
        <f t="shared" si="74"/>
        <v>95.568190733410546</v>
      </c>
      <c r="N188" s="21">
        <f t="shared" si="75"/>
        <v>0.73304293341104199</v>
      </c>
      <c r="O188" s="21">
        <f t="shared" si="76"/>
        <v>0.73304293341104199</v>
      </c>
      <c r="P188" s="137">
        <f t="shared" si="62"/>
        <v>2.9321717336441679</v>
      </c>
      <c r="Q188" s="24">
        <f t="shared" si="68"/>
        <v>2.9321717336441679</v>
      </c>
      <c r="R188" s="24">
        <f t="shared" si="77"/>
        <v>2</v>
      </c>
      <c r="S188" s="76">
        <f t="shared" si="63"/>
        <v>2</v>
      </c>
      <c r="T188" s="24">
        <f t="shared" si="78"/>
        <v>55.930304018650077</v>
      </c>
      <c r="U188" s="108">
        <f t="shared" si="64"/>
        <v>55.930304018650077</v>
      </c>
      <c r="V188" s="138">
        <f t="shared" si="65"/>
        <v>0.21046192885904702</v>
      </c>
      <c r="W188" s="32">
        <f t="shared" si="89"/>
        <v>0.39619077706077166</v>
      </c>
      <c r="X188" s="150">
        <f t="shared" si="79"/>
        <v>23.34026049225082</v>
      </c>
      <c r="Y188" s="32">
        <f t="shared" si="80"/>
        <v>23.34026049225082</v>
      </c>
      <c r="Z188" s="32">
        <f t="shared" si="81"/>
        <v>23</v>
      </c>
      <c r="AA188" s="109">
        <f t="shared" si="82"/>
        <v>23</v>
      </c>
      <c r="AB188" s="32">
        <f t="shared" si="83"/>
        <v>20</v>
      </c>
      <c r="AC188" s="32">
        <f t="shared" si="84"/>
        <v>20</v>
      </c>
      <c r="AD188" s="32">
        <f t="shared" si="85"/>
        <v>24</v>
      </c>
      <c r="AE188" s="156">
        <f t="shared" si="87"/>
        <v>-3.3388617327002379E-2</v>
      </c>
    </row>
    <row r="189" spans="2:31" x14ac:dyDescent="0.3">
      <c r="B189" s="125">
        <v>27</v>
      </c>
      <c r="C189" s="5">
        <v>6</v>
      </c>
      <c r="D189" s="5">
        <f t="shared" si="86"/>
        <v>2021</v>
      </c>
      <c r="E189" s="126">
        <f t="shared" si="69"/>
        <v>44374</v>
      </c>
      <c r="F189" s="10">
        <f t="shared" si="88"/>
        <v>7848</v>
      </c>
      <c r="G189" s="21">
        <f t="shared" si="70"/>
        <v>95.820795199999338</v>
      </c>
      <c r="H189" s="21">
        <f t="shared" si="71"/>
        <v>172.51915439999993</v>
      </c>
      <c r="I189" s="21">
        <f t="shared" si="72"/>
        <v>96.064954659462202</v>
      </c>
      <c r="J189" s="21">
        <f t="shared" si="66"/>
        <v>1.6766497545866832</v>
      </c>
      <c r="K189" s="21">
        <f t="shared" si="67"/>
        <v>-8.6350981015602848</v>
      </c>
      <c r="L189" s="21">
        <f t="shared" si="73"/>
        <v>1.6860891979939794</v>
      </c>
      <c r="M189" s="21">
        <f t="shared" si="74"/>
        <v>96.605794927652852</v>
      </c>
      <c r="N189" s="21">
        <f t="shared" si="75"/>
        <v>0.78499972765351345</v>
      </c>
      <c r="O189" s="21">
        <f t="shared" si="76"/>
        <v>0.78499972765351345</v>
      </c>
      <c r="P189" s="137">
        <f t="shared" si="62"/>
        <v>3.1399989106140538</v>
      </c>
      <c r="Q189" s="24">
        <f t="shared" si="68"/>
        <v>3.1399989106140538</v>
      </c>
      <c r="R189" s="24">
        <f t="shared" si="77"/>
        <v>3</v>
      </c>
      <c r="S189" s="76">
        <f t="shared" si="63"/>
        <v>3</v>
      </c>
      <c r="T189" s="24">
        <f t="shared" si="78"/>
        <v>8.3999346368432271</v>
      </c>
      <c r="U189" s="108">
        <f t="shared" si="64"/>
        <v>8.3999346368432271</v>
      </c>
      <c r="V189" s="138">
        <f t="shared" si="65"/>
        <v>0.20782717696988584</v>
      </c>
      <c r="W189" s="32">
        <f t="shared" si="89"/>
        <v>0.39554606433276501</v>
      </c>
      <c r="X189" s="150">
        <f t="shared" si="79"/>
        <v>23.300035045097349</v>
      </c>
      <c r="Y189" s="32">
        <f t="shared" si="80"/>
        <v>23.300035045097349</v>
      </c>
      <c r="Z189" s="32">
        <f t="shared" si="81"/>
        <v>23</v>
      </c>
      <c r="AA189" s="109">
        <f t="shared" si="82"/>
        <v>23</v>
      </c>
      <c r="AB189" s="32">
        <f t="shared" si="83"/>
        <v>18</v>
      </c>
      <c r="AC189" s="32">
        <f t="shared" si="84"/>
        <v>18</v>
      </c>
      <c r="AD189" s="32">
        <f t="shared" si="85"/>
        <v>0</v>
      </c>
      <c r="AE189" s="156">
        <f t="shared" si="87"/>
        <v>-4.0225447153471094E-2</v>
      </c>
    </row>
    <row r="190" spans="2:31" x14ac:dyDescent="0.3">
      <c r="B190" s="125">
        <v>28</v>
      </c>
      <c r="C190" s="5">
        <v>6</v>
      </c>
      <c r="D190" s="5">
        <f t="shared" si="86"/>
        <v>2021</v>
      </c>
      <c r="E190" s="126">
        <f t="shared" si="69"/>
        <v>44375</v>
      </c>
      <c r="F190" s="10">
        <f t="shared" si="88"/>
        <v>7849</v>
      </c>
      <c r="G190" s="21">
        <f t="shared" si="70"/>
        <v>96.806442600000082</v>
      </c>
      <c r="H190" s="21">
        <f t="shared" si="71"/>
        <v>173.50475470000038</v>
      </c>
      <c r="I190" s="21">
        <f t="shared" si="72"/>
        <v>97.018573071863443</v>
      </c>
      <c r="J190" s="21">
        <f t="shared" si="66"/>
        <v>1.6932935356907264</v>
      </c>
      <c r="K190" s="21">
        <f t="shared" si="67"/>
        <v>-7.4523360264545273</v>
      </c>
      <c r="L190" s="21">
        <f t="shared" si="73"/>
        <v>1.7041856487030624</v>
      </c>
      <c r="M190" s="21">
        <f t="shared" si="74"/>
        <v>97.642645177449836</v>
      </c>
      <c r="N190" s="21">
        <f t="shared" si="75"/>
        <v>0.8362025774497539</v>
      </c>
      <c r="O190" s="21">
        <f t="shared" si="76"/>
        <v>0.8362025774497539</v>
      </c>
      <c r="P190" s="137">
        <f t="shared" si="62"/>
        <v>3.3448103097990156</v>
      </c>
      <c r="Q190" s="24">
        <f t="shared" si="68"/>
        <v>3.3448103097990156</v>
      </c>
      <c r="R190" s="24">
        <f t="shared" si="77"/>
        <v>3</v>
      </c>
      <c r="S190" s="76">
        <f t="shared" si="63"/>
        <v>3</v>
      </c>
      <c r="T190" s="24">
        <f t="shared" si="78"/>
        <v>20.688618587940937</v>
      </c>
      <c r="U190" s="108">
        <f t="shared" si="64"/>
        <v>20.688618587940937</v>
      </c>
      <c r="V190" s="138">
        <f t="shared" si="65"/>
        <v>0.20481139918496183</v>
      </c>
      <c r="W190" s="32">
        <f t="shared" si="89"/>
        <v>0.39479182361390791</v>
      </c>
      <c r="X190" s="150">
        <f t="shared" si="79"/>
        <v>23.252991267882329</v>
      </c>
      <c r="Y190" s="32">
        <f t="shared" si="80"/>
        <v>23.252991267882329</v>
      </c>
      <c r="Z190" s="32">
        <f t="shared" si="81"/>
        <v>23</v>
      </c>
      <c r="AA190" s="109">
        <f t="shared" si="82"/>
        <v>23</v>
      </c>
      <c r="AB190" s="32">
        <f t="shared" si="83"/>
        <v>15</v>
      </c>
      <c r="AC190" s="32">
        <f t="shared" si="84"/>
        <v>15</v>
      </c>
      <c r="AD190" s="32">
        <f t="shared" si="85"/>
        <v>10</v>
      </c>
      <c r="AE190" s="156">
        <f t="shared" si="87"/>
        <v>-4.7043777215019844E-2</v>
      </c>
    </row>
    <row r="191" spans="2:31" x14ac:dyDescent="0.3">
      <c r="B191" s="125">
        <v>29</v>
      </c>
      <c r="C191" s="5">
        <v>6</v>
      </c>
      <c r="D191" s="5">
        <f t="shared" si="86"/>
        <v>2021</v>
      </c>
      <c r="E191" s="126">
        <f t="shared" si="69"/>
        <v>44376</v>
      </c>
      <c r="F191" s="10">
        <f t="shared" si="88"/>
        <v>7850</v>
      </c>
      <c r="G191" s="21">
        <f t="shared" si="70"/>
        <v>97.792089999999916</v>
      </c>
      <c r="H191" s="21">
        <f t="shared" si="71"/>
        <v>174.49035499999991</v>
      </c>
      <c r="I191" s="21">
        <f t="shared" si="72"/>
        <v>97.972132705276636</v>
      </c>
      <c r="J191" s="21">
        <f t="shared" si="66"/>
        <v>1.7099362909078966</v>
      </c>
      <c r="K191" s="21">
        <f t="shared" si="67"/>
        <v>-6.5513572893521017</v>
      </c>
      <c r="L191" s="21">
        <f t="shared" si="73"/>
        <v>1.7222672990300909</v>
      </c>
      <c r="M191" s="21">
        <f t="shared" si="74"/>
        <v>98.678647427819911</v>
      </c>
      <c r="N191" s="21">
        <f t="shared" si="75"/>
        <v>0.88655742781999436</v>
      </c>
      <c r="O191" s="21">
        <f t="shared" si="76"/>
        <v>0.88655742781999436</v>
      </c>
      <c r="P191" s="137">
        <f t="shared" si="62"/>
        <v>3.5462297112799774</v>
      </c>
      <c r="Q191" s="24">
        <f t="shared" si="68"/>
        <v>3.5462297112799774</v>
      </c>
      <c r="R191" s="24">
        <f t="shared" si="77"/>
        <v>3</v>
      </c>
      <c r="S191" s="76">
        <f t="shared" si="63"/>
        <v>3</v>
      </c>
      <c r="T191" s="24">
        <f t="shared" si="78"/>
        <v>32.773782676798646</v>
      </c>
      <c r="U191" s="108">
        <f t="shared" si="64"/>
        <v>32.773782676798646</v>
      </c>
      <c r="V191" s="138">
        <f t="shared" si="65"/>
        <v>0.20141940148096182</v>
      </c>
      <c r="W191" s="32">
        <f t="shared" si="89"/>
        <v>0.39392827858115326</v>
      </c>
      <c r="X191" s="150">
        <f t="shared" si="79"/>
        <v>23.199150291783493</v>
      </c>
      <c r="Y191" s="32">
        <f t="shared" si="80"/>
        <v>23.199150291783493</v>
      </c>
      <c r="Z191" s="32">
        <f t="shared" si="81"/>
        <v>23</v>
      </c>
      <c r="AA191" s="109">
        <f t="shared" si="82"/>
        <v>23</v>
      </c>
      <c r="AB191" s="32">
        <f t="shared" si="83"/>
        <v>11</v>
      </c>
      <c r="AC191" s="32">
        <f t="shared" si="84"/>
        <v>11</v>
      </c>
      <c r="AD191" s="32">
        <f t="shared" si="85"/>
        <v>56</v>
      </c>
      <c r="AE191" s="156">
        <f t="shared" si="87"/>
        <v>-5.3840976098836535E-2</v>
      </c>
    </row>
    <row r="192" spans="2:31" x14ac:dyDescent="0.3">
      <c r="B192" s="125">
        <v>30</v>
      </c>
      <c r="C192" s="5">
        <v>6</v>
      </c>
      <c r="D192" s="5">
        <f t="shared" si="86"/>
        <v>2021</v>
      </c>
      <c r="E192" s="126">
        <f t="shared" si="69"/>
        <v>44377</v>
      </c>
      <c r="F192" s="10">
        <f t="shared" si="88"/>
        <v>7851</v>
      </c>
      <c r="G192" s="21">
        <f t="shared" si="70"/>
        <v>98.777737399999751</v>
      </c>
      <c r="H192" s="21">
        <f t="shared" si="71"/>
        <v>175.47595530000035</v>
      </c>
      <c r="I192" s="21">
        <f t="shared" si="72"/>
        <v>98.925642457126713</v>
      </c>
      <c r="J192" s="21">
        <f t="shared" si="66"/>
        <v>1.7265781755275544</v>
      </c>
      <c r="K192" s="21">
        <f t="shared" si="67"/>
        <v>-5.8418244831424264</v>
      </c>
      <c r="L192" s="21">
        <f t="shared" si="73"/>
        <v>1.7403325311812772</v>
      </c>
      <c r="M192" s="21">
        <f t="shared" si="74"/>
        <v>99.713708986006935</v>
      </c>
      <c r="N192" s="21">
        <f t="shared" si="75"/>
        <v>0.93597158600718444</v>
      </c>
      <c r="O192" s="21">
        <f t="shared" si="76"/>
        <v>0.93597158600718444</v>
      </c>
      <c r="P192" s="137">
        <f t="shared" si="62"/>
        <v>3.7438863440287378</v>
      </c>
      <c r="Q192" s="24">
        <f t="shared" si="68"/>
        <v>3.7438863440287378</v>
      </c>
      <c r="R192" s="24">
        <f t="shared" si="77"/>
        <v>3</v>
      </c>
      <c r="S192" s="76">
        <f t="shared" si="63"/>
        <v>3</v>
      </c>
      <c r="T192" s="24">
        <f t="shared" si="78"/>
        <v>44.633180641724266</v>
      </c>
      <c r="U192" s="108">
        <f t="shared" si="64"/>
        <v>44.633180641724266</v>
      </c>
      <c r="V192" s="138">
        <f t="shared" si="65"/>
        <v>0.19765663274876033</v>
      </c>
      <c r="W192" s="32">
        <f t="shared" si="89"/>
        <v>0.39295567902908685</v>
      </c>
      <c r="X192" s="150">
        <f t="shared" si="79"/>
        <v>23.138535850148813</v>
      </c>
      <c r="Y192" s="32">
        <f t="shared" si="80"/>
        <v>23.138535850148813</v>
      </c>
      <c r="Z192" s="32">
        <f t="shared" si="81"/>
        <v>23</v>
      </c>
      <c r="AA192" s="109">
        <f t="shared" si="82"/>
        <v>23</v>
      </c>
      <c r="AB192" s="32">
        <f t="shared" si="83"/>
        <v>8</v>
      </c>
      <c r="AC192" s="32">
        <f t="shared" si="84"/>
        <v>8</v>
      </c>
      <c r="AD192" s="32">
        <f t="shared" si="85"/>
        <v>18</v>
      </c>
      <c r="AE192" s="156">
        <f t="shared" si="87"/>
        <v>-6.0614441634680105E-2</v>
      </c>
    </row>
    <row r="193" spans="2:31" x14ac:dyDescent="0.3">
      <c r="B193" s="125">
        <v>1</v>
      </c>
      <c r="C193" s="5">
        <v>7</v>
      </c>
      <c r="D193" s="5">
        <f t="shared" si="86"/>
        <v>2021</v>
      </c>
      <c r="E193" s="126">
        <f t="shared" si="69"/>
        <v>44378</v>
      </c>
      <c r="F193" s="10">
        <f t="shared" si="88"/>
        <v>7852</v>
      </c>
      <c r="G193" s="21">
        <f t="shared" si="70"/>
        <v>99.763384799999585</v>
      </c>
      <c r="H193" s="21">
        <f t="shared" si="71"/>
        <v>176.46155559999988</v>
      </c>
      <c r="I193" s="21">
        <f t="shared" si="72"/>
        <v>99.879111235581888</v>
      </c>
      <c r="J193" s="21">
        <f t="shared" si="66"/>
        <v>1.7432193450265658</v>
      </c>
      <c r="K193" s="21">
        <f t="shared" si="67"/>
        <v>-5.2682863696078819</v>
      </c>
      <c r="L193" s="21">
        <f t="shared" si="73"/>
        <v>1.7583797538704897</v>
      </c>
      <c r="M193" s="21">
        <f t="shared" si="74"/>
        <v>100.74773867803155</v>
      </c>
      <c r="N193" s="21">
        <f t="shared" si="75"/>
        <v>0.98435387803196761</v>
      </c>
      <c r="O193" s="21">
        <f t="shared" si="76"/>
        <v>0.98435387803196761</v>
      </c>
      <c r="P193" s="137">
        <f t="shared" si="62"/>
        <v>3.9374155121278704</v>
      </c>
      <c r="Q193" s="24">
        <f t="shared" si="68"/>
        <v>3.9374155121278704</v>
      </c>
      <c r="R193" s="24">
        <f t="shared" si="77"/>
        <v>3</v>
      </c>
      <c r="S193" s="76">
        <f t="shared" si="63"/>
        <v>3</v>
      </c>
      <c r="T193" s="24">
        <f t="shared" si="78"/>
        <v>56.244930727672227</v>
      </c>
      <c r="U193" s="108">
        <f t="shared" si="64"/>
        <v>56.244930727672227</v>
      </c>
      <c r="V193" s="138">
        <f t="shared" si="65"/>
        <v>0.19352916809913268</v>
      </c>
      <c r="W193" s="32">
        <f t="shared" si="89"/>
        <v>0.39187430080439084</v>
      </c>
      <c r="X193" s="150">
        <f t="shared" si="79"/>
        <v>23.071174246010834</v>
      </c>
      <c r="Y193" s="32">
        <f t="shared" si="80"/>
        <v>23.071174246010834</v>
      </c>
      <c r="Z193" s="32">
        <f t="shared" si="81"/>
        <v>23</v>
      </c>
      <c r="AA193" s="109">
        <f t="shared" si="82"/>
        <v>23</v>
      </c>
      <c r="AB193" s="32">
        <f t="shared" si="83"/>
        <v>4</v>
      </c>
      <c r="AC193" s="32">
        <f t="shared" si="84"/>
        <v>4</v>
      </c>
      <c r="AD193" s="32">
        <f t="shared" si="85"/>
        <v>16</v>
      </c>
      <c r="AE193" s="156">
        <f t="shared" si="87"/>
        <v>-6.7361604137978759E-2</v>
      </c>
    </row>
    <row r="194" spans="2:31" x14ac:dyDescent="0.3">
      <c r="B194" s="125">
        <v>2</v>
      </c>
      <c r="C194" s="5">
        <v>7</v>
      </c>
      <c r="D194" s="5">
        <f t="shared" si="86"/>
        <v>2021</v>
      </c>
      <c r="E194" s="126">
        <f t="shared" si="69"/>
        <v>44379</v>
      </c>
      <c r="F194" s="10">
        <f t="shared" si="88"/>
        <v>7853</v>
      </c>
      <c r="G194" s="21">
        <f t="shared" si="70"/>
        <v>100.74903219999942</v>
      </c>
      <c r="H194" s="21">
        <f t="shared" si="71"/>
        <v>177.44715590000033</v>
      </c>
      <c r="I194" s="21">
        <f t="shared" si="72"/>
        <v>100.83254795763024</v>
      </c>
      <c r="J194" s="21">
        <f t="shared" si="66"/>
        <v>1.7598599550357317</v>
      </c>
      <c r="K194" s="21">
        <f t="shared" si="67"/>
        <v>-4.7948201993667396</v>
      </c>
      <c r="L194" s="21">
        <f t="shared" si="73"/>
        <v>1.7764074049712484</v>
      </c>
      <c r="M194" s="21">
        <f t="shared" si="74"/>
        <v>101.78064700063939</v>
      </c>
      <c r="N194" s="21">
        <f t="shared" si="75"/>
        <v>1.0316148006399715</v>
      </c>
      <c r="O194" s="21">
        <f t="shared" si="76"/>
        <v>1.0316148006399715</v>
      </c>
      <c r="P194" s="137">
        <f t="shared" si="62"/>
        <v>4.1264592025598859</v>
      </c>
      <c r="Q194" s="24">
        <f t="shared" si="68"/>
        <v>4.1264592025598859</v>
      </c>
      <c r="R194" s="24">
        <f t="shared" si="77"/>
        <v>4</v>
      </c>
      <c r="S194" s="76">
        <f t="shared" si="63"/>
        <v>4</v>
      </c>
      <c r="T194" s="24">
        <f t="shared" si="78"/>
        <v>7.5875521535931512</v>
      </c>
      <c r="U194" s="108">
        <f t="shared" si="64"/>
        <v>7.5875521535931512</v>
      </c>
      <c r="V194" s="138">
        <f t="shared" si="65"/>
        <v>0.18904369043201541</v>
      </c>
      <c r="W194" s="32">
        <f t="shared" si="89"/>
        <v>0.39068444573889727</v>
      </c>
      <c r="X194" s="150">
        <f t="shared" si="79"/>
        <v>22.997094316477472</v>
      </c>
      <c r="Y194" s="32">
        <f t="shared" si="80"/>
        <v>22.997094316477472</v>
      </c>
      <c r="Z194" s="32">
        <f t="shared" si="81"/>
        <v>22</v>
      </c>
      <c r="AA194" s="109">
        <f t="shared" si="82"/>
        <v>22</v>
      </c>
      <c r="AB194" s="32">
        <f t="shared" si="83"/>
        <v>59</v>
      </c>
      <c r="AC194" s="32">
        <f t="shared" si="84"/>
        <v>59</v>
      </c>
      <c r="AD194" s="32">
        <f t="shared" si="85"/>
        <v>49</v>
      </c>
      <c r="AE194" s="156">
        <f t="shared" si="87"/>
        <v>-7.4079929533361621E-2</v>
      </c>
    </row>
    <row r="195" spans="2:31" x14ac:dyDescent="0.3">
      <c r="B195" s="125">
        <v>3</v>
      </c>
      <c r="C195" s="5">
        <v>7</v>
      </c>
      <c r="D195" s="5">
        <f t="shared" si="86"/>
        <v>2021</v>
      </c>
      <c r="E195" s="126">
        <f t="shared" si="69"/>
        <v>44380</v>
      </c>
      <c r="F195" s="10">
        <f t="shared" si="88"/>
        <v>7854</v>
      </c>
      <c r="G195" s="21">
        <f t="shared" si="70"/>
        <v>101.73467959999925</v>
      </c>
      <c r="H195" s="21">
        <f t="shared" si="71"/>
        <v>178.43275619999986</v>
      </c>
      <c r="I195" s="21">
        <f t="shared" si="72"/>
        <v>101.78596154715697</v>
      </c>
      <c r="J195" s="21">
        <f t="shared" si="66"/>
        <v>1.7765001613062308</v>
      </c>
      <c r="K195" s="21">
        <f t="shared" si="67"/>
        <v>-4.3971304882312658</v>
      </c>
      <c r="L195" s="21">
        <f t="shared" si="73"/>
        <v>1.7944139540811543</v>
      </c>
      <c r="M195" s="21">
        <f t="shared" si="74"/>
        <v>102.81234626823205</v>
      </c>
      <c r="N195" s="21">
        <f t="shared" si="75"/>
        <v>1.0776666682327942</v>
      </c>
      <c r="O195" s="21">
        <f t="shared" si="76"/>
        <v>1.0776666682327942</v>
      </c>
      <c r="P195" s="137">
        <f t="shared" si="62"/>
        <v>4.3106666729311769</v>
      </c>
      <c r="Q195" s="24">
        <f t="shared" si="68"/>
        <v>4.3106666729311769</v>
      </c>
      <c r="R195" s="24">
        <f t="shared" si="77"/>
        <v>4</v>
      </c>
      <c r="S195" s="76">
        <f t="shared" si="63"/>
        <v>4</v>
      </c>
      <c r="T195" s="24">
        <f t="shared" si="78"/>
        <v>18.640000375870613</v>
      </c>
      <c r="U195" s="108">
        <f t="shared" si="64"/>
        <v>18.640000375870613</v>
      </c>
      <c r="V195" s="138">
        <f t="shared" si="65"/>
        <v>0.18420747037129104</v>
      </c>
      <c r="W195" s="32">
        <f t="shared" si="89"/>
        <v>0.38938644158123586</v>
      </c>
      <c r="X195" s="150">
        <f t="shared" si="79"/>
        <v>22.916327394130587</v>
      </c>
      <c r="Y195" s="32">
        <f t="shared" si="80"/>
        <v>22.916327394130587</v>
      </c>
      <c r="Z195" s="32">
        <f t="shared" si="81"/>
        <v>22</v>
      </c>
      <c r="AA195" s="109">
        <f t="shared" si="82"/>
        <v>22</v>
      </c>
      <c r="AB195" s="32">
        <f t="shared" si="83"/>
        <v>54</v>
      </c>
      <c r="AC195" s="32">
        <f t="shared" si="84"/>
        <v>54</v>
      </c>
      <c r="AD195" s="32">
        <f t="shared" si="85"/>
        <v>58</v>
      </c>
      <c r="AE195" s="156">
        <f t="shared" si="87"/>
        <v>-8.076692234688565E-2</v>
      </c>
    </row>
    <row r="196" spans="2:31" x14ac:dyDescent="0.3">
      <c r="B196" s="125">
        <v>4</v>
      </c>
      <c r="C196" s="5">
        <v>7</v>
      </c>
      <c r="D196" s="5">
        <f t="shared" si="86"/>
        <v>2021</v>
      </c>
      <c r="E196" s="126">
        <f t="shared" si="69"/>
        <v>44381</v>
      </c>
      <c r="F196" s="10">
        <f t="shared" si="88"/>
        <v>7855</v>
      </c>
      <c r="G196" s="21">
        <f t="shared" si="70"/>
        <v>102.720327</v>
      </c>
      <c r="H196" s="21">
        <f t="shared" si="71"/>
        <v>179.4183565000003</v>
      </c>
      <c r="I196" s="21">
        <f t="shared" si="72"/>
        <v>102.73936093302324</v>
      </c>
      <c r="J196" s="21">
        <f t="shared" si="66"/>
        <v>1.793140119676089</v>
      </c>
      <c r="K196" s="21">
        <f t="shared" si="67"/>
        <v>-4.0581968072861585</v>
      </c>
      <c r="L196" s="21">
        <f t="shared" si="73"/>
        <v>1.8123979049921404</v>
      </c>
      <c r="M196" s="21">
        <f t="shared" si="74"/>
        <v>103.842750754402</v>
      </c>
      <c r="N196" s="21">
        <f t="shared" si="75"/>
        <v>1.122423754402007</v>
      </c>
      <c r="O196" s="21">
        <f t="shared" si="76"/>
        <v>1.122423754402007</v>
      </c>
      <c r="P196" s="137">
        <f t="shared" si="62"/>
        <v>4.4896950176080281</v>
      </c>
      <c r="Q196" s="24">
        <f t="shared" si="68"/>
        <v>4.4896950176080281</v>
      </c>
      <c r="R196" s="24">
        <f t="shared" si="77"/>
        <v>4</v>
      </c>
      <c r="S196" s="76">
        <f t="shared" si="63"/>
        <v>4</v>
      </c>
      <c r="T196" s="24">
        <f t="shared" si="78"/>
        <v>29.381701056481688</v>
      </c>
      <c r="U196" s="108">
        <f t="shared" si="64"/>
        <v>29.381701056481688</v>
      </c>
      <c r="V196" s="138">
        <f t="shared" si="65"/>
        <v>0.17902834467685125</v>
      </c>
      <c r="W196" s="32">
        <f t="shared" si="89"/>
        <v>0.38798064192707232</v>
      </c>
      <c r="X196" s="150">
        <f t="shared" si="79"/>
        <v>22.828907265573328</v>
      </c>
      <c r="Y196" s="32">
        <f t="shared" si="80"/>
        <v>22.828907265573328</v>
      </c>
      <c r="Z196" s="32">
        <f t="shared" si="81"/>
        <v>22</v>
      </c>
      <c r="AA196" s="109">
        <f t="shared" si="82"/>
        <v>22</v>
      </c>
      <c r="AB196" s="32">
        <f t="shared" si="83"/>
        <v>49</v>
      </c>
      <c r="AC196" s="32">
        <f t="shared" si="84"/>
        <v>49</v>
      </c>
      <c r="AD196" s="32">
        <f t="shared" si="85"/>
        <v>44</v>
      </c>
      <c r="AE196" s="156">
        <f t="shared" si="87"/>
        <v>-8.7420128557258892E-2</v>
      </c>
    </row>
    <row r="197" spans="2:31" x14ac:dyDescent="0.3">
      <c r="B197" s="125">
        <v>5</v>
      </c>
      <c r="C197" s="5">
        <v>7</v>
      </c>
      <c r="D197" s="5">
        <f t="shared" si="86"/>
        <v>2021</v>
      </c>
      <c r="E197" s="126">
        <f t="shared" si="69"/>
        <v>44382</v>
      </c>
      <c r="F197" s="10">
        <f t="shared" si="88"/>
        <v>7856</v>
      </c>
      <c r="G197" s="21">
        <f t="shared" si="70"/>
        <v>103.70597439999983</v>
      </c>
      <c r="H197" s="21">
        <f t="shared" si="71"/>
        <v>180.40395679999983</v>
      </c>
      <c r="I197" s="21">
        <f t="shared" si="72"/>
        <v>103.69275504714166</v>
      </c>
      <c r="J197" s="21">
        <f t="shared" si="66"/>
        <v>1.8097799860365897</v>
      </c>
      <c r="K197" s="21">
        <f t="shared" si="67"/>
        <v>-3.7657403119926949</v>
      </c>
      <c r="L197" s="21">
        <f t="shared" si="73"/>
        <v>1.8303577980603489</v>
      </c>
      <c r="M197" s="21">
        <f t="shared" si="74"/>
        <v>104.87177682771662</v>
      </c>
      <c r="N197" s="21">
        <f t="shared" si="75"/>
        <v>1.165802427716784</v>
      </c>
      <c r="O197" s="21">
        <f t="shared" si="76"/>
        <v>1.165802427716784</v>
      </c>
      <c r="P197" s="137">
        <f t="shared" si="62"/>
        <v>4.663209710867136</v>
      </c>
      <c r="Q197" s="24">
        <f t="shared" si="68"/>
        <v>4.663209710867136</v>
      </c>
      <c r="R197" s="24">
        <f t="shared" si="77"/>
        <v>4</v>
      </c>
      <c r="S197" s="76">
        <f t="shared" si="63"/>
        <v>4</v>
      </c>
      <c r="T197" s="24">
        <f t="shared" si="78"/>
        <v>39.792582652028159</v>
      </c>
      <c r="U197" s="108">
        <f t="shared" si="64"/>
        <v>39.792582652028159</v>
      </c>
      <c r="V197" s="138">
        <f t="shared" si="65"/>
        <v>0.17351469325910784</v>
      </c>
      <c r="W197" s="32">
        <f t="shared" si="89"/>
        <v>0.3864674261479365</v>
      </c>
      <c r="X197" s="150">
        <f t="shared" si="79"/>
        <v>22.734870127277052</v>
      </c>
      <c r="Y197" s="32">
        <f t="shared" si="80"/>
        <v>22.734870127277052</v>
      </c>
      <c r="Z197" s="32">
        <f t="shared" si="81"/>
        <v>22</v>
      </c>
      <c r="AA197" s="109">
        <f t="shared" si="82"/>
        <v>22</v>
      </c>
      <c r="AB197" s="32">
        <f t="shared" si="83"/>
        <v>44</v>
      </c>
      <c r="AC197" s="32">
        <f t="shared" si="84"/>
        <v>44</v>
      </c>
      <c r="AD197" s="32">
        <f t="shared" si="85"/>
        <v>5</v>
      </c>
      <c r="AE197" s="156">
        <f t="shared" si="87"/>
        <v>-9.4037138296275913E-2</v>
      </c>
    </row>
    <row r="198" spans="2:31" x14ac:dyDescent="0.3">
      <c r="B198" s="125">
        <v>6</v>
      </c>
      <c r="C198" s="5">
        <v>7</v>
      </c>
      <c r="D198" s="5">
        <f t="shared" si="86"/>
        <v>2021</v>
      </c>
      <c r="E198" s="126">
        <f t="shared" si="69"/>
        <v>44383</v>
      </c>
      <c r="F198" s="10">
        <f t="shared" si="88"/>
        <v>7857</v>
      </c>
      <c r="G198" s="21">
        <f t="shared" si="70"/>
        <v>104.69162179999967</v>
      </c>
      <c r="H198" s="21">
        <f t="shared" si="71"/>
        <v>181.38955710000027</v>
      </c>
      <c r="I198" s="21">
        <f t="shared" si="72"/>
        <v>104.64615282256082</v>
      </c>
      <c r="J198" s="21">
        <f t="shared" si="66"/>
        <v>1.8264199162988437</v>
      </c>
      <c r="K198" s="21">
        <f t="shared" si="67"/>
        <v>-3.5106800440892836</v>
      </c>
      <c r="L198" s="21">
        <f t="shared" si="73"/>
        <v>1.8482922124703298</v>
      </c>
      <c r="M198" s="21">
        <f t="shared" si="74"/>
        <v>105.89934308144713</v>
      </c>
      <c r="N198" s="21">
        <f t="shared" si="75"/>
        <v>1.207721281447462</v>
      </c>
      <c r="O198" s="21">
        <f t="shared" si="76"/>
        <v>1.207721281447462</v>
      </c>
      <c r="P198" s="137">
        <f t="shared" si="62"/>
        <v>4.8308851257898482</v>
      </c>
      <c r="Q198" s="24">
        <f t="shared" si="68"/>
        <v>4.8308851257898482</v>
      </c>
      <c r="R198" s="24">
        <f t="shared" si="77"/>
        <v>4</v>
      </c>
      <c r="S198" s="76">
        <f t="shared" si="63"/>
        <v>4</v>
      </c>
      <c r="T198" s="24">
        <f t="shared" si="78"/>
        <v>49.853107547390891</v>
      </c>
      <c r="U198" s="108">
        <f t="shared" si="64"/>
        <v>49.853107547390891</v>
      </c>
      <c r="V198" s="138">
        <f t="shared" si="65"/>
        <v>0.16767541492271221</v>
      </c>
      <c r="W198" s="32">
        <f t="shared" si="89"/>
        <v>0.38484719931861011</v>
      </c>
      <c r="X198" s="150">
        <f t="shared" si="79"/>
        <v>22.63425453888517</v>
      </c>
      <c r="Y198" s="32">
        <f t="shared" si="80"/>
        <v>22.63425453888517</v>
      </c>
      <c r="Z198" s="32">
        <f t="shared" si="81"/>
        <v>22</v>
      </c>
      <c r="AA198" s="109">
        <f t="shared" si="82"/>
        <v>22</v>
      </c>
      <c r="AB198" s="32">
        <f t="shared" si="83"/>
        <v>38</v>
      </c>
      <c r="AC198" s="32">
        <f t="shared" si="84"/>
        <v>38</v>
      </c>
      <c r="AD198" s="32">
        <f t="shared" si="85"/>
        <v>3</v>
      </c>
      <c r="AE198" s="156">
        <f t="shared" si="87"/>
        <v>-0.10061558839188223</v>
      </c>
    </row>
    <row r="199" spans="2:31" x14ac:dyDescent="0.3">
      <c r="B199" s="125">
        <v>7</v>
      </c>
      <c r="C199" s="5">
        <v>7</v>
      </c>
      <c r="D199" s="5">
        <f t="shared" si="86"/>
        <v>2021</v>
      </c>
      <c r="E199" s="126">
        <f t="shared" si="69"/>
        <v>44384</v>
      </c>
      <c r="F199" s="10">
        <f t="shared" si="88"/>
        <v>7858</v>
      </c>
      <c r="G199" s="21">
        <f t="shared" si="70"/>
        <v>105.6772691999995</v>
      </c>
      <c r="H199" s="21">
        <f t="shared" si="71"/>
        <v>182.37515739999981</v>
      </c>
      <c r="I199" s="21">
        <f t="shared" si="72"/>
        <v>105.59956319154138</v>
      </c>
      <c r="J199" s="21">
        <f t="shared" si="66"/>
        <v>1.8430600663602084</v>
      </c>
      <c r="K199" s="21">
        <f t="shared" si="67"/>
        <v>-3.2861554547808329</v>
      </c>
      <c r="L199" s="21">
        <f t="shared" si="73"/>
        <v>1.8661997683882507</v>
      </c>
      <c r="M199" s="21">
        <f t="shared" si="74"/>
        <v>106.92537045693851</v>
      </c>
      <c r="N199" s="21">
        <f t="shared" si="75"/>
        <v>1.2481012569390089</v>
      </c>
      <c r="O199" s="21">
        <f t="shared" si="76"/>
        <v>1.2481012569390089</v>
      </c>
      <c r="P199" s="137">
        <f t="shared" ref="P199:P262" si="90">O199*4</f>
        <v>4.9924050277560355</v>
      </c>
      <c r="Q199" s="24">
        <f t="shared" si="68"/>
        <v>4.9924050277560355</v>
      </c>
      <c r="R199" s="24">
        <f t="shared" si="77"/>
        <v>4</v>
      </c>
      <c r="S199" s="76">
        <f t="shared" ref="S199:S262" si="91">SIGN(P199)*R199</f>
        <v>4</v>
      </c>
      <c r="T199" s="24">
        <f t="shared" si="78"/>
        <v>59.544301665362127</v>
      </c>
      <c r="U199" s="108">
        <f t="shared" ref="U199:U262" si="92">IF(R199=0,SIGN(P199)*T199,T199)</f>
        <v>59.544301665362127</v>
      </c>
      <c r="V199" s="138">
        <f t="shared" si="65"/>
        <v>0.16151990196618726</v>
      </c>
      <c r="W199" s="32">
        <f t="shared" si="89"/>
        <v>0.38312039214308308</v>
      </c>
      <c r="X199" s="150">
        <f t="shared" si="79"/>
        <v>22.527101374141303</v>
      </c>
      <c r="Y199" s="32">
        <f t="shared" si="80"/>
        <v>22.527101374141303</v>
      </c>
      <c r="Z199" s="32">
        <f t="shared" si="81"/>
        <v>22</v>
      </c>
      <c r="AA199" s="109">
        <f t="shared" si="82"/>
        <v>22</v>
      </c>
      <c r="AB199" s="32">
        <f t="shared" si="83"/>
        <v>31</v>
      </c>
      <c r="AC199" s="32">
        <f t="shared" si="84"/>
        <v>31</v>
      </c>
      <c r="AD199" s="32">
        <f t="shared" si="85"/>
        <v>37</v>
      </c>
      <c r="AE199" s="156">
        <f t="shared" si="87"/>
        <v>-0.10715316474386682</v>
      </c>
    </row>
    <row r="200" spans="2:31" x14ac:dyDescent="0.3">
      <c r="B200" s="125">
        <v>8</v>
      </c>
      <c r="C200" s="5">
        <v>7</v>
      </c>
      <c r="D200" s="5">
        <f t="shared" si="86"/>
        <v>2021</v>
      </c>
      <c r="E200" s="126">
        <f t="shared" si="69"/>
        <v>44385</v>
      </c>
      <c r="F200" s="10">
        <f t="shared" si="88"/>
        <v>7859</v>
      </c>
      <c r="G200" s="21">
        <f t="shared" si="70"/>
        <v>106.66291659999933</v>
      </c>
      <c r="H200" s="21">
        <f t="shared" si="71"/>
        <v>183.36075770000025</v>
      </c>
      <c r="I200" s="21">
        <f t="shared" si="72"/>
        <v>106.55299508363613</v>
      </c>
      <c r="J200" s="21">
        <f t="shared" si="66"/>
        <v>1.8597005920707814</v>
      </c>
      <c r="K200" s="21">
        <f t="shared" si="67"/>
        <v>-3.0868868064389057</v>
      </c>
      <c r="L200" s="21">
        <f t="shared" si="73"/>
        <v>1.8840791289999883</v>
      </c>
      <c r="M200" s="21">
        <f t="shared" si="74"/>
        <v>107.94978236038351</v>
      </c>
      <c r="N200" s="21">
        <f t="shared" si="75"/>
        <v>1.286865760384174</v>
      </c>
      <c r="O200" s="21">
        <f t="shared" si="76"/>
        <v>1.286865760384174</v>
      </c>
      <c r="P200" s="137">
        <f t="shared" si="90"/>
        <v>5.147463041536696</v>
      </c>
      <c r="Q200" s="24">
        <f t="shared" si="68"/>
        <v>5.147463041536696</v>
      </c>
      <c r="R200" s="24">
        <f t="shared" si="77"/>
        <v>5</v>
      </c>
      <c r="S200" s="76">
        <f t="shared" si="91"/>
        <v>5</v>
      </c>
      <c r="T200" s="24">
        <f t="shared" si="78"/>
        <v>8.8477824922017589</v>
      </c>
      <c r="U200" s="108">
        <f t="shared" si="92"/>
        <v>8.8477824922017589</v>
      </c>
      <c r="V200" s="138">
        <f t="shared" ref="V200:V263" si="93">P200-P199</f>
        <v>0.15505801378066053</v>
      </c>
      <c r="W200" s="32">
        <f t="shared" si="89"/>
        <v>0.38128746087903936</v>
      </c>
      <c r="X200" s="150">
        <f t="shared" si="79"/>
        <v>22.413453769612723</v>
      </c>
      <c r="Y200" s="32">
        <f t="shared" si="80"/>
        <v>22.413453769612723</v>
      </c>
      <c r="Z200" s="32">
        <f t="shared" si="81"/>
        <v>22</v>
      </c>
      <c r="AA200" s="109">
        <f t="shared" si="82"/>
        <v>22</v>
      </c>
      <c r="AB200" s="32">
        <f t="shared" si="83"/>
        <v>24</v>
      </c>
      <c r="AC200" s="32">
        <f t="shared" si="84"/>
        <v>24</v>
      </c>
      <c r="AD200" s="32">
        <f t="shared" si="85"/>
        <v>48</v>
      </c>
      <c r="AE200" s="156">
        <f t="shared" si="87"/>
        <v>-0.11364760452858036</v>
      </c>
    </row>
    <row r="201" spans="2:31" x14ac:dyDescent="0.3">
      <c r="B201" s="125">
        <v>9</v>
      </c>
      <c r="C201" s="5">
        <v>7</v>
      </c>
      <c r="D201" s="5">
        <f t="shared" si="86"/>
        <v>2021</v>
      </c>
      <c r="E201" s="126">
        <f t="shared" si="69"/>
        <v>44386</v>
      </c>
      <c r="F201" s="10">
        <f t="shared" si="88"/>
        <v>7860</v>
      </c>
      <c r="G201" s="21">
        <f t="shared" si="70"/>
        <v>107.64856400000008</v>
      </c>
      <c r="H201" s="21">
        <f t="shared" si="71"/>
        <v>184.34635799999978</v>
      </c>
      <c r="I201" s="21">
        <f t="shared" si="72"/>
        <v>107.5064574237701</v>
      </c>
      <c r="J201" s="21">
        <f t="shared" si="66"/>
        <v>1.876341649199889</v>
      </c>
      <c r="K201" s="21">
        <f t="shared" si="67"/>
        <v>-2.9087446172311586</v>
      </c>
      <c r="L201" s="21">
        <f t="shared" si="73"/>
        <v>1.9019290024302322</v>
      </c>
      <c r="M201" s="21">
        <f t="shared" si="74"/>
        <v>108.9725047727792</v>
      </c>
      <c r="N201" s="21">
        <f t="shared" si="75"/>
        <v>1.3239407727791246</v>
      </c>
      <c r="O201" s="21">
        <f t="shared" si="76"/>
        <v>1.3239407727791246</v>
      </c>
      <c r="P201" s="137">
        <f t="shared" si="90"/>
        <v>5.2957630911164983</v>
      </c>
      <c r="Q201" s="24">
        <f t="shared" si="68"/>
        <v>5.2957630911164983</v>
      </c>
      <c r="R201" s="24">
        <f t="shared" si="77"/>
        <v>5</v>
      </c>
      <c r="S201" s="76">
        <f t="shared" si="91"/>
        <v>5</v>
      </c>
      <c r="T201" s="24">
        <f t="shared" si="78"/>
        <v>17.745785466989901</v>
      </c>
      <c r="U201" s="108">
        <f t="shared" si="92"/>
        <v>17.745785466989901</v>
      </c>
      <c r="V201" s="138">
        <f t="shared" si="93"/>
        <v>0.14830004957980236</v>
      </c>
      <c r="W201" s="32">
        <f t="shared" si="89"/>
        <v>0.37934888726085314</v>
      </c>
      <c r="X201" s="150">
        <f t="shared" si="79"/>
        <v>22.293357071386829</v>
      </c>
      <c r="Y201" s="32">
        <f t="shared" si="80"/>
        <v>22.293357071386829</v>
      </c>
      <c r="Z201" s="32">
        <f t="shared" si="81"/>
        <v>22</v>
      </c>
      <c r="AA201" s="109">
        <f t="shared" si="82"/>
        <v>22</v>
      </c>
      <c r="AB201" s="32">
        <f t="shared" si="83"/>
        <v>17</v>
      </c>
      <c r="AC201" s="32">
        <f t="shared" si="84"/>
        <v>17</v>
      </c>
      <c r="AD201" s="32">
        <f t="shared" si="85"/>
        <v>36</v>
      </c>
      <c r="AE201" s="156">
        <f t="shared" si="87"/>
        <v>-0.12009669822589331</v>
      </c>
    </row>
    <row r="202" spans="2:31" x14ac:dyDescent="0.3">
      <c r="B202" s="125">
        <v>10</v>
      </c>
      <c r="C202" s="5">
        <v>7</v>
      </c>
      <c r="D202" s="5">
        <f t="shared" si="86"/>
        <v>2021</v>
      </c>
      <c r="E202" s="126">
        <f t="shared" si="69"/>
        <v>44387</v>
      </c>
      <c r="F202" s="10">
        <f t="shared" si="88"/>
        <v>7861</v>
      </c>
      <c r="G202" s="21">
        <f t="shared" si="70"/>
        <v>108.63421139999991</v>
      </c>
      <c r="H202" s="21">
        <f t="shared" si="71"/>
        <v>185.33195830000022</v>
      </c>
      <c r="I202" s="21">
        <f t="shared" si="72"/>
        <v>108.459959130315</v>
      </c>
      <c r="J202" s="21">
        <f t="shared" si="66"/>
        <v>1.8929833934024822</v>
      </c>
      <c r="K202" s="21">
        <f t="shared" si="67"/>
        <v>-2.7484525567407716</v>
      </c>
      <c r="L202" s="21">
        <f t="shared" si="73"/>
        <v>1.9197481435393473</v>
      </c>
      <c r="M202" s="21">
        <f t="shared" si="74"/>
        <v>109.99346635287955</v>
      </c>
      <c r="N202" s="21">
        <f t="shared" si="75"/>
        <v>1.3592549528796383</v>
      </c>
      <c r="O202" s="21">
        <f t="shared" si="76"/>
        <v>1.3592549528796383</v>
      </c>
      <c r="P202" s="137">
        <f t="shared" si="90"/>
        <v>5.4370198115185531</v>
      </c>
      <c r="Q202" s="24">
        <f t="shared" si="68"/>
        <v>5.4370198115185531</v>
      </c>
      <c r="R202" s="24">
        <f t="shared" si="77"/>
        <v>5</v>
      </c>
      <c r="S202" s="76">
        <f t="shared" si="91"/>
        <v>5</v>
      </c>
      <c r="T202" s="24">
        <f t="shared" si="78"/>
        <v>26.221188691113184</v>
      </c>
      <c r="U202" s="108">
        <f t="shared" si="92"/>
        <v>26.221188691113184</v>
      </c>
      <c r="V202" s="138">
        <f t="shared" si="93"/>
        <v>0.14125672040205473</v>
      </c>
      <c r="W202" s="32">
        <f t="shared" si="89"/>
        <v>0.3773051784210768</v>
      </c>
      <c r="X202" s="150">
        <f t="shared" si="79"/>
        <v>22.166858779922865</v>
      </c>
      <c r="Y202" s="32">
        <f t="shared" si="80"/>
        <v>22.166858779922865</v>
      </c>
      <c r="Z202" s="32">
        <f t="shared" si="81"/>
        <v>22</v>
      </c>
      <c r="AA202" s="109">
        <f t="shared" si="82"/>
        <v>22</v>
      </c>
      <c r="AB202" s="32">
        <f t="shared" si="83"/>
        <v>10</v>
      </c>
      <c r="AC202" s="32">
        <f t="shared" si="84"/>
        <v>10</v>
      </c>
      <c r="AD202" s="32">
        <f t="shared" si="85"/>
        <v>0</v>
      </c>
      <c r="AE202" s="156">
        <f t="shared" si="87"/>
        <v>-0.12649829146396385</v>
      </c>
    </row>
    <row r="203" spans="2:31" x14ac:dyDescent="0.3">
      <c r="B203" s="125">
        <v>11</v>
      </c>
      <c r="C203" s="5">
        <v>7</v>
      </c>
      <c r="D203" s="5">
        <f t="shared" si="86"/>
        <v>2021</v>
      </c>
      <c r="E203" s="126">
        <f t="shared" si="69"/>
        <v>44388</v>
      </c>
      <c r="F203" s="10">
        <f t="shared" si="88"/>
        <v>7862</v>
      </c>
      <c r="G203" s="21">
        <f t="shared" si="70"/>
        <v>109.61985879999975</v>
      </c>
      <c r="H203" s="21">
        <f t="shared" si="71"/>
        <v>186.31755859999976</v>
      </c>
      <c r="I203" s="21">
        <f t="shared" si="72"/>
        <v>109.41350911317218</v>
      </c>
      <c r="J203" s="21">
        <f t="shared" ref="J203:J266" si="94">I203*PI()/180</f>
        <v>1.9096259801856756</v>
      </c>
      <c r="K203" s="21">
        <f t="shared" ref="K203:K266" si="95">I$2*TAN(J203)</f>
        <v>-2.6033779058472071</v>
      </c>
      <c r="L203" s="21">
        <f t="shared" si="73"/>
        <v>1.9375353555956842</v>
      </c>
      <c r="M203" s="21">
        <f t="shared" si="74"/>
        <v>111.01259853301188</v>
      </c>
      <c r="N203" s="21">
        <f t="shared" si="75"/>
        <v>1.3927397330121352</v>
      </c>
      <c r="O203" s="21">
        <f t="shared" si="76"/>
        <v>1.3927397330121352</v>
      </c>
      <c r="P203" s="137">
        <f t="shared" si="90"/>
        <v>5.5709589320485406</v>
      </c>
      <c r="Q203" s="24">
        <f t="shared" ref="Q203:Q266" si="96">ABS(P203)</f>
        <v>5.5709589320485406</v>
      </c>
      <c r="R203" s="24">
        <f t="shared" si="77"/>
        <v>5</v>
      </c>
      <c r="S203" s="76">
        <f t="shared" si="91"/>
        <v>5</v>
      </c>
      <c r="T203" s="24">
        <f t="shared" si="78"/>
        <v>34.257535922912439</v>
      </c>
      <c r="U203" s="108">
        <f t="shared" si="92"/>
        <v>34.257535922912439</v>
      </c>
      <c r="V203" s="138">
        <f t="shared" si="93"/>
        <v>0.13393912052998758</v>
      </c>
      <c r="W203" s="32">
        <f t="shared" si="89"/>
        <v>0.37515686681035892</v>
      </c>
      <c r="X203" s="150">
        <f t="shared" si="79"/>
        <v>22.034008493242172</v>
      </c>
      <c r="Y203" s="32">
        <f t="shared" si="80"/>
        <v>22.034008493242172</v>
      </c>
      <c r="Z203" s="32">
        <f t="shared" si="81"/>
        <v>22</v>
      </c>
      <c r="AA203" s="109">
        <f t="shared" si="82"/>
        <v>22</v>
      </c>
      <c r="AB203" s="32">
        <f t="shared" si="83"/>
        <v>2</v>
      </c>
      <c r="AC203" s="32">
        <f t="shared" si="84"/>
        <v>2</v>
      </c>
      <c r="AD203" s="32">
        <f t="shared" si="85"/>
        <v>2</v>
      </c>
      <c r="AE203" s="156">
        <f t="shared" si="87"/>
        <v>-0.13285028668069288</v>
      </c>
    </row>
    <row r="204" spans="2:31" x14ac:dyDescent="0.3">
      <c r="B204" s="125">
        <v>12</v>
      </c>
      <c r="C204" s="5">
        <v>7</v>
      </c>
      <c r="D204" s="5">
        <f t="shared" si="86"/>
        <v>2021</v>
      </c>
      <c r="E204" s="126">
        <f t="shared" ref="E204:E267" si="97">DATE(D204,C204,B204)</f>
        <v>44389</v>
      </c>
      <c r="F204" s="10">
        <f t="shared" si="88"/>
        <v>7863</v>
      </c>
      <c r="G204" s="21">
        <f t="shared" ref="G204:G267" si="98">MOD((280.46+0.9856474*F204),360)</f>
        <v>110.60550619999958</v>
      </c>
      <c r="H204" s="21">
        <f t="shared" ref="H204:H267" si="99">MOD((357.528+0.9856003*F204),360)</f>
        <v>187.3031589000002</v>
      </c>
      <c r="I204" s="21">
        <f t="shared" ref="I204:I267" si="100">MOD((G204+1.915*SIN(H204*PI()/180)+0.02*SIN(2*H204*PI()/180)),360)</f>
        <v>110.36711627184489</v>
      </c>
      <c r="J204" s="21">
        <f t="shared" si="94"/>
        <v>1.9262695648751023</v>
      </c>
      <c r="K204" s="21">
        <f t="shared" si="95"/>
        <v>-2.4713808818818666</v>
      </c>
      <c r="L204" s="21">
        <f t="shared" ref="L204:L267" si="101">IF(SIGN(SIN(J204))=SIGN(K204),ATAN(K204),ATAN(K204)+PI())</f>
        <v>1.9552894918210362</v>
      </c>
      <c r="M204" s="21">
        <f t="shared" ref="M204:M267" si="102">MOD((L204*180/PI()),360)</f>
        <v>112.02983560762486</v>
      </c>
      <c r="N204" s="21">
        <f t="shared" ref="N204:N267" si="103">MOD((M204-G204),360)</f>
        <v>1.4243294076252795</v>
      </c>
      <c r="O204" s="21">
        <f t="shared" ref="O204:O267" si="104">IF(N204&gt;180,N204-360,N204)</f>
        <v>1.4243294076252795</v>
      </c>
      <c r="P204" s="137">
        <f t="shared" si="90"/>
        <v>5.6973176305011179</v>
      </c>
      <c r="Q204" s="24">
        <f t="shared" si="96"/>
        <v>5.6973176305011179</v>
      </c>
      <c r="R204" s="24">
        <f t="shared" ref="R204:R267" si="105">INT(Q204)</f>
        <v>5</v>
      </c>
      <c r="S204" s="76">
        <f t="shared" si="91"/>
        <v>5</v>
      </c>
      <c r="T204" s="24">
        <f t="shared" ref="T204:T267" si="106">(Q204-R204)*60</f>
        <v>41.839057830067077</v>
      </c>
      <c r="U204" s="108">
        <f t="shared" si="92"/>
        <v>41.839057830067077</v>
      </c>
      <c r="V204" s="138">
        <f t="shared" si="93"/>
        <v>0.1263586984525773</v>
      </c>
      <c r="W204" s="32">
        <f t="shared" si="89"/>
        <v>0.37290451011579356</v>
      </c>
      <c r="X204" s="150">
        <f t="shared" ref="X204:X267" si="107">ASIN(W204)*180/PI()</f>
        <v>21.89485784864636</v>
      </c>
      <c r="Y204" s="32">
        <f t="shared" ref="Y204:Y267" si="108">ABS(X204)</f>
        <v>21.89485784864636</v>
      </c>
      <c r="Z204" s="32">
        <f t="shared" ref="Z204:Z267" si="109">INT(Y204)</f>
        <v>21</v>
      </c>
      <c r="AA204" s="109">
        <f t="shared" ref="AA204:AA267" si="110">SIGN(X204)*Z204</f>
        <v>21</v>
      </c>
      <c r="AB204" s="32">
        <f t="shared" ref="AB204:AB267" si="111">INT((Y204-Z204)*60)</f>
        <v>53</v>
      </c>
      <c r="AC204" s="32">
        <f t="shared" ref="AC204:AC267" si="112">IF(Z204=0,SIGN(X204)*AB204,AB204)</f>
        <v>53</v>
      </c>
      <c r="AD204" s="32">
        <f t="shared" ref="AD204:AD267" si="113">INT((Y204-Z204)*3600-AB204*60)</f>
        <v>41</v>
      </c>
      <c r="AE204" s="156">
        <f t="shared" si="87"/>
        <v>-0.13915064459581217</v>
      </c>
    </row>
    <row r="205" spans="2:31" x14ac:dyDescent="0.3">
      <c r="B205" s="125">
        <v>13</v>
      </c>
      <c r="C205" s="5">
        <v>7</v>
      </c>
      <c r="D205" s="5">
        <f t="shared" ref="D205:D268" si="114">$D$6</f>
        <v>2021</v>
      </c>
      <c r="E205" s="126">
        <f t="shared" si="97"/>
        <v>44390</v>
      </c>
      <c r="F205" s="10">
        <f t="shared" si="88"/>
        <v>7864</v>
      </c>
      <c r="G205" s="21">
        <f t="shared" si="98"/>
        <v>111.59115359999942</v>
      </c>
      <c r="H205" s="21">
        <f t="shared" si="99"/>
        <v>188.28875919999973</v>
      </c>
      <c r="I205" s="21">
        <f t="shared" si="100"/>
        <v>111.32078949351389</v>
      </c>
      <c r="J205" s="21">
        <f t="shared" si="94"/>
        <v>1.942914302581328</v>
      </c>
      <c r="K205" s="21">
        <f t="shared" si="95"/>
        <v>-2.3507043990092189</v>
      </c>
      <c r="L205" s="21">
        <f t="shared" si="101"/>
        <v>1.9730094568081562</v>
      </c>
      <c r="M205" s="21">
        <f t="shared" si="102"/>
        <v>113.04511481450643</v>
      </c>
      <c r="N205" s="21">
        <f t="shared" si="103"/>
        <v>1.453961214507018</v>
      </c>
      <c r="O205" s="21">
        <f t="shared" si="104"/>
        <v>1.453961214507018</v>
      </c>
      <c r="P205" s="137">
        <f t="shared" si="90"/>
        <v>5.8158448580280719</v>
      </c>
      <c r="Q205" s="24">
        <f t="shared" si="96"/>
        <v>5.8158448580280719</v>
      </c>
      <c r="R205" s="24">
        <f t="shared" si="105"/>
        <v>5</v>
      </c>
      <c r="S205" s="76">
        <f t="shared" si="91"/>
        <v>5</v>
      </c>
      <c r="T205" s="24">
        <f t="shared" si="106"/>
        <v>48.950691481684316</v>
      </c>
      <c r="U205" s="108">
        <f t="shared" si="92"/>
        <v>48.950691481684316</v>
      </c>
      <c r="V205" s="138">
        <f t="shared" si="93"/>
        <v>0.11852722752695399</v>
      </c>
      <c r="W205" s="32">
        <f t="shared" si="89"/>
        <v>0.3705486911776294</v>
      </c>
      <c r="X205" s="150">
        <f t="shared" si="107"/>
        <v>21.749460463150072</v>
      </c>
      <c r="Y205" s="32">
        <f t="shared" si="108"/>
        <v>21.749460463150072</v>
      </c>
      <c r="Z205" s="32">
        <f t="shared" si="109"/>
        <v>21</v>
      </c>
      <c r="AA205" s="109">
        <f t="shared" si="110"/>
        <v>21</v>
      </c>
      <c r="AB205" s="32">
        <f t="shared" si="111"/>
        <v>44</v>
      </c>
      <c r="AC205" s="32">
        <f t="shared" si="112"/>
        <v>44</v>
      </c>
      <c r="AD205" s="32">
        <f t="shared" si="113"/>
        <v>58</v>
      </c>
      <c r="AE205" s="156">
        <f t="shared" ref="AE205:AE268" si="115">(X205-X204)</f>
        <v>-0.14539738549628822</v>
      </c>
    </row>
    <row r="206" spans="2:31" x14ac:dyDescent="0.3">
      <c r="B206" s="125">
        <v>14</v>
      </c>
      <c r="C206" s="5">
        <v>7</v>
      </c>
      <c r="D206" s="5">
        <f t="shared" si="114"/>
        <v>2021</v>
      </c>
      <c r="E206" s="126">
        <f t="shared" si="97"/>
        <v>44391</v>
      </c>
      <c r="F206" s="10">
        <f t="shared" si="88"/>
        <v>7865</v>
      </c>
      <c r="G206" s="21">
        <f t="shared" si="98"/>
        <v>112.57680099999925</v>
      </c>
      <c r="H206" s="21">
        <f t="shared" si="99"/>
        <v>189.27435950000017</v>
      </c>
      <c r="I206" s="21">
        <f t="shared" si="100"/>
        <v>112.27453765110995</v>
      </c>
      <c r="J206" s="21">
        <f t="shared" si="94"/>
        <v>1.9595603481662092</v>
      </c>
      <c r="K206" s="21">
        <f t="shared" si="95"/>
        <v>-2.2398921460172581</v>
      </c>
      <c r="L206" s="21">
        <f t="shared" si="101"/>
        <v>1.9906942078094412</v>
      </c>
      <c r="M206" s="21">
        <f t="shared" si="102"/>
        <v>114.05837640861982</v>
      </c>
      <c r="N206" s="21">
        <f t="shared" si="103"/>
        <v>1.4815754086205715</v>
      </c>
      <c r="O206" s="21">
        <f t="shared" si="104"/>
        <v>1.4815754086205715</v>
      </c>
      <c r="P206" s="137">
        <f t="shared" si="90"/>
        <v>5.9263016344822859</v>
      </c>
      <c r="Q206" s="24">
        <f t="shared" si="96"/>
        <v>5.9263016344822859</v>
      </c>
      <c r="R206" s="24">
        <f t="shared" si="105"/>
        <v>5</v>
      </c>
      <c r="S206" s="76">
        <f t="shared" si="91"/>
        <v>5</v>
      </c>
      <c r="T206" s="24">
        <f t="shared" si="106"/>
        <v>55.578098068937152</v>
      </c>
      <c r="U206" s="108">
        <f t="shared" si="92"/>
        <v>55.578098068937152</v>
      </c>
      <c r="V206" s="138">
        <f t="shared" si="93"/>
        <v>0.11045677645421392</v>
      </c>
      <c r="W206" s="32">
        <f t="shared" si="89"/>
        <v>0.36809001790430723</v>
      </c>
      <c r="X206" s="150">
        <f t="shared" si="107"/>
        <v>21.597871872817823</v>
      </c>
      <c r="Y206" s="32">
        <f t="shared" si="108"/>
        <v>21.597871872817823</v>
      </c>
      <c r="Z206" s="32">
        <f t="shared" si="109"/>
        <v>21</v>
      </c>
      <c r="AA206" s="109">
        <f t="shared" si="110"/>
        <v>21</v>
      </c>
      <c r="AB206" s="32">
        <f t="shared" si="111"/>
        <v>35</v>
      </c>
      <c r="AC206" s="32">
        <f t="shared" si="112"/>
        <v>35</v>
      </c>
      <c r="AD206" s="32">
        <f t="shared" si="113"/>
        <v>52</v>
      </c>
      <c r="AE206" s="156">
        <f t="shared" si="115"/>
        <v>-0.15158859033224914</v>
      </c>
    </row>
    <row r="207" spans="2:31" x14ac:dyDescent="0.3">
      <c r="B207" s="125">
        <v>15</v>
      </c>
      <c r="C207" s="5">
        <v>7</v>
      </c>
      <c r="D207" s="5">
        <f t="shared" si="114"/>
        <v>2021</v>
      </c>
      <c r="E207" s="126">
        <f t="shared" si="97"/>
        <v>44392</v>
      </c>
      <c r="F207" s="10">
        <f t="shared" ref="F207:F270" si="116">E207-F$4</f>
        <v>7866</v>
      </c>
      <c r="G207" s="21">
        <f t="shared" si="98"/>
        <v>113.56244839999999</v>
      </c>
      <c r="H207" s="21">
        <f t="shared" si="99"/>
        <v>190.25995979999971</v>
      </c>
      <c r="I207" s="21">
        <f t="shared" si="100"/>
        <v>113.22836960138581</v>
      </c>
      <c r="J207" s="21">
        <f t="shared" si="94"/>
        <v>1.9762078562092418</v>
      </c>
      <c r="K207" s="21">
        <f t="shared" si="95"/>
        <v>-2.1377268436225685</v>
      </c>
      <c r="L207" s="21">
        <f t="shared" si="101"/>
        <v>2.008342755896642</v>
      </c>
      <c r="M207" s="21">
        <f t="shared" si="102"/>
        <v>115.06956372855012</v>
      </c>
      <c r="N207" s="21">
        <f t="shared" si="103"/>
        <v>1.5071153285501282</v>
      </c>
      <c r="O207" s="21">
        <f t="shared" si="104"/>
        <v>1.5071153285501282</v>
      </c>
      <c r="P207" s="137">
        <f t="shared" si="90"/>
        <v>6.0284613142005128</v>
      </c>
      <c r="Q207" s="24">
        <f t="shared" si="96"/>
        <v>6.0284613142005128</v>
      </c>
      <c r="R207" s="24">
        <f t="shared" si="105"/>
        <v>6</v>
      </c>
      <c r="S207" s="76">
        <f t="shared" si="91"/>
        <v>6</v>
      </c>
      <c r="T207" s="24">
        <f t="shared" si="106"/>
        <v>1.7076788520307673</v>
      </c>
      <c r="U207" s="108">
        <f t="shared" si="92"/>
        <v>1.7076788520307673</v>
      </c>
      <c r="V207" s="138">
        <f t="shared" si="93"/>
        <v>0.10215967971822693</v>
      </c>
      <c r="W207" s="32">
        <f t="shared" ref="W207:W270" si="117">J$2*SIN(J207)</f>
        <v>0.3655291231857688</v>
      </c>
      <c r="X207" s="150">
        <f t="shared" si="107"/>
        <v>21.440149471192605</v>
      </c>
      <c r="Y207" s="32">
        <f t="shared" si="108"/>
        <v>21.440149471192605</v>
      </c>
      <c r="Z207" s="32">
        <f t="shared" si="109"/>
        <v>21</v>
      </c>
      <c r="AA207" s="109">
        <f t="shared" si="110"/>
        <v>21</v>
      </c>
      <c r="AB207" s="32">
        <f t="shared" si="111"/>
        <v>26</v>
      </c>
      <c r="AC207" s="32">
        <f t="shared" si="112"/>
        <v>26</v>
      </c>
      <c r="AD207" s="32">
        <f t="shared" si="113"/>
        <v>24</v>
      </c>
      <c r="AE207" s="156">
        <f t="shared" si="115"/>
        <v>-0.15772240162521811</v>
      </c>
    </row>
    <row r="208" spans="2:31" x14ac:dyDescent="0.3">
      <c r="B208" s="125">
        <v>16</v>
      </c>
      <c r="C208" s="5">
        <v>7</v>
      </c>
      <c r="D208" s="5">
        <f t="shared" si="114"/>
        <v>2021</v>
      </c>
      <c r="E208" s="126">
        <f t="shared" si="97"/>
        <v>44393</v>
      </c>
      <c r="F208" s="10">
        <f t="shared" si="116"/>
        <v>7867</v>
      </c>
      <c r="G208" s="21">
        <f t="shared" si="98"/>
        <v>114.54809579999983</v>
      </c>
      <c r="H208" s="21">
        <f t="shared" si="99"/>
        <v>191.24556010000015</v>
      </c>
      <c r="I208" s="21">
        <f t="shared" si="100"/>
        <v>114.18229418298053</v>
      </c>
      <c r="J208" s="21">
        <f t="shared" si="94"/>
        <v>1.9928569809737791</v>
      </c>
      <c r="K208" s="21">
        <f t="shared" si="95"/>
        <v>-2.0431831107687906</v>
      </c>
      <c r="L208" s="21">
        <f t="shared" si="101"/>
        <v>2.0259541669918333</v>
      </c>
      <c r="M208" s="21">
        <f t="shared" si="102"/>
        <v>116.07862325557444</v>
      </c>
      <c r="N208" s="21">
        <f t="shared" si="103"/>
        <v>1.5305274555746138</v>
      </c>
      <c r="O208" s="21">
        <f t="shared" si="104"/>
        <v>1.5305274555746138</v>
      </c>
      <c r="P208" s="137">
        <f t="shared" si="90"/>
        <v>6.1221098222984551</v>
      </c>
      <c r="Q208" s="24">
        <f t="shared" si="96"/>
        <v>6.1221098222984551</v>
      </c>
      <c r="R208" s="24">
        <f t="shared" si="105"/>
        <v>6</v>
      </c>
      <c r="S208" s="76">
        <f t="shared" si="91"/>
        <v>6</v>
      </c>
      <c r="T208" s="24">
        <f t="shared" si="106"/>
        <v>7.3265893379073077</v>
      </c>
      <c r="U208" s="108">
        <f t="shared" si="92"/>
        <v>7.3265893379073077</v>
      </c>
      <c r="V208" s="138">
        <f t="shared" si="93"/>
        <v>9.364850809794234E-2</v>
      </c>
      <c r="W208" s="32">
        <f t="shared" si="117"/>
        <v>0.36286666480500074</v>
      </c>
      <c r="X208" s="150">
        <f t="shared" si="107"/>
        <v>21.276352447003806</v>
      </c>
      <c r="Y208" s="32">
        <f t="shared" si="108"/>
        <v>21.276352447003806</v>
      </c>
      <c r="Z208" s="32">
        <f t="shared" si="109"/>
        <v>21</v>
      </c>
      <c r="AA208" s="109">
        <f t="shared" si="110"/>
        <v>21</v>
      </c>
      <c r="AB208" s="32">
        <f t="shared" si="111"/>
        <v>16</v>
      </c>
      <c r="AC208" s="32">
        <f t="shared" si="112"/>
        <v>16</v>
      </c>
      <c r="AD208" s="32">
        <f t="shared" si="113"/>
        <v>34</v>
      </c>
      <c r="AE208" s="156">
        <f t="shared" si="115"/>
        <v>-0.16379702418879916</v>
      </c>
    </row>
    <row r="209" spans="2:31" x14ac:dyDescent="0.3">
      <c r="B209" s="125">
        <v>17</v>
      </c>
      <c r="C209" s="5">
        <v>7</v>
      </c>
      <c r="D209" s="5">
        <f t="shared" si="114"/>
        <v>2021</v>
      </c>
      <c r="E209" s="126">
        <f t="shared" si="97"/>
        <v>44394</v>
      </c>
      <c r="F209" s="10">
        <f t="shared" si="116"/>
        <v>7868</v>
      </c>
      <c r="G209" s="21">
        <f t="shared" si="98"/>
        <v>115.53374319999966</v>
      </c>
      <c r="H209" s="21">
        <f t="shared" si="99"/>
        <v>192.23116039999968</v>
      </c>
      <c r="I209" s="21">
        <f t="shared" si="100"/>
        <v>115.13632021449112</v>
      </c>
      <c r="J209" s="21">
        <f t="shared" si="94"/>
        <v>2.009507876373374</v>
      </c>
      <c r="K209" s="21">
        <f t="shared" si="95"/>
        <v>-1.955391060128441</v>
      </c>
      <c r="L209" s="21">
        <f t="shared" si="101"/>
        <v>2.0435275627707972</v>
      </c>
      <c r="M209" s="21">
        <f t="shared" si="102"/>
        <v>117.08550466542209</v>
      </c>
      <c r="N209" s="21">
        <f t="shared" si="103"/>
        <v>1.5517614654224303</v>
      </c>
      <c r="O209" s="21">
        <f t="shared" si="104"/>
        <v>1.5517614654224303</v>
      </c>
      <c r="P209" s="137">
        <f t="shared" si="90"/>
        <v>6.2070458616897213</v>
      </c>
      <c r="Q209" s="24">
        <f t="shared" si="96"/>
        <v>6.2070458616897213</v>
      </c>
      <c r="R209" s="24">
        <f t="shared" si="105"/>
        <v>6</v>
      </c>
      <c r="S209" s="76">
        <f t="shared" si="91"/>
        <v>6</v>
      </c>
      <c r="T209" s="24">
        <f t="shared" si="106"/>
        <v>12.422751701383277</v>
      </c>
      <c r="U209" s="108">
        <f t="shared" si="92"/>
        <v>12.422751701383277</v>
      </c>
      <c r="V209" s="138">
        <f t="shared" si="93"/>
        <v>8.4936039391266149E-2</v>
      </c>
      <c r="W209" s="32">
        <f t="shared" si="117"/>
        <v>0.36010332534771672</v>
      </c>
      <c r="X209" s="150">
        <f t="shared" si="107"/>
        <v>21.106541721336171</v>
      </c>
      <c r="Y209" s="32">
        <f t="shared" si="108"/>
        <v>21.106541721336171</v>
      </c>
      <c r="Z209" s="32">
        <f t="shared" si="109"/>
        <v>21</v>
      </c>
      <c r="AA209" s="109">
        <f t="shared" si="110"/>
        <v>21</v>
      </c>
      <c r="AB209" s="32">
        <f t="shared" si="111"/>
        <v>6</v>
      </c>
      <c r="AC209" s="32">
        <f t="shared" si="112"/>
        <v>6</v>
      </c>
      <c r="AD209" s="32">
        <f t="shared" si="113"/>
        <v>23</v>
      </c>
      <c r="AE209" s="156">
        <f t="shared" si="115"/>
        <v>-0.16981072566763444</v>
      </c>
    </row>
    <row r="210" spans="2:31" x14ac:dyDescent="0.3">
      <c r="B210" s="125">
        <v>18</v>
      </c>
      <c r="C210" s="5">
        <v>7</v>
      </c>
      <c r="D210" s="5">
        <f t="shared" si="114"/>
        <v>2021</v>
      </c>
      <c r="E210" s="126">
        <f t="shared" si="97"/>
        <v>44395</v>
      </c>
      <c r="F210" s="10">
        <f t="shared" si="116"/>
        <v>7869</v>
      </c>
      <c r="G210" s="21">
        <f t="shared" si="98"/>
        <v>116.5193905999995</v>
      </c>
      <c r="H210" s="21">
        <f t="shared" si="99"/>
        <v>193.21676070000012</v>
      </c>
      <c r="I210" s="21">
        <f t="shared" si="100"/>
        <v>116.09045649253169</v>
      </c>
      <c r="J210" s="21">
        <f t="shared" si="94"/>
        <v>2.0261606959379059</v>
      </c>
      <c r="K210" s="21">
        <f t="shared" si="95"/>
        <v>-1.8736078775499803</v>
      </c>
      <c r="L210" s="21">
        <f t="shared" si="101"/>
        <v>2.0610621214398641</v>
      </c>
      <c r="M210" s="21">
        <f t="shared" si="102"/>
        <v>118.09016087278415</v>
      </c>
      <c r="N210" s="21">
        <f t="shared" si="103"/>
        <v>1.5707702727846566</v>
      </c>
      <c r="O210" s="21">
        <f t="shared" si="104"/>
        <v>1.5707702727846566</v>
      </c>
      <c r="P210" s="137">
        <f t="shared" si="90"/>
        <v>6.2830810911386266</v>
      </c>
      <c r="Q210" s="24">
        <f t="shared" si="96"/>
        <v>6.2830810911386266</v>
      </c>
      <c r="R210" s="24">
        <f t="shared" si="105"/>
        <v>6</v>
      </c>
      <c r="S210" s="76">
        <f t="shared" si="91"/>
        <v>6</v>
      </c>
      <c r="T210" s="24">
        <f t="shared" si="106"/>
        <v>16.984865468317594</v>
      </c>
      <c r="U210" s="108">
        <f t="shared" si="92"/>
        <v>16.984865468317594</v>
      </c>
      <c r="V210" s="138">
        <f t="shared" si="93"/>
        <v>7.6035229448905284E-2</v>
      </c>
      <c r="W210" s="32">
        <f t="shared" si="117"/>
        <v>0.35723981211016764</v>
      </c>
      <c r="X210" s="150">
        <f t="shared" si="107"/>
        <v>20.930779884443989</v>
      </c>
      <c r="Y210" s="32">
        <f t="shared" si="108"/>
        <v>20.930779884443989</v>
      </c>
      <c r="Z210" s="32">
        <f t="shared" si="109"/>
        <v>20</v>
      </c>
      <c r="AA210" s="109">
        <f t="shared" si="110"/>
        <v>20</v>
      </c>
      <c r="AB210" s="32">
        <f t="shared" si="111"/>
        <v>55</v>
      </c>
      <c r="AC210" s="32">
        <f t="shared" si="112"/>
        <v>55</v>
      </c>
      <c r="AD210" s="32">
        <f t="shared" si="113"/>
        <v>50</v>
      </c>
      <c r="AE210" s="156">
        <f t="shared" si="115"/>
        <v>-0.17576183689218183</v>
      </c>
    </row>
    <row r="211" spans="2:31" x14ac:dyDescent="0.3">
      <c r="B211" s="125">
        <v>19</v>
      </c>
      <c r="C211" s="5">
        <v>7</v>
      </c>
      <c r="D211" s="5">
        <f t="shared" si="114"/>
        <v>2021</v>
      </c>
      <c r="E211" s="126">
        <f t="shared" si="97"/>
        <v>44396</v>
      </c>
      <c r="F211" s="10">
        <f t="shared" si="116"/>
        <v>7870</v>
      </c>
      <c r="G211" s="21">
        <f t="shared" si="98"/>
        <v>117.50503799999933</v>
      </c>
      <c r="H211" s="21">
        <f t="shared" si="99"/>
        <v>194.20236100000056</v>
      </c>
      <c r="I211" s="21">
        <f t="shared" si="100"/>
        <v>117.04471178979456</v>
      </c>
      <c r="J211" s="21">
        <f t="shared" si="94"/>
        <v>2.04281559277974</v>
      </c>
      <c r="K211" s="21">
        <f t="shared" si="95"/>
        <v>-1.7971954146491866</v>
      </c>
      <c r="L211" s="21">
        <f t="shared" si="101"/>
        <v>2.0785570783883296</v>
      </c>
      <c r="M211" s="21">
        <f t="shared" si="102"/>
        <v>119.09254806869431</v>
      </c>
      <c r="N211" s="21">
        <f t="shared" si="103"/>
        <v>1.5875100686949821</v>
      </c>
      <c r="O211" s="21">
        <f t="shared" si="104"/>
        <v>1.5875100686949821</v>
      </c>
      <c r="P211" s="137">
        <f t="shared" si="90"/>
        <v>6.3500402747799285</v>
      </c>
      <c r="Q211" s="24">
        <f t="shared" si="96"/>
        <v>6.3500402747799285</v>
      </c>
      <c r="R211" s="24">
        <f t="shared" si="105"/>
        <v>6</v>
      </c>
      <c r="S211" s="76">
        <f t="shared" si="91"/>
        <v>6</v>
      </c>
      <c r="T211" s="24">
        <f t="shared" si="106"/>
        <v>21.00241648679571</v>
      </c>
      <c r="U211" s="108">
        <f t="shared" si="92"/>
        <v>21.00241648679571</v>
      </c>
      <c r="V211" s="138">
        <f t="shared" si="93"/>
        <v>6.6959183641301934E-2</v>
      </c>
      <c r="W211" s="32">
        <f t="shared" si="117"/>
        <v>0.35427685700497497</v>
      </c>
      <c r="X211" s="150">
        <f t="shared" si="107"/>
        <v>20.749131132385035</v>
      </c>
      <c r="Y211" s="32">
        <f t="shared" si="108"/>
        <v>20.749131132385035</v>
      </c>
      <c r="Z211" s="32">
        <f t="shared" si="109"/>
        <v>20</v>
      </c>
      <c r="AA211" s="109">
        <f t="shared" si="110"/>
        <v>20</v>
      </c>
      <c r="AB211" s="32">
        <f t="shared" si="111"/>
        <v>44</v>
      </c>
      <c r="AC211" s="32">
        <f t="shared" si="112"/>
        <v>44</v>
      </c>
      <c r="AD211" s="32">
        <f t="shared" si="113"/>
        <v>56</v>
      </c>
      <c r="AE211" s="156">
        <f t="shared" si="115"/>
        <v>-0.1816487520589547</v>
      </c>
    </row>
    <row r="212" spans="2:31" x14ac:dyDescent="0.3">
      <c r="B212" s="125">
        <v>20</v>
      </c>
      <c r="C212" s="5">
        <v>7</v>
      </c>
      <c r="D212" s="5">
        <f t="shared" si="114"/>
        <v>2021</v>
      </c>
      <c r="E212" s="126">
        <f t="shared" si="97"/>
        <v>44397</v>
      </c>
      <c r="F212" s="10">
        <f t="shared" si="116"/>
        <v>7871</v>
      </c>
      <c r="G212" s="21">
        <f t="shared" si="98"/>
        <v>118.49068540000007</v>
      </c>
      <c r="H212" s="21">
        <f t="shared" si="99"/>
        <v>195.1879613000001</v>
      </c>
      <c r="I212" s="21">
        <f t="shared" si="100"/>
        <v>117.99909485310801</v>
      </c>
      <c r="J212" s="21">
        <f t="shared" si="94"/>
        <v>2.059472719559829</v>
      </c>
      <c r="K212" s="21">
        <f t="shared" si="95"/>
        <v>-1.725602360786934</v>
      </c>
      <c r="L212" s="21">
        <f t="shared" si="101"/>
        <v>2.0960117267186877</v>
      </c>
      <c r="M212" s="21">
        <f t="shared" si="102"/>
        <v>120.09262575090889</v>
      </c>
      <c r="N212" s="21">
        <f t="shared" si="103"/>
        <v>1.6019403509088193</v>
      </c>
      <c r="O212" s="21">
        <f t="shared" si="104"/>
        <v>1.6019403509088193</v>
      </c>
      <c r="P212" s="137">
        <f t="shared" si="90"/>
        <v>6.407761403635277</v>
      </c>
      <c r="Q212" s="24">
        <f t="shared" si="96"/>
        <v>6.407761403635277</v>
      </c>
      <c r="R212" s="24">
        <f t="shared" si="105"/>
        <v>6</v>
      </c>
      <c r="S212" s="76">
        <f t="shared" si="91"/>
        <v>6</v>
      </c>
      <c r="T212" s="24">
        <f t="shared" si="106"/>
        <v>24.465684218116621</v>
      </c>
      <c r="U212" s="108">
        <f t="shared" si="92"/>
        <v>24.465684218116621</v>
      </c>
      <c r="V212" s="138">
        <f t="shared" si="93"/>
        <v>5.7721128855348525E-2</v>
      </c>
      <c r="W212" s="32">
        <f t="shared" si="117"/>
        <v>0.3512152164649312</v>
      </c>
      <c r="X212" s="150">
        <f t="shared" si="107"/>
        <v>20.561661203647493</v>
      </c>
      <c r="Y212" s="32">
        <f t="shared" si="108"/>
        <v>20.561661203647493</v>
      </c>
      <c r="Z212" s="32">
        <f t="shared" si="109"/>
        <v>20</v>
      </c>
      <c r="AA212" s="109">
        <f t="shared" si="110"/>
        <v>20</v>
      </c>
      <c r="AB212" s="32">
        <f t="shared" si="111"/>
        <v>33</v>
      </c>
      <c r="AC212" s="32">
        <f t="shared" si="112"/>
        <v>33</v>
      </c>
      <c r="AD212" s="32">
        <f t="shared" si="113"/>
        <v>41</v>
      </c>
      <c r="AE212" s="156">
        <f t="shared" si="115"/>
        <v>-0.18746992873754209</v>
      </c>
    </row>
    <row r="213" spans="2:31" x14ac:dyDescent="0.3">
      <c r="B213" s="125">
        <v>21</v>
      </c>
      <c r="C213" s="5">
        <v>7</v>
      </c>
      <c r="D213" s="5">
        <f t="shared" si="114"/>
        <v>2021</v>
      </c>
      <c r="E213" s="126">
        <f t="shared" si="97"/>
        <v>44398</v>
      </c>
      <c r="F213" s="10">
        <f t="shared" si="116"/>
        <v>7872</v>
      </c>
      <c r="G213" s="21">
        <f t="shared" si="98"/>
        <v>119.47633279999991</v>
      </c>
      <c r="H213" s="21">
        <f t="shared" si="99"/>
        <v>196.17356160000054</v>
      </c>
      <c r="I213" s="21">
        <f t="shared" si="100"/>
        <v>118.95361440148581</v>
      </c>
      <c r="J213" s="21">
        <f t="shared" si="94"/>
        <v>2.0761322284536714</v>
      </c>
      <c r="K213" s="21">
        <f t="shared" si="95"/>
        <v>-1.6583499385031732</v>
      </c>
      <c r="L213" s="21">
        <f t="shared" si="101"/>
        <v>2.113425417657302</v>
      </c>
      <c r="M213" s="21">
        <f t="shared" si="102"/>
        <v>121.0903567474367</v>
      </c>
      <c r="N213" s="21">
        <f t="shared" si="103"/>
        <v>1.6140239474367917</v>
      </c>
      <c r="O213" s="21">
        <f t="shared" si="104"/>
        <v>1.6140239474367917</v>
      </c>
      <c r="P213" s="137">
        <f t="shared" si="90"/>
        <v>6.4560957897471667</v>
      </c>
      <c r="Q213" s="24">
        <f t="shared" si="96"/>
        <v>6.4560957897471667</v>
      </c>
      <c r="R213" s="24">
        <f t="shared" si="105"/>
        <v>6</v>
      </c>
      <c r="S213" s="76">
        <f t="shared" si="91"/>
        <v>6</v>
      </c>
      <c r="T213" s="24">
        <f t="shared" si="106"/>
        <v>27.365747384830001</v>
      </c>
      <c r="U213" s="108">
        <f t="shared" si="92"/>
        <v>27.365747384830001</v>
      </c>
      <c r="V213" s="138">
        <f t="shared" si="93"/>
        <v>4.8334386111889671E-2</v>
      </c>
      <c r="W213" s="32">
        <f t="shared" si="117"/>
        <v>0.34805567134470966</v>
      </c>
      <c r="X213" s="150">
        <f t="shared" si="107"/>
        <v>20.368437315938014</v>
      </c>
      <c r="Y213" s="32">
        <f t="shared" si="108"/>
        <v>20.368437315938014</v>
      </c>
      <c r="Z213" s="32">
        <f t="shared" si="109"/>
        <v>20</v>
      </c>
      <c r="AA213" s="109">
        <f t="shared" si="110"/>
        <v>20</v>
      </c>
      <c r="AB213" s="32">
        <f t="shared" si="111"/>
        <v>22</v>
      </c>
      <c r="AC213" s="32">
        <f t="shared" si="112"/>
        <v>22</v>
      </c>
      <c r="AD213" s="32">
        <f t="shared" si="113"/>
        <v>6</v>
      </c>
      <c r="AE213" s="156">
        <f t="shared" si="115"/>
        <v>-0.19322388770947896</v>
      </c>
    </row>
    <row r="214" spans="2:31" x14ac:dyDescent="0.3">
      <c r="B214" s="125">
        <v>22</v>
      </c>
      <c r="C214" s="5">
        <v>7</v>
      </c>
      <c r="D214" s="5">
        <f t="shared" si="114"/>
        <v>2021</v>
      </c>
      <c r="E214" s="126">
        <f t="shared" si="97"/>
        <v>44399</v>
      </c>
      <c r="F214" s="10">
        <f t="shared" si="116"/>
        <v>7873</v>
      </c>
      <c r="G214" s="21">
        <f t="shared" si="98"/>
        <v>120.46198019999974</v>
      </c>
      <c r="H214" s="21">
        <f t="shared" si="99"/>
        <v>197.15916190000007</v>
      </c>
      <c r="I214" s="21">
        <f t="shared" si="100"/>
        <v>119.90827912418283</v>
      </c>
      <c r="J214" s="21">
        <f t="shared" si="94"/>
        <v>2.0927942711173726</v>
      </c>
      <c r="K214" s="21">
        <f t="shared" si="95"/>
        <v>-1.5950203358634616</v>
      </c>
      <c r="L214" s="21">
        <f t="shared" si="101"/>
        <v>2.1307975608488952</v>
      </c>
      <c r="M214" s="21">
        <f t="shared" si="102"/>
        <v>122.08570723341191</v>
      </c>
      <c r="N214" s="21">
        <f t="shared" si="103"/>
        <v>1.6237270334121661</v>
      </c>
      <c r="O214" s="21">
        <f t="shared" si="104"/>
        <v>1.6237270334121661</v>
      </c>
      <c r="P214" s="137">
        <f t="shared" si="90"/>
        <v>6.4949081336486643</v>
      </c>
      <c r="Q214" s="24">
        <f t="shared" si="96"/>
        <v>6.4949081336486643</v>
      </c>
      <c r="R214" s="24">
        <f t="shared" si="105"/>
        <v>6</v>
      </c>
      <c r="S214" s="76">
        <f t="shared" si="91"/>
        <v>6</v>
      </c>
      <c r="T214" s="24">
        <f t="shared" si="106"/>
        <v>29.694488018919856</v>
      </c>
      <c r="U214" s="108">
        <f t="shared" si="92"/>
        <v>29.694488018919856</v>
      </c>
      <c r="V214" s="138">
        <f t="shared" si="93"/>
        <v>3.881234390149757E-2</v>
      </c>
      <c r="W214" s="32">
        <f t="shared" si="117"/>
        <v>0.34479902682036023</v>
      </c>
      <c r="X214" s="150">
        <f t="shared" si="107"/>
        <v>20.169528103289167</v>
      </c>
      <c r="Y214" s="32">
        <f t="shared" si="108"/>
        <v>20.169528103289167</v>
      </c>
      <c r="Z214" s="32">
        <f t="shared" si="109"/>
        <v>20</v>
      </c>
      <c r="AA214" s="109">
        <f t="shared" si="110"/>
        <v>20</v>
      </c>
      <c r="AB214" s="32">
        <f t="shared" si="111"/>
        <v>10</v>
      </c>
      <c r="AC214" s="32">
        <f t="shared" si="112"/>
        <v>10</v>
      </c>
      <c r="AD214" s="32">
        <f t="shared" si="113"/>
        <v>10</v>
      </c>
      <c r="AE214" s="156">
        <f t="shared" si="115"/>
        <v>-0.19890921264884653</v>
      </c>
    </row>
    <row r="215" spans="2:31" x14ac:dyDescent="0.3">
      <c r="B215" s="125">
        <v>23</v>
      </c>
      <c r="C215" s="5">
        <v>7</v>
      </c>
      <c r="D215" s="5">
        <f t="shared" si="114"/>
        <v>2021</v>
      </c>
      <c r="E215" s="126">
        <f t="shared" si="97"/>
        <v>44400</v>
      </c>
      <c r="F215" s="10">
        <f t="shared" si="116"/>
        <v>7874</v>
      </c>
      <c r="G215" s="21">
        <f t="shared" si="98"/>
        <v>121.44762759999958</v>
      </c>
      <c r="H215" s="21">
        <f t="shared" si="99"/>
        <v>198.14476220000051</v>
      </c>
      <c r="I215" s="21">
        <f t="shared" si="100"/>
        <v>120.86309767873713</v>
      </c>
      <c r="J215" s="21">
        <f t="shared" si="94"/>
        <v>2.1094589986534786</v>
      </c>
      <c r="K215" s="21">
        <f t="shared" si="95"/>
        <v>-1.5352472836373841</v>
      </c>
      <c r="L215" s="21">
        <f t="shared" si="101"/>
        <v>2.148127624537969</v>
      </c>
      <c r="M215" s="21">
        <f t="shared" si="102"/>
        <v>123.07864674148875</v>
      </c>
      <c r="N215" s="21">
        <f t="shared" si="103"/>
        <v>1.6310191414891761</v>
      </c>
      <c r="O215" s="21">
        <f t="shared" si="104"/>
        <v>1.6310191414891761</v>
      </c>
      <c r="P215" s="137">
        <f t="shared" si="90"/>
        <v>6.5240765659567046</v>
      </c>
      <c r="Q215" s="24">
        <f t="shared" si="96"/>
        <v>6.5240765659567046</v>
      </c>
      <c r="R215" s="24">
        <f t="shared" si="105"/>
        <v>6</v>
      </c>
      <c r="S215" s="76">
        <f t="shared" si="91"/>
        <v>6</v>
      </c>
      <c r="T215" s="24">
        <f t="shared" si="106"/>
        <v>31.444593957402276</v>
      </c>
      <c r="U215" s="108">
        <f t="shared" si="92"/>
        <v>31.444593957402276</v>
      </c>
      <c r="V215" s="138">
        <f t="shared" si="93"/>
        <v>2.9168432308040337E-2</v>
      </c>
      <c r="W215" s="32">
        <f t="shared" si="117"/>
        <v>0.3414461122865704</v>
      </c>
      <c r="X215" s="150">
        <f t="shared" si="107"/>
        <v>19.965003553645094</v>
      </c>
      <c r="Y215" s="32">
        <f t="shared" si="108"/>
        <v>19.965003553645094</v>
      </c>
      <c r="Z215" s="32">
        <f t="shared" si="109"/>
        <v>19</v>
      </c>
      <c r="AA215" s="109">
        <f t="shared" si="110"/>
        <v>19</v>
      </c>
      <c r="AB215" s="32">
        <f t="shared" si="111"/>
        <v>57</v>
      </c>
      <c r="AC215" s="32">
        <f t="shared" si="112"/>
        <v>57</v>
      </c>
      <c r="AD215" s="32">
        <f t="shared" si="113"/>
        <v>54</v>
      </c>
      <c r="AE215" s="156">
        <f t="shared" si="115"/>
        <v>-0.20452454964407352</v>
      </c>
    </row>
    <row r="216" spans="2:31" x14ac:dyDescent="0.3">
      <c r="B216" s="125">
        <v>24</v>
      </c>
      <c r="C216" s="5">
        <v>7</v>
      </c>
      <c r="D216" s="5">
        <f t="shared" si="114"/>
        <v>2021</v>
      </c>
      <c r="E216" s="126">
        <f t="shared" si="97"/>
        <v>44401</v>
      </c>
      <c r="F216" s="10">
        <f t="shared" si="116"/>
        <v>7875</v>
      </c>
      <c r="G216" s="21">
        <f t="shared" si="98"/>
        <v>122.43327499999941</v>
      </c>
      <c r="H216" s="21">
        <f t="shared" si="99"/>
        <v>199.13036250000005</v>
      </c>
      <c r="I216" s="21">
        <f t="shared" si="100"/>
        <v>121.81807868901323</v>
      </c>
      <c r="J216" s="21">
        <f t="shared" si="94"/>
        <v>2.1261265615768181</v>
      </c>
      <c r="K216" s="21">
        <f t="shared" si="95"/>
        <v>-1.4787083272206036</v>
      </c>
      <c r="L216" s="21">
        <f t="shared" si="101"/>
        <v>2.1654151356411599</v>
      </c>
      <c r="M216" s="21">
        <f t="shared" si="102"/>
        <v>124.06914816598716</v>
      </c>
      <c r="N216" s="21">
        <f t="shared" si="103"/>
        <v>1.6358731659877463</v>
      </c>
      <c r="O216" s="21">
        <f t="shared" si="104"/>
        <v>1.6358731659877463</v>
      </c>
      <c r="P216" s="137">
        <f t="shared" si="90"/>
        <v>6.5434926639509854</v>
      </c>
      <c r="Q216" s="24">
        <f t="shared" si="96"/>
        <v>6.5434926639509854</v>
      </c>
      <c r="R216" s="24">
        <f t="shared" si="105"/>
        <v>6</v>
      </c>
      <c r="S216" s="76">
        <f t="shared" si="91"/>
        <v>6</v>
      </c>
      <c r="T216" s="24">
        <f t="shared" si="106"/>
        <v>32.609559837059123</v>
      </c>
      <c r="U216" s="108">
        <f t="shared" si="92"/>
        <v>32.609559837059123</v>
      </c>
      <c r="V216" s="138">
        <f t="shared" si="93"/>
        <v>1.941609799428079E-2</v>
      </c>
      <c r="W216" s="32">
        <f t="shared" si="117"/>
        <v>0.33799778125156377</v>
      </c>
      <c r="X216" s="150">
        <f t="shared" si="107"/>
        <v>19.754934947070666</v>
      </c>
      <c r="Y216" s="32">
        <f t="shared" si="108"/>
        <v>19.754934947070666</v>
      </c>
      <c r="Z216" s="32">
        <f t="shared" si="109"/>
        <v>19</v>
      </c>
      <c r="AA216" s="109">
        <f t="shared" si="110"/>
        <v>19</v>
      </c>
      <c r="AB216" s="32">
        <f t="shared" si="111"/>
        <v>45</v>
      </c>
      <c r="AC216" s="32">
        <f t="shared" si="112"/>
        <v>45</v>
      </c>
      <c r="AD216" s="32">
        <f t="shared" si="113"/>
        <v>17</v>
      </c>
      <c r="AE216" s="156">
        <f t="shared" si="115"/>
        <v>-0.21006860657442772</v>
      </c>
    </row>
    <row r="217" spans="2:31" x14ac:dyDescent="0.3">
      <c r="B217" s="125">
        <v>25</v>
      </c>
      <c r="C217" s="5">
        <v>7</v>
      </c>
      <c r="D217" s="5">
        <f t="shared" si="114"/>
        <v>2021</v>
      </c>
      <c r="E217" s="126">
        <f t="shared" si="97"/>
        <v>44402</v>
      </c>
      <c r="F217" s="10">
        <f t="shared" si="116"/>
        <v>7876</v>
      </c>
      <c r="G217" s="21">
        <f t="shared" si="98"/>
        <v>123.41892239999925</v>
      </c>
      <c r="H217" s="21">
        <f t="shared" si="99"/>
        <v>200.11596280000049</v>
      </c>
      <c r="I217" s="21">
        <f t="shared" si="100"/>
        <v>122.77323074323998</v>
      </c>
      <c r="J217" s="21">
        <f t="shared" si="94"/>
        <v>2.1427971097802625</v>
      </c>
      <c r="K217" s="21">
        <f t="shared" si="95"/>
        <v>-1.4251184480131798</v>
      </c>
      <c r="L217" s="21">
        <f t="shared" si="101"/>
        <v>2.1826596797144919</v>
      </c>
      <c r="M217" s="21">
        <f t="shared" si="102"/>
        <v>125.05718776101642</v>
      </c>
      <c r="N217" s="21">
        <f t="shared" si="103"/>
        <v>1.6382653610171758</v>
      </c>
      <c r="O217" s="21">
        <f t="shared" si="104"/>
        <v>1.6382653610171758</v>
      </c>
      <c r="P217" s="137">
        <f t="shared" si="90"/>
        <v>6.5530614440687032</v>
      </c>
      <c r="Q217" s="24">
        <f t="shared" si="96"/>
        <v>6.5530614440687032</v>
      </c>
      <c r="R217" s="24">
        <f t="shared" si="105"/>
        <v>6</v>
      </c>
      <c r="S217" s="76">
        <f t="shared" si="91"/>
        <v>6</v>
      </c>
      <c r="T217" s="24">
        <f t="shared" si="106"/>
        <v>33.18368664412219</v>
      </c>
      <c r="U217" s="108">
        <f t="shared" si="92"/>
        <v>33.18368664412219</v>
      </c>
      <c r="V217" s="138">
        <f t="shared" si="93"/>
        <v>9.5687801177177789E-3</v>
      </c>
      <c r="W217" s="32">
        <f t="shared" si="117"/>
        <v>0.33445491122956289</v>
      </c>
      <c r="X217" s="150">
        <f t="shared" si="107"/>
        <v>19.539394794726135</v>
      </c>
      <c r="Y217" s="32">
        <f t="shared" si="108"/>
        <v>19.539394794726135</v>
      </c>
      <c r="Z217" s="32">
        <f t="shared" si="109"/>
        <v>19</v>
      </c>
      <c r="AA217" s="109">
        <f t="shared" si="110"/>
        <v>19</v>
      </c>
      <c r="AB217" s="32">
        <f t="shared" si="111"/>
        <v>32</v>
      </c>
      <c r="AC217" s="32">
        <f t="shared" si="112"/>
        <v>32</v>
      </c>
      <c r="AD217" s="32">
        <f t="shared" si="113"/>
        <v>21</v>
      </c>
      <c r="AE217" s="156">
        <f t="shared" si="115"/>
        <v>-0.21554015234453061</v>
      </c>
    </row>
    <row r="218" spans="2:31" x14ac:dyDescent="0.3">
      <c r="B218" s="125">
        <v>26</v>
      </c>
      <c r="C218" s="5">
        <v>7</v>
      </c>
      <c r="D218" s="5">
        <f t="shared" si="114"/>
        <v>2021</v>
      </c>
      <c r="E218" s="126">
        <f t="shared" si="97"/>
        <v>44403</v>
      </c>
      <c r="F218" s="10">
        <f t="shared" si="116"/>
        <v>7877</v>
      </c>
      <c r="G218" s="21">
        <f t="shared" si="98"/>
        <v>124.40456979999999</v>
      </c>
      <c r="H218" s="21">
        <f t="shared" si="99"/>
        <v>201.10156310000002</v>
      </c>
      <c r="I218" s="21">
        <f t="shared" si="100"/>
        <v>123.72856239204553</v>
      </c>
      <c r="J218" s="21">
        <f t="shared" si="94"/>
        <v>2.1594707925004255</v>
      </c>
      <c r="K218" s="21">
        <f t="shared" si="95"/>
        <v>-1.3742247670901222</v>
      </c>
      <c r="L218" s="21">
        <f t="shared" si="101"/>
        <v>2.1998609008198189</v>
      </c>
      <c r="M218" s="21">
        <f t="shared" si="102"/>
        <v>126.042745132823</v>
      </c>
      <c r="N218" s="21">
        <f t="shared" si="103"/>
        <v>1.6381753328230104</v>
      </c>
      <c r="O218" s="21">
        <f t="shared" si="104"/>
        <v>1.6381753328230104</v>
      </c>
      <c r="P218" s="137">
        <f t="shared" si="90"/>
        <v>6.5527013312920417</v>
      </c>
      <c r="Q218" s="24">
        <f t="shared" si="96"/>
        <v>6.5527013312920417</v>
      </c>
      <c r="R218" s="24">
        <f t="shared" si="105"/>
        <v>6</v>
      </c>
      <c r="S218" s="76">
        <f t="shared" si="91"/>
        <v>6</v>
      </c>
      <c r="T218" s="24">
        <f t="shared" si="106"/>
        <v>33.162079877522501</v>
      </c>
      <c r="U218" s="108">
        <f t="shared" si="92"/>
        <v>33.162079877522501</v>
      </c>
      <c r="V218" s="138">
        <f t="shared" si="93"/>
        <v>-3.6011277666148089E-4</v>
      </c>
      <c r="W218" s="32">
        <f t="shared" si="117"/>
        <v>0.33081840363072063</v>
      </c>
      <c r="X218" s="150">
        <f t="shared" si="107"/>
        <v>19.318456778740277</v>
      </c>
      <c r="Y218" s="32">
        <f t="shared" si="108"/>
        <v>19.318456778740277</v>
      </c>
      <c r="Z218" s="32">
        <f t="shared" si="109"/>
        <v>19</v>
      </c>
      <c r="AA218" s="109">
        <f t="shared" si="110"/>
        <v>19</v>
      </c>
      <c r="AB218" s="32">
        <f t="shared" si="111"/>
        <v>19</v>
      </c>
      <c r="AC218" s="32">
        <f t="shared" si="112"/>
        <v>19</v>
      </c>
      <c r="AD218" s="32">
        <f t="shared" si="113"/>
        <v>6</v>
      </c>
      <c r="AE218" s="156">
        <f t="shared" si="115"/>
        <v>-0.22093801598585827</v>
      </c>
    </row>
    <row r="219" spans="2:31" x14ac:dyDescent="0.3">
      <c r="B219" s="125">
        <v>27</v>
      </c>
      <c r="C219" s="5">
        <v>7</v>
      </c>
      <c r="D219" s="5">
        <f t="shared" si="114"/>
        <v>2021</v>
      </c>
      <c r="E219" s="126">
        <f t="shared" si="97"/>
        <v>44404</v>
      </c>
      <c r="F219" s="10">
        <f t="shared" si="116"/>
        <v>7878</v>
      </c>
      <c r="G219" s="21">
        <f t="shared" si="98"/>
        <v>125.39021719999982</v>
      </c>
      <c r="H219" s="21">
        <f t="shared" si="99"/>
        <v>202.08716340000046</v>
      </c>
      <c r="I219" s="21">
        <f t="shared" si="100"/>
        <v>124.68408214648314</v>
      </c>
      <c r="J219" s="21">
        <f t="shared" si="94"/>
        <v>2.1761477582832094</v>
      </c>
      <c r="K219" s="21">
        <f t="shared" si="95"/>
        <v>-1.325802122785587</v>
      </c>
      <c r="L219" s="21">
        <f t="shared" si="101"/>
        <v>2.2170185012948576</v>
      </c>
      <c r="M219" s="21">
        <f t="shared" si="102"/>
        <v>127.02580322661437</v>
      </c>
      <c r="N219" s="21">
        <f t="shared" si="103"/>
        <v>1.635586026614547</v>
      </c>
      <c r="O219" s="21">
        <f t="shared" si="104"/>
        <v>1.635586026614547</v>
      </c>
      <c r="P219" s="137">
        <f t="shared" si="90"/>
        <v>6.542344106458188</v>
      </c>
      <c r="Q219" s="24">
        <f t="shared" si="96"/>
        <v>6.542344106458188</v>
      </c>
      <c r="R219" s="24">
        <f t="shared" si="105"/>
        <v>6</v>
      </c>
      <c r="S219" s="76">
        <f t="shared" si="91"/>
        <v>6</v>
      </c>
      <c r="T219" s="24">
        <f t="shared" si="106"/>
        <v>32.540646387491279</v>
      </c>
      <c r="U219" s="108">
        <f t="shared" si="92"/>
        <v>32.540646387491279</v>
      </c>
      <c r="V219" s="138">
        <f t="shared" si="93"/>
        <v>-1.0357224833853707E-2</v>
      </c>
      <c r="W219" s="32">
        <f t="shared" si="117"/>
        <v>0.32708918364844408</v>
      </c>
      <c r="X219" s="150">
        <f t="shared" si="107"/>
        <v>19.092195693108984</v>
      </c>
      <c r="Y219" s="32">
        <f t="shared" si="108"/>
        <v>19.092195693108984</v>
      </c>
      <c r="Z219" s="32">
        <f t="shared" si="109"/>
        <v>19</v>
      </c>
      <c r="AA219" s="109">
        <f t="shared" si="110"/>
        <v>19</v>
      </c>
      <c r="AB219" s="32">
        <f t="shared" si="111"/>
        <v>5</v>
      </c>
      <c r="AC219" s="32">
        <f t="shared" si="112"/>
        <v>5</v>
      </c>
      <c r="AD219" s="32">
        <f t="shared" si="113"/>
        <v>31</v>
      </c>
      <c r="AE219" s="156">
        <f t="shared" si="115"/>
        <v>-0.22626108563129321</v>
      </c>
    </row>
    <row r="220" spans="2:31" x14ac:dyDescent="0.3">
      <c r="B220" s="125">
        <v>28</v>
      </c>
      <c r="C220" s="5">
        <v>7</v>
      </c>
      <c r="D220" s="5">
        <f t="shared" si="114"/>
        <v>2021</v>
      </c>
      <c r="E220" s="126">
        <f t="shared" si="97"/>
        <v>44405</v>
      </c>
      <c r="F220" s="10">
        <f t="shared" si="116"/>
        <v>7879</v>
      </c>
      <c r="G220" s="21">
        <f t="shared" si="98"/>
        <v>126.37586459999966</v>
      </c>
      <c r="H220" s="21">
        <f t="shared" si="99"/>
        <v>203.0727637</v>
      </c>
      <c r="I220" s="21">
        <f t="shared" si="100"/>
        <v>125.6397984760621</v>
      </c>
      <c r="J220" s="21">
        <f t="shared" si="94"/>
        <v>2.1928281549494377</v>
      </c>
      <c r="K220" s="21">
        <f t="shared" si="95"/>
        <v>-1.2796493584341169</v>
      </c>
      <c r="L220" s="21">
        <f t="shared" si="101"/>
        <v>2.2341322414317051</v>
      </c>
      <c r="M220" s="21">
        <f t="shared" si="102"/>
        <v>128.00634830813937</v>
      </c>
      <c r="N220" s="21">
        <f t="shared" si="103"/>
        <v>1.6304837081397068</v>
      </c>
      <c r="O220" s="21">
        <f t="shared" si="104"/>
        <v>1.6304837081397068</v>
      </c>
      <c r="P220" s="137">
        <f t="shared" si="90"/>
        <v>6.5219348325588271</v>
      </c>
      <c r="Q220" s="24">
        <f t="shared" si="96"/>
        <v>6.5219348325588271</v>
      </c>
      <c r="R220" s="24">
        <f t="shared" si="105"/>
        <v>6</v>
      </c>
      <c r="S220" s="76">
        <f t="shared" si="91"/>
        <v>6</v>
      </c>
      <c r="T220" s="24">
        <f t="shared" si="106"/>
        <v>31.316089953529627</v>
      </c>
      <c r="U220" s="108">
        <f t="shared" si="92"/>
        <v>31.316089953529627</v>
      </c>
      <c r="V220" s="138">
        <f t="shared" si="93"/>
        <v>-2.0409273899360869E-2</v>
      </c>
      <c r="W220" s="32">
        <f t="shared" si="117"/>
        <v>0.32326820014395985</v>
      </c>
      <c r="X220" s="150">
        <f t="shared" si="107"/>
        <v>18.860687385733673</v>
      </c>
      <c r="Y220" s="32">
        <f t="shared" si="108"/>
        <v>18.860687385733673</v>
      </c>
      <c r="Z220" s="32">
        <f t="shared" si="109"/>
        <v>18</v>
      </c>
      <c r="AA220" s="109">
        <f t="shared" si="110"/>
        <v>18</v>
      </c>
      <c r="AB220" s="32">
        <f t="shared" si="111"/>
        <v>51</v>
      </c>
      <c r="AC220" s="32">
        <f t="shared" si="112"/>
        <v>51</v>
      </c>
      <c r="AD220" s="32">
        <f t="shared" si="113"/>
        <v>38</v>
      </c>
      <c r="AE220" s="156">
        <f t="shared" si="115"/>
        <v>-0.23150830737531081</v>
      </c>
    </row>
    <row r="221" spans="2:31" x14ac:dyDescent="0.3">
      <c r="B221" s="125">
        <v>29</v>
      </c>
      <c r="C221" s="5">
        <v>7</v>
      </c>
      <c r="D221" s="5">
        <f t="shared" si="114"/>
        <v>2021</v>
      </c>
      <c r="E221" s="126">
        <f t="shared" si="97"/>
        <v>44406</v>
      </c>
      <c r="F221" s="10">
        <f t="shared" si="116"/>
        <v>7880</v>
      </c>
      <c r="G221" s="21">
        <f t="shared" si="98"/>
        <v>127.36151199999949</v>
      </c>
      <c r="H221" s="21">
        <f t="shared" si="99"/>
        <v>204.05836400000044</v>
      </c>
      <c r="I221" s="21">
        <f t="shared" si="100"/>
        <v>126.59571980676478</v>
      </c>
      <c r="J221" s="21">
        <f t="shared" si="94"/>
        <v>2.2095121295602449</v>
      </c>
      <c r="K221" s="21">
        <f t="shared" si="95"/>
        <v>-1.2355861906670194</v>
      </c>
      <c r="L221" s="21">
        <f t="shared" si="101"/>
        <v>2.2512019390683022</v>
      </c>
      <c r="M221" s="21">
        <f t="shared" si="102"/>
        <v>128.98436994028083</v>
      </c>
      <c r="N221" s="21">
        <f t="shared" si="103"/>
        <v>1.6228579402813352</v>
      </c>
      <c r="O221" s="21">
        <f t="shared" si="104"/>
        <v>1.6228579402813352</v>
      </c>
      <c r="P221" s="137">
        <f t="shared" si="90"/>
        <v>6.4914317611253409</v>
      </c>
      <c r="Q221" s="24">
        <f t="shared" si="96"/>
        <v>6.4914317611253409</v>
      </c>
      <c r="R221" s="24">
        <f t="shared" si="105"/>
        <v>6</v>
      </c>
      <c r="S221" s="76">
        <f t="shared" si="91"/>
        <v>6</v>
      </c>
      <c r="T221" s="24">
        <f t="shared" si="106"/>
        <v>29.485905667520456</v>
      </c>
      <c r="U221" s="108">
        <f t="shared" si="92"/>
        <v>29.485905667520456</v>
      </c>
      <c r="V221" s="138">
        <f t="shared" si="93"/>
        <v>-3.0503071433486184E-2</v>
      </c>
      <c r="W221" s="32">
        <f t="shared" si="117"/>
        <v>0.31935642552808979</v>
      </c>
      <c r="X221" s="150">
        <f t="shared" si="107"/>
        <v>18.624008701713425</v>
      </c>
      <c r="Y221" s="32">
        <f t="shared" si="108"/>
        <v>18.624008701713425</v>
      </c>
      <c r="Z221" s="32">
        <f t="shared" si="109"/>
        <v>18</v>
      </c>
      <c r="AA221" s="109">
        <f t="shared" si="110"/>
        <v>18</v>
      </c>
      <c r="AB221" s="32">
        <f t="shared" si="111"/>
        <v>37</v>
      </c>
      <c r="AC221" s="32">
        <f t="shared" si="112"/>
        <v>37</v>
      </c>
      <c r="AD221" s="32">
        <f t="shared" si="113"/>
        <v>26</v>
      </c>
      <c r="AE221" s="156">
        <f t="shared" si="115"/>
        <v>-0.23667868402024794</v>
      </c>
    </row>
    <row r="222" spans="2:31" x14ac:dyDescent="0.3">
      <c r="B222" s="125">
        <v>30</v>
      </c>
      <c r="C222" s="5">
        <v>7</v>
      </c>
      <c r="D222" s="5">
        <f t="shared" si="114"/>
        <v>2021</v>
      </c>
      <c r="E222" s="126">
        <f t="shared" si="97"/>
        <v>44407</v>
      </c>
      <c r="F222" s="10">
        <f t="shared" si="116"/>
        <v>7881</v>
      </c>
      <c r="G222" s="21">
        <f t="shared" si="98"/>
        <v>128.34715939999933</v>
      </c>
      <c r="H222" s="21">
        <f t="shared" si="99"/>
        <v>205.04396429999997</v>
      </c>
      <c r="I222" s="21">
        <f t="shared" si="100"/>
        <v>127.55185451906407</v>
      </c>
      <c r="J222" s="21">
        <f t="shared" si="94"/>
        <v>2.2261998283824762</v>
      </c>
      <c r="K222" s="21">
        <f t="shared" si="95"/>
        <v>-1.1934505550033834</v>
      </c>
      <c r="L222" s="21">
        <f t="shared" si="101"/>
        <v>2.2682274690979867</v>
      </c>
      <c r="M222" s="21">
        <f t="shared" si="102"/>
        <v>129.95986095495499</v>
      </c>
      <c r="N222" s="21">
        <f t="shared" si="103"/>
        <v>1.6127015549556631</v>
      </c>
      <c r="O222" s="21">
        <f t="shared" si="104"/>
        <v>1.6127015549556631</v>
      </c>
      <c r="P222" s="137">
        <f t="shared" si="90"/>
        <v>6.4508062198226526</v>
      </c>
      <c r="Q222" s="24">
        <f t="shared" si="96"/>
        <v>6.4508062198226526</v>
      </c>
      <c r="R222" s="24">
        <f t="shared" si="105"/>
        <v>6</v>
      </c>
      <c r="S222" s="76">
        <f t="shared" si="91"/>
        <v>6</v>
      </c>
      <c r="T222" s="24">
        <f t="shared" si="106"/>
        <v>27.048373189359154</v>
      </c>
      <c r="U222" s="108">
        <f t="shared" si="92"/>
        <v>27.048373189359154</v>
      </c>
      <c r="V222" s="138">
        <f t="shared" si="93"/>
        <v>-4.0625541302688362E-2</v>
      </c>
      <c r="W222" s="32">
        <f t="shared" si="117"/>
        <v>0.31535485564007615</v>
      </c>
      <c r="X222" s="150">
        <f t="shared" si="107"/>
        <v>18.382237427988674</v>
      </c>
      <c r="Y222" s="32">
        <f t="shared" si="108"/>
        <v>18.382237427988674</v>
      </c>
      <c r="Z222" s="32">
        <f t="shared" si="109"/>
        <v>18</v>
      </c>
      <c r="AA222" s="109">
        <f t="shared" si="110"/>
        <v>18</v>
      </c>
      <c r="AB222" s="32">
        <f t="shared" si="111"/>
        <v>22</v>
      </c>
      <c r="AC222" s="32">
        <f t="shared" si="112"/>
        <v>22</v>
      </c>
      <c r="AD222" s="32">
        <f t="shared" si="113"/>
        <v>56</v>
      </c>
      <c r="AE222" s="156">
        <f t="shared" si="115"/>
        <v>-0.24177127372475127</v>
      </c>
    </row>
    <row r="223" spans="2:31" x14ac:dyDescent="0.3">
      <c r="B223" s="125">
        <v>31</v>
      </c>
      <c r="C223" s="5">
        <v>7</v>
      </c>
      <c r="D223" s="5">
        <f t="shared" si="114"/>
        <v>2021</v>
      </c>
      <c r="E223" s="126">
        <f t="shared" si="97"/>
        <v>44408</v>
      </c>
      <c r="F223" s="10">
        <f t="shared" si="116"/>
        <v>7882</v>
      </c>
      <c r="G223" s="21">
        <f t="shared" si="98"/>
        <v>129.33280680000007</v>
      </c>
      <c r="H223" s="21">
        <f t="shared" si="99"/>
        <v>206.02956460000041</v>
      </c>
      <c r="I223" s="21">
        <f t="shared" si="100"/>
        <v>128.50821094593616</v>
      </c>
      <c r="J223" s="21">
        <f t="shared" si="94"/>
        <v>2.2428913968540027</v>
      </c>
      <c r="K223" s="21">
        <f t="shared" si="95"/>
        <v>-1.1530963459448131</v>
      </c>
      <c r="L223" s="21">
        <f t="shared" si="101"/>
        <v>2.2852087629020055</v>
      </c>
      <c r="M223" s="21">
        <f t="shared" si="102"/>
        <v>130.93281742059693</v>
      </c>
      <c r="N223" s="21">
        <f t="shared" si="103"/>
        <v>1.6000106205968621</v>
      </c>
      <c r="O223" s="21">
        <f t="shared" si="104"/>
        <v>1.6000106205968621</v>
      </c>
      <c r="P223" s="137">
        <f t="shared" si="90"/>
        <v>6.4000424823874482</v>
      </c>
      <c r="Q223" s="24">
        <f t="shared" si="96"/>
        <v>6.4000424823874482</v>
      </c>
      <c r="R223" s="24">
        <f t="shared" si="105"/>
        <v>6</v>
      </c>
      <c r="S223" s="76">
        <f t="shared" si="91"/>
        <v>6</v>
      </c>
      <c r="T223" s="24">
        <f t="shared" si="106"/>
        <v>24.002548943246893</v>
      </c>
      <c r="U223" s="108">
        <f t="shared" si="92"/>
        <v>24.002548943246893</v>
      </c>
      <c r="V223" s="138">
        <f t="shared" si="93"/>
        <v>-5.0763737435204348E-2</v>
      </c>
      <c r="W223" s="32">
        <f t="shared" si="117"/>
        <v>0.31126450962336799</v>
      </c>
      <c r="X223" s="150">
        <f t="shared" si="107"/>
        <v>18.135452239430879</v>
      </c>
      <c r="Y223" s="32">
        <f t="shared" si="108"/>
        <v>18.135452239430879</v>
      </c>
      <c r="Z223" s="32">
        <f t="shared" si="109"/>
        <v>18</v>
      </c>
      <c r="AA223" s="109">
        <f t="shared" si="110"/>
        <v>18</v>
      </c>
      <c r="AB223" s="32">
        <f t="shared" si="111"/>
        <v>8</v>
      </c>
      <c r="AC223" s="32">
        <f t="shared" si="112"/>
        <v>8</v>
      </c>
      <c r="AD223" s="32">
        <f t="shared" si="113"/>
        <v>7</v>
      </c>
      <c r="AE223" s="156">
        <f t="shared" si="115"/>
        <v>-0.2467851885577943</v>
      </c>
    </row>
    <row r="224" spans="2:31" x14ac:dyDescent="0.3">
      <c r="B224" s="125">
        <v>1</v>
      </c>
      <c r="C224" s="5">
        <v>8</v>
      </c>
      <c r="D224" s="5">
        <f t="shared" si="114"/>
        <v>2021</v>
      </c>
      <c r="E224" s="126">
        <f t="shared" si="97"/>
        <v>44409</v>
      </c>
      <c r="F224" s="10">
        <f t="shared" si="116"/>
        <v>7883</v>
      </c>
      <c r="G224" s="21">
        <f t="shared" si="98"/>
        <v>130.31845419999991</v>
      </c>
      <c r="H224" s="21">
        <f t="shared" si="99"/>
        <v>207.01516489999995</v>
      </c>
      <c r="I224" s="21">
        <f t="shared" si="100"/>
        <v>129.4647973708644</v>
      </c>
      <c r="J224" s="21">
        <f t="shared" si="94"/>
        <v>2.2595869795488821</v>
      </c>
      <c r="K224" s="21">
        <f t="shared" si="95"/>
        <v>-1.1143914847970797</v>
      </c>
      <c r="L224" s="21">
        <f t="shared" si="101"/>
        <v>2.3021458077099206</v>
      </c>
      <c r="M224" s="21">
        <f t="shared" si="102"/>
        <v>131.90323860551442</v>
      </c>
      <c r="N224" s="21">
        <f t="shared" si="103"/>
        <v>1.5847844055145117</v>
      </c>
      <c r="O224" s="21">
        <f t="shared" si="104"/>
        <v>1.5847844055145117</v>
      </c>
      <c r="P224" s="137">
        <f t="shared" si="90"/>
        <v>6.3391376220580469</v>
      </c>
      <c r="Q224" s="24">
        <f t="shared" si="96"/>
        <v>6.3391376220580469</v>
      </c>
      <c r="R224" s="24">
        <f t="shared" si="105"/>
        <v>6</v>
      </c>
      <c r="S224" s="76">
        <f t="shared" si="91"/>
        <v>6</v>
      </c>
      <c r="T224" s="24">
        <f t="shared" si="106"/>
        <v>20.348257323482812</v>
      </c>
      <c r="U224" s="108">
        <f t="shared" si="92"/>
        <v>20.348257323482812</v>
      </c>
      <c r="V224" s="138">
        <f t="shared" si="93"/>
        <v>-6.0904860329401345E-2</v>
      </c>
      <c r="W224" s="32">
        <f t="shared" si="117"/>
        <v>0.30708642979827394</v>
      </c>
      <c r="X224" s="150">
        <f t="shared" si="107"/>
        <v>17.883732646463873</v>
      </c>
      <c r="Y224" s="32">
        <f t="shared" si="108"/>
        <v>17.883732646463873</v>
      </c>
      <c r="Z224" s="32">
        <f t="shared" si="109"/>
        <v>17</v>
      </c>
      <c r="AA224" s="109">
        <f t="shared" si="110"/>
        <v>17</v>
      </c>
      <c r="AB224" s="32">
        <f t="shared" si="111"/>
        <v>53</v>
      </c>
      <c r="AC224" s="32">
        <f t="shared" si="112"/>
        <v>53</v>
      </c>
      <c r="AD224" s="32">
        <f t="shared" si="113"/>
        <v>1</v>
      </c>
      <c r="AE224" s="156">
        <f t="shared" si="115"/>
        <v>-0.25171959296700663</v>
      </c>
    </row>
    <row r="225" spans="2:31" x14ac:dyDescent="0.3">
      <c r="B225" s="125">
        <v>2</v>
      </c>
      <c r="C225" s="5">
        <v>8</v>
      </c>
      <c r="D225" s="5">
        <f t="shared" si="114"/>
        <v>2021</v>
      </c>
      <c r="E225" s="126">
        <f t="shared" si="97"/>
        <v>44410</v>
      </c>
      <c r="F225" s="10">
        <f t="shared" si="116"/>
        <v>7884</v>
      </c>
      <c r="G225" s="21">
        <f t="shared" si="98"/>
        <v>131.30410159999974</v>
      </c>
      <c r="H225" s="21">
        <f t="shared" si="99"/>
        <v>208.00076520000039</v>
      </c>
      <c r="I225" s="21">
        <f t="shared" si="100"/>
        <v>130.42162202584794</v>
      </c>
      <c r="J225" s="21">
        <f t="shared" si="94"/>
        <v>2.2762867201426036</v>
      </c>
      <c r="K225" s="21">
        <f t="shared" si="95"/>
        <v>-1.077216261052808</v>
      </c>
      <c r="L225" s="21">
        <f t="shared" si="101"/>
        <v>2.3190386458931607</v>
      </c>
      <c r="M225" s="21">
        <f t="shared" si="102"/>
        <v>132.87112693741153</v>
      </c>
      <c r="N225" s="21">
        <f t="shared" si="103"/>
        <v>1.567025337411792</v>
      </c>
      <c r="O225" s="21">
        <f t="shared" si="104"/>
        <v>1.567025337411792</v>
      </c>
      <c r="P225" s="137">
        <f t="shared" si="90"/>
        <v>6.2681013496471678</v>
      </c>
      <c r="Q225" s="24">
        <f t="shared" si="96"/>
        <v>6.2681013496471678</v>
      </c>
      <c r="R225" s="24">
        <f t="shared" si="105"/>
        <v>6</v>
      </c>
      <c r="S225" s="76">
        <f t="shared" si="91"/>
        <v>6</v>
      </c>
      <c r="T225" s="24">
        <f t="shared" si="106"/>
        <v>16.086080978830068</v>
      </c>
      <c r="U225" s="108">
        <f t="shared" si="92"/>
        <v>16.086080978830068</v>
      </c>
      <c r="V225" s="138">
        <f t="shared" si="93"/>
        <v>-7.1036272410879064E-2</v>
      </c>
      <c r="W225" s="32">
        <f t="shared" si="117"/>
        <v>0.30282168153130778</v>
      </c>
      <c r="X225" s="150">
        <f t="shared" si="107"/>
        <v>17.627158944289974</v>
      </c>
      <c r="Y225" s="32">
        <f t="shared" si="108"/>
        <v>17.627158944289974</v>
      </c>
      <c r="Z225" s="32">
        <f t="shared" si="109"/>
        <v>17</v>
      </c>
      <c r="AA225" s="109">
        <f t="shared" si="110"/>
        <v>17</v>
      </c>
      <c r="AB225" s="32">
        <f t="shared" si="111"/>
        <v>37</v>
      </c>
      <c r="AC225" s="32">
        <f t="shared" si="112"/>
        <v>37</v>
      </c>
      <c r="AD225" s="32">
        <f t="shared" si="113"/>
        <v>37</v>
      </c>
      <c r="AE225" s="156">
        <f t="shared" si="115"/>
        <v>-0.25657370217389897</v>
      </c>
    </row>
    <row r="226" spans="2:31" x14ac:dyDescent="0.3">
      <c r="B226" s="125">
        <v>3</v>
      </c>
      <c r="C226" s="5">
        <v>8</v>
      </c>
      <c r="D226" s="5">
        <f t="shared" si="114"/>
        <v>2021</v>
      </c>
      <c r="E226" s="126">
        <f t="shared" si="97"/>
        <v>44411</v>
      </c>
      <c r="F226" s="10">
        <f t="shared" si="116"/>
        <v>7885</v>
      </c>
      <c r="G226" s="21">
        <f t="shared" si="98"/>
        <v>132.28974899999957</v>
      </c>
      <c r="H226" s="21">
        <f t="shared" si="99"/>
        <v>208.98636549999992</v>
      </c>
      <c r="I226" s="21">
        <f t="shared" si="100"/>
        <v>131.37869308939653</v>
      </c>
      <c r="J226" s="21">
        <f t="shared" si="94"/>
        <v>2.2929907613770903</v>
      </c>
      <c r="K226" s="21">
        <f t="shared" si="95"/>
        <v>-1.0414619031644221</v>
      </c>
      <c r="L226" s="21">
        <f t="shared" si="101"/>
        <v>2.3358873741963846</v>
      </c>
      <c r="M226" s="21">
        <f t="shared" si="102"/>
        <v>133.83648795934889</v>
      </c>
      <c r="N226" s="21">
        <f t="shared" si="103"/>
        <v>1.5467389593493124</v>
      </c>
      <c r="O226" s="21">
        <f t="shared" si="104"/>
        <v>1.5467389593493124</v>
      </c>
      <c r="P226" s="137">
        <f t="shared" si="90"/>
        <v>6.1869558373972495</v>
      </c>
      <c r="Q226" s="24">
        <f t="shared" si="96"/>
        <v>6.1869558373972495</v>
      </c>
      <c r="R226" s="24">
        <f t="shared" si="105"/>
        <v>6</v>
      </c>
      <c r="S226" s="76">
        <f t="shared" si="91"/>
        <v>6</v>
      </c>
      <c r="T226" s="24">
        <f t="shared" si="106"/>
        <v>11.217350243834971</v>
      </c>
      <c r="U226" s="108">
        <f t="shared" si="92"/>
        <v>11.217350243834971</v>
      </c>
      <c r="V226" s="138">
        <f t="shared" si="93"/>
        <v>-8.1145512249918283E-2</v>
      </c>
      <c r="W226" s="32">
        <f t="shared" si="117"/>
        <v>0.29847135310118933</v>
      </c>
      <c r="X226" s="150">
        <f t="shared" si="107"/>
        <v>17.365812163794278</v>
      </c>
      <c r="Y226" s="32">
        <f t="shared" si="108"/>
        <v>17.365812163794278</v>
      </c>
      <c r="Z226" s="32">
        <f t="shared" si="109"/>
        <v>17</v>
      </c>
      <c r="AA226" s="109">
        <f t="shared" si="110"/>
        <v>17</v>
      </c>
      <c r="AB226" s="32">
        <f t="shared" si="111"/>
        <v>21</v>
      </c>
      <c r="AC226" s="32">
        <f t="shared" si="112"/>
        <v>21</v>
      </c>
      <c r="AD226" s="32">
        <f t="shared" si="113"/>
        <v>56</v>
      </c>
      <c r="AE226" s="156">
        <f t="shared" si="115"/>
        <v>-0.26134678049569615</v>
      </c>
    </row>
    <row r="227" spans="2:31" x14ac:dyDescent="0.3">
      <c r="B227" s="125">
        <v>4</v>
      </c>
      <c r="C227" s="5">
        <v>8</v>
      </c>
      <c r="D227" s="5">
        <f t="shared" si="114"/>
        <v>2021</v>
      </c>
      <c r="E227" s="126">
        <f t="shared" si="97"/>
        <v>44412</v>
      </c>
      <c r="F227" s="10">
        <f t="shared" si="116"/>
        <v>7886</v>
      </c>
      <c r="G227" s="21">
        <f t="shared" si="98"/>
        <v>133.27539639999941</v>
      </c>
      <c r="H227" s="21">
        <f t="shared" si="99"/>
        <v>209.97196580000036</v>
      </c>
      <c r="I227" s="21">
        <f t="shared" si="100"/>
        <v>132.33601868452607</v>
      </c>
      <c r="J227" s="21">
        <f t="shared" si="94"/>
        <v>2.309699245025715</v>
      </c>
      <c r="K227" s="21">
        <f t="shared" si="95"/>
        <v>-1.0070293425012129</v>
      </c>
      <c r="L227" s="21">
        <f t="shared" si="101"/>
        <v>2.3526921429118768</v>
      </c>
      <c r="M227" s="21">
        <f t="shared" si="102"/>
        <v>134.79933028244005</v>
      </c>
      <c r="N227" s="21">
        <f t="shared" si="103"/>
        <v>1.5239338824406445</v>
      </c>
      <c r="O227" s="21">
        <f t="shared" si="104"/>
        <v>1.5239338824406445</v>
      </c>
      <c r="P227" s="137">
        <f t="shared" si="90"/>
        <v>6.0957355297625782</v>
      </c>
      <c r="Q227" s="24">
        <f t="shared" si="96"/>
        <v>6.0957355297625782</v>
      </c>
      <c r="R227" s="24">
        <f t="shared" si="105"/>
        <v>6</v>
      </c>
      <c r="S227" s="76">
        <f t="shared" si="91"/>
        <v>6</v>
      </c>
      <c r="T227" s="24">
        <f t="shared" si="106"/>
        <v>5.7441317857546892</v>
      </c>
      <c r="U227" s="108">
        <f t="shared" si="92"/>
        <v>5.7441317857546892</v>
      </c>
      <c r="V227" s="138">
        <f t="shared" si="93"/>
        <v>-9.1220307634671371E-2</v>
      </c>
      <c r="W227" s="32">
        <f t="shared" si="117"/>
        <v>0.29403655556131647</v>
      </c>
      <c r="X227" s="150">
        <f t="shared" si="107"/>
        <v>17.099774024183731</v>
      </c>
      <c r="Y227" s="32">
        <f t="shared" si="108"/>
        <v>17.099774024183731</v>
      </c>
      <c r="Z227" s="32">
        <f t="shared" si="109"/>
        <v>17</v>
      </c>
      <c r="AA227" s="109">
        <f t="shared" si="110"/>
        <v>17</v>
      </c>
      <c r="AB227" s="32">
        <f t="shared" si="111"/>
        <v>5</v>
      </c>
      <c r="AC227" s="32">
        <f t="shared" si="112"/>
        <v>5</v>
      </c>
      <c r="AD227" s="32">
        <f t="shared" si="113"/>
        <v>59</v>
      </c>
      <c r="AE227" s="156">
        <f t="shared" si="115"/>
        <v>-0.26603813961054712</v>
      </c>
    </row>
    <row r="228" spans="2:31" x14ac:dyDescent="0.3">
      <c r="B228" s="125">
        <v>5</v>
      </c>
      <c r="C228" s="5">
        <v>8</v>
      </c>
      <c r="D228" s="5">
        <f t="shared" si="114"/>
        <v>2021</v>
      </c>
      <c r="E228" s="126">
        <f t="shared" si="97"/>
        <v>44413</v>
      </c>
      <c r="F228" s="10">
        <f t="shared" si="116"/>
        <v>7887</v>
      </c>
      <c r="G228" s="21">
        <f t="shared" si="98"/>
        <v>134.26104379999924</v>
      </c>
      <c r="H228" s="21">
        <f t="shared" si="99"/>
        <v>210.95756609999989</v>
      </c>
      <c r="I228" s="21">
        <f t="shared" si="100"/>
        <v>133.29360687674864</v>
      </c>
      <c r="J228" s="21">
        <f t="shared" si="94"/>
        <v>2.3264123118582192</v>
      </c>
      <c r="K228" s="21">
        <f t="shared" si="95"/>
        <v>-0.97382814067066592</v>
      </c>
      <c r="L228" s="21">
        <f t="shared" si="101"/>
        <v>2.3694531550017461</v>
      </c>
      <c r="M228" s="21">
        <f t="shared" si="102"/>
        <v>135.7596655355573</v>
      </c>
      <c r="N228" s="21">
        <f t="shared" si="103"/>
        <v>1.4986217355580607</v>
      </c>
      <c r="O228" s="21">
        <f t="shared" si="104"/>
        <v>1.4986217355580607</v>
      </c>
      <c r="P228" s="137">
        <f t="shared" si="90"/>
        <v>5.9944869422322427</v>
      </c>
      <c r="Q228" s="24">
        <f t="shared" si="96"/>
        <v>5.9944869422322427</v>
      </c>
      <c r="R228" s="24">
        <f t="shared" si="105"/>
        <v>5</v>
      </c>
      <c r="S228" s="76">
        <f t="shared" si="91"/>
        <v>5</v>
      </c>
      <c r="T228" s="24">
        <f t="shared" si="106"/>
        <v>59.669216533934559</v>
      </c>
      <c r="U228" s="108">
        <f t="shared" si="92"/>
        <v>59.669216533934559</v>
      </c>
      <c r="V228" s="138">
        <f t="shared" si="93"/>
        <v>-0.1012485875303355</v>
      </c>
      <c r="W228" s="32">
        <f t="shared" si="117"/>
        <v>0.28951842259861232</v>
      </c>
      <c r="X228" s="150">
        <f t="shared" si="107"/>
        <v>16.829126887415477</v>
      </c>
      <c r="Y228" s="32">
        <f t="shared" si="108"/>
        <v>16.829126887415477</v>
      </c>
      <c r="Z228" s="32">
        <f t="shared" si="109"/>
        <v>16</v>
      </c>
      <c r="AA228" s="109">
        <f t="shared" si="110"/>
        <v>16</v>
      </c>
      <c r="AB228" s="32">
        <f t="shared" si="111"/>
        <v>49</v>
      </c>
      <c r="AC228" s="32">
        <f t="shared" si="112"/>
        <v>49</v>
      </c>
      <c r="AD228" s="32">
        <f t="shared" si="113"/>
        <v>44</v>
      </c>
      <c r="AE228" s="156">
        <f t="shared" si="115"/>
        <v>-0.27064713676825392</v>
      </c>
    </row>
    <row r="229" spans="2:31" x14ac:dyDescent="0.3">
      <c r="B229" s="125">
        <v>6</v>
      </c>
      <c r="C229" s="5">
        <v>8</v>
      </c>
      <c r="D229" s="5">
        <f t="shared" si="114"/>
        <v>2021</v>
      </c>
      <c r="E229" s="126">
        <f t="shared" si="97"/>
        <v>44414</v>
      </c>
      <c r="F229" s="10">
        <f t="shared" si="116"/>
        <v>7888</v>
      </c>
      <c r="G229" s="21">
        <f t="shared" si="98"/>
        <v>135.24669119999999</v>
      </c>
      <c r="H229" s="21">
        <f t="shared" si="99"/>
        <v>211.94316640000034</v>
      </c>
      <c r="I229" s="21">
        <f t="shared" si="100"/>
        <v>134.25146567205965</v>
      </c>
      <c r="J229" s="21">
        <f t="shared" si="94"/>
        <v>2.343130101605583</v>
      </c>
      <c r="K229" s="21">
        <f t="shared" si="95"/>
        <v>-0.94177555552951508</v>
      </c>
      <c r="L229" s="21">
        <f t="shared" si="101"/>
        <v>2.3861706651727848</v>
      </c>
      <c r="M229" s="21">
        <f t="shared" si="102"/>
        <v>136.71750831232487</v>
      </c>
      <c r="N229" s="21">
        <f t="shared" si="103"/>
        <v>1.4708171123248803</v>
      </c>
      <c r="O229" s="21">
        <f t="shared" si="104"/>
        <v>1.4708171123248803</v>
      </c>
      <c r="P229" s="137">
        <f t="shared" si="90"/>
        <v>5.8832684492995213</v>
      </c>
      <c r="Q229" s="24">
        <f t="shared" si="96"/>
        <v>5.8832684492995213</v>
      </c>
      <c r="R229" s="24">
        <f t="shared" si="105"/>
        <v>5</v>
      </c>
      <c r="S229" s="76">
        <f t="shared" si="91"/>
        <v>5</v>
      </c>
      <c r="T229" s="24">
        <f t="shared" si="106"/>
        <v>52.996106957971278</v>
      </c>
      <c r="U229" s="108">
        <f t="shared" si="92"/>
        <v>52.996106957971278</v>
      </c>
      <c r="V229" s="138">
        <f t="shared" si="93"/>
        <v>-0.11121849293272135</v>
      </c>
      <c r="W229" s="32">
        <f t="shared" si="117"/>
        <v>0.28491811038860909</v>
      </c>
      <c r="X229" s="150">
        <f t="shared" si="107"/>
        <v>16.553953714458874</v>
      </c>
      <c r="Y229" s="32">
        <f t="shared" si="108"/>
        <v>16.553953714458874</v>
      </c>
      <c r="Z229" s="32">
        <f t="shared" si="109"/>
        <v>16</v>
      </c>
      <c r="AA229" s="109">
        <f t="shared" si="110"/>
        <v>16</v>
      </c>
      <c r="AB229" s="32">
        <f t="shared" si="111"/>
        <v>33</v>
      </c>
      <c r="AC229" s="32">
        <f t="shared" si="112"/>
        <v>33</v>
      </c>
      <c r="AD229" s="32">
        <f t="shared" si="113"/>
        <v>14</v>
      </c>
      <c r="AE229" s="156">
        <f t="shared" si="115"/>
        <v>-0.27517317295660249</v>
      </c>
    </row>
    <row r="230" spans="2:31" x14ac:dyDescent="0.3">
      <c r="B230" s="125">
        <v>7</v>
      </c>
      <c r="C230" s="5">
        <v>8</v>
      </c>
      <c r="D230" s="5">
        <f t="shared" si="114"/>
        <v>2021</v>
      </c>
      <c r="E230" s="126">
        <f t="shared" si="97"/>
        <v>44415</v>
      </c>
      <c r="F230" s="10">
        <f t="shared" si="116"/>
        <v>7889</v>
      </c>
      <c r="G230" s="21">
        <f t="shared" si="98"/>
        <v>136.23233859999982</v>
      </c>
      <c r="H230" s="21">
        <f t="shared" si="99"/>
        <v>212.92876669999987</v>
      </c>
      <c r="I230" s="21">
        <f t="shared" si="100"/>
        <v>135.20960301491627</v>
      </c>
      <c r="J230" s="21">
        <f t="shared" si="94"/>
        <v>2.3598527529247404</v>
      </c>
      <c r="K230" s="21">
        <f t="shared" si="95"/>
        <v>-0.91079572537806741</v>
      </c>
      <c r="L230" s="21">
        <f t="shared" si="101"/>
        <v>2.4028449789085782</v>
      </c>
      <c r="M230" s="21">
        <f t="shared" si="102"/>
        <v>137.67287611566283</v>
      </c>
      <c r="N230" s="21">
        <f t="shared" si="103"/>
        <v>1.44053751566301</v>
      </c>
      <c r="O230" s="21">
        <f t="shared" si="104"/>
        <v>1.44053751566301</v>
      </c>
      <c r="P230" s="137">
        <f t="shared" si="90"/>
        <v>5.7621500626520401</v>
      </c>
      <c r="Q230" s="24">
        <f t="shared" si="96"/>
        <v>5.7621500626520401</v>
      </c>
      <c r="R230" s="24">
        <f t="shared" si="105"/>
        <v>5</v>
      </c>
      <c r="S230" s="76">
        <f t="shared" si="91"/>
        <v>5</v>
      </c>
      <c r="T230" s="24">
        <f t="shared" si="106"/>
        <v>45.729003759122406</v>
      </c>
      <c r="U230" s="108">
        <f t="shared" si="92"/>
        <v>45.729003759122406</v>
      </c>
      <c r="V230" s="138">
        <f t="shared" si="93"/>
        <v>-0.1211183866474812</v>
      </c>
      <c r="W230" s="32">
        <f t="shared" si="117"/>
        <v>0.28023679744666852</v>
      </c>
      <c r="X230" s="150">
        <f t="shared" si="107"/>
        <v>16.274338023430662</v>
      </c>
      <c r="Y230" s="32">
        <f t="shared" si="108"/>
        <v>16.274338023430662</v>
      </c>
      <c r="Z230" s="32">
        <f t="shared" si="109"/>
        <v>16</v>
      </c>
      <c r="AA230" s="109">
        <f t="shared" si="110"/>
        <v>16</v>
      </c>
      <c r="AB230" s="32">
        <f t="shared" si="111"/>
        <v>16</v>
      </c>
      <c r="AC230" s="32">
        <f t="shared" si="112"/>
        <v>16</v>
      </c>
      <c r="AD230" s="32">
        <f t="shared" si="113"/>
        <v>27</v>
      </c>
      <c r="AE230" s="156">
        <f t="shared" si="115"/>
        <v>-0.27961569102821215</v>
      </c>
    </row>
    <row r="231" spans="2:31" x14ac:dyDescent="0.3">
      <c r="B231" s="125">
        <v>8</v>
      </c>
      <c r="C231" s="5">
        <v>8</v>
      </c>
      <c r="D231" s="5">
        <f t="shared" si="114"/>
        <v>2021</v>
      </c>
      <c r="E231" s="126">
        <f t="shared" si="97"/>
        <v>44416</v>
      </c>
      <c r="F231" s="10">
        <f t="shared" si="116"/>
        <v>7890</v>
      </c>
      <c r="G231" s="21">
        <f t="shared" si="98"/>
        <v>137.21798599999966</v>
      </c>
      <c r="H231" s="21">
        <f t="shared" si="99"/>
        <v>213.91436700000031</v>
      </c>
      <c r="I231" s="21">
        <f t="shared" si="100"/>
        <v>136.16802678622159</v>
      </c>
      <c r="J231" s="21">
        <f t="shared" si="94"/>
        <v>2.3765804033633993</v>
      </c>
      <c r="K231" s="21">
        <f t="shared" si="95"/>
        <v>-0.88081895422271361</v>
      </c>
      <c r="L231" s="21">
        <f t="shared" si="101"/>
        <v>2.4194764514636962</v>
      </c>
      <c r="M231" s="21">
        <f t="shared" si="102"/>
        <v>138.62578930015877</v>
      </c>
      <c r="N231" s="21">
        <f t="shared" si="103"/>
        <v>1.4078033001591166</v>
      </c>
      <c r="O231" s="21">
        <f t="shared" si="104"/>
        <v>1.4078033001591166</v>
      </c>
      <c r="P231" s="137">
        <f t="shared" si="90"/>
        <v>5.6312132006364664</v>
      </c>
      <c r="Q231" s="24">
        <f t="shared" si="96"/>
        <v>5.6312132006364664</v>
      </c>
      <c r="R231" s="24">
        <f t="shared" si="105"/>
        <v>5</v>
      </c>
      <c r="S231" s="76">
        <f t="shared" si="91"/>
        <v>5</v>
      </c>
      <c r="T231" s="24">
        <f t="shared" si="106"/>
        <v>37.872792038187981</v>
      </c>
      <c r="U231" s="108">
        <f t="shared" si="92"/>
        <v>37.872792038187981</v>
      </c>
      <c r="V231" s="138">
        <f t="shared" si="93"/>
        <v>-0.13093686201557375</v>
      </c>
      <c r="W231" s="32">
        <f t="shared" si="117"/>
        <v>0.27547568447513693</v>
      </c>
      <c r="X231" s="150">
        <f t="shared" si="107"/>
        <v>15.990363849629791</v>
      </c>
      <c r="Y231" s="32">
        <f t="shared" si="108"/>
        <v>15.990363849629791</v>
      </c>
      <c r="Z231" s="32">
        <f t="shared" si="109"/>
        <v>15</v>
      </c>
      <c r="AA231" s="109">
        <f t="shared" si="110"/>
        <v>15</v>
      </c>
      <c r="AB231" s="32">
        <f t="shared" si="111"/>
        <v>59</v>
      </c>
      <c r="AC231" s="32">
        <f t="shared" si="112"/>
        <v>59</v>
      </c>
      <c r="AD231" s="32">
        <f t="shared" si="113"/>
        <v>25</v>
      </c>
      <c r="AE231" s="156">
        <f t="shared" si="115"/>
        <v>-0.2839741738008712</v>
      </c>
    </row>
    <row r="232" spans="2:31" x14ac:dyDescent="0.3">
      <c r="B232" s="125">
        <v>9</v>
      </c>
      <c r="C232" s="5">
        <v>8</v>
      </c>
      <c r="D232" s="5">
        <f t="shared" si="114"/>
        <v>2021</v>
      </c>
      <c r="E232" s="126">
        <f t="shared" si="97"/>
        <v>44417</v>
      </c>
      <c r="F232" s="10">
        <f t="shared" si="116"/>
        <v>7891</v>
      </c>
      <c r="G232" s="21">
        <f t="shared" si="98"/>
        <v>138.20363339999949</v>
      </c>
      <c r="H232" s="21">
        <f t="shared" si="99"/>
        <v>214.89996729999984</v>
      </c>
      <c r="I232" s="21">
        <f t="shared" si="100"/>
        <v>137.1267448012957</v>
      </c>
      <c r="J232" s="21">
        <f t="shared" si="94"/>
        <v>2.3933131893246271</v>
      </c>
      <c r="K232" s="21">
        <f t="shared" si="95"/>
        <v>-0.8517810837662233</v>
      </c>
      <c r="L232" s="21">
        <f t="shared" si="101"/>
        <v>2.4360654868240577</v>
      </c>
      <c r="M232" s="21">
        <f t="shared" si="102"/>
        <v>139.57627101250077</v>
      </c>
      <c r="N232" s="21">
        <f t="shared" si="103"/>
        <v>1.3726376125012791</v>
      </c>
      <c r="O232" s="21">
        <f t="shared" si="104"/>
        <v>1.3726376125012791</v>
      </c>
      <c r="P232" s="137">
        <f t="shared" si="90"/>
        <v>5.4905504500051165</v>
      </c>
      <c r="Q232" s="24">
        <f t="shared" si="96"/>
        <v>5.4905504500051165</v>
      </c>
      <c r="R232" s="24">
        <f t="shared" si="105"/>
        <v>5</v>
      </c>
      <c r="S232" s="76">
        <f t="shared" si="91"/>
        <v>5</v>
      </c>
      <c r="T232" s="24">
        <f t="shared" si="106"/>
        <v>29.433027000306993</v>
      </c>
      <c r="U232" s="108">
        <f t="shared" si="92"/>
        <v>29.433027000306993</v>
      </c>
      <c r="V232" s="138">
        <f t="shared" si="93"/>
        <v>-0.14066275063134981</v>
      </c>
      <c r="W232" s="32">
        <f t="shared" si="117"/>
        <v>0.27063599420639467</v>
      </c>
      <c r="X232" s="150">
        <f t="shared" si="107"/>
        <v>15.702115707501292</v>
      </c>
      <c r="Y232" s="32">
        <f t="shared" si="108"/>
        <v>15.702115707501292</v>
      </c>
      <c r="Z232" s="32">
        <f t="shared" si="109"/>
        <v>15</v>
      </c>
      <c r="AA232" s="109">
        <f t="shared" si="110"/>
        <v>15</v>
      </c>
      <c r="AB232" s="32">
        <f t="shared" si="111"/>
        <v>42</v>
      </c>
      <c r="AC232" s="32">
        <f t="shared" si="112"/>
        <v>42</v>
      </c>
      <c r="AD232" s="32">
        <f t="shared" si="113"/>
        <v>7</v>
      </c>
      <c r="AE232" s="156">
        <f t="shared" si="115"/>
        <v>-0.28824814212849859</v>
      </c>
    </row>
    <row r="233" spans="2:31" x14ac:dyDescent="0.3">
      <c r="B233" s="125">
        <v>10</v>
      </c>
      <c r="C233" s="5">
        <v>8</v>
      </c>
      <c r="D233" s="5">
        <f t="shared" si="114"/>
        <v>2021</v>
      </c>
      <c r="E233" s="126">
        <f t="shared" si="97"/>
        <v>44418</v>
      </c>
      <c r="F233" s="10">
        <f t="shared" si="116"/>
        <v>7892</v>
      </c>
      <c r="G233" s="21">
        <f t="shared" si="98"/>
        <v>139.18928079999932</v>
      </c>
      <c r="H233" s="21">
        <f t="shared" si="99"/>
        <v>215.88556760000029</v>
      </c>
      <c r="I233" s="21">
        <f t="shared" si="100"/>
        <v>138.08576480784848</v>
      </c>
      <c r="J233" s="21">
        <f t="shared" si="94"/>
        <v>2.4100512460314709</v>
      </c>
      <c r="K233" s="21">
        <f t="shared" si="95"/>
        <v>-0.82362294006206893</v>
      </c>
      <c r="L233" s="21">
        <f t="shared" si="101"/>
        <v>2.4526125366380183</v>
      </c>
      <c r="M233" s="21">
        <f t="shared" si="102"/>
        <v>140.52434713023345</v>
      </c>
      <c r="N233" s="21">
        <f t="shared" si="103"/>
        <v>1.3350663302341275</v>
      </c>
      <c r="O233" s="21">
        <f t="shared" si="104"/>
        <v>1.3350663302341275</v>
      </c>
      <c r="P233" s="137">
        <f t="shared" si="90"/>
        <v>5.3402653209365099</v>
      </c>
      <c r="Q233" s="24">
        <f t="shared" si="96"/>
        <v>5.3402653209365099</v>
      </c>
      <c r="R233" s="24">
        <f t="shared" si="105"/>
        <v>5</v>
      </c>
      <c r="S233" s="76">
        <f t="shared" si="91"/>
        <v>5</v>
      </c>
      <c r="T233" s="24">
        <f t="shared" si="106"/>
        <v>20.415919256190591</v>
      </c>
      <c r="U233" s="108">
        <f t="shared" si="92"/>
        <v>20.415919256190591</v>
      </c>
      <c r="V233" s="138">
        <f t="shared" si="93"/>
        <v>-0.15028512906860669</v>
      </c>
      <c r="W233" s="32">
        <f t="shared" si="117"/>
        <v>0.265718971241591</v>
      </c>
      <c r="X233" s="150">
        <f t="shared" si="107"/>
        <v>15.409678554542124</v>
      </c>
      <c r="Y233" s="32">
        <f t="shared" si="108"/>
        <v>15.409678554542124</v>
      </c>
      <c r="Z233" s="32">
        <f t="shared" si="109"/>
        <v>15</v>
      </c>
      <c r="AA233" s="109">
        <f t="shared" si="110"/>
        <v>15</v>
      </c>
      <c r="AB233" s="32">
        <f t="shared" si="111"/>
        <v>24</v>
      </c>
      <c r="AC233" s="32">
        <f t="shared" si="112"/>
        <v>24</v>
      </c>
      <c r="AD233" s="32">
        <f t="shared" si="113"/>
        <v>34</v>
      </c>
      <c r="AE233" s="156">
        <f t="shared" si="115"/>
        <v>-0.2924371529591685</v>
      </c>
    </row>
    <row r="234" spans="2:31" x14ac:dyDescent="0.3">
      <c r="B234" s="125">
        <v>11</v>
      </c>
      <c r="C234" s="5">
        <v>8</v>
      </c>
      <c r="D234" s="5">
        <f t="shared" si="114"/>
        <v>2021</v>
      </c>
      <c r="E234" s="126">
        <f t="shared" si="97"/>
        <v>44419</v>
      </c>
      <c r="F234" s="10">
        <f t="shared" si="116"/>
        <v>7893</v>
      </c>
      <c r="G234" s="21">
        <f t="shared" si="98"/>
        <v>140.17492820000007</v>
      </c>
      <c r="H234" s="21">
        <f t="shared" si="99"/>
        <v>216.87116789999982</v>
      </c>
      <c r="I234" s="21">
        <f t="shared" si="100"/>
        <v>139.0450944839491</v>
      </c>
      <c r="J234" s="21">
        <f t="shared" si="94"/>
        <v>2.4267947074915175</v>
      </c>
      <c r="K234" s="21">
        <f t="shared" si="95"/>
        <v>-0.79628984464834485</v>
      </c>
      <c r="L234" s="21">
        <f t="shared" si="101"/>
        <v>2.4691180991221926</v>
      </c>
      <c r="M234" s="21">
        <f t="shared" si="102"/>
        <v>141.4700461990661</v>
      </c>
      <c r="N234" s="21">
        <f t="shared" si="103"/>
        <v>1.2951179990660364</v>
      </c>
      <c r="O234" s="21">
        <f t="shared" si="104"/>
        <v>1.2951179990660364</v>
      </c>
      <c r="P234" s="137">
        <f t="shared" si="90"/>
        <v>5.1804719962641457</v>
      </c>
      <c r="Q234" s="24">
        <f t="shared" si="96"/>
        <v>5.1804719962641457</v>
      </c>
      <c r="R234" s="24">
        <f t="shared" si="105"/>
        <v>5</v>
      </c>
      <c r="S234" s="76">
        <f t="shared" si="91"/>
        <v>5</v>
      </c>
      <c r="T234" s="24">
        <f t="shared" si="106"/>
        <v>10.82831977584874</v>
      </c>
      <c r="U234" s="108">
        <f t="shared" si="92"/>
        <v>10.82831977584874</v>
      </c>
      <c r="V234" s="138">
        <f t="shared" si="93"/>
        <v>-0.15979332467236418</v>
      </c>
      <c r="W234" s="32">
        <f t="shared" si="117"/>
        <v>0.26072588188495199</v>
      </c>
      <c r="X234" s="150">
        <f t="shared" si="107"/>
        <v>15.113137757161599</v>
      </c>
      <c r="Y234" s="32">
        <f t="shared" si="108"/>
        <v>15.113137757161599</v>
      </c>
      <c r="Z234" s="32">
        <f t="shared" si="109"/>
        <v>15</v>
      </c>
      <c r="AA234" s="109">
        <f t="shared" si="110"/>
        <v>15</v>
      </c>
      <c r="AB234" s="32">
        <f t="shared" si="111"/>
        <v>6</v>
      </c>
      <c r="AC234" s="32">
        <f t="shared" si="112"/>
        <v>6</v>
      </c>
      <c r="AD234" s="32">
        <f t="shared" si="113"/>
        <v>47</v>
      </c>
      <c r="AE234" s="156">
        <f t="shared" si="115"/>
        <v>-0.29654079738052452</v>
      </c>
    </row>
    <row r="235" spans="2:31" x14ac:dyDescent="0.3">
      <c r="B235" s="125">
        <v>12</v>
      </c>
      <c r="C235" s="5">
        <v>8</v>
      </c>
      <c r="D235" s="5">
        <f t="shared" si="114"/>
        <v>2021</v>
      </c>
      <c r="E235" s="126">
        <f t="shared" si="97"/>
        <v>44420</v>
      </c>
      <c r="F235" s="10">
        <f t="shared" si="116"/>
        <v>7894</v>
      </c>
      <c r="G235" s="21">
        <f t="shared" si="98"/>
        <v>141.1605755999999</v>
      </c>
      <c r="H235" s="21">
        <f t="shared" si="99"/>
        <v>217.85676820000026</v>
      </c>
      <c r="I235" s="21">
        <f t="shared" si="100"/>
        <v>140.00474143598825</v>
      </c>
      <c r="J235" s="21">
        <f t="shared" si="94"/>
        <v>2.4435437064613286</v>
      </c>
      <c r="K235" s="21">
        <f t="shared" si="95"/>
        <v>-0.76973118153243147</v>
      </c>
      <c r="L235" s="21">
        <f t="shared" si="101"/>
        <v>2.4855827179458849</v>
      </c>
      <c r="M235" s="21">
        <f t="shared" si="102"/>
        <v>142.41339936895531</v>
      </c>
      <c r="N235" s="21">
        <f t="shared" si="103"/>
        <v>1.2528237689554089</v>
      </c>
      <c r="O235" s="21">
        <f t="shared" si="104"/>
        <v>1.2528237689554089</v>
      </c>
      <c r="P235" s="137">
        <f t="shared" si="90"/>
        <v>5.0112950758216357</v>
      </c>
      <c r="Q235" s="24">
        <f t="shared" si="96"/>
        <v>5.0112950758216357</v>
      </c>
      <c r="R235" s="24">
        <f t="shared" si="105"/>
        <v>5</v>
      </c>
      <c r="S235" s="76">
        <f t="shared" si="91"/>
        <v>5</v>
      </c>
      <c r="T235" s="24">
        <f t="shared" si="106"/>
        <v>0.6777045492981415</v>
      </c>
      <c r="U235" s="108">
        <f t="shared" si="92"/>
        <v>0.6777045492981415</v>
      </c>
      <c r="V235" s="138">
        <f t="shared" si="93"/>
        <v>-0.16917692044250998</v>
      </c>
      <c r="W235" s="32">
        <f t="shared" si="117"/>
        <v>0.25565801397354271</v>
      </c>
      <c r="X235" s="150">
        <f t="shared" si="107"/>
        <v>14.812579058502685</v>
      </c>
      <c r="Y235" s="32">
        <f t="shared" si="108"/>
        <v>14.812579058502685</v>
      </c>
      <c r="Z235" s="32">
        <f t="shared" si="109"/>
        <v>14</v>
      </c>
      <c r="AA235" s="109">
        <f t="shared" si="110"/>
        <v>14</v>
      </c>
      <c r="AB235" s="32">
        <f t="shared" si="111"/>
        <v>48</v>
      </c>
      <c r="AC235" s="32">
        <f t="shared" si="112"/>
        <v>48</v>
      </c>
      <c r="AD235" s="32">
        <f t="shared" si="113"/>
        <v>45</v>
      </c>
      <c r="AE235" s="156">
        <f t="shared" si="115"/>
        <v>-0.30055869865891438</v>
      </c>
    </row>
    <row r="236" spans="2:31" x14ac:dyDescent="0.3">
      <c r="B236" s="125">
        <v>13</v>
      </c>
      <c r="C236" s="5">
        <v>8</v>
      </c>
      <c r="D236" s="5">
        <f t="shared" si="114"/>
        <v>2021</v>
      </c>
      <c r="E236" s="126">
        <f t="shared" si="97"/>
        <v>44421</v>
      </c>
      <c r="F236" s="10">
        <f t="shared" si="116"/>
        <v>7895</v>
      </c>
      <c r="G236" s="21">
        <f t="shared" si="98"/>
        <v>142.14622299999974</v>
      </c>
      <c r="H236" s="21">
        <f t="shared" si="99"/>
        <v>218.84236849999979</v>
      </c>
      <c r="I236" s="21">
        <f t="shared" si="100"/>
        <v>140.96471319664727</v>
      </c>
      <c r="J236" s="21">
        <f t="shared" si="94"/>
        <v>2.4602983744109959</v>
      </c>
      <c r="K236" s="21">
        <f t="shared" si="95"/>
        <v>-0.74390001269028383</v>
      </c>
      <c r="L236" s="21">
        <f t="shared" si="101"/>
        <v>2.5020069810981145</v>
      </c>
      <c r="M236" s="21">
        <f t="shared" si="102"/>
        <v>143.35444032919028</v>
      </c>
      <c r="N236" s="21">
        <f t="shared" si="103"/>
        <v>1.2082173291905463</v>
      </c>
      <c r="O236" s="21">
        <f t="shared" si="104"/>
        <v>1.2082173291905463</v>
      </c>
      <c r="P236" s="137">
        <f t="shared" si="90"/>
        <v>4.832869316762185</v>
      </c>
      <c r="Q236" s="24">
        <f t="shared" si="96"/>
        <v>4.832869316762185</v>
      </c>
      <c r="R236" s="24">
        <f t="shared" si="105"/>
        <v>4</v>
      </c>
      <c r="S236" s="76">
        <f t="shared" si="91"/>
        <v>4</v>
      </c>
      <c r="T236" s="24">
        <f t="shared" si="106"/>
        <v>49.9721590057311</v>
      </c>
      <c r="U236" s="108">
        <f t="shared" si="92"/>
        <v>49.9721590057311</v>
      </c>
      <c r="V236" s="138">
        <f t="shared" si="93"/>
        <v>-0.17842575905945068</v>
      </c>
      <c r="W236" s="32">
        <f t="shared" si="117"/>
        <v>0.25051667670226951</v>
      </c>
      <c r="X236" s="150">
        <f t="shared" si="107"/>
        <v>14.508088548219467</v>
      </c>
      <c r="Y236" s="32">
        <f t="shared" si="108"/>
        <v>14.508088548219467</v>
      </c>
      <c r="Z236" s="32">
        <f t="shared" si="109"/>
        <v>14</v>
      </c>
      <c r="AA236" s="109">
        <f t="shared" si="110"/>
        <v>14</v>
      </c>
      <c r="AB236" s="32">
        <f t="shared" si="111"/>
        <v>30</v>
      </c>
      <c r="AC236" s="32">
        <f t="shared" si="112"/>
        <v>30</v>
      </c>
      <c r="AD236" s="32">
        <f t="shared" si="113"/>
        <v>29</v>
      </c>
      <c r="AE236" s="156">
        <f t="shared" si="115"/>
        <v>-0.30449051028321783</v>
      </c>
    </row>
    <row r="237" spans="2:31" x14ac:dyDescent="0.3">
      <c r="B237" s="125">
        <v>14</v>
      </c>
      <c r="C237" s="5">
        <v>8</v>
      </c>
      <c r="D237" s="5">
        <f t="shared" si="114"/>
        <v>2021</v>
      </c>
      <c r="E237" s="126">
        <f t="shared" si="97"/>
        <v>44422</v>
      </c>
      <c r="F237" s="10">
        <f t="shared" si="116"/>
        <v>7896</v>
      </c>
      <c r="G237" s="21">
        <f t="shared" si="98"/>
        <v>143.13187039999957</v>
      </c>
      <c r="H237" s="21">
        <f t="shared" si="99"/>
        <v>219.82796880000024</v>
      </c>
      <c r="I237" s="21">
        <f t="shared" si="100"/>
        <v>141.92501722285576</v>
      </c>
      <c r="J237" s="21">
        <f t="shared" si="94"/>
        <v>2.4770588414884918</v>
      </c>
      <c r="K237" s="21">
        <f t="shared" si="95"/>
        <v>-0.71875273582424182</v>
      </c>
      <c r="L237" s="21">
        <f t="shared" si="101"/>
        <v>2.5183915197404723</v>
      </c>
      <c r="M237" s="21">
        <f t="shared" si="102"/>
        <v>144.2932052426664</v>
      </c>
      <c r="N237" s="21">
        <f t="shared" si="103"/>
        <v>1.1613348426668324</v>
      </c>
      <c r="O237" s="21">
        <f t="shared" si="104"/>
        <v>1.1613348426668324</v>
      </c>
      <c r="P237" s="137">
        <f t="shared" si="90"/>
        <v>4.6453393706673296</v>
      </c>
      <c r="Q237" s="24">
        <f t="shared" si="96"/>
        <v>4.6453393706673296</v>
      </c>
      <c r="R237" s="24">
        <f t="shared" si="105"/>
        <v>4</v>
      </c>
      <c r="S237" s="76">
        <f t="shared" si="91"/>
        <v>4</v>
      </c>
      <c r="T237" s="24">
        <f t="shared" si="106"/>
        <v>38.720362240039776</v>
      </c>
      <c r="U237" s="108">
        <f t="shared" si="92"/>
        <v>38.720362240039776</v>
      </c>
      <c r="V237" s="138">
        <f t="shared" si="93"/>
        <v>-0.1875299460948554</v>
      </c>
      <c r="W237" s="32">
        <f t="shared" si="117"/>
        <v>0.24530320044407661</v>
      </c>
      <c r="X237" s="150">
        <f t="shared" si="107"/>
        <v>14.199752634210622</v>
      </c>
      <c r="Y237" s="32">
        <f t="shared" si="108"/>
        <v>14.199752634210622</v>
      </c>
      <c r="Z237" s="32">
        <f t="shared" si="109"/>
        <v>14</v>
      </c>
      <c r="AA237" s="109">
        <f t="shared" si="110"/>
        <v>14</v>
      </c>
      <c r="AB237" s="32">
        <f t="shared" si="111"/>
        <v>11</v>
      </c>
      <c r="AC237" s="32">
        <f t="shared" si="112"/>
        <v>11</v>
      </c>
      <c r="AD237" s="32">
        <f t="shared" si="113"/>
        <v>59</v>
      </c>
      <c r="AE237" s="156">
        <f t="shared" si="115"/>
        <v>-0.30833591400884508</v>
      </c>
    </row>
    <row r="238" spans="2:31" x14ac:dyDescent="0.3">
      <c r="B238" s="125">
        <v>15</v>
      </c>
      <c r="C238" s="5">
        <v>8</v>
      </c>
      <c r="D238" s="5">
        <f t="shared" si="114"/>
        <v>2021</v>
      </c>
      <c r="E238" s="126">
        <f t="shared" si="97"/>
        <v>44423</v>
      </c>
      <c r="F238" s="10">
        <f t="shared" si="116"/>
        <v>7897</v>
      </c>
      <c r="G238" s="21">
        <f t="shared" si="98"/>
        <v>144.1175177999994</v>
      </c>
      <c r="H238" s="21">
        <f t="shared" si="99"/>
        <v>220.81356909999977</v>
      </c>
      <c r="I238" s="21">
        <f t="shared" si="100"/>
        <v>142.88566089375252</v>
      </c>
      <c r="J238" s="21">
        <f t="shared" si="94"/>
        <v>2.4938252364840849</v>
      </c>
      <c r="K238" s="21">
        <f t="shared" si="95"/>
        <v>-0.69424877902589088</v>
      </c>
      <c r="L238" s="21">
        <f t="shared" si="101"/>
        <v>2.5347370070494271</v>
      </c>
      <c r="M238" s="21">
        <f t="shared" si="102"/>
        <v>145.22973267955416</v>
      </c>
      <c r="N238" s="21">
        <f t="shared" si="103"/>
        <v>1.112214879554756</v>
      </c>
      <c r="O238" s="21">
        <f t="shared" si="104"/>
        <v>1.112214879554756</v>
      </c>
      <c r="P238" s="137">
        <f t="shared" si="90"/>
        <v>4.4488595182190238</v>
      </c>
      <c r="Q238" s="24">
        <f t="shared" si="96"/>
        <v>4.4488595182190238</v>
      </c>
      <c r="R238" s="24">
        <f t="shared" si="105"/>
        <v>4</v>
      </c>
      <c r="S238" s="76">
        <f t="shared" si="91"/>
        <v>4</v>
      </c>
      <c r="T238" s="24">
        <f t="shared" si="106"/>
        <v>26.931571093141429</v>
      </c>
      <c r="U238" s="108">
        <f t="shared" si="92"/>
        <v>26.931571093141429</v>
      </c>
      <c r="V238" s="138">
        <f t="shared" si="93"/>
        <v>-0.19647985244830579</v>
      </c>
      <c r="W238" s="32">
        <f t="shared" si="117"/>
        <v>0.24001893656511242</v>
      </c>
      <c r="X238" s="150">
        <f t="shared" si="107"/>
        <v>13.887658016293566</v>
      </c>
      <c r="Y238" s="32">
        <f t="shared" si="108"/>
        <v>13.887658016293566</v>
      </c>
      <c r="Z238" s="32">
        <f t="shared" si="109"/>
        <v>13</v>
      </c>
      <c r="AA238" s="109">
        <f t="shared" si="110"/>
        <v>13</v>
      </c>
      <c r="AB238" s="32">
        <f t="shared" si="111"/>
        <v>53</v>
      </c>
      <c r="AC238" s="32">
        <f t="shared" si="112"/>
        <v>53</v>
      </c>
      <c r="AD238" s="32">
        <f t="shared" si="113"/>
        <v>15</v>
      </c>
      <c r="AE238" s="156">
        <f t="shared" si="115"/>
        <v>-0.31209461791705628</v>
      </c>
    </row>
    <row r="239" spans="2:31" x14ac:dyDescent="0.3">
      <c r="B239" s="125">
        <v>16</v>
      </c>
      <c r="C239" s="5">
        <v>8</v>
      </c>
      <c r="D239" s="5">
        <f t="shared" si="114"/>
        <v>2021</v>
      </c>
      <c r="E239" s="126">
        <f t="shared" si="97"/>
        <v>44424</v>
      </c>
      <c r="F239" s="10">
        <f t="shared" si="116"/>
        <v>7898</v>
      </c>
      <c r="G239" s="21">
        <f t="shared" si="98"/>
        <v>145.10316519999924</v>
      </c>
      <c r="H239" s="21">
        <f t="shared" si="99"/>
        <v>221.79916940000021</v>
      </c>
      <c r="I239" s="21">
        <f t="shared" si="100"/>
        <v>143.84665150864379</v>
      </c>
      <c r="J239" s="21">
        <f t="shared" si="94"/>
        <v>2.5105976867947026</v>
      </c>
      <c r="K239" s="21">
        <f t="shared" si="95"/>
        <v>-0.67035032775041092</v>
      </c>
      <c r="L239" s="21">
        <f t="shared" si="101"/>
        <v>2.5510441570511238</v>
      </c>
      <c r="M239" s="21">
        <f t="shared" si="102"/>
        <v>146.16406355053815</v>
      </c>
      <c r="N239" s="21">
        <f t="shared" si="103"/>
        <v>1.0608983505389062</v>
      </c>
      <c r="O239" s="21">
        <f t="shared" si="104"/>
        <v>1.0608983505389062</v>
      </c>
      <c r="P239" s="137">
        <f t="shared" si="90"/>
        <v>4.243593402155625</v>
      </c>
      <c r="Q239" s="24">
        <f t="shared" si="96"/>
        <v>4.243593402155625</v>
      </c>
      <c r="R239" s="24">
        <f t="shared" si="105"/>
        <v>4</v>
      </c>
      <c r="S239" s="76">
        <f t="shared" si="91"/>
        <v>4</v>
      </c>
      <c r="T239" s="24">
        <f t="shared" si="106"/>
        <v>14.615604129337498</v>
      </c>
      <c r="U239" s="108">
        <f t="shared" si="92"/>
        <v>14.615604129337498</v>
      </c>
      <c r="V239" s="138">
        <f t="shared" si="93"/>
        <v>-0.20526611606339884</v>
      </c>
      <c r="W239" s="32">
        <f t="shared" si="117"/>
        <v>0.23466525723475662</v>
      </c>
      <c r="X239" s="150">
        <f t="shared" si="107"/>
        <v>13.571891661805891</v>
      </c>
      <c r="Y239" s="32">
        <f t="shared" si="108"/>
        <v>13.571891661805891</v>
      </c>
      <c r="Z239" s="32">
        <f t="shared" si="109"/>
        <v>13</v>
      </c>
      <c r="AA239" s="109">
        <f t="shared" si="110"/>
        <v>13</v>
      </c>
      <c r="AB239" s="32">
        <f t="shared" si="111"/>
        <v>34</v>
      </c>
      <c r="AC239" s="32">
        <f t="shared" si="112"/>
        <v>34</v>
      </c>
      <c r="AD239" s="32">
        <f t="shared" si="113"/>
        <v>18</v>
      </c>
      <c r="AE239" s="156">
        <f t="shared" si="115"/>
        <v>-0.31576635448767476</v>
      </c>
    </row>
    <row r="240" spans="2:31" x14ac:dyDescent="0.3">
      <c r="B240" s="125">
        <v>17</v>
      </c>
      <c r="C240" s="5">
        <v>8</v>
      </c>
      <c r="D240" s="5">
        <f t="shared" si="114"/>
        <v>2021</v>
      </c>
      <c r="E240" s="126">
        <f t="shared" si="97"/>
        <v>44425</v>
      </c>
      <c r="F240" s="10">
        <f t="shared" si="116"/>
        <v>7899</v>
      </c>
      <c r="G240" s="21">
        <f t="shared" si="98"/>
        <v>146.08881259999998</v>
      </c>
      <c r="H240" s="21">
        <f t="shared" si="99"/>
        <v>222.78476969999974</v>
      </c>
      <c r="I240" s="21">
        <f t="shared" si="100"/>
        <v>144.80799628496214</v>
      </c>
      <c r="J240" s="21">
        <f t="shared" si="94"/>
        <v>2.5273763183883062</v>
      </c>
      <c r="K240" s="21">
        <f t="shared" si="95"/>
        <v>-0.64702208014864071</v>
      </c>
      <c r="L240" s="21">
        <f t="shared" si="101"/>
        <v>2.5673137234516767</v>
      </c>
      <c r="M240" s="21">
        <f t="shared" si="102"/>
        <v>147.09624103979769</v>
      </c>
      <c r="N240" s="21">
        <f t="shared" si="103"/>
        <v>1.0074284397977067</v>
      </c>
      <c r="O240" s="21">
        <f t="shared" si="104"/>
        <v>1.0074284397977067</v>
      </c>
      <c r="P240" s="137">
        <f t="shared" si="90"/>
        <v>4.0297137591908267</v>
      </c>
      <c r="Q240" s="24">
        <f t="shared" si="96"/>
        <v>4.0297137591908267</v>
      </c>
      <c r="R240" s="24">
        <f t="shared" si="105"/>
        <v>4</v>
      </c>
      <c r="S240" s="76">
        <f t="shared" si="91"/>
        <v>4</v>
      </c>
      <c r="T240" s="24">
        <f t="shared" si="106"/>
        <v>1.782825551449605</v>
      </c>
      <c r="U240" s="108">
        <f t="shared" si="92"/>
        <v>1.782825551449605</v>
      </c>
      <c r="V240" s="138">
        <f t="shared" si="93"/>
        <v>-0.21387964296479822</v>
      </c>
      <c r="W240" s="32">
        <f t="shared" si="117"/>
        <v>0.22924355523034026</v>
      </c>
      <c r="X240" s="150">
        <f t="shared" si="107"/>
        <v>13.252540783113277</v>
      </c>
      <c r="Y240" s="32">
        <f t="shared" si="108"/>
        <v>13.252540783113277</v>
      </c>
      <c r="Z240" s="32">
        <f t="shared" si="109"/>
        <v>13</v>
      </c>
      <c r="AA240" s="109">
        <f t="shared" si="110"/>
        <v>13</v>
      </c>
      <c r="AB240" s="32">
        <f t="shared" si="111"/>
        <v>15</v>
      </c>
      <c r="AC240" s="32">
        <f t="shared" si="112"/>
        <v>15</v>
      </c>
      <c r="AD240" s="32">
        <f t="shared" si="113"/>
        <v>9</v>
      </c>
      <c r="AE240" s="156">
        <f t="shared" si="115"/>
        <v>-0.3193508786926138</v>
      </c>
    </row>
    <row r="241" spans="2:31" x14ac:dyDescent="0.3">
      <c r="B241" s="125">
        <v>18</v>
      </c>
      <c r="C241" s="5">
        <v>8</v>
      </c>
      <c r="D241" s="5">
        <f t="shared" si="114"/>
        <v>2021</v>
      </c>
      <c r="E241" s="126">
        <f t="shared" si="97"/>
        <v>44426</v>
      </c>
      <c r="F241" s="10">
        <f t="shared" si="116"/>
        <v>7900</v>
      </c>
      <c r="G241" s="21">
        <f t="shared" si="98"/>
        <v>147.07445999999982</v>
      </c>
      <c r="H241" s="21">
        <f t="shared" si="99"/>
        <v>223.77037000000018</v>
      </c>
      <c r="I241" s="21">
        <f t="shared" si="100"/>
        <v>145.7697023562198</v>
      </c>
      <c r="J241" s="21">
        <f t="shared" si="94"/>
        <v>2.5441612557681714</v>
      </c>
      <c r="K241" s="21">
        <f t="shared" si="95"/>
        <v>-0.62423102734467784</v>
      </c>
      <c r="L241" s="21">
        <f t="shared" si="101"/>
        <v>2.5835464984656049</v>
      </c>
      <c r="M241" s="21">
        <f t="shared" si="102"/>
        <v>148.02631053788119</v>
      </c>
      <c r="N241" s="21">
        <f t="shared" si="103"/>
        <v>0.95185053788136997</v>
      </c>
      <c r="O241" s="21">
        <f t="shared" si="104"/>
        <v>0.95185053788136997</v>
      </c>
      <c r="P241" s="137">
        <f t="shared" si="90"/>
        <v>3.8074021515254799</v>
      </c>
      <c r="Q241" s="24">
        <f t="shared" si="96"/>
        <v>3.8074021515254799</v>
      </c>
      <c r="R241" s="24">
        <f t="shared" si="105"/>
        <v>3</v>
      </c>
      <c r="S241" s="76">
        <f t="shared" si="91"/>
        <v>3</v>
      </c>
      <c r="T241" s="24">
        <f t="shared" si="106"/>
        <v>48.444129091528794</v>
      </c>
      <c r="U241" s="108">
        <f t="shared" si="92"/>
        <v>48.444129091528794</v>
      </c>
      <c r="V241" s="138">
        <f t="shared" si="93"/>
        <v>-0.22231160766534686</v>
      </c>
      <c r="W241" s="32">
        <f t="shared" si="117"/>
        <v>0.22375524373644742</v>
      </c>
      <c r="X241" s="150">
        <f t="shared" si="107"/>
        <v>12.929692817002174</v>
      </c>
      <c r="Y241" s="32">
        <f t="shared" si="108"/>
        <v>12.929692817002174</v>
      </c>
      <c r="Z241" s="32">
        <f t="shared" si="109"/>
        <v>12</v>
      </c>
      <c r="AA241" s="109">
        <f t="shared" si="110"/>
        <v>12</v>
      </c>
      <c r="AB241" s="32">
        <f t="shared" si="111"/>
        <v>55</v>
      </c>
      <c r="AC241" s="32">
        <f t="shared" si="112"/>
        <v>55</v>
      </c>
      <c r="AD241" s="32">
        <f t="shared" si="113"/>
        <v>46</v>
      </c>
      <c r="AE241" s="156">
        <f t="shared" si="115"/>
        <v>-0.32284796611110345</v>
      </c>
    </row>
    <row r="242" spans="2:31" x14ac:dyDescent="0.3">
      <c r="B242" s="125">
        <v>19</v>
      </c>
      <c r="C242" s="5">
        <v>8</v>
      </c>
      <c r="D242" s="5">
        <f t="shared" si="114"/>
        <v>2021</v>
      </c>
      <c r="E242" s="126">
        <f t="shared" si="97"/>
        <v>44427</v>
      </c>
      <c r="F242" s="10">
        <f t="shared" si="116"/>
        <v>7901</v>
      </c>
      <c r="G242" s="21">
        <f t="shared" si="98"/>
        <v>148.06010739999965</v>
      </c>
      <c r="H242" s="21">
        <f t="shared" si="99"/>
        <v>224.75597029999972</v>
      </c>
      <c r="I242" s="21">
        <f t="shared" si="100"/>
        <v>146.7317767699717</v>
      </c>
      <c r="J242" s="21">
        <f t="shared" si="94"/>
        <v>2.5609526219373366</v>
      </c>
      <c r="K242" s="21">
        <f t="shared" si="95"/>
        <v>-0.60194625570551907</v>
      </c>
      <c r="L242" s="21">
        <f t="shared" si="101"/>
        <v>2.5997433116451867</v>
      </c>
      <c r="M242" s="21">
        <f t="shared" si="102"/>
        <v>148.95431957463308</v>
      </c>
      <c r="N242" s="21">
        <f t="shared" si="103"/>
        <v>0.89421217463342373</v>
      </c>
      <c r="O242" s="21">
        <f t="shared" si="104"/>
        <v>0.89421217463342373</v>
      </c>
      <c r="P242" s="137">
        <f t="shared" si="90"/>
        <v>3.5768486985336949</v>
      </c>
      <c r="Q242" s="24">
        <f t="shared" si="96"/>
        <v>3.5768486985336949</v>
      </c>
      <c r="R242" s="24">
        <f t="shared" si="105"/>
        <v>3</v>
      </c>
      <c r="S242" s="76">
        <f t="shared" si="91"/>
        <v>3</v>
      </c>
      <c r="T242" s="24">
        <f t="shared" si="106"/>
        <v>34.610921912021695</v>
      </c>
      <c r="U242" s="108">
        <f t="shared" si="92"/>
        <v>34.610921912021695</v>
      </c>
      <c r="V242" s="138">
        <f t="shared" si="93"/>
        <v>-0.23055345299178498</v>
      </c>
      <c r="W242" s="32">
        <f t="shared" si="117"/>
        <v>0.21820175613856521</v>
      </c>
      <c r="X242" s="150">
        <f t="shared" si="107"/>
        <v>12.603435405924939</v>
      </c>
      <c r="Y242" s="32">
        <f t="shared" si="108"/>
        <v>12.603435405924939</v>
      </c>
      <c r="Z242" s="32">
        <f t="shared" si="109"/>
        <v>12</v>
      </c>
      <c r="AA242" s="109">
        <f t="shared" si="110"/>
        <v>12</v>
      </c>
      <c r="AB242" s="32">
        <f t="shared" si="111"/>
        <v>36</v>
      </c>
      <c r="AC242" s="32">
        <f t="shared" si="112"/>
        <v>36</v>
      </c>
      <c r="AD242" s="32">
        <f t="shared" si="113"/>
        <v>12</v>
      </c>
      <c r="AE242" s="156">
        <f t="shared" si="115"/>
        <v>-0.32625741107723449</v>
      </c>
    </row>
    <row r="243" spans="2:31" x14ac:dyDescent="0.3">
      <c r="B243" s="125">
        <v>20</v>
      </c>
      <c r="C243" s="5">
        <v>8</v>
      </c>
      <c r="D243" s="5">
        <f t="shared" si="114"/>
        <v>2021</v>
      </c>
      <c r="E243" s="126">
        <f t="shared" si="97"/>
        <v>44428</v>
      </c>
      <c r="F243" s="10">
        <f t="shared" si="116"/>
        <v>7902</v>
      </c>
      <c r="G243" s="21">
        <f t="shared" si="98"/>
        <v>149.04575479999949</v>
      </c>
      <c r="H243" s="21">
        <f t="shared" si="99"/>
        <v>225.74157060000016</v>
      </c>
      <c r="I243" s="21">
        <f t="shared" si="100"/>
        <v>147.69422648576983</v>
      </c>
      <c r="J243" s="21">
        <f t="shared" si="94"/>
        <v>2.5777505383628974</v>
      </c>
      <c r="K243" s="21">
        <f t="shared" si="95"/>
        <v>-0.58013876854074375</v>
      </c>
      <c r="L243" s="21">
        <f t="shared" si="101"/>
        <v>2.6159050287127545</v>
      </c>
      <c r="M243" s="21">
        <f t="shared" si="102"/>
        <v>149.88031775228927</v>
      </c>
      <c r="N243" s="21">
        <f t="shared" si="103"/>
        <v>0.83456295228978661</v>
      </c>
      <c r="O243" s="21">
        <f t="shared" si="104"/>
        <v>0.83456295228978661</v>
      </c>
      <c r="P243" s="137">
        <f t="shared" si="90"/>
        <v>3.3382518091591464</v>
      </c>
      <c r="Q243" s="24">
        <f t="shared" si="96"/>
        <v>3.3382518091591464</v>
      </c>
      <c r="R243" s="24">
        <f t="shared" si="105"/>
        <v>3</v>
      </c>
      <c r="S243" s="76">
        <f t="shared" si="91"/>
        <v>3</v>
      </c>
      <c r="T243" s="24">
        <f t="shared" si="106"/>
        <v>20.295108549548786</v>
      </c>
      <c r="U243" s="108">
        <f t="shared" si="92"/>
        <v>20.295108549548786</v>
      </c>
      <c r="V243" s="138">
        <f t="shared" si="93"/>
        <v>-0.23859688937454848</v>
      </c>
      <c r="W243" s="32">
        <f t="shared" si="117"/>
        <v>0.21258454581103825</v>
      </c>
      <c r="X243" s="150">
        <f t="shared" si="107"/>
        <v>12.273856381072729</v>
      </c>
      <c r="Y243" s="32">
        <f t="shared" si="108"/>
        <v>12.273856381072729</v>
      </c>
      <c r="Z243" s="32">
        <f t="shared" si="109"/>
        <v>12</v>
      </c>
      <c r="AA243" s="109">
        <f t="shared" si="110"/>
        <v>12</v>
      </c>
      <c r="AB243" s="32">
        <f t="shared" si="111"/>
        <v>16</v>
      </c>
      <c r="AC243" s="32">
        <f t="shared" si="112"/>
        <v>16</v>
      </c>
      <c r="AD243" s="32">
        <f t="shared" si="113"/>
        <v>25</v>
      </c>
      <c r="AE243" s="156">
        <f t="shared" si="115"/>
        <v>-0.32957902485220991</v>
      </c>
    </row>
    <row r="244" spans="2:31" x14ac:dyDescent="0.3">
      <c r="B244" s="125">
        <v>21</v>
      </c>
      <c r="C244" s="5">
        <v>8</v>
      </c>
      <c r="D244" s="5">
        <f t="shared" si="114"/>
        <v>2021</v>
      </c>
      <c r="E244" s="126">
        <f t="shared" si="97"/>
        <v>44429</v>
      </c>
      <c r="F244" s="10">
        <f t="shared" si="116"/>
        <v>7903</v>
      </c>
      <c r="G244" s="21">
        <f t="shared" si="98"/>
        <v>150.03140219999932</v>
      </c>
      <c r="H244" s="21">
        <f t="shared" si="99"/>
        <v>226.72717089999969</v>
      </c>
      <c r="I244" s="21">
        <f t="shared" si="100"/>
        <v>148.65705837312359</v>
      </c>
      <c r="J244" s="21">
        <f t="shared" si="94"/>
        <v>2.5945551249404115</v>
      </c>
      <c r="K244" s="21">
        <f t="shared" si="95"/>
        <v>-0.55878132500275957</v>
      </c>
      <c r="L244" s="21">
        <f t="shared" si="101"/>
        <v>2.6320325503983026</v>
      </c>
      <c r="M244" s="21">
        <f t="shared" si="102"/>
        <v>150.8043566788769</v>
      </c>
      <c r="N244" s="21">
        <f t="shared" si="103"/>
        <v>0.77295447887757973</v>
      </c>
      <c r="O244" s="21">
        <f t="shared" si="104"/>
        <v>0.77295447887757973</v>
      </c>
      <c r="P244" s="137">
        <f t="shared" si="90"/>
        <v>3.0918179155103189</v>
      </c>
      <c r="Q244" s="24">
        <f t="shared" si="96"/>
        <v>3.0918179155103189</v>
      </c>
      <c r="R244" s="24">
        <f t="shared" si="105"/>
        <v>3</v>
      </c>
      <c r="S244" s="76">
        <f t="shared" si="91"/>
        <v>3</v>
      </c>
      <c r="T244" s="24">
        <f t="shared" si="106"/>
        <v>5.5090749306191356</v>
      </c>
      <c r="U244" s="108">
        <f t="shared" si="92"/>
        <v>5.5090749306191356</v>
      </c>
      <c r="V244" s="138">
        <f t="shared" si="93"/>
        <v>-0.24643389364882751</v>
      </c>
      <c r="W244" s="32">
        <f t="shared" si="117"/>
        <v>0.20690508589909301</v>
      </c>
      <c r="X244" s="150">
        <f t="shared" si="107"/>
        <v>11.941043747237199</v>
      </c>
      <c r="Y244" s="32">
        <f t="shared" si="108"/>
        <v>11.941043747237199</v>
      </c>
      <c r="Z244" s="32">
        <f t="shared" si="109"/>
        <v>11</v>
      </c>
      <c r="AA244" s="109">
        <f t="shared" si="110"/>
        <v>11</v>
      </c>
      <c r="AB244" s="32">
        <f t="shared" si="111"/>
        <v>56</v>
      </c>
      <c r="AC244" s="32">
        <f t="shared" si="112"/>
        <v>56</v>
      </c>
      <c r="AD244" s="32">
        <f t="shared" si="113"/>
        <v>27</v>
      </c>
      <c r="AE244" s="156">
        <f t="shared" si="115"/>
        <v>-0.33281263383553039</v>
      </c>
    </row>
    <row r="245" spans="2:31" x14ac:dyDescent="0.3">
      <c r="B245" s="125">
        <v>22</v>
      </c>
      <c r="C245" s="5">
        <v>8</v>
      </c>
      <c r="D245" s="5">
        <f t="shared" si="114"/>
        <v>2021</v>
      </c>
      <c r="E245" s="126">
        <f t="shared" si="97"/>
        <v>44430</v>
      </c>
      <c r="F245" s="10">
        <f t="shared" si="116"/>
        <v>7904</v>
      </c>
      <c r="G245" s="21">
        <f t="shared" si="98"/>
        <v>151.01704960000006</v>
      </c>
      <c r="H245" s="21">
        <f t="shared" si="99"/>
        <v>227.71277120000013</v>
      </c>
      <c r="I245" s="21">
        <f t="shared" si="100"/>
        <v>149.62027920946142</v>
      </c>
      <c r="J245" s="21">
        <f t="shared" si="94"/>
        <v>2.6113664999583204</v>
      </c>
      <c r="K245" s="21">
        <f t="shared" si="95"/>
        <v>-0.53784829424378777</v>
      </c>
      <c r="L245" s="21">
        <f t="shared" si="101"/>
        <v>2.6481268112842358</v>
      </c>
      <c r="M245" s="21">
        <f t="shared" si="102"/>
        <v>151.72648990202333</v>
      </c>
      <c r="N245" s="21">
        <f t="shared" si="103"/>
        <v>0.70944030202326758</v>
      </c>
      <c r="O245" s="21">
        <f t="shared" si="104"/>
        <v>0.70944030202326758</v>
      </c>
      <c r="P245" s="137">
        <f t="shared" si="90"/>
        <v>2.8377612080930703</v>
      </c>
      <c r="Q245" s="24">
        <f t="shared" si="96"/>
        <v>2.8377612080930703</v>
      </c>
      <c r="R245" s="24">
        <f t="shared" si="105"/>
        <v>2</v>
      </c>
      <c r="S245" s="76">
        <f t="shared" si="91"/>
        <v>2</v>
      </c>
      <c r="T245" s="24">
        <f t="shared" si="106"/>
        <v>50.265672485584219</v>
      </c>
      <c r="U245" s="108">
        <f t="shared" si="92"/>
        <v>50.265672485584219</v>
      </c>
      <c r="V245" s="138">
        <f t="shared" si="93"/>
        <v>-0.25405670741724862</v>
      </c>
      <c r="W245" s="32">
        <f t="shared" si="117"/>
        <v>0.20116486909481393</v>
      </c>
      <c r="X245" s="150">
        <f t="shared" si="107"/>
        <v>11.605085669426122</v>
      </c>
      <c r="Y245" s="32">
        <f t="shared" si="108"/>
        <v>11.605085669426122</v>
      </c>
      <c r="Z245" s="32">
        <f t="shared" si="109"/>
        <v>11</v>
      </c>
      <c r="AA245" s="109">
        <f t="shared" si="110"/>
        <v>11</v>
      </c>
      <c r="AB245" s="32">
        <f t="shared" si="111"/>
        <v>36</v>
      </c>
      <c r="AC245" s="32">
        <f t="shared" si="112"/>
        <v>36</v>
      </c>
      <c r="AD245" s="32">
        <f t="shared" si="113"/>
        <v>18</v>
      </c>
      <c r="AE245" s="156">
        <f t="shared" si="115"/>
        <v>-0.33595807781107645</v>
      </c>
    </row>
    <row r="246" spans="2:31" x14ac:dyDescent="0.3">
      <c r="B246" s="125">
        <v>23</v>
      </c>
      <c r="C246" s="5">
        <v>8</v>
      </c>
      <c r="D246" s="5">
        <f t="shared" si="114"/>
        <v>2021</v>
      </c>
      <c r="E246" s="126">
        <f t="shared" si="97"/>
        <v>44431</v>
      </c>
      <c r="F246" s="10">
        <f t="shared" si="116"/>
        <v>7905</v>
      </c>
      <c r="G246" s="21">
        <f t="shared" si="98"/>
        <v>152.0026969999999</v>
      </c>
      <c r="H246" s="21">
        <f t="shared" si="99"/>
        <v>228.69837150000058</v>
      </c>
      <c r="I246" s="21">
        <f t="shared" si="100"/>
        <v>150.58389567809078</v>
      </c>
      <c r="J246" s="21">
        <f t="shared" si="94"/>
        <v>2.6281847800623432</v>
      </c>
      <c r="K246" s="21">
        <f t="shared" si="95"/>
        <v>-0.51731552313027662</v>
      </c>
      <c r="L246" s="21">
        <f t="shared" si="101"/>
        <v>2.6641887786589384</v>
      </c>
      <c r="M246" s="21">
        <f t="shared" si="102"/>
        <v>152.64677284327061</v>
      </c>
      <c r="N246" s="21">
        <f t="shared" si="103"/>
        <v>0.64407584327071277</v>
      </c>
      <c r="O246" s="21">
        <f t="shared" si="104"/>
        <v>0.64407584327071277</v>
      </c>
      <c r="P246" s="137">
        <f t="shared" si="90"/>
        <v>2.5763033730828511</v>
      </c>
      <c r="Q246" s="24">
        <f t="shared" si="96"/>
        <v>2.5763033730828511</v>
      </c>
      <c r="R246" s="24">
        <f t="shared" si="105"/>
        <v>2</v>
      </c>
      <c r="S246" s="76">
        <f t="shared" si="91"/>
        <v>2</v>
      </c>
      <c r="T246" s="24">
        <f t="shared" si="106"/>
        <v>34.578202384971064</v>
      </c>
      <c r="U246" s="108">
        <f t="shared" si="92"/>
        <v>34.578202384971064</v>
      </c>
      <c r="V246" s="138">
        <f t="shared" si="93"/>
        <v>-0.26145783501021924</v>
      </c>
      <c r="W246" s="32">
        <f t="shared" si="117"/>
        <v>0.19536540740693834</v>
      </c>
      <c r="X246" s="150">
        <f t="shared" si="107"/>
        <v>11.266070461194532</v>
      </c>
      <c r="Y246" s="32">
        <f t="shared" si="108"/>
        <v>11.266070461194532</v>
      </c>
      <c r="Z246" s="32">
        <f t="shared" si="109"/>
        <v>11</v>
      </c>
      <c r="AA246" s="109">
        <f t="shared" si="110"/>
        <v>11</v>
      </c>
      <c r="AB246" s="32">
        <f t="shared" si="111"/>
        <v>15</v>
      </c>
      <c r="AC246" s="32">
        <f t="shared" si="112"/>
        <v>15</v>
      </c>
      <c r="AD246" s="32">
        <f t="shared" si="113"/>
        <v>57</v>
      </c>
      <c r="AE246" s="156">
        <f t="shared" si="115"/>
        <v>-0.33901520823159004</v>
      </c>
    </row>
    <row r="247" spans="2:31" x14ac:dyDescent="0.3">
      <c r="B247" s="125">
        <v>24</v>
      </c>
      <c r="C247" s="5">
        <v>8</v>
      </c>
      <c r="D247" s="5">
        <f t="shared" si="114"/>
        <v>2021</v>
      </c>
      <c r="E247" s="126">
        <f t="shared" si="97"/>
        <v>44432</v>
      </c>
      <c r="F247" s="10">
        <f t="shared" si="116"/>
        <v>7906</v>
      </c>
      <c r="G247" s="21">
        <f t="shared" si="98"/>
        <v>152.98834439999973</v>
      </c>
      <c r="H247" s="21">
        <f t="shared" si="99"/>
        <v>229.68397180000011</v>
      </c>
      <c r="I247" s="21">
        <f t="shared" si="100"/>
        <v>151.54791436617009</v>
      </c>
      <c r="J247" s="21">
        <f t="shared" si="94"/>
        <v>2.6450100802200831</v>
      </c>
      <c r="K247" s="21">
        <f t="shared" si="95"/>
        <v>-0.49716021602541427</v>
      </c>
      <c r="L247" s="21">
        <f t="shared" si="101"/>
        <v>2.6802194513809066</v>
      </c>
      <c r="M247" s="21">
        <f t="shared" si="102"/>
        <v>153.56526273299491</v>
      </c>
      <c r="N247" s="21">
        <f t="shared" si="103"/>
        <v>0.57691833299517725</v>
      </c>
      <c r="O247" s="21">
        <f t="shared" si="104"/>
        <v>0.57691833299517725</v>
      </c>
      <c r="P247" s="137">
        <f t="shared" si="90"/>
        <v>2.307673331980709</v>
      </c>
      <c r="Q247" s="24">
        <f t="shared" si="96"/>
        <v>2.307673331980709</v>
      </c>
      <c r="R247" s="24">
        <f t="shared" si="105"/>
        <v>2</v>
      </c>
      <c r="S247" s="76">
        <f t="shared" si="91"/>
        <v>2</v>
      </c>
      <c r="T247" s="24">
        <f t="shared" si="106"/>
        <v>18.460399918842541</v>
      </c>
      <c r="U247" s="108">
        <f t="shared" si="92"/>
        <v>18.460399918842541</v>
      </c>
      <c r="V247" s="138">
        <f t="shared" si="93"/>
        <v>-0.26863004110214206</v>
      </c>
      <c r="W247" s="32">
        <f t="shared" si="117"/>
        <v>0.1895082319242396</v>
      </c>
      <c r="X247" s="150">
        <f t="shared" si="107"/>
        <v>10.924086574644987</v>
      </c>
      <c r="Y247" s="32">
        <f t="shared" si="108"/>
        <v>10.924086574644987</v>
      </c>
      <c r="Z247" s="32">
        <f t="shared" si="109"/>
        <v>10</v>
      </c>
      <c r="AA247" s="109">
        <f t="shared" si="110"/>
        <v>10</v>
      </c>
      <c r="AB247" s="32">
        <f t="shared" si="111"/>
        <v>55</v>
      </c>
      <c r="AC247" s="32">
        <f t="shared" si="112"/>
        <v>55</v>
      </c>
      <c r="AD247" s="32">
        <f t="shared" si="113"/>
        <v>26</v>
      </c>
      <c r="AE247" s="156">
        <f t="shared" si="115"/>
        <v>-0.3419838865495457</v>
      </c>
    </row>
    <row r="248" spans="2:31" x14ac:dyDescent="0.3">
      <c r="B248" s="125">
        <v>25</v>
      </c>
      <c r="C248" s="5">
        <v>8</v>
      </c>
      <c r="D248" s="5">
        <f t="shared" si="114"/>
        <v>2021</v>
      </c>
      <c r="E248" s="126">
        <f t="shared" si="97"/>
        <v>44433</v>
      </c>
      <c r="F248" s="10">
        <f t="shared" si="116"/>
        <v>7907</v>
      </c>
      <c r="G248" s="21">
        <f t="shared" si="98"/>
        <v>153.97399179999957</v>
      </c>
      <c r="H248" s="21">
        <f t="shared" si="99"/>
        <v>230.66957210000055</v>
      </c>
      <c r="I248" s="21">
        <f t="shared" si="100"/>
        <v>152.51234176267505</v>
      </c>
      <c r="J248" s="21">
        <f t="shared" si="94"/>
        <v>2.6618425136855319</v>
      </c>
      <c r="K248" s="21">
        <f t="shared" si="95"/>
        <v>-0.47736082533238927</v>
      </c>
      <c r="L248" s="21">
        <f t="shared" si="101"/>
        <v>2.6962198587544846</v>
      </c>
      <c r="M248" s="21">
        <f t="shared" si="102"/>
        <v>154.48201854599091</v>
      </c>
      <c r="N248" s="21">
        <f t="shared" si="103"/>
        <v>0.50802674599134434</v>
      </c>
      <c r="O248" s="21">
        <f t="shared" si="104"/>
        <v>0.50802674599134434</v>
      </c>
      <c r="P248" s="137">
        <f t="shared" si="90"/>
        <v>2.0321069839653774</v>
      </c>
      <c r="Q248" s="24">
        <f t="shared" si="96"/>
        <v>2.0321069839653774</v>
      </c>
      <c r="R248" s="24">
        <f t="shared" si="105"/>
        <v>2</v>
      </c>
      <c r="S248" s="76">
        <f t="shared" si="91"/>
        <v>2</v>
      </c>
      <c r="T248" s="24">
        <f t="shared" si="106"/>
        <v>1.926419037922642</v>
      </c>
      <c r="U248" s="108">
        <f t="shared" si="92"/>
        <v>1.926419037922642</v>
      </c>
      <c r="V248" s="138">
        <f t="shared" si="93"/>
        <v>-0.27556634801533164</v>
      </c>
      <c r="W248" s="32">
        <f t="shared" si="117"/>
        <v>0.18359489257245826</v>
      </c>
      <c r="X248" s="150">
        <f t="shared" si="107"/>
        <v>10.579222592059551</v>
      </c>
      <c r="Y248" s="32">
        <f t="shared" si="108"/>
        <v>10.579222592059551</v>
      </c>
      <c r="Z248" s="32">
        <f t="shared" si="109"/>
        <v>10</v>
      </c>
      <c r="AA248" s="109">
        <f t="shared" si="110"/>
        <v>10</v>
      </c>
      <c r="AB248" s="32">
        <f t="shared" si="111"/>
        <v>34</v>
      </c>
      <c r="AC248" s="32">
        <f t="shared" si="112"/>
        <v>34</v>
      </c>
      <c r="AD248" s="32">
        <f t="shared" si="113"/>
        <v>45</v>
      </c>
      <c r="AE248" s="156">
        <f t="shared" si="115"/>
        <v>-0.34486398258543538</v>
      </c>
    </row>
    <row r="249" spans="2:31" x14ac:dyDescent="0.3">
      <c r="B249" s="125">
        <v>26</v>
      </c>
      <c r="C249" s="5">
        <v>8</v>
      </c>
      <c r="D249" s="5">
        <f t="shared" si="114"/>
        <v>2021</v>
      </c>
      <c r="E249" s="126">
        <f t="shared" si="97"/>
        <v>44434</v>
      </c>
      <c r="F249" s="10">
        <f t="shared" si="116"/>
        <v>7908</v>
      </c>
      <c r="G249" s="21">
        <f t="shared" si="98"/>
        <v>154.9596391999994</v>
      </c>
      <c r="H249" s="21">
        <f t="shared" si="99"/>
        <v>231.65517240000008</v>
      </c>
      <c r="I249" s="21">
        <f t="shared" si="100"/>
        <v>153.47718425637433</v>
      </c>
      <c r="J249" s="21">
        <f t="shared" si="94"/>
        <v>2.6786821919637367</v>
      </c>
      <c r="K249" s="21">
        <f t="shared" si="95"/>
        <v>-0.45789695164696986</v>
      </c>
      <c r="L249" s="21">
        <f t="shared" si="101"/>
        <v>2.7121910594185961</v>
      </c>
      <c r="M249" s="21">
        <f t="shared" si="102"/>
        <v>155.39710093780104</v>
      </c>
      <c r="N249" s="21">
        <f t="shared" si="103"/>
        <v>0.43746173780164099</v>
      </c>
      <c r="O249" s="21">
        <f t="shared" si="104"/>
        <v>0.43746173780164099</v>
      </c>
      <c r="P249" s="137">
        <f t="shared" si="90"/>
        <v>1.749846951206564</v>
      </c>
      <c r="Q249" s="24">
        <f t="shared" si="96"/>
        <v>1.749846951206564</v>
      </c>
      <c r="R249" s="24">
        <f t="shared" si="105"/>
        <v>1</v>
      </c>
      <c r="S249" s="76">
        <f t="shared" si="91"/>
        <v>1</v>
      </c>
      <c r="T249" s="24">
        <f t="shared" si="106"/>
        <v>44.990817072393838</v>
      </c>
      <c r="U249" s="108">
        <f t="shared" si="92"/>
        <v>44.990817072393838</v>
      </c>
      <c r="V249" s="138">
        <f t="shared" si="93"/>
        <v>-0.2822600327588134</v>
      </c>
      <c r="W249" s="32">
        <f t="shared" si="117"/>
        <v>0.17762695786454394</v>
      </c>
      <c r="X249" s="150">
        <f t="shared" si="107"/>
        <v>10.231567219112758</v>
      </c>
      <c r="Y249" s="32">
        <f t="shared" si="108"/>
        <v>10.231567219112758</v>
      </c>
      <c r="Z249" s="32">
        <f t="shared" si="109"/>
        <v>10</v>
      </c>
      <c r="AA249" s="109">
        <f t="shared" si="110"/>
        <v>10</v>
      </c>
      <c r="AB249" s="32">
        <f t="shared" si="111"/>
        <v>13</v>
      </c>
      <c r="AC249" s="32">
        <f t="shared" si="112"/>
        <v>13</v>
      </c>
      <c r="AD249" s="32">
        <f t="shared" si="113"/>
        <v>53</v>
      </c>
      <c r="AE249" s="156">
        <f t="shared" si="115"/>
        <v>-0.34765537294679305</v>
      </c>
    </row>
    <row r="250" spans="2:31" x14ac:dyDescent="0.3">
      <c r="B250" s="125">
        <v>27</v>
      </c>
      <c r="C250" s="5">
        <v>8</v>
      </c>
      <c r="D250" s="5">
        <f t="shared" si="114"/>
        <v>2021</v>
      </c>
      <c r="E250" s="126">
        <f t="shared" si="97"/>
        <v>44435</v>
      </c>
      <c r="F250" s="10">
        <f t="shared" si="116"/>
        <v>7909</v>
      </c>
      <c r="G250" s="21">
        <f t="shared" si="98"/>
        <v>155.94528659999924</v>
      </c>
      <c r="H250" s="21">
        <f t="shared" si="99"/>
        <v>232.64077270000053</v>
      </c>
      <c r="I250" s="21">
        <f t="shared" si="100"/>
        <v>154.44244813380902</v>
      </c>
      <c r="J250" s="21">
        <f t="shared" si="94"/>
        <v>2.6955292247755391</v>
      </c>
      <c r="K250" s="21">
        <f t="shared" si="95"/>
        <v>-0.4387492525040283</v>
      </c>
      <c r="L250" s="21">
        <f t="shared" si="101"/>
        <v>2.7281341402493471</v>
      </c>
      <c r="M250" s="21">
        <f t="shared" si="102"/>
        <v>156.31057218183901</v>
      </c>
      <c r="N250" s="21">
        <f t="shared" si="103"/>
        <v>0.36528558183977111</v>
      </c>
      <c r="O250" s="21">
        <f t="shared" si="104"/>
        <v>0.36528558183977111</v>
      </c>
      <c r="P250" s="137">
        <f t="shared" si="90"/>
        <v>1.4611423273590844</v>
      </c>
      <c r="Q250" s="24">
        <f t="shared" si="96"/>
        <v>1.4611423273590844</v>
      </c>
      <c r="R250" s="24">
        <f t="shared" si="105"/>
        <v>1</v>
      </c>
      <c r="S250" s="76">
        <f t="shared" si="91"/>
        <v>1</v>
      </c>
      <c r="T250" s="24">
        <f t="shared" si="106"/>
        <v>27.668539641545067</v>
      </c>
      <c r="U250" s="108">
        <f t="shared" si="92"/>
        <v>27.668539641545067</v>
      </c>
      <c r="V250" s="138">
        <f t="shared" si="93"/>
        <v>-0.28870462384747952</v>
      </c>
      <c r="W250" s="32">
        <f t="shared" si="117"/>
        <v>0.17160601464409275</v>
      </c>
      <c r="X250" s="150">
        <f t="shared" si="107"/>
        <v>9.8812092796201547</v>
      </c>
      <c r="Y250" s="32">
        <f t="shared" si="108"/>
        <v>9.8812092796201547</v>
      </c>
      <c r="Z250" s="32">
        <f t="shared" si="109"/>
        <v>9</v>
      </c>
      <c r="AA250" s="109">
        <f t="shared" si="110"/>
        <v>9</v>
      </c>
      <c r="AB250" s="32">
        <f t="shared" si="111"/>
        <v>52</v>
      </c>
      <c r="AC250" s="32">
        <f t="shared" si="112"/>
        <v>52</v>
      </c>
      <c r="AD250" s="32">
        <f t="shared" si="113"/>
        <v>52</v>
      </c>
      <c r="AE250" s="156">
        <f t="shared" si="115"/>
        <v>-0.35035793949260352</v>
      </c>
    </row>
    <row r="251" spans="2:31" x14ac:dyDescent="0.3">
      <c r="B251" s="125">
        <v>28</v>
      </c>
      <c r="C251" s="5">
        <v>8</v>
      </c>
      <c r="D251" s="5">
        <f t="shared" si="114"/>
        <v>2021</v>
      </c>
      <c r="E251" s="126">
        <f t="shared" si="97"/>
        <v>44436</v>
      </c>
      <c r="F251" s="10">
        <f t="shared" si="116"/>
        <v>7910</v>
      </c>
      <c r="G251" s="21">
        <f t="shared" si="98"/>
        <v>156.93093399999998</v>
      </c>
      <c r="H251" s="21">
        <f t="shared" si="99"/>
        <v>233.62637300000006</v>
      </c>
      <c r="I251" s="21">
        <f t="shared" si="100"/>
        <v>155.40813957727923</v>
      </c>
      <c r="J251" s="21">
        <f t="shared" si="94"/>
        <v>2.712383720022431</v>
      </c>
      <c r="K251" s="21">
        <f t="shared" si="95"/>
        <v>-0.41989935882017182</v>
      </c>
      <c r="L251" s="21">
        <f t="shared" si="101"/>
        <v>2.7440502152773343</v>
      </c>
      <c r="M251" s="21">
        <f t="shared" si="102"/>
        <v>157.22249610735622</v>
      </c>
      <c r="N251" s="21">
        <f t="shared" si="103"/>
        <v>0.291562107356242</v>
      </c>
      <c r="O251" s="21">
        <f t="shared" si="104"/>
        <v>0.291562107356242</v>
      </c>
      <c r="P251" s="137">
        <f t="shared" si="90"/>
        <v>1.166248429424968</v>
      </c>
      <c r="Q251" s="24">
        <f t="shared" si="96"/>
        <v>1.166248429424968</v>
      </c>
      <c r="R251" s="24">
        <f t="shared" si="105"/>
        <v>1</v>
      </c>
      <c r="S251" s="76">
        <f t="shared" si="91"/>
        <v>1</v>
      </c>
      <c r="T251" s="24">
        <f t="shared" si="106"/>
        <v>9.9749057654980788</v>
      </c>
      <c r="U251" s="108">
        <f t="shared" si="92"/>
        <v>9.9749057654980788</v>
      </c>
      <c r="V251" s="138">
        <f t="shared" si="93"/>
        <v>-0.29489389793411647</v>
      </c>
      <c r="W251" s="32">
        <f t="shared" si="117"/>
        <v>0.16553366782182002</v>
      </c>
      <c r="X251" s="150">
        <f t="shared" si="107"/>
        <v>9.5282377117729471</v>
      </c>
      <c r="Y251" s="32">
        <f t="shared" si="108"/>
        <v>9.5282377117729471</v>
      </c>
      <c r="Z251" s="32">
        <f t="shared" si="109"/>
        <v>9</v>
      </c>
      <c r="AA251" s="109">
        <f t="shared" si="110"/>
        <v>9</v>
      </c>
      <c r="AB251" s="32">
        <f t="shared" si="111"/>
        <v>31</v>
      </c>
      <c r="AC251" s="32">
        <f t="shared" si="112"/>
        <v>31</v>
      </c>
      <c r="AD251" s="32">
        <f t="shared" si="113"/>
        <v>41</v>
      </c>
      <c r="AE251" s="156">
        <f t="shared" si="115"/>
        <v>-0.35297156784720762</v>
      </c>
    </row>
    <row r="252" spans="2:31" x14ac:dyDescent="0.3">
      <c r="B252" s="125">
        <v>29</v>
      </c>
      <c r="C252" s="5">
        <v>8</v>
      </c>
      <c r="D252" s="5">
        <f t="shared" si="114"/>
        <v>2021</v>
      </c>
      <c r="E252" s="126">
        <f t="shared" si="97"/>
        <v>44437</v>
      </c>
      <c r="F252" s="10">
        <f t="shared" si="116"/>
        <v>7911</v>
      </c>
      <c r="G252" s="21">
        <f t="shared" si="98"/>
        <v>157.91658139999981</v>
      </c>
      <c r="H252" s="21">
        <f t="shared" si="99"/>
        <v>234.6119733000005</v>
      </c>
      <c r="I252" s="21">
        <f t="shared" si="100"/>
        <v>156.37426466283247</v>
      </c>
      <c r="J252" s="21">
        <f t="shared" si="94"/>
        <v>2.729245783751447</v>
      </c>
      <c r="K252" s="21">
        <f t="shared" si="95"/>
        <v>-0.40132979823709564</v>
      </c>
      <c r="L252" s="21">
        <f t="shared" si="101"/>
        <v>2.7599404246201993</v>
      </c>
      <c r="M252" s="21">
        <f t="shared" si="102"/>
        <v>158.13293803828174</v>
      </c>
      <c r="N252" s="21">
        <f t="shared" si="103"/>
        <v>0.21635663828192264</v>
      </c>
      <c r="O252" s="21">
        <f t="shared" si="104"/>
        <v>0.21635663828192264</v>
      </c>
      <c r="P252" s="137">
        <f t="shared" si="90"/>
        <v>0.86542655312769057</v>
      </c>
      <c r="Q252" s="24">
        <f t="shared" si="96"/>
        <v>0.86542655312769057</v>
      </c>
      <c r="R252" s="24">
        <f t="shared" si="105"/>
        <v>0</v>
      </c>
      <c r="S252" s="76">
        <f t="shared" si="91"/>
        <v>0</v>
      </c>
      <c r="T252" s="24">
        <f t="shared" si="106"/>
        <v>51.925593187661434</v>
      </c>
      <c r="U252" s="108">
        <f t="shared" si="92"/>
        <v>51.925593187661434</v>
      </c>
      <c r="V252" s="138">
        <f t="shared" si="93"/>
        <v>-0.30082187629727741</v>
      </c>
      <c r="W252" s="32">
        <f t="shared" si="117"/>
        <v>0.15941154010495373</v>
      </c>
      <c r="X252" s="150">
        <f t="shared" si="107"/>
        <v>9.172741565810572</v>
      </c>
      <c r="Y252" s="32">
        <f t="shared" si="108"/>
        <v>9.172741565810572</v>
      </c>
      <c r="Z252" s="32">
        <f t="shared" si="109"/>
        <v>9</v>
      </c>
      <c r="AA252" s="109">
        <f t="shared" si="110"/>
        <v>9</v>
      </c>
      <c r="AB252" s="32">
        <f t="shared" si="111"/>
        <v>10</v>
      </c>
      <c r="AC252" s="32">
        <f t="shared" si="112"/>
        <v>10</v>
      </c>
      <c r="AD252" s="32">
        <f t="shared" si="113"/>
        <v>21</v>
      </c>
      <c r="AE252" s="156">
        <f t="shared" si="115"/>
        <v>-0.35549614596237511</v>
      </c>
    </row>
    <row r="253" spans="2:31" x14ac:dyDescent="0.3">
      <c r="B253" s="125">
        <v>30</v>
      </c>
      <c r="C253" s="5">
        <v>8</v>
      </c>
      <c r="D253" s="5">
        <f t="shared" si="114"/>
        <v>2021</v>
      </c>
      <c r="E253" s="126">
        <f t="shared" si="97"/>
        <v>44438</v>
      </c>
      <c r="F253" s="10">
        <f t="shared" si="116"/>
        <v>7912</v>
      </c>
      <c r="G253" s="21">
        <f t="shared" si="98"/>
        <v>158.90222879999965</v>
      </c>
      <c r="H253" s="21">
        <f t="shared" si="99"/>
        <v>235.59757360000003</v>
      </c>
      <c r="I253" s="21">
        <f t="shared" si="100"/>
        <v>157.34082935826893</v>
      </c>
      <c r="J253" s="21">
        <f t="shared" si="94"/>
        <v>2.7461155201203495</v>
      </c>
      <c r="K253" s="21">
        <f t="shared" si="95"/>
        <v>-0.38302392465904705</v>
      </c>
      <c r="L253" s="21">
        <f t="shared" si="101"/>
        <v>2.7758059334311223</v>
      </c>
      <c r="M253" s="21">
        <f t="shared" si="102"/>
        <v>159.04196473297526</v>
      </c>
      <c r="N253" s="21">
        <f t="shared" si="103"/>
        <v>0.13973593297561138</v>
      </c>
      <c r="O253" s="21">
        <f t="shared" si="104"/>
        <v>0.13973593297561138</v>
      </c>
      <c r="P253" s="137">
        <f t="shared" si="90"/>
        <v>0.55894373190244551</v>
      </c>
      <c r="Q253" s="24">
        <f t="shared" si="96"/>
        <v>0.55894373190244551</v>
      </c>
      <c r="R253" s="24">
        <f t="shared" si="105"/>
        <v>0</v>
      </c>
      <c r="S253" s="76">
        <f t="shared" si="91"/>
        <v>0</v>
      </c>
      <c r="T253" s="24">
        <f t="shared" si="106"/>
        <v>33.53662391414673</v>
      </c>
      <c r="U253" s="108">
        <f t="shared" si="92"/>
        <v>33.53662391414673</v>
      </c>
      <c r="V253" s="138">
        <f t="shared" si="93"/>
        <v>-0.30648282122524506</v>
      </c>
      <c r="W253" s="32">
        <f t="shared" si="117"/>
        <v>0.15324127171931534</v>
      </c>
      <c r="X253" s="150">
        <f t="shared" si="107"/>
        <v>8.814810003074923</v>
      </c>
      <c r="Y253" s="32">
        <f t="shared" si="108"/>
        <v>8.814810003074923</v>
      </c>
      <c r="Z253" s="32">
        <f t="shared" si="109"/>
        <v>8</v>
      </c>
      <c r="AA253" s="109">
        <f t="shared" si="110"/>
        <v>8</v>
      </c>
      <c r="AB253" s="32">
        <f t="shared" si="111"/>
        <v>48</v>
      </c>
      <c r="AC253" s="32">
        <f t="shared" si="112"/>
        <v>48</v>
      </c>
      <c r="AD253" s="32">
        <f t="shared" si="113"/>
        <v>53</v>
      </c>
      <c r="AE253" s="156">
        <f t="shared" si="115"/>
        <v>-0.35793156273564897</v>
      </c>
    </row>
    <row r="254" spans="2:31" x14ac:dyDescent="0.3">
      <c r="B254" s="125">
        <v>31</v>
      </c>
      <c r="C254" s="5">
        <v>8</v>
      </c>
      <c r="D254" s="5">
        <f t="shared" si="114"/>
        <v>2021</v>
      </c>
      <c r="E254" s="126">
        <f t="shared" si="97"/>
        <v>44439</v>
      </c>
      <c r="F254" s="10">
        <f t="shared" si="116"/>
        <v>7913</v>
      </c>
      <c r="G254" s="21">
        <f t="shared" si="98"/>
        <v>159.88787619999948</v>
      </c>
      <c r="H254" s="21">
        <f t="shared" si="99"/>
        <v>236.58317390000047</v>
      </c>
      <c r="I254" s="21">
        <f t="shared" si="100"/>
        <v>158.30783952114552</v>
      </c>
      <c r="J254" s="21">
        <f t="shared" si="94"/>
        <v>2.7629930313627926</v>
      </c>
      <c r="K254" s="21">
        <f t="shared" si="95"/>
        <v>-0.36496585335621645</v>
      </c>
      <c r="L254" s="21">
        <f t="shared" si="101"/>
        <v>2.7916479308632649</v>
      </c>
      <c r="M254" s="21">
        <f t="shared" si="102"/>
        <v>159.94964432489411</v>
      </c>
      <c r="N254" s="21">
        <f t="shared" si="103"/>
        <v>6.1768124894626908E-2</v>
      </c>
      <c r="O254" s="21">
        <f t="shared" si="104"/>
        <v>6.1768124894626908E-2</v>
      </c>
      <c r="P254" s="137">
        <f t="shared" si="90"/>
        <v>0.24707249957850763</v>
      </c>
      <c r="Q254" s="24">
        <f t="shared" si="96"/>
        <v>0.24707249957850763</v>
      </c>
      <c r="R254" s="24">
        <f t="shared" si="105"/>
        <v>0</v>
      </c>
      <c r="S254" s="76">
        <f t="shared" si="91"/>
        <v>0</v>
      </c>
      <c r="T254" s="24">
        <f t="shared" si="106"/>
        <v>14.824349974710458</v>
      </c>
      <c r="U254" s="108">
        <f t="shared" si="92"/>
        <v>14.824349974710458</v>
      </c>
      <c r="V254" s="138">
        <f t="shared" si="93"/>
        <v>-0.31187123232393787</v>
      </c>
      <c r="W254" s="32">
        <f t="shared" si="117"/>
        <v>0.14702452012406164</v>
      </c>
      <c r="X254" s="150">
        <f t="shared" si="107"/>
        <v>8.4545322964008687</v>
      </c>
      <c r="Y254" s="32">
        <f t="shared" si="108"/>
        <v>8.4545322964008687</v>
      </c>
      <c r="Z254" s="32">
        <f t="shared" si="109"/>
        <v>8</v>
      </c>
      <c r="AA254" s="109">
        <f t="shared" si="110"/>
        <v>8</v>
      </c>
      <c r="AB254" s="32">
        <f t="shared" si="111"/>
        <v>27</v>
      </c>
      <c r="AC254" s="32">
        <f t="shared" si="112"/>
        <v>27</v>
      </c>
      <c r="AD254" s="32">
        <f t="shared" si="113"/>
        <v>16</v>
      </c>
      <c r="AE254" s="156">
        <f t="shared" si="115"/>
        <v>-0.36027770667405434</v>
      </c>
    </row>
    <row r="255" spans="2:31" x14ac:dyDescent="0.3">
      <c r="B255" s="125">
        <v>1</v>
      </c>
      <c r="C255" s="5">
        <v>9</v>
      </c>
      <c r="D255" s="5">
        <f t="shared" si="114"/>
        <v>2021</v>
      </c>
      <c r="E255" s="126">
        <f t="shared" si="97"/>
        <v>44440</v>
      </c>
      <c r="F255" s="10">
        <f t="shared" si="116"/>
        <v>7914</v>
      </c>
      <c r="G255" s="21">
        <f t="shared" si="98"/>
        <v>160.87352359999932</v>
      </c>
      <c r="H255" s="21">
        <f t="shared" si="99"/>
        <v>237.56877420000001</v>
      </c>
      <c r="I255" s="21">
        <f t="shared" si="100"/>
        <v>159.27530089679405</v>
      </c>
      <c r="J255" s="21">
        <f t="shared" si="94"/>
        <v>2.779878417753733</v>
      </c>
      <c r="K255" s="21">
        <f t="shared" si="95"/>
        <v>-0.3471404010732248</v>
      </c>
      <c r="L255" s="21">
        <f t="shared" si="101"/>
        <v>2.8074676290505511</v>
      </c>
      <c r="M255" s="21">
        <f t="shared" si="102"/>
        <v>160.85604626419638</v>
      </c>
      <c r="N255" s="21">
        <f t="shared" si="103"/>
        <v>359.98252266419706</v>
      </c>
      <c r="O255" s="21">
        <f t="shared" si="104"/>
        <v>-1.7477335802936977E-2</v>
      </c>
      <c r="P255" s="137">
        <f t="shared" si="90"/>
        <v>-6.990934321174791E-2</v>
      </c>
      <c r="Q255" s="24">
        <f t="shared" si="96"/>
        <v>6.990934321174791E-2</v>
      </c>
      <c r="R255" s="24">
        <f t="shared" si="105"/>
        <v>0</v>
      </c>
      <c r="S255" s="76">
        <f t="shared" si="91"/>
        <v>0</v>
      </c>
      <c r="T255" s="24">
        <f t="shared" si="106"/>
        <v>4.1945605927048746</v>
      </c>
      <c r="U255" s="108">
        <f t="shared" si="92"/>
        <v>-4.1945605927048746</v>
      </c>
      <c r="V255" s="138">
        <f t="shared" si="93"/>
        <v>-0.31698184279025554</v>
      </c>
      <c r="W255" s="32">
        <f t="shared" si="117"/>
        <v>0.14076295971885353</v>
      </c>
      <c r="X255" s="150">
        <f t="shared" si="107"/>
        <v>8.091997831784786</v>
      </c>
      <c r="Y255" s="32">
        <f t="shared" si="108"/>
        <v>8.091997831784786</v>
      </c>
      <c r="Z255" s="32">
        <f t="shared" si="109"/>
        <v>8</v>
      </c>
      <c r="AA255" s="109">
        <f t="shared" si="110"/>
        <v>8</v>
      </c>
      <c r="AB255" s="32">
        <f t="shared" si="111"/>
        <v>5</v>
      </c>
      <c r="AC255" s="32">
        <f t="shared" si="112"/>
        <v>5</v>
      </c>
      <c r="AD255" s="32">
        <f t="shared" si="113"/>
        <v>31</v>
      </c>
      <c r="AE255" s="156">
        <f t="shared" si="115"/>
        <v>-0.36253446461608263</v>
      </c>
    </row>
    <row r="256" spans="2:31" x14ac:dyDescent="0.3">
      <c r="B256" s="125">
        <v>2</v>
      </c>
      <c r="C256" s="5">
        <v>9</v>
      </c>
      <c r="D256" s="5">
        <f t="shared" si="114"/>
        <v>2021</v>
      </c>
      <c r="E256" s="126">
        <f t="shared" si="97"/>
        <v>44441</v>
      </c>
      <c r="F256" s="10">
        <f t="shared" si="116"/>
        <v>7915</v>
      </c>
      <c r="G256" s="21">
        <f t="shared" si="98"/>
        <v>161.85917100000006</v>
      </c>
      <c r="H256" s="21">
        <f t="shared" si="99"/>
        <v>238.55437450000045</v>
      </c>
      <c r="I256" s="21">
        <f t="shared" si="100"/>
        <v>160.24321911634902</v>
      </c>
      <c r="J256" s="21">
        <f t="shared" si="94"/>
        <v>2.7967717775750089</v>
      </c>
      <c r="K256" s="21">
        <f t="shared" si="95"/>
        <v>-0.3295330306418166</v>
      </c>
      <c r="L256" s="21">
        <f t="shared" si="101"/>
        <v>2.8232662621047231</v>
      </c>
      <c r="M256" s="21">
        <f t="shared" si="102"/>
        <v>161.76124126027631</v>
      </c>
      <c r="N256" s="21">
        <f t="shared" si="103"/>
        <v>359.90207026027622</v>
      </c>
      <c r="O256" s="21">
        <f t="shared" si="104"/>
        <v>-9.7929739723781495E-2</v>
      </c>
      <c r="P256" s="137">
        <f t="shared" si="90"/>
        <v>-0.39171895889512598</v>
      </c>
      <c r="Q256" s="24">
        <f t="shared" si="96"/>
        <v>0.39171895889512598</v>
      </c>
      <c r="R256" s="24">
        <f t="shared" si="105"/>
        <v>0</v>
      </c>
      <c r="S256" s="76">
        <f t="shared" si="91"/>
        <v>0</v>
      </c>
      <c r="T256" s="24">
        <f t="shared" si="106"/>
        <v>23.503137533707559</v>
      </c>
      <c r="U256" s="108">
        <f t="shared" si="92"/>
        <v>-23.503137533707559</v>
      </c>
      <c r="V256" s="138">
        <f t="shared" si="93"/>
        <v>-0.32180961568337807</v>
      </c>
      <c r="W256" s="32">
        <f t="shared" si="117"/>
        <v>0.13445828154334566</v>
      </c>
      <c r="X256" s="150">
        <f t="shared" si="107"/>
        <v>7.7272961112793537</v>
      </c>
      <c r="Y256" s="32">
        <f t="shared" si="108"/>
        <v>7.7272961112793537</v>
      </c>
      <c r="Z256" s="32">
        <f t="shared" si="109"/>
        <v>7</v>
      </c>
      <c r="AA256" s="109">
        <f t="shared" si="110"/>
        <v>7</v>
      </c>
      <c r="AB256" s="32">
        <f t="shared" si="111"/>
        <v>43</v>
      </c>
      <c r="AC256" s="32">
        <f t="shared" si="112"/>
        <v>43</v>
      </c>
      <c r="AD256" s="32">
        <f t="shared" si="113"/>
        <v>38</v>
      </c>
      <c r="AE256" s="156">
        <f t="shared" si="115"/>
        <v>-0.36470172050543237</v>
      </c>
    </row>
    <row r="257" spans="2:31" x14ac:dyDescent="0.3">
      <c r="B257" s="125">
        <v>3</v>
      </c>
      <c r="C257" s="5">
        <v>9</v>
      </c>
      <c r="D257" s="5">
        <f t="shared" si="114"/>
        <v>2021</v>
      </c>
      <c r="E257" s="126">
        <f t="shared" si="97"/>
        <v>44442</v>
      </c>
      <c r="F257" s="10">
        <f t="shared" si="116"/>
        <v>7916</v>
      </c>
      <c r="G257" s="21">
        <f t="shared" si="98"/>
        <v>162.84481839999989</v>
      </c>
      <c r="H257" s="21">
        <f t="shared" si="99"/>
        <v>239.53997479999998</v>
      </c>
      <c r="I257" s="21">
        <f t="shared" si="100"/>
        <v>161.21159969478222</v>
      </c>
      <c r="J257" s="21">
        <f t="shared" si="94"/>
        <v>2.8136732070810355</v>
      </c>
      <c r="K257" s="21">
        <f t="shared" si="95"/>
        <v>-0.31212979964902804</v>
      </c>
      <c r="L257" s="21">
        <f t="shared" si="101"/>
        <v>2.8390450851284816</v>
      </c>
      <c r="M257" s="21">
        <f t="shared" si="102"/>
        <v>162.66530122522153</v>
      </c>
      <c r="N257" s="21">
        <f t="shared" si="103"/>
        <v>359.82048282522163</v>
      </c>
      <c r="O257" s="21">
        <f t="shared" si="104"/>
        <v>-0.17951717477836837</v>
      </c>
      <c r="P257" s="137">
        <f t="shared" si="90"/>
        <v>-0.71806869911347349</v>
      </c>
      <c r="Q257" s="24">
        <f t="shared" si="96"/>
        <v>0.71806869911347349</v>
      </c>
      <c r="R257" s="24">
        <f t="shared" si="105"/>
        <v>0</v>
      </c>
      <c r="S257" s="76">
        <f t="shared" si="91"/>
        <v>0</v>
      </c>
      <c r="T257" s="24">
        <f t="shared" si="106"/>
        <v>43.084121946808409</v>
      </c>
      <c r="U257" s="108">
        <f t="shared" si="92"/>
        <v>-43.084121946808409</v>
      </c>
      <c r="V257" s="138">
        <f t="shared" si="93"/>
        <v>-0.32634974021834751</v>
      </c>
      <c r="W257" s="32">
        <f t="shared" si="117"/>
        <v>0.1281121929688846</v>
      </c>
      <c r="X257" s="150">
        <f t="shared" si="107"/>
        <v>7.3605167570617631</v>
      </c>
      <c r="Y257" s="32">
        <f t="shared" si="108"/>
        <v>7.3605167570617631</v>
      </c>
      <c r="Z257" s="32">
        <f t="shared" si="109"/>
        <v>7</v>
      </c>
      <c r="AA257" s="109">
        <f t="shared" si="110"/>
        <v>7</v>
      </c>
      <c r="AB257" s="32">
        <f t="shared" si="111"/>
        <v>21</v>
      </c>
      <c r="AC257" s="32">
        <f t="shared" si="112"/>
        <v>21</v>
      </c>
      <c r="AD257" s="32">
        <f t="shared" si="113"/>
        <v>37</v>
      </c>
      <c r="AE257" s="156">
        <f t="shared" si="115"/>
        <v>-0.36677935421759056</v>
      </c>
    </row>
    <row r="258" spans="2:31" x14ac:dyDescent="0.3">
      <c r="B258" s="125">
        <v>4</v>
      </c>
      <c r="C258" s="5">
        <v>9</v>
      </c>
      <c r="D258" s="5">
        <f t="shared" si="114"/>
        <v>2021</v>
      </c>
      <c r="E258" s="126">
        <f t="shared" si="97"/>
        <v>44443</v>
      </c>
      <c r="F258" s="10">
        <f t="shared" si="116"/>
        <v>7917</v>
      </c>
      <c r="G258" s="21">
        <f t="shared" si="98"/>
        <v>163.83046579999973</v>
      </c>
      <c r="H258" s="21">
        <f t="shared" si="99"/>
        <v>240.52557510000042</v>
      </c>
      <c r="I258" s="21">
        <f t="shared" si="100"/>
        <v>162.18044802895787</v>
      </c>
      <c r="J258" s="21">
        <f t="shared" si="94"/>
        <v>2.8305828004648625</v>
      </c>
      <c r="K258" s="21">
        <f t="shared" si="95"/>
        <v>-0.29491731275763183</v>
      </c>
      <c r="L258" s="21">
        <f t="shared" si="101"/>
        <v>2.8548053732446812</v>
      </c>
      <c r="M258" s="21">
        <f t="shared" si="102"/>
        <v>163.56829921818994</v>
      </c>
      <c r="N258" s="21">
        <f t="shared" si="103"/>
        <v>359.73783341819023</v>
      </c>
      <c r="O258" s="21">
        <f t="shared" si="104"/>
        <v>-0.26216658180976538</v>
      </c>
      <c r="P258" s="137">
        <f t="shared" si="90"/>
        <v>-1.0486663272390615</v>
      </c>
      <c r="Q258" s="24">
        <f t="shared" si="96"/>
        <v>1.0486663272390615</v>
      </c>
      <c r="R258" s="24">
        <f t="shared" si="105"/>
        <v>1</v>
      </c>
      <c r="S258" s="76">
        <f t="shared" si="91"/>
        <v>-1</v>
      </c>
      <c r="T258" s="24">
        <f t="shared" si="106"/>
        <v>2.9199796343436901</v>
      </c>
      <c r="U258" s="108">
        <f t="shared" si="92"/>
        <v>2.9199796343436901</v>
      </c>
      <c r="V258" s="138">
        <f t="shared" si="93"/>
        <v>-0.33059762812558802</v>
      </c>
      <c r="W258" s="32">
        <f t="shared" si="117"/>
        <v>0.12172641738219521</v>
      </c>
      <c r="X258" s="150">
        <f t="shared" si="107"/>
        <v>6.9917495166155881</v>
      </c>
      <c r="Y258" s="32">
        <f t="shared" si="108"/>
        <v>6.9917495166155881</v>
      </c>
      <c r="Z258" s="32">
        <f t="shared" si="109"/>
        <v>6</v>
      </c>
      <c r="AA258" s="109">
        <f t="shared" si="110"/>
        <v>6</v>
      </c>
      <c r="AB258" s="32">
        <f t="shared" si="111"/>
        <v>59</v>
      </c>
      <c r="AC258" s="32">
        <f t="shared" si="112"/>
        <v>59</v>
      </c>
      <c r="AD258" s="32">
        <f t="shared" si="113"/>
        <v>30</v>
      </c>
      <c r="AE258" s="156">
        <f t="shared" si="115"/>
        <v>-0.36876724044617504</v>
      </c>
    </row>
    <row r="259" spans="2:31" x14ac:dyDescent="0.3">
      <c r="B259" s="125">
        <v>5</v>
      </c>
      <c r="C259" s="5">
        <v>9</v>
      </c>
      <c r="D259" s="5">
        <f t="shared" si="114"/>
        <v>2021</v>
      </c>
      <c r="E259" s="126">
        <f t="shared" si="97"/>
        <v>44444</v>
      </c>
      <c r="F259" s="10">
        <f t="shared" si="116"/>
        <v>7918</v>
      </c>
      <c r="G259" s="21">
        <f t="shared" si="98"/>
        <v>164.81611319999956</v>
      </c>
      <c r="H259" s="21">
        <f t="shared" si="99"/>
        <v>241.51117539999996</v>
      </c>
      <c r="I259" s="21">
        <f t="shared" si="100"/>
        <v>163.14976939569169</v>
      </c>
      <c r="J259" s="21">
        <f t="shared" si="94"/>
        <v>2.8475006498242994</v>
      </c>
      <c r="K259" s="21">
        <f t="shared" si="95"/>
        <v>-0.27788267731650362</v>
      </c>
      <c r="L259" s="21">
        <f t="shared" si="101"/>
        <v>2.8705484206409011</v>
      </c>
      <c r="M259" s="21">
        <f t="shared" si="102"/>
        <v>164.47030939066775</v>
      </c>
      <c r="N259" s="21">
        <f t="shared" si="103"/>
        <v>359.65419619066819</v>
      </c>
      <c r="O259" s="21">
        <f t="shared" si="104"/>
        <v>-0.34580380933181232</v>
      </c>
      <c r="P259" s="137">
        <f t="shared" si="90"/>
        <v>-1.3832152373272493</v>
      </c>
      <c r="Q259" s="24">
        <f t="shared" si="96"/>
        <v>1.3832152373272493</v>
      </c>
      <c r="R259" s="24">
        <f t="shared" si="105"/>
        <v>1</v>
      </c>
      <c r="S259" s="76">
        <f t="shared" si="91"/>
        <v>-1</v>
      </c>
      <c r="T259" s="24">
        <f t="shared" si="106"/>
        <v>22.992914239634956</v>
      </c>
      <c r="U259" s="108">
        <f t="shared" si="92"/>
        <v>22.992914239634956</v>
      </c>
      <c r="V259" s="138">
        <f t="shared" si="93"/>
        <v>-0.33454891008818777</v>
      </c>
      <c r="W259" s="32">
        <f t="shared" si="117"/>
        <v>0.11530269386104001</v>
      </c>
      <c r="X259" s="150">
        <f t="shared" si="107"/>
        <v>6.6210842689777794</v>
      </c>
      <c r="Y259" s="32">
        <f t="shared" si="108"/>
        <v>6.6210842689777794</v>
      </c>
      <c r="Z259" s="32">
        <f t="shared" si="109"/>
        <v>6</v>
      </c>
      <c r="AA259" s="109">
        <f t="shared" si="110"/>
        <v>6</v>
      </c>
      <c r="AB259" s="32">
        <f t="shared" si="111"/>
        <v>37</v>
      </c>
      <c r="AC259" s="32">
        <f t="shared" si="112"/>
        <v>37</v>
      </c>
      <c r="AD259" s="32">
        <f t="shared" si="113"/>
        <v>15</v>
      </c>
      <c r="AE259" s="156">
        <f t="shared" si="115"/>
        <v>-0.37066524763780873</v>
      </c>
    </row>
    <row r="260" spans="2:31" x14ac:dyDescent="0.3">
      <c r="B260" s="125">
        <v>6</v>
      </c>
      <c r="C260" s="5">
        <v>9</v>
      </c>
      <c r="D260" s="5">
        <f t="shared" si="114"/>
        <v>2021</v>
      </c>
      <c r="E260" s="126">
        <f t="shared" si="97"/>
        <v>44445</v>
      </c>
      <c r="F260" s="10">
        <f t="shared" si="116"/>
        <v>7919</v>
      </c>
      <c r="G260" s="21">
        <f t="shared" si="98"/>
        <v>165.8017605999994</v>
      </c>
      <c r="H260" s="21">
        <f t="shared" si="99"/>
        <v>242.4967757000004</v>
      </c>
      <c r="I260" s="21">
        <f t="shared" si="100"/>
        <v>164.11956894982836</v>
      </c>
      <c r="J260" s="21">
        <f t="shared" si="94"/>
        <v>2.864426845128357</v>
      </c>
      <c r="K260" s="21">
        <f t="shared" si="95"/>
        <v>-0.26101346193341707</v>
      </c>
      <c r="L260" s="21">
        <f t="shared" si="101"/>
        <v>2.8862755396291249</v>
      </c>
      <c r="M260" s="21">
        <f t="shared" si="102"/>
        <v>165.37140693259306</v>
      </c>
      <c r="N260" s="21">
        <f t="shared" si="103"/>
        <v>359.56964633259366</v>
      </c>
      <c r="O260" s="21">
        <f t="shared" si="104"/>
        <v>-0.43035366740633663</v>
      </c>
      <c r="P260" s="137">
        <f t="shared" si="90"/>
        <v>-1.7214146696253465</v>
      </c>
      <c r="Q260" s="24">
        <f t="shared" si="96"/>
        <v>1.7214146696253465</v>
      </c>
      <c r="R260" s="24">
        <f t="shared" si="105"/>
        <v>1</v>
      </c>
      <c r="S260" s="76">
        <f t="shared" si="91"/>
        <v>-1</v>
      </c>
      <c r="T260" s="24">
        <f t="shared" si="106"/>
        <v>43.28488017752079</v>
      </c>
      <c r="U260" s="108">
        <f t="shared" si="92"/>
        <v>43.28488017752079</v>
      </c>
      <c r="V260" s="138">
        <f t="shared" si="93"/>
        <v>-0.33819943229809724</v>
      </c>
      <c r="W260" s="32">
        <f t="shared" si="117"/>
        <v>0.10884277684163697</v>
      </c>
      <c r="X260" s="150">
        <f t="shared" si="107"/>
        <v>6.2486110319902135</v>
      </c>
      <c r="Y260" s="32">
        <f t="shared" si="108"/>
        <v>6.2486110319902135</v>
      </c>
      <c r="Z260" s="32">
        <f t="shared" si="109"/>
        <v>6</v>
      </c>
      <c r="AA260" s="109">
        <f t="shared" si="110"/>
        <v>6</v>
      </c>
      <c r="AB260" s="32">
        <f t="shared" si="111"/>
        <v>14</v>
      </c>
      <c r="AC260" s="32">
        <f t="shared" si="112"/>
        <v>14</v>
      </c>
      <c r="AD260" s="32">
        <f t="shared" si="113"/>
        <v>54</v>
      </c>
      <c r="AE260" s="156">
        <f t="shared" si="115"/>
        <v>-0.37247323698756585</v>
      </c>
    </row>
    <row r="261" spans="2:31" x14ac:dyDescent="0.3">
      <c r="B261" s="125">
        <v>7</v>
      </c>
      <c r="C261" s="5">
        <v>9</v>
      </c>
      <c r="D261" s="5">
        <f t="shared" si="114"/>
        <v>2021</v>
      </c>
      <c r="E261" s="126">
        <f t="shared" si="97"/>
        <v>44446</v>
      </c>
      <c r="F261" s="10">
        <f t="shared" si="116"/>
        <v>7920</v>
      </c>
      <c r="G261" s="21">
        <f t="shared" si="98"/>
        <v>166.78740799999923</v>
      </c>
      <c r="H261" s="21">
        <f t="shared" si="99"/>
        <v>243.48237599999993</v>
      </c>
      <c r="I261" s="21">
        <f t="shared" si="100"/>
        <v>165.08985172233278</v>
      </c>
      <c r="J261" s="21">
        <f t="shared" si="94"/>
        <v>2.8813614741839388</v>
      </c>
      <c r="K261" s="21">
        <f t="shared" si="95"/>
        <v>-0.24429765771429873</v>
      </c>
      <c r="L261" s="21">
        <f t="shared" si="101"/>
        <v>2.9019880597198329</v>
      </c>
      <c r="M261" s="21">
        <f t="shared" si="102"/>
        <v>166.27166801930514</v>
      </c>
      <c r="N261" s="21">
        <f t="shared" si="103"/>
        <v>359.48426001930591</v>
      </c>
      <c r="O261" s="21">
        <f t="shared" si="104"/>
        <v>-0.51573998069409299</v>
      </c>
      <c r="P261" s="137">
        <f t="shared" si="90"/>
        <v>-2.062959922776372</v>
      </c>
      <c r="Q261" s="24">
        <f t="shared" si="96"/>
        <v>2.062959922776372</v>
      </c>
      <c r="R261" s="24">
        <f t="shared" si="105"/>
        <v>2</v>
      </c>
      <c r="S261" s="76">
        <f t="shared" si="91"/>
        <v>-2</v>
      </c>
      <c r="T261" s="24">
        <f t="shared" si="106"/>
        <v>3.7775953665823181</v>
      </c>
      <c r="U261" s="108">
        <f t="shared" si="92"/>
        <v>3.7775953665823181</v>
      </c>
      <c r="V261" s="138">
        <f t="shared" si="93"/>
        <v>-0.34154525315102546</v>
      </c>
      <c r="W261" s="32">
        <f t="shared" si="117"/>
        <v>0.10234843577774318</v>
      </c>
      <c r="X261" s="150">
        <f t="shared" si="107"/>
        <v>5.8744199705016751</v>
      </c>
      <c r="Y261" s="32">
        <f t="shared" si="108"/>
        <v>5.8744199705016751</v>
      </c>
      <c r="Z261" s="32">
        <f t="shared" si="109"/>
        <v>5</v>
      </c>
      <c r="AA261" s="109">
        <f t="shared" si="110"/>
        <v>5</v>
      </c>
      <c r="AB261" s="32">
        <f t="shared" si="111"/>
        <v>52</v>
      </c>
      <c r="AC261" s="32">
        <f t="shared" si="112"/>
        <v>52</v>
      </c>
      <c r="AD261" s="32">
        <f t="shared" si="113"/>
        <v>27</v>
      </c>
      <c r="AE261" s="156">
        <f t="shared" si="115"/>
        <v>-0.37419106148853842</v>
      </c>
    </row>
    <row r="262" spans="2:31" x14ac:dyDescent="0.3">
      <c r="B262" s="125">
        <v>8</v>
      </c>
      <c r="C262" s="5">
        <v>9</v>
      </c>
      <c r="D262" s="5">
        <f t="shared" si="114"/>
        <v>2021</v>
      </c>
      <c r="E262" s="126">
        <f t="shared" si="97"/>
        <v>44447</v>
      </c>
      <c r="F262" s="10">
        <f t="shared" si="116"/>
        <v>7921</v>
      </c>
      <c r="G262" s="21">
        <f t="shared" si="98"/>
        <v>167.77305539999998</v>
      </c>
      <c r="H262" s="21">
        <f t="shared" si="99"/>
        <v>244.46797630000037</v>
      </c>
      <c r="I262" s="21">
        <f t="shared" si="100"/>
        <v>166.06062261839784</v>
      </c>
      <c r="J262" s="21">
        <f t="shared" si="94"/>
        <v>2.8983046226028093</v>
      </c>
      <c r="K262" s="21">
        <f t="shared" si="95"/>
        <v>-0.2277236419003332</v>
      </c>
      <c r="L262" s="21">
        <f t="shared" si="101"/>
        <v>2.9176873267098045</v>
      </c>
      <c r="M262" s="21">
        <f t="shared" si="102"/>
        <v>167.17116975927954</v>
      </c>
      <c r="N262" s="21">
        <f t="shared" si="103"/>
        <v>359.39811435927959</v>
      </c>
      <c r="O262" s="21">
        <f t="shared" si="104"/>
        <v>-0.60188564072041117</v>
      </c>
      <c r="P262" s="137">
        <f t="shared" si="90"/>
        <v>-2.4075425628816447</v>
      </c>
      <c r="Q262" s="24">
        <f t="shared" si="96"/>
        <v>2.4075425628816447</v>
      </c>
      <c r="R262" s="24">
        <f t="shared" si="105"/>
        <v>2</v>
      </c>
      <c r="S262" s="76">
        <f t="shared" si="91"/>
        <v>-2</v>
      </c>
      <c r="T262" s="24">
        <f t="shared" si="106"/>
        <v>24.452553772898682</v>
      </c>
      <c r="U262" s="108">
        <f t="shared" si="92"/>
        <v>24.452553772898682</v>
      </c>
      <c r="V262" s="138">
        <f t="shared" si="93"/>
        <v>-0.34458264010527273</v>
      </c>
      <c r="W262" s="32">
        <f t="shared" si="117"/>
        <v>9.5821454791280555E-2</v>
      </c>
      <c r="X262" s="150">
        <f t="shared" si="107"/>
        <v>5.4986014054639192</v>
      </c>
      <c r="Y262" s="32">
        <f t="shared" si="108"/>
        <v>5.4986014054639192</v>
      </c>
      <c r="Z262" s="32">
        <f t="shared" si="109"/>
        <v>5</v>
      </c>
      <c r="AA262" s="109">
        <f t="shared" si="110"/>
        <v>5</v>
      </c>
      <c r="AB262" s="32">
        <f t="shared" si="111"/>
        <v>29</v>
      </c>
      <c r="AC262" s="32">
        <f t="shared" si="112"/>
        <v>29</v>
      </c>
      <c r="AD262" s="32">
        <f t="shared" si="113"/>
        <v>54</v>
      </c>
      <c r="AE262" s="156">
        <f t="shared" si="115"/>
        <v>-0.3758185650377559</v>
      </c>
    </row>
    <row r="263" spans="2:31" x14ac:dyDescent="0.3">
      <c r="B263" s="125">
        <v>9</v>
      </c>
      <c r="C263" s="5">
        <v>9</v>
      </c>
      <c r="D263" s="5">
        <f t="shared" si="114"/>
        <v>2021</v>
      </c>
      <c r="E263" s="126">
        <f t="shared" si="97"/>
        <v>44448</v>
      </c>
      <c r="F263" s="10">
        <f t="shared" si="116"/>
        <v>7922</v>
      </c>
      <c r="G263" s="21">
        <f t="shared" si="98"/>
        <v>168.75870279999981</v>
      </c>
      <c r="H263" s="21">
        <f t="shared" si="99"/>
        <v>245.45357659999991</v>
      </c>
      <c r="I263" s="21">
        <f t="shared" si="100"/>
        <v>167.03188641556511</v>
      </c>
      <c r="J263" s="21">
        <f t="shared" si="94"/>
        <v>2.9152563737688006</v>
      </c>
      <c r="K263" s="21">
        <f t="shared" si="95"/>
        <v>-0.21128014365855394</v>
      </c>
      <c r="L263" s="21">
        <f t="shared" si="101"/>
        <v>2.9333747017827632</v>
      </c>
      <c r="M263" s="21">
        <f t="shared" si="102"/>
        <v>168.06999014259878</v>
      </c>
      <c r="N263" s="21">
        <f t="shared" si="103"/>
        <v>359.31128734259897</v>
      </c>
      <c r="O263" s="21">
        <f t="shared" si="104"/>
        <v>-0.68871265740102672</v>
      </c>
      <c r="P263" s="137">
        <f t="shared" ref="P263:P326" si="118">O263*4</f>
        <v>-2.7548506296041069</v>
      </c>
      <c r="Q263" s="24">
        <f t="shared" si="96"/>
        <v>2.7548506296041069</v>
      </c>
      <c r="R263" s="24">
        <f t="shared" si="105"/>
        <v>2</v>
      </c>
      <c r="S263" s="76">
        <f t="shared" ref="S263:S326" si="119">SIGN(P263)*R263</f>
        <v>-2</v>
      </c>
      <c r="T263" s="24">
        <f t="shared" si="106"/>
        <v>45.291037776246412</v>
      </c>
      <c r="U263" s="108">
        <f t="shared" ref="U263:U326" si="120">IF(R263=0,SIGN(P263)*T263,T263)</f>
        <v>45.291037776246412</v>
      </c>
      <c r="V263" s="138">
        <f t="shared" si="93"/>
        <v>-0.34730806672246217</v>
      </c>
      <c r="W263" s="32">
        <f t="shared" si="117"/>
        <v>8.9263632314410007E-2</v>
      </c>
      <c r="X263" s="150">
        <f t="shared" si="107"/>
        <v>5.1212458238666265</v>
      </c>
      <c r="Y263" s="32">
        <f t="shared" si="108"/>
        <v>5.1212458238666265</v>
      </c>
      <c r="Z263" s="32">
        <f t="shared" si="109"/>
        <v>5</v>
      </c>
      <c r="AA263" s="109">
        <f t="shared" si="110"/>
        <v>5</v>
      </c>
      <c r="AB263" s="32">
        <f t="shared" si="111"/>
        <v>7</v>
      </c>
      <c r="AC263" s="32">
        <f t="shared" si="112"/>
        <v>7</v>
      </c>
      <c r="AD263" s="32">
        <f t="shared" si="113"/>
        <v>16</v>
      </c>
      <c r="AE263" s="156">
        <f t="shared" si="115"/>
        <v>-0.37735558159729266</v>
      </c>
    </row>
    <row r="264" spans="2:31" x14ac:dyDescent="0.3">
      <c r="B264" s="125">
        <v>10</v>
      </c>
      <c r="C264" s="5">
        <v>9</v>
      </c>
      <c r="D264" s="5">
        <f t="shared" si="114"/>
        <v>2021</v>
      </c>
      <c r="E264" s="126">
        <f t="shared" si="97"/>
        <v>44449</v>
      </c>
      <c r="F264" s="10">
        <f t="shared" si="116"/>
        <v>7923</v>
      </c>
      <c r="G264" s="21">
        <f t="shared" si="98"/>
        <v>169.74435019999964</v>
      </c>
      <c r="H264" s="21">
        <f t="shared" si="99"/>
        <v>246.43917690000035</v>
      </c>
      <c r="I264" s="21">
        <f t="shared" si="100"/>
        <v>168.00364776187172</v>
      </c>
      <c r="J264" s="21">
        <f t="shared" si="94"/>
        <v>2.9322168088054639</v>
      </c>
      <c r="K264" s="21">
        <f t="shared" si="95"/>
        <v>-0.19495621180260417</v>
      </c>
      <c r="L264" s="21">
        <f t="shared" si="101"/>
        <v>2.9490515606221273</v>
      </c>
      <c r="M264" s="21">
        <f t="shared" si="102"/>
        <v>168.96820799011672</v>
      </c>
      <c r="N264" s="21">
        <f t="shared" si="103"/>
        <v>359.22385779011711</v>
      </c>
      <c r="O264" s="21">
        <f t="shared" si="104"/>
        <v>-0.77614220988289162</v>
      </c>
      <c r="P264" s="137">
        <f t="shared" si="118"/>
        <v>-3.1045688395315665</v>
      </c>
      <c r="Q264" s="24">
        <f t="shared" si="96"/>
        <v>3.1045688395315665</v>
      </c>
      <c r="R264" s="24">
        <f t="shared" si="105"/>
        <v>3</v>
      </c>
      <c r="S264" s="76">
        <f t="shared" si="119"/>
        <v>-3</v>
      </c>
      <c r="T264" s="24">
        <f t="shared" si="106"/>
        <v>6.2741303718939889</v>
      </c>
      <c r="U264" s="108">
        <f t="shared" si="120"/>
        <v>6.2741303718939889</v>
      </c>
      <c r="V264" s="138">
        <f t="shared" ref="V264:V327" si="121">P264-P263</f>
        <v>-0.34971820992745961</v>
      </c>
      <c r="W264" s="32">
        <f t="shared" si="117"/>
        <v>8.267678072287106E-2</v>
      </c>
      <c r="X264" s="150">
        <f t="shared" si="107"/>
        <v>4.7424438894504855</v>
      </c>
      <c r="Y264" s="32">
        <f t="shared" si="108"/>
        <v>4.7424438894504855</v>
      </c>
      <c r="Z264" s="32">
        <f t="shared" si="109"/>
        <v>4</v>
      </c>
      <c r="AA264" s="109">
        <f t="shared" si="110"/>
        <v>4</v>
      </c>
      <c r="AB264" s="32">
        <f t="shared" si="111"/>
        <v>44</v>
      </c>
      <c r="AC264" s="32">
        <f t="shared" si="112"/>
        <v>44</v>
      </c>
      <c r="AD264" s="32">
        <f t="shared" si="113"/>
        <v>32</v>
      </c>
      <c r="AE264" s="156">
        <f t="shared" si="115"/>
        <v>-0.37880193441614107</v>
      </c>
    </row>
    <row r="265" spans="2:31" x14ac:dyDescent="0.3">
      <c r="B265" s="125">
        <v>11</v>
      </c>
      <c r="C265" s="5">
        <v>9</v>
      </c>
      <c r="D265" s="5">
        <f t="shared" si="114"/>
        <v>2021</v>
      </c>
      <c r="E265" s="126">
        <f t="shared" si="97"/>
        <v>44450</v>
      </c>
      <c r="F265" s="10">
        <f t="shared" si="116"/>
        <v>7924</v>
      </c>
      <c r="G265" s="21">
        <f t="shared" si="98"/>
        <v>170.72999759999948</v>
      </c>
      <c r="H265" s="21">
        <f t="shared" si="99"/>
        <v>247.42477719999988</v>
      </c>
      <c r="I265" s="21">
        <f t="shared" si="100"/>
        <v>168.97591117400776</v>
      </c>
      <c r="J265" s="21">
        <f t="shared" si="94"/>
        <v>2.9491860065439122</v>
      </c>
      <c r="K265" s="21">
        <f t="shared" si="95"/>
        <v>-0.17874118423951091</v>
      </c>
      <c r="L265" s="21">
        <f t="shared" si="101"/>
        <v>2.9647192925346086</v>
      </c>
      <c r="M265" s="21">
        <f t="shared" si="102"/>
        <v>169.86590290324435</v>
      </c>
      <c r="N265" s="21">
        <f t="shared" si="103"/>
        <v>359.13590530324484</v>
      </c>
      <c r="O265" s="21">
        <f t="shared" si="104"/>
        <v>-0.86409469675515993</v>
      </c>
      <c r="P265" s="137">
        <f t="shared" si="118"/>
        <v>-3.4563787870206397</v>
      </c>
      <c r="Q265" s="24">
        <f t="shared" si="96"/>
        <v>3.4563787870206397</v>
      </c>
      <c r="R265" s="24">
        <f t="shared" si="105"/>
        <v>3</v>
      </c>
      <c r="S265" s="76">
        <f t="shared" si="119"/>
        <v>-3</v>
      </c>
      <c r="T265" s="24">
        <f t="shared" si="106"/>
        <v>27.382727221238383</v>
      </c>
      <c r="U265" s="108">
        <f t="shared" si="120"/>
        <v>27.382727221238383</v>
      </c>
      <c r="V265" s="138">
        <f t="shared" si="121"/>
        <v>-0.35180994748907324</v>
      </c>
      <c r="W265" s="32">
        <f t="shared" si="117"/>
        <v>7.6062725960585442E-2</v>
      </c>
      <c r="X265" s="150">
        <f t="shared" si="107"/>
        <v>4.3622864541475286</v>
      </c>
      <c r="Y265" s="32">
        <f t="shared" si="108"/>
        <v>4.3622864541475286</v>
      </c>
      <c r="Z265" s="32">
        <f t="shared" si="109"/>
        <v>4</v>
      </c>
      <c r="AA265" s="109">
        <f t="shared" si="110"/>
        <v>4</v>
      </c>
      <c r="AB265" s="32">
        <f t="shared" si="111"/>
        <v>21</v>
      </c>
      <c r="AC265" s="32">
        <f t="shared" si="112"/>
        <v>21</v>
      </c>
      <c r="AD265" s="32">
        <f t="shared" si="113"/>
        <v>44</v>
      </c>
      <c r="AE265" s="156">
        <f t="shared" si="115"/>
        <v>-0.38015743530295687</v>
      </c>
    </row>
    <row r="266" spans="2:31" x14ac:dyDescent="0.3">
      <c r="B266" s="125">
        <v>12</v>
      </c>
      <c r="C266" s="5">
        <v>9</v>
      </c>
      <c r="D266" s="5">
        <f t="shared" si="114"/>
        <v>2021</v>
      </c>
      <c r="E266" s="126">
        <f t="shared" si="97"/>
        <v>44451</v>
      </c>
      <c r="F266" s="10">
        <f t="shared" si="116"/>
        <v>7925</v>
      </c>
      <c r="G266" s="21">
        <f t="shared" si="98"/>
        <v>171.71564499999931</v>
      </c>
      <c r="H266" s="21">
        <f t="shared" si="99"/>
        <v>248.41037750000032</v>
      </c>
      <c r="I266" s="21">
        <f t="shared" si="100"/>
        <v>169.94868103549786</v>
      </c>
      <c r="J266" s="21">
        <f t="shared" si="94"/>
        <v>2.9661640434910836</v>
      </c>
      <c r="K266" s="21">
        <f t="shared" si="95"/>
        <v>-0.16262465895428238</v>
      </c>
      <c r="L266" s="21">
        <f t="shared" si="101"/>
        <v>2.9803792995837806</v>
      </c>
      <c r="M266" s="21">
        <f t="shared" si="102"/>
        <v>170.76315521430703</v>
      </c>
      <c r="N266" s="21">
        <f t="shared" si="103"/>
        <v>359.04751021430775</v>
      </c>
      <c r="O266" s="21">
        <f t="shared" si="104"/>
        <v>-0.95248978569225073</v>
      </c>
      <c r="P266" s="137">
        <f t="shared" si="118"/>
        <v>-3.8099591427690029</v>
      </c>
      <c r="Q266" s="24">
        <f t="shared" si="96"/>
        <v>3.8099591427690029</v>
      </c>
      <c r="R266" s="24">
        <f t="shared" si="105"/>
        <v>3</v>
      </c>
      <c r="S266" s="76">
        <f t="shared" si="119"/>
        <v>-3</v>
      </c>
      <c r="T266" s="24">
        <f t="shared" si="106"/>
        <v>48.597548566140176</v>
      </c>
      <c r="U266" s="108">
        <f t="shared" si="120"/>
        <v>48.597548566140176</v>
      </c>
      <c r="V266" s="138">
        <f t="shared" si="121"/>
        <v>-0.35358035574836322</v>
      </c>
      <c r="W266" s="32">
        <f t="shared" si="117"/>
        <v>6.9423307155343936E-2</v>
      </c>
      <c r="X266" s="150">
        <f t="shared" si="107"/>
        <v>3.980864570187022</v>
      </c>
      <c r="Y266" s="32">
        <f t="shared" si="108"/>
        <v>3.980864570187022</v>
      </c>
      <c r="Z266" s="32">
        <f t="shared" si="109"/>
        <v>3</v>
      </c>
      <c r="AA266" s="109">
        <f t="shared" si="110"/>
        <v>3</v>
      </c>
      <c r="AB266" s="32">
        <f t="shared" si="111"/>
        <v>58</v>
      </c>
      <c r="AC266" s="32">
        <f t="shared" si="112"/>
        <v>58</v>
      </c>
      <c r="AD266" s="32">
        <f t="shared" si="113"/>
        <v>51</v>
      </c>
      <c r="AE266" s="156">
        <f t="shared" si="115"/>
        <v>-0.38142188396050658</v>
      </c>
    </row>
    <row r="267" spans="2:31" x14ac:dyDescent="0.3">
      <c r="B267" s="125">
        <v>13</v>
      </c>
      <c r="C267" s="5">
        <v>9</v>
      </c>
      <c r="D267" s="5">
        <f t="shared" si="114"/>
        <v>2021</v>
      </c>
      <c r="E267" s="126">
        <f t="shared" si="97"/>
        <v>44452</v>
      </c>
      <c r="F267" s="10">
        <f t="shared" si="116"/>
        <v>7926</v>
      </c>
      <c r="G267" s="21">
        <f t="shared" si="98"/>
        <v>172.70129240000006</v>
      </c>
      <c r="H267" s="21">
        <f t="shared" si="99"/>
        <v>249.39597779999986</v>
      </c>
      <c r="I267" s="21">
        <f t="shared" si="100"/>
        <v>170.92196159490445</v>
      </c>
      <c r="J267" s="21">
        <f t="shared" ref="J267:J330" si="122">I267*PI()/180</f>
        <v>2.9831509937983811</v>
      </c>
      <c r="K267" s="21">
        <f t="shared" ref="K267:K330" si="123">I$2*TAN(J267)</f>
        <v>-0.14659646635879572</v>
      </c>
      <c r="L267" s="21">
        <f t="shared" si="101"/>
        <v>2.9960329957323792</v>
      </c>
      <c r="M267" s="21">
        <f t="shared" si="102"/>
        <v>171.66004593740192</v>
      </c>
      <c r="N267" s="21">
        <f t="shared" si="103"/>
        <v>358.95875353740189</v>
      </c>
      <c r="O267" s="21">
        <f t="shared" si="104"/>
        <v>-1.0412464625981102</v>
      </c>
      <c r="P267" s="137">
        <f t="shared" si="118"/>
        <v>-4.1649858503924406</v>
      </c>
      <c r="Q267" s="24">
        <f t="shared" ref="Q267:Q330" si="124">ABS(P267)</f>
        <v>4.1649858503924406</v>
      </c>
      <c r="R267" s="24">
        <f t="shared" si="105"/>
        <v>4</v>
      </c>
      <c r="S267" s="76">
        <f t="shared" si="119"/>
        <v>-4</v>
      </c>
      <c r="T267" s="24">
        <f t="shared" si="106"/>
        <v>9.8991510235464375</v>
      </c>
      <c r="U267" s="108">
        <f t="shared" si="120"/>
        <v>9.8991510235464375</v>
      </c>
      <c r="V267" s="138">
        <f t="shared" si="121"/>
        <v>-0.35502670762343769</v>
      </c>
      <c r="W267" s="32">
        <f t="shared" si="117"/>
        <v>6.2760376225505649E-2</v>
      </c>
      <c r="X267" s="150">
        <f t="shared" si="107"/>
        <v>3.5982695028109704</v>
      </c>
      <c r="Y267" s="32">
        <f t="shared" si="108"/>
        <v>3.5982695028109704</v>
      </c>
      <c r="Z267" s="32">
        <f t="shared" si="109"/>
        <v>3</v>
      </c>
      <c r="AA267" s="109">
        <f t="shared" si="110"/>
        <v>3</v>
      </c>
      <c r="AB267" s="32">
        <f t="shared" si="111"/>
        <v>35</v>
      </c>
      <c r="AC267" s="32">
        <f t="shared" si="112"/>
        <v>35</v>
      </c>
      <c r="AD267" s="32">
        <f t="shared" si="113"/>
        <v>53</v>
      </c>
      <c r="AE267" s="156">
        <f t="shared" si="115"/>
        <v>-0.38259506737605165</v>
      </c>
    </row>
    <row r="268" spans="2:31" x14ac:dyDescent="0.3">
      <c r="B268" s="125">
        <v>14</v>
      </c>
      <c r="C268" s="5">
        <v>9</v>
      </c>
      <c r="D268" s="5">
        <f t="shared" si="114"/>
        <v>2021</v>
      </c>
      <c r="E268" s="126">
        <f t="shared" ref="E268:E331" si="125">DATE(D268,C268,B268)</f>
        <v>44453</v>
      </c>
      <c r="F268" s="10">
        <f t="shared" si="116"/>
        <v>7927</v>
      </c>
      <c r="G268" s="21">
        <f t="shared" ref="G268:G331" si="126">MOD((280.46+0.9856474*F268),360)</f>
        <v>173.68693979999989</v>
      </c>
      <c r="H268" s="21">
        <f t="shared" ref="H268:H331" si="127">MOD((357.528+0.9856003*F268),360)</f>
        <v>250.3815781000003</v>
      </c>
      <c r="I268" s="21">
        <f t="shared" ref="I268:I331" si="128">MOD((G268+1.915*SIN(H268*PI()/180)+0.02*SIN(2*H268*PI()/180)),360)</f>
        <v>171.89575696404813</v>
      </c>
      <c r="J268" s="21">
        <f t="shared" si="122"/>
        <v>3.000146929230612</v>
      </c>
      <c r="K268" s="21">
        <f t="shared" si="123"/>
        <v>-0.13064664284403704</v>
      </c>
      <c r="L268" s="21">
        <f t="shared" ref="L268:L331" si="129">IF(SIGN(SIN(J268))=SIGN(K268),ATAN(K268),ATAN(K268)+PI())</f>
        <v>3.0116818059920254</v>
      </c>
      <c r="M268" s="21">
        <f t="shared" ref="M268:M331" si="130">MOD((L268*180/PI()),360)</f>
        <v>172.55665671968069</v>
      </c>
      <c r="N268" s="21">
        <f t="shared" ref="N268:N331" si="131">MOD((M268-G268),360)</f>
        <v>358.8697169196808</v>
      </c>
      <c r="O268" s="21">
        <f t="shared" ref="O268:O331" si="132">IF(N268&gt;180,N268-360,N268)</f>
        <v>-1.1302830803192023</v>
      </c>
      <c r="P268" s="137">
        <f t="shared" si="118"/>
        <v>-4.5211323212768093</v>
      </c>
      <c r="Q268" s="24">
        <f t="shared" si="124"/>
        <v>4.5211323212768093</v>
      </c>
      <c r="R268" s="24">
        <f t="shared" ref="R268:R331" si="133">INT(Q268)</f>
        <v>4</v>
      </c>
      <c r="S268" s="76">
        <f t="shared" si="119"/>
        <v>-4</v>
      </c>
      <c r="T268" s="24">
        <f t="shared" ref="T268:T331" si="134">(Q268-R268)*60</f>
        <v>31.267939276608558</v>
      </c>
      <c r="U268" s="108">
        <f t="shared" si="120"/>
        <v>31.267939276608558</v>
      </c>
      <c r="V268" s="138">
        <f t="shared" si="121"/>
        <v>-0.35614647088436868</v>
      </c>
      <c r="W268" s="32">
        <f t="shared" si="117"/>
        <v>5.6075797477658888E-2</v>
      </c>
      <c r="X268" s="150">
        <f t="shared" ref="X268:X331" si="135">ASIN(W268)*180/PI()</f>
        <v>3.214592743543804</v>
      </c>
      <c r="Y268" s="32">
        <f t="shared" ref="Y268:Y331" si="136">ABS(X268)</f>
        <v>3.214592743543804</v>
      </c>
      <c r="Z268" s="32">
        <f t="shared" ref="Z268:Z331" si="137">INT(Y268)</f>
        <v>3</v>
      </c>
      <c r="AA268" s="109">
        <f t="shared" ref="AA268:AA331" si="138">SIGN(X268)*Z268</f>
        <v>3</v>
      </c>
      <c r="AB268" s="32">
        <f t="shared" ref="AB268:AB331" si="139">INT((Y268-Z268)*60)</f>
        <v>12</v>
      </c>
      <c r="AC268" s="32">
        <f t="shared" ref="AC268:AC331" si="140">IF(Z268=0,SIGN(X268)*AB268,AB268)</f>
        <v>12</v>
      </c>
      <c r="AD268" s="32">
        <f t="shared" ref="AD268:AD331" si="141">INT((Y268-Z268)*3600-AB268*60)</f>
        <v>52</v>
      </c>
      <c r="AE268" s="156">
        <f t="shared" si="115"/>
        <v>-0.38367675926716638</v>
      </c>
    </row>
    <row r="269" spans="2:31" x14ac:dyDescent="0.3">
      <c r="B269" s="125">
        <v>15</v>
      </c>
      <c r="C269" s="5">
        <v>9</v>
      </c>
      <c r="D269" s="5">
        <f t="shared" ref="D269:D332" si="142">$D$6</f>
        <v>2021</v>
      </c>
      <c r="E269" s="126">
        <f t="shared" si="125"/>
        <v>44454</v>
      </c>
      <c r="F269" s="10">
        <f t="shared" si="116"/>
        <v>7928</v>
      </c>
      <c r="G269" s="21">
        <f t="shared" si="126"/>
        <v>174.67258719999973</v>
      </c>
      <c r="H269" s="21">
        <f t="shared" si="127"/>
        <v>251.36717839999983</v>
      </c>
      <c r="I269" s="21">
        <f t="shared" si="128"/>
        <v>172.8700711162613</v>
      </c>
      <c r="J269" s="21">
        <f t="shared" si="122"/>
        <v>3.0171519191355092</v>
      </c>
      <c r="K269" s="21">
        <f t="shared" si="123"/>
        <v>-0.11476540538533492</v>
      </c>
      <c r="L269" s="21">
        <f t="shared" si="129"/>
        <v>3.0273271655792957</v>
      </c>
      <c r="M269" s="21">
        <f t="shared" si="130"/>
        <v>173.45306979299579</v>
      </c>
      <c r="N269" s="21">
        <f t="shared" si="131"/>
        <v>358.78048259299607</v>
      </c>
      <c r="O269" s="21">
        <f t="shared" si="132"/>
        <v>-1.2195174070039343</v>
      </c>
      <c r="P269" s="137">
        <f t="shared" si="118"/>
        <v>-4.8780696280157372</v>
      </c>
      <c r="Q269" s="24">
        <f t="shared" si="124"/>
        <v>4.8780696280157372</v>
      </c>
      <c r="R269" s="24">
        <f t="shared" si="133"/>
        <v>4</v>
      </c>
      <c r="S269" s="76">
        <f t="shared" si="119"/>
        <v>-4</v>
      </c>
      <c r="T269" s="24">
        <f t="shared" si="134"/>
        <v>52.684177680944231</v>
      </c>
      <c r="U269" s="108">
        <f t="shared" si="120"/>
        <v>52.684177680944231</v>
      </c>
      <c r="V269" s="138">
        <f t="shared" si="121"/>
        <v>-0.35693730673892787</v>
      </c>
      <c r="W269" s="32">
        <f t="shared" si="117"/>
        <v>4.9371447195058767E-2</v>
      </c>
      <c r="X269" s="150">
        <f t="shared" si="135"/>
        <v>2.8299260239525261</v>
      </c>
      <c r="Y269" s="32">
        <f t="shared" si="136"/>
        <v>2.8299260239525261</v>
      </c>
      <c r="Z269" s="32">
        <f t="shared" si="137"/>
        <v>2</v>
      </c>
      <c r="AA269" s="109">
        <f t="shared" si="138"/>
        <v>2</v>
      </c>
      <c r="AB269" s="32">
        <f t="shared" si="139"/>
        <v>49</v>
      </c>
      <c r="AC269" s="32">
        <f t="shared" si="140"/>
        <v>49</v>
      </c>
      <c r="AD269" s="32">
        <f t="shared" si="141"/>
        <v>47</v>
      </c>
      <c r="AE269" s="156">
        <f t="shared" ref="AE269:AE332" si="143">(X269-X268)</f>
        <v>-0.38466671959127785</v>
      </c>
    </row>
    <row r="270" spans="2:31" x14ac:dyDescent="0.3">
      <c r="B270" s="125">
        <v>16</v>
      </c>
      <c r="C270" s="5">
        <v>9</v>
      </c>
      <c r="D270" s="5">
        <f t="shared" si="142"/>
        <v>2021</v>
      </c>
      <c r="E270" s="126">
        <f t="shared" si="125"/>
        <v>44455</v>
      </c>
      <c r="F270" s="10">
        <f t="shared" si="116"/>
        <v>7929</v>
      </c>
      <c r="G270" s="21">
        <f t="shared" si="126"/>
        <v>175.65823459999956</v>
      </c>
      <c r="H270" s="21">
        <f t="shared" si="127"/>
        <v>252.35277870000027</v>
      </c>
      <c r="I270" s="21">
        <f t="shared" si="128"/>
        <v>173.84490788465655</v>
      </c>
      <c r="J270" s="21">
        <f t="shared" si="122"/>
        <v>3.0341660304135076</v>
      </c>
      <c r="K270" s="21">
        <f t="shared" si="123"/>
        <v>-9.8943127060222763E-2</v>
      </c>
      <c r="L270" s="21">
        <f t="shared" si="129"/>
        <v>3.0429705190764542</v>
      </c>
      <c r="M270" s="21">
        <f t="shared" si="130"/>
        <v>174.34936792581419</v>
      </c>
      <c r="N270" s="21">
        <f t="shared" si="131"/>
        <v>358.69113332581463</v>
      </c>
      <c r="O270" s="21">
        <f t="shared" si="132"/>
        <v>-1.3088666741853672</v>
      </c>
      <c r="P270" s="137">
        <f t="shared" si="118"/>
        <v>-5.2354666967414687</v>
      </c>
      <c r="Q270" s="24">
        <f t="shared" si="124"/>
        <v>5.2354666967414687</v>
      </c>
      <c r="R270" s="24">
        <f t="shared" si="133"/>
        <v>5</v>
      </c>
      <c r="S270" s="76">
        <f t="shared" si="119"/>
        <v>-5</v>
      </c>
      <c r="T270" s="24">
        <f t="shared" si="134"/>
        <v>14.128001804488122</v>
      </c>
      <c r="U270" s="108">
        <f t="shared" si="120"/>
        <v>14.128001804488122</v>
      </c>
      <c r="V270" s="138">
        <f t="shared" si="121"/>
        <v>-0.35739706872573151</v>
      </c>
      <c r="W270" s="32">
        <f t="shared" si="117"/>
        <v>4.2649213216901606E-2</v>
      </c>
      <c r="X270" s="150">
        <f t="shared" si="135"/>
        <v>2.444361329846878</v>
      </c>
      <c r="Y270" s="32">
        <f t="shared" si="136"/>
        <v>2.444361329846878</v>
      </c>
      <c r="Z270" s="32">
        <f t="shared" si="137"/>
        <v>2</v>
      </c>
      <c r="AA270" s="109">
        <f t="shared" si="138"/>
        <v>2</v>
      </c>
      <c r="AB270" s="32">
        <f t="shared" si="139"/>
        <v>26</v>
      </c>
      <c r="AC270" s="32">
        <f t="shared" si="140"/>
        <v>26</v>
      </c>
      <c r="AD270" s="32">
        <f t="shared" si="141"/>
        <v>39</v>
      </c>
      <c r="AE270" s="156">
        <f t="shared" si="143"/>
        <v>-0.38556469410564809</v>
      </c>
    </row>
    <row r="271" spans="2:31" x14ac:dyDescent="0.3">
      <c r="B271" s="125">
        <v>17</v>
      </c>
      <c r="C271" s="5">
        <v>9</v>
      </c>
      <c r="D271" s="5">
        <f t="shared" si="142"/>
        <v>2021</v>
      </c>
      <c r="E271" s="126">
        <f t="shared" si="125"/>
        <v>44456</v>
      </c>
      <c r="F271" s="10">
        <f t="shared" ref="F271:F334" si="144">E271-F$4</f>
        <v>7930</v>
      </c>
      <c r="G271" s="21">
        <f t="shared" si="126"/>
        <v>176.64388199999939</v>
      </c>
      <c r="H271" s="21">
        <f t="shared" si="127"/>
        <v>253.3383789999998</v>
      </c>
      <c r="I271" s="21">
        <f t="shared" si="128"/>
        <v>174.82027096042606</v>
      </c>
      <c r="J271" s="21">
        <f t="shared" si="122"/>
        <v>3.0511893274880646</v>
      </c>
      <c r="K271" s="21">
        <f t="shared" si="123"/>
        <v>-8.3170313346043787E-2</v>
      </c>
      <c r="L271" s="21">
        <f t="shared" si="129"/>
        <v>3.0586133195956671</v>
      </c>
      <c r="M271" s="21">
        <f t="shared" si="130"/>
        <v>175.24563437533013</v>
      </c>
      <c r="N271" s="21">
        <f t="shared" si="131"/>
        <v>358.60175237533076</v>
      </c>
      <c r="O271" s="21">
        <f t="shared" si="132"/>
        <v>-1.3982476246692386</v>
      </c>
      <c r="P271" s="137">
        <f t="shared" si="118"/>
        <v>-5.5929904986769543</v>
      </c>
      <c r="Q271" s="24">
        <f t="shared" si="124"/>
        <v>5.5929904986769543</v>
      </c>
      <c r="R271" s="24">
        <f t="shared" si="133"/>
        <v>5</v>
      </c>
      <c r="S271" s="76">
        <f t="shared" si="119"/>
        <v>-5</v>
      </c>
      <c r="T271" s="24">
        <f t="shared" si="134"/>
        <v>35.579429920617258</v>
      </c>
      <c r="U271" s="108">
        <f t="shared" si="120"/>
        <v>35.579429920617258</v>
      </c>
      <c r="V271" s="138">
        <f t="shared" si="121"/>
        <v>-0.35752380193548561</v>
      </c>
      <c r="W271" s="32">
        <f t="shared" ref="W271:W334" si="145">J$2*SIN(J271)</f>
        <v>3.5910994508262239E-2</v>
      </c>
      <c r="X271" s="150">
        <f t="shared" si="135"/>
        <v>2.0579909158549285</v>
      </c>
      <c r="Y271" s="32">
        <f t="shared" si="136"/>
        <v>2.0579909158549285</v>
      </c>
      <c r="Z271" s="32">
        <f t="shared" si="137"/>
        <v>2</v>
      </c>
      <c r="AA271" s="109">
        <f t="shared" si="138"/>
        <v>2</v>
      </c>
      <c r="AB271" s="32">
        <f t="shared" si="139"/>
        <v>3</v>
      </c>
      <c r="AC271" s="32">
        <f t="shared" si="140"/>
        <v>3</v>
      </c>
      <c r="AD271" s="32">
        <f t="shared" si="141"/>
        <v>28</v>
      </c>
      <c r="AE271" s="156">
        <f t="shared" si="143"/>
        <v>-0.38637041399194949</v>
      </c>
    </row>
    <row r="272" spans="2:31" x14ac:dyDescent="0.3">
      <c r="B272" s="125">
        <v>18</v>
      </c>
      <c r="C272" s="5">
        <v>9</v>
      </c>
      <c r="D272" s="5">
        <f t="shared" si="142"/>
        <v>2021</v>
      </c>
      <c r="E272" s="126">
        <f t="shared" si="125"/>
        <v>44457</v>
      </c>
      <c r="F272" s="10">
        <f t="shared" si="144"/>
        <v>7931</v>
      </c>
      <c r="G272" s="21">
        <f t="shared" si="126"/>
        <v>177.62952939999923</v>
      </c>
      <c r="H272" s="21">
        <f t="shared" si="127"/>
        <v>254.32397930000025</v>
      </c>
      <c r="I272" s="21">
        <f t="shared" si="128"/>
        <v>175.79616389116651</v>
      </c>
      <c r="J272" s="21">
        <f t="shared" si="122"/>
        <v>3.0682218722764221</v>
      </c>
      <c r="K272" s="21">
        <f t="shared" si="123"/>
        <v>-6.7437579071584555E-2</v>
      </c>
      <c r="L272" s="21">
        <f t="shared" si="129"/>
        <v>3.0742570279451042</v>
      </c>
      <c r="M272" s="21">
        <f t="shared" si="130"/>
        <v>176.14195283968644</v>
      </c>
      <c r="N272" s="21">
        <f t="shared" si="131"/>
        <v>358.51242343968721</v>
      </c>
      <c r="O272" s="21">
        <f t="shared" si="132"/>
        <v>-1.4875765603127888</v>
      </c>
      <c r="P272" s="137">
        <f t="shared" si="118"/>
        <v>-5.9503062412511554</v>
      </c>
      <c r="Q272" s="24">
        <f t="shared" si="124"/>
        <v>5.9503062412511554</v>
      </c>
      <c r="R272" s="24">
        <f t="shared" si="133"/>
        <v>5</v>
      </c>
      <c r="S272" s="76">
        <f t="shared" si="119"/>
        <v>-5</v>
      </c>
      <c r="T272" s="24">
        <f t="shared" si="134"/>
        <v>57.018374475069322</v>
      </c>
      <c r="U272" s="108">
        <f t="shared" si="120"/>
        <v>57.018374475069322</v>
      </c>
      <c r="V272" s="138">
        <f t="shared" si="121"/>
        <v>-0.35731574257420107</v>
      </c>
      <c r="W272" s="32">
        <f t="shared" si="145"/>
        <v>2.9158700720680813E-2</v>
      </c>
      <c r="X272" s="150">
        <f t="shared" si="135"/>
        <v>1.6709073203178122</v>
      </c>
      <c r="Y272" s="32">
        <f t="shared" si="136"/>
        <v>1.6709073203178122</v>
      </c>
      <c r="Z272" s="32">
        <f t="shared" si="137"/>
        <v>1</v>
      </c>
      <c r="AA272" s="109">
        <f t="shared" si="138"/>
        <v>1</v>
      </c>
      <c r="AB272" s="32">
        <f t="shared" si="139"/>
        <v>40</v>
      </c>
      <c r="AC272" s="32">
        <f t="shared" si="140"/>
        <v>40</v>
      </c>
      <c r="AD272" s="32">
        <f t="shared" si="141"/>
        <v>15</v>
      </c>
      <c r="AE272" s="156">
        <f t="shared" si="143"/>
        <v>-0.38708359553711635</v>
      </c>
    </row>
    <row r="273" spans="2:31" x14ac:dyDescent="0.3">
      <c r="B273" s="125">
        <v>19</v>
      </c>
      <c r="C273" s="5">
        <v>9</v>
      </c>
      <c r="D273" s="5">
        <f t="shared" si="142"/>
        <v>2021</v>
      </c>
      <c r="E273" s="126">
        <f t="shared" si="125"/>
        <v>44458</v>
      </c>
      <c r="F273" s="10">
        <f t="shared" si="144"/>
        <v>7932</v>
      </c>
      <c r="G273" s="21">
        <f t="shared" si="126"/>
        <v>178.61517679999997</v>
      </c>
      <c r="H273" s="21">
        <f t="shared" si="127"/>
        <v>255.30957959999978</v>
      </c>
      <c r="I273" s="21">
        <f t="shared" si="128"/>
        <v>176.77259007923331</v>
      </c>
      <c r="J273" s="21">
        <f t="shared" si="122"/>
        <v>3.0852637241608849</v>
      </c>
      <c r="K273" s="21">
        <f t="shared" si="123"/>
        <v>-5.1735625902500311E-2</v>
      </c>
      <c r="L273" s="21">
        <f t="shared" si="129"/>
        <v>3.0899031117954427</v>
      </c>
      <c r="M273" s="21">
        <f t="shared" si="130"/>
        <v>177.03840741021864</v>
      </c>
      <c r="N273" s="21">
        <f t="shared" si="131"/>
        <v>358.42323061021864</v>
      </c>
      <c r="O273" s="21">
        <f t="shared" si="132"/>
        <v>-1.5767693897813615</v>
      </c>
      <c r="P273" s="137">
        <f t="shared" si="118"/>
        <v>-6.307077559125446</v>
      </c>
      <c r="Q273" s="24">
        <f t="shared" si="124"/>
        <v>6.307077559125446</v>
      </c>
      <c r="R273" s="24">
        <f t="shared" si="133"/>
        <v>6</v>
      </c>
      <c r="S273" s="76">
        <f t="shared" si="119"/>
        <v>-6</v>
      </c>
      <c r="T273" s="24">
        <f t="shared" si="134"/>
        <v>18.424653547526759</v>
      </c>
      <c r="U273" s="108">
        <f t="shared" si="120"/>
        <v>18.424653547526759</v>
      </c>
      <c r="V273" s="138">
        <f t="shared" si="121"/>
        <v>-0.35677131787429062</v>
      </c>
      <c r="W273" s="32">
        <f t="shared" si="145"/>
        <v>2.2394251743324611E-2</v>
      </c>
      <c r="X273" s="150">
        <f t="shared" si="135"/>
        <v>1.2832033804429606</v>
      </c>
      <c r="Y273" s="32">
        <f t="shared" si="136"/>
        <v>1.2832033804429606</v>
      </c>
      <c r="Z273" s="32">
        <f t="shared" si="137"/>
        <v>1</v>
      </c>
      <c r="AA273" s="109">
        <f t="shared" si="138"/>
        <v>1</v>
      </c>
      <c r="AB273" s="32">
        <f t="shared" si="139"/>
        <v>16</v>
      </c>
      <c r="AC273" s="32">
        <f t="shared" si="140"/>
        <v>16</v>
      </c>
      <c r="AD273" s="32">
        <f t="shared" si="141"/>
        <v>59</v>
      </c>
      <c r="AE273" s="156">
        <f t="shared" si="143"/>
        <v>-0.38770393987485163</v>
      </c>
    </row>
    <row r="274" spans="2:31" x14ac:dyDescent="0.3">
      <c r="B274" s="125">
        <v>20</v>
      </c>
      <c r="C274" s="5">
        <v>9</v>
      </c>
      <c r="D274" s="5">
        <f t="shared" si="142"/>
        <v>2021</v>
      </c>
      <c r="E274" s="126">
        <f t="shared" si="125"/>
        <v>44459</v>
      </c>
      <c r="F274" s="10">
        <f t="shared" si="144"/>
        <v>7933</v>
      </c>
      <c r="G274" s="21">
        <f t="shared" si="126"/>
        <v>179.60082419999981</v>
      </c>
      <c r="H274" s="21">
        <f t="shared" si="127"/>
        <v>256.29517990000022</v>
      </c>
      <c r="I274" s="21">
        <f t="shared" si="128"/>
        <v>177.74955278011939</v>
      </c>
      <c r="J274" s="21">
        <f t="shared" si="122"/>
        <v>3.1023149399605239</v>
      </c>
      <c r="K274" s="21">
        <f t="shared" si="123"/>
        <v>-3.6055220245002358E-2</v>
      </c>
      <c r="L274" s="21">
        <f t="shared" si="129"/>
        <v>3.1055530448450934</v>
      </c>
      <c r="M274" s="21">
        <f t="shared" si="130"/>
        <v>177.93508252362594</v>
      </c>
      <c r="N274" s="21">
        <f t="shared" si="131"/>
        <v>358.33425832362616</v>
      </c>
      <c r="O274" s="21">
        <f t="shared" si="132"/>
        <v>-1.6657416763738411</v>
      </c>
      <c r="P274" s="137">
        <f t="shared" si="118"/>
        <v>-6.6629667054953643</v>
      </c>
      <c r="Q274" s="24">
        <f t="shared" si="124"/>
        <v>6.6629667054953643</v>
      </c>
      <c r="R274" s="24">
        <f t="shared" si="133"/>
        <v>6</v>
      </c>
      <c r="S274" s="76">
        <f t="shared" si="119"/>
        <v>-6</v>
      </c>
      <c r="T274" s="24">
        <f t="shared" si="134"/>
        <v>39.778002329721858</v>
      </c>
      <c r="U274" s="108">
        <f t="shared" si="120"/>
        <v>39.778002329721858</v>
      </c>
      <c r="V274" s="138">
        <f t="shared" si="121"/>
        <v>-0.35588914636991831</v>
      </c>
      <c r="W274" s="32">
        <f t="shared" si="145"/>
        <v>1.5619577244723263E-2</v>
      </c>
      <c r="X274" s="150">
        <f t="shared" si="135"/>
        <v>0.89497224765829397</v>
      </c>
      <c r="Y274" s="32">
        <f t="shared" si="136"/>
        <v>0.89497224765829397</v>
      </c>
      <c r="Z274" s="32">
        <f t="shared" si="137"/>
        <v>0</v>
      </c>
      <c r="AA274" s="109">
        <f t="shared" si="138"/>
        <v>0</v>
      </c>
      <c r="AB274" s="32">
        <f t="shared" si="139"/>
        <v>53</v>
      </c>
      <c r="AC274" s="32">
        <f t="shared" si="140"/>
        <v>53</v>
      </c>
      <c r="AD274" s="32">
        <f t="shared" si="141"/>
        <v>41</v>
      </c>
      <c r="AE274" s="156">
        <f t="shared" si="143"/>
        <v>-0.38823113278466659</v>
      </c>
    </row>
    <row r="275" spans="2:31" x14ac:dyDescent="0.3">
      <c r="B275" s="125">
        <v>21</v>
      </c>
      <c r="C275" s="5">
        <v>9</v>
      </c>
      <c r="D275" s="5">
        <f t="shared" si="142"/>
        <v>2021</v>
      </c>
      <c r="E275" s="126">
        <f t="shared" si="125"/>
        <v>44460</v>
      </c>
      <c r="F275" s="10">
        <f t="shared" si="144"/>
        <v>7934</v>
      </c>
      <c r="G275" s="21">
        <f t="shared" si="126"/>
        <v>180.58647159999964</v>
      </c>
      <c r="H275" s="21">
        <f t="shared" si="127"/>
        <v>257.28078019999975</v>
      </c>
      <c r="I275" s="21">
        <f t="shared" si="128"/>
        <v>178.727055100874</v>
      </c>
      <c r="J275" s="21">
        <f t="shared" si="122"/>
        <v>3.1193755739035773</v>
      </c>
      <c r="K275" s="21">
        <f t="shared" si="123"/>
        <v>-2.038717145547073E-2</v>
      </c>
      <c r="L275" s="21">
        <f t="shared" si="129"/>
        <v>3.1212083059827682</v>
      </c>
      <c r="M275" s="21">
        <f t="shared" si="130"/>
        <v>178.83206291398986</v>
      </c>
      <c r="N275" s="21">
        <f t="shared" si="131"/>
        <v>358.24559131399019</v>
      </c>
      <c r="O275" s="21">
        <f t="shared" si="132"/>
        <v>-1.7544086860098105</v>
      </c>
      <c r="P275" s="137">
        <f t="shared" si="118"/>
        <v>-7.0176347440392419</v>
      </c>
      <c r="Q275" s="24">
        <f t="shared" si="124"/>
        <v>7.0176347440392419</v>
      </c>
      <c r="R275" s="24">
        <f t="shared" si="133"/>
        <v>7</v>
      </c>
      <c r="S275" s="76">
        <f t="shared" si="119"/>
        <v>-7</v>
      </c>
      <c r="T275" s="24">
        <f t="shared" si="134"/>
        <v>1.0580846423545154</v>
      </c>
      <c r="U275" s="108">
        <f t="shared" si="120"/>
        <v>1.0580846423545154</v>
      </c>
      <c r="V275" s="138">
        <f t="shared" si="121"/>
        <v>-0.35466803854387763</v>
      </c>
      <c r="W275" s="32">
        <f t="shared" si="145"/>
        <v>8.8366162049397685E-3</v>
      </c>
      <c r="X275" s="150">
        <f t="shared" si="135"/>
        <v>0.5063074031009982</v>
      </c>
      <c r="Y275" s="32">
        <f t="shared" si="136"/>
        <v>0.5063074031009982</v>
      </c>
      <c r="Z275" s="32">
        <f t="shared" si="137"/>
        <v>0</v>
      </c>
      <c r="AA275" s="109">
        <f t="shared" si="138"/>
        <v>0</v>
      </c>
      <c r="AB275" s="32">
        <f t="shared" si="139"/>
        <v>30</v>
      </c>
      <c r="AC275" s="32">
        <f t="shared" si="140"/>
        <v>30</v>
      </c>
      <c r="AD275" s="32">
        <f t="shared" si="141"/>
        <v>22</v>
      </c>
      <c r="AE275" s="156">
        <f t="shared" si="143"/>
        <v>-0.38866484455729577</v>
      </c>
    </row>
    <row r="276" spans="2:31" x14ac:dyDescent="0.3">
      <c r="B276" s="125">
        <v>22</v>
      </c>
      <c r="C276" s="5">
        <v>9</v>
      </c>
      <c r="D276" s="5">
        <f t="shared" si="142"/>
        <v>2021</v>
      </c>
      <c r="E276" s="126">
        <f t="shared" si="125"/>
        <v>44461</v>
      </c>
      <c r="F276" s="10">
        <f t="shared" si="144"/>
        <v>7935</v>
      </c>
      <c r="G276" s="21">
        <f t="shared" si="126"/>
        <v>181.57211899999947</v>
      </c>
      <c r="H276" s="21">
        <f t="shared" si="127"/>
        <v>258.2663805000002</v>
      </c>
      <c r="I276" s="21">
        <f t="shared" si="128"/>
        <v>179.70509999854343</v>
      </c>
      <c r="J276" s="21">
        <f t="shared" si="122"/>
        <v>3.1364456776002396</v>
      </c>
      <c r="K276" s="21">
        <f t="shared" si="123"/>
        <v>-4.7223102467422538E-3</v>
      </c>
      <c r="L276" s="21">
        <f t="shared" si="129"/>
        <v>3.1368703784454244</v>
      </c>
      <c r="M276" s="21">
        <f t="shared" si="130"/>
        <v>179.72943356452814</v>
      </c>
      <c r="N276" s="21">
        <f t="shared" si="131"/>
        <v>358.15731456452863</v>
      </c>
      <c r="O276" s="21">
        <f t="shared" si="132"/>
        <v>-1.8426854354713669</v>
      </c>
      <c r="P276" s="137">
        <f t="shared" si="118"/>
        <v>-7.3707417418854675</v>
      </c>
      <c r="Q276" s="24">
        <f t="shared" si="124"/>
        <v>7.3707417418854675</v>
      </c>
      <c r="R276" s="24">
        <f t="shared" si="133"/>
        <v>7</v>
      </c>
      <c r="S276" s="76">
        <f t="shared" si="119"/>
        <v>-7</v>
      </c>
      <c r="T276" s="24">
        <f t="shared" si="134"/>
        <v>22.244504513128049</v>
      </c>
      <c r="U276" s="108">
        <f t="shared" si="120"/>
        <v>22.244504513128049</v>
      </c>
      <c r="V276" s="138">
        <f t="shared" si="121"/>
        <v>-0.35310699784622557</v>
      </c>
      <c r="W276" s="32">
        <f t="shared" si="145"/>
        <v>2.0473164382804492E-3</v>
      </c>
      <c r="X276" s="150">
        <f t="shared" si="135"/>
        <v>0.11730267318710529</v>
      </c>
      <c r="Y276" s="32">
        <f t="shared" si="136"/>
        <v>0.11730267318710529</v>
      </c>
      <c r="Z276" s="32">
        <f t="shared" si="137"/>
        <v>0</v>
      </c>
      <c r="AA276" s="109">
        <f t="shared" si="138"/>
        <v>0</v>
      </c>
      <c r="AB276" s="32">
        <f t="shared" si="139"/>
        <v>7</v>
      </c>
      <c r="AC276" s="32">
        <f t="shared" si="140"/>
        <v>7</v>
      </c>
      <c r="AD276" s="32">
        <f t="shared" si="141"/>
        <v>2</v>
      </c>
      <c r="AE276" s="156">
        <f t="shared" si="143"/>
        <v>-0.3890047299138929</v>
      </c>
    </row>
    <row r="277" spans="2:31" x14ac:dyDescent="0.3">
      <c r="B277" s="125">
        <v>23</v>
      </c>
      <c r="C277" s="5">
        <v>9</v>
      </c>
      <c r="D277" s="5">
        <f t="shared" si="142"/>
        <v>2021</v>
      </c>
      <c r="E277" s="126">
        <f t="shared" si="125"/>
        <v>44462</v>
      </c>
      <c r="F277" s="10">
        <f t="shared" si="144"/>
        <v>7936</v>
      </c>
      <c r="G277" s="21">
        <f t="shared" si="126"/>
        <v>182.55776639999931</v>
      </c>
      <c r="H277" s="21">
        <f t="shared" si="127"/>
        <v>259.25198079999973</v>
      </c>
      <c r="I277" s="21">
        <f t="shared" si="128"/>
        <v>180.68369027865009</v>
      </c>
      <c r="J277" s="21">
        <f t="shared" si="122"/>
        <v>3.1535253000161143</v>
      </c>
      <c r="K277" s="21">
        <f t="shared" si="123"/>
        <v>1.0948532817119411E-2</v>
      </c>
      <c r="L277" s="21">
        <f t="shared" si="129"/>
        <v>3.1525407489701438</v>
      </c>
      <c r="M277" s="21">
        <f t="shared" si="130"/>
        <v>180.62727965900078</v>
      </c>
      <c r="N277" s="21">
        <f t="shared" si="131"/>
        <v>358.0695132590015</v>
      </c>
      <c r="O277" s="21">
        <f t="shared" si="132"/>
        <v>-1.9304867409985036</v>
      </c>
      <c r="P277" s="137">
        <f t="shared" si="118"/>
        <v>-7.7219469639940144</v>
      </c>
      <c r="Q277" s="24">
        <f t="shared" si="124"/>
        <v>7.7219469639940144</v>
      </c>
      <c r="R277" s="24">
        <f t="shared" si="133"/>
        <v>7</v>
      </c>
      <c r="S277" s="76">
        <f t="shared" si="119"/>
        <v>-7</v>
      </c>
      <c r="T277" s="24">
        <f t="shared" si="134"/>
        <v>43.316817839640862</v>
      </c>
      <c r="U277" s="108">
        <f t="shared" si="120"/>
        <v>43.316817839640862</v>
      </c>
      <c r="V277" s="138">
        <f t="shared" si="121"/>
        <v>-0.35120522210854688</v>
      </c>
      <c r="W277" s="32">
        <f t="shared" si="145"/>
        <v>-4.7463658935779527E-3</v>
      </c>
      <c r="X277" s="150">
        <f t="shared" si="135"/>
        <v>-0.27194775480605421</v>
      </c>
      <c r="Y277" s="32">
        <f t="shared" si="136"/>
        <v>0.27194775480605421</v>
      </c>
      <c r="Z277" s="32">
        <f t="shared" si="137"/>
        <v>0</v>
      </c>
      <c r="AA277" s="109">
        <f t="shared" si="138"/>
        <v>0</v>
      </c>
      <c r="AB277" s="32">
        <f t="shared" si="139"/>
        <v>16</v>
      </c>
      <c r="AC277" s="32">
        <f t="shared" si="140"/>
        <v>-16</v>
      </c>
      <c r="AD277" s="32">
        <f t="shared" si="141"/>
        <v>19</v>
      </c>
      <c r="AE277" s="156">
        <f t="shared" si="143"/>
        <v>-0.38925042799315951</v>
      </c>
    </row>
    <row r="278" spans="2:31" x14ac:dyDescent="0.3">
      <c r="B278" s="125">
        <v>24</v>
      </c>
      <c r="C278" s="5">
        <v>9</v>
      </c>
      <c r="D278" s="5">
        <f t="shared" si="142"/>
        <v>2021</v>
      </c>
      <c r="E278" s="126">
        <f t="shared" si="125"/>
        <v>44463</v>
      </c>
      <c r="F278" s="10">
        <f t="shared" si="144"/>
        <v>7937</v>
      </c>
      <c r="G278" s="21">
        <f t="shared" si="126"/>
        <v>183.54341380000005</v>
      </c>
      <c r="H278" s="21">
        <f t="shared" si="127"/>
        <v>260.23758110000017</v>
      </c>
      <c r="I278" s="21">
        <f t="shared" si="128"/>
        <v>181.66282859370494</v>
      </c>
      <c r="J278" s="21">
        <f t="shared" si="122"/>
        <v>3.1706144874462514</v>
      </c>
      <c r="K278" s="21">
        <f t="shared" si="123"/>
        <v>2.6634548844762271E-2</v>
      </c>
      <c r="L278" s="21">
        <f t="shared" si="129"/>
        <v>3.1682209069381391</v>
      </c>
      <c r="M278" s="21">
        <f t="shared" si="130"/>
        <v>181.52568653266533</v>
      </c>
      <c r="N278" s="21">
        <f t="shared" si="131"/>
        <v>357.98227273266525</v>
      </c>
      <c r="O278" s="21">
        <f t="shared" si="132"/>
        <v>-2.0177272673347488</v>
      </c>
      <c r="P278" s="137">
        <f t="shared" si="118"/>
        <v>-8.0709090693389953</v>
      </c>
      <c r="Q278" s="24">
        <f t="shared" si="124"/>
        <v>8.0709090693389953</v>
      </c>
      <c r="R278" s="24">
        <f t="shared" si="133"/>
        <v>8</v>
      </c>
      <c r="S278" s="76">
        <f t="shared" si="119"/>
        <v>-8</v>
      </c>
      <c r="T278" s="24">
        <f t="shared" si="134"/>
        <v>4.2545441603397194</v>
      </c>
      <c r="U278" s="108">
        <f t="shared" si="120"/>
        <v>4.2545441603397194</v>
      </c>
      <c r="V278" s="138">
        <f t="shared" si="121"/>
        <v>-0.34896210534498096</v>
      </c>
      <c r="W278" s="32">
        <f t="shared" si="145"/>
        <v>-1.154246677801425E-2</v>
      </c>
      <c r="X278" s="150">
        <f t="shared" si="135"/>
        <v>-0.66134931720514001</v>
      </c>
      <c r="Y278" s="32">
        <f t="shared" si="136"/>
        <v>0.66134931720514001</v>
      </c>
      <c r="Z278" s="32">
        <f t="shared" si="137"/>
        <v>0</v>
      </c>
      <c r="AA278" s="109">
        <f t="shared" si="138"/>
        <v>0</v>
      </c>
      <c r="AB278" s="32">
        <f t="shared" si="139"/>
        <v>39</v>
      </c>
      <c r="AC278" s="32">
        <f t="shared" si="140"/>
        <v>-39</v>
      </c>
      <c r="AD278" s="32">
        <f t="shared" si="141"/>
        <v>40</v>
      </c>
      <c r="AE278" s="156">
        <f t="shared" si="143"/>
        <v>-0.3894015623990858</v>
      </c>
    </row>
    <row r="279" spans="2:31" x14ac:dyDescent="0.3">
      <c r="B279" s="125">
        <v>25</v>
      </c>
      <c r="C279" s="5">
        <v>9</v>
      </c>
      <c r="D279" s="5">
        <f t="shared" si="142"/>
        <v>2021</v>
      </c>
      <c r="E279" s="126">
        <f t="shared" si="125"/>
        <v>44464</v>
      </c>
      <c r="F279" s="10">
        <f t="shared" si="144"/>
        <v>7938</v>
      </c>
      <c r="G279" s="21">
        <f t="shared" si="126"/>
        <v>184.52906119999989</v>
      </c>
      <c r="H279" s="21">
        <f t="shared" si="127"/>
        <v>261.2231813999997</v>
      </c>
      <c r="I279" s="21">
        <f t="shared" si="128"/>
        <v>182.64251744175147</v>
      </c>
      <c r="J279" s="21">
        <f t="shared" si="122"/>
        <v>3.1877132834897339</v>
      </c>
      <c r="K279" s="21">
        <f t="shared" si="123"/>
        <v>4.2344972267673656E-2</v>
      </c>
      <c r="L279" s="21">
        <f t="shared" si="129"/>
        <v>3.1839123435091037</v>
      </c>
      <c r="M279" s="21">
        <f t="shared" si="130"/>
        <v>182.42473962267886</v>
      </c>
      <c r="N279" s="21">
        <f t="shared" si="131"/>
        <v>357.895678422679</v>
      </c>
      <c r="O279" s="21">
        <f t="shared" si="132"/>
        <v>-2.1043215773210022</v>
      </c>
      <c r="P279" s="137">
        <f t="shared" si="118"/>
        <v>-8.4172863092840089</v>
      </c>
      <c r="Q279" s="24">
        <f t="shared" si="124"/>
        <v>8.4172863092840089</v>
      </c>
      <c r="R279" s="24">
        <f t="shared" si="133"/>
        <v>8</v>
      </c>
      <c r="S279" s="76">
        <f t="shared" si="119"/>
        <v>-8</v>
      </c>
      <c r="T279" s="24">
        <f t="shared" si="134"/>
        <v>25.037178557040534</v>
      </c>
      <c r="U279" s="108">
        <f t="shared" si="120"/>
        <v>25.037178557040534</v>
      </c>
      <c r="V279" s="138">
        <f t="shared" si="121"/>
        <v>-0.34637723994501357</v>
      </c>
      <c r="W279" s="32">
        <f t="shared" si="145"/>
        <v>-1.8339014857420798E-2</v>
      </c>
      <c r="X279" s="150">
        <f t="shared" si="135"/>
        <v>-1.0508070585164018</v>
      </c>
      <c r="Y279" s="32">
        <f t="shared" si="136"/>
        <v>1.0508070585164018</v>
      </c>
      <c r="Z279" s="32">
        <f t="shared" si="137"/>
        <v>1</v>
      </c>
      <c r="AA279" s="109">
        <f t="shared" si="138"/>
        <v>-1</v>
      </c>
      <c r="AB279" s="32">
        <f t="shared" si="139"/>
        <v>3</v>
      </c>
      <c r="AC279" s="32">
        <f t="shared" si="140"/>
        <v>3</v>
      </c>
      <c r="AD279" s="32">
        <f t="shared" si="141"/>
        <v>2</v>
      </c>
      <c r="AE279" s="156">
        <f t="shared" si="143"/>
        <v>-0.38945774131126176</v>
      </c>
    </row>
    <row r="280" spans="2:31" x14ac:dyDescent="0.3">
      <c r="B280" s="125">
        <v>26</v>
      </c>
      <c r="C280" s="5">
        <v>9</v>
      </c>
      <c r="D280" s="5">
        <f t="shared" si="142"/>
        <v>2021</v>
      </c>
      <c r="E280" s="126">
        <f t="shared" si="125"/>
        <v>44465</v>
      </c>
      <c r="F280" s="10">
        <f t="shared" si="144"/>
        <v>7939</v>
      </c>
      <c r="G280" s="21">
        <f t="shared" si="126"/>
        <v>185.51470859999972</v>
      </c>
      <c r="H280" s="21">
        <f t="shared" si="127"/>
        <v>262.20878170000015</v>
      </c>
      <c r="I280" s="21">
        <f t="shared" si="128"/>
        <v>183.62275916495452</v>
      </c>
      <c r="J280" s="21">
        <f t="shared" si="122"/>
        <v>3.2048217290250496</v>
      </c>
      <c r="K280" s="21">
        <f t="shared" si="123"/>
        <v>5.8089102725396566E-2</v>
      </c>
      <c r="L280" s="21">
        <f t="shared" si="129"/>
        <v>3.1996165507443606</v>
      </c>
      <c r="M280" s="21">
        <f t="shared" si="130"/>
        <v>183.32452441785787</v>
      </c>
      <c r="N280" s="21">
        <f t="shared" si="131"/>
        <v>357.80981581785818</v>
      </c>
      <c r="O280" s="21">
        <f t="shared" si="132"/>
        <v>-2.1901841821418202</v>
      </c>
      <c r="P280" s="137">
        <f t="shared" si="118"/>
        <v>-8.7607367285672808</v>
      </c>
      <c r="Q280" s="24">
        <f t="shared" si="124"/>
        <v>8.7607367285672808</v>
      </c>
      <c r="R280" s="24">
        <f t="shared" si="133"/>
        <v>8</v>
      </c>
      <c r="S280" s="76">
        <f t="shared" si="119"/>
        <v>-8</v>
      </c>
      <c r="T280" s="24">
        <f t="shared" si="134"/>
        <v>45.644203714036848</v>
      </c>
      <c r="U280" s="108">
        <f t="shared" si="120"/>
        <v>45.644203714036848</v>
      </c>
      <c r="V280" s="138">
        <f t="shared" si="121"/>
        <v>-0.34345041928327191</v>
      </c>
      <c r="W280" s="32">
        <f t="shared" si="145"/>
        <v>-2.5134031944770121E-2</v>
      </c>
      <c r="X280" s="150">
        <f t="shared" si="135"/>
        <v>-1.4402256161813092</v>
      </c>
      <c r="Y280" s="32">
        <f t="shared" si="136"/>
        <v>1.4402256161813092</v>
      </c>
      <c r="Z280" s="32">
        <f t="shared" si="137"/>
        <v>1</v>
      </c>
      <c r="AA280" s="109">
        <f t="shared" si="138"/>
        <v>-1</v>
      </c>
      <c r="AB280" s="32">
        <f t="shared" si="139"/>
        <v>26</v>
      </c>
      <c r="AC280" s="32">
        <f t="shared" si="140"/>
        <v>26</v>
      </c>
      <c r="AD280" s="32">
        <f t="shared" si="141"/>
        <v>24</v>
      </c>
      <c r="AE280" s="156">
        <f t="shared" si="143"/>
        <v>-0.38941855766490741</v>
      </c>
    </row>
    <row r="281" spans="2:31" x14ac:dyDescent="0.3">
      <c r="B281" s="125">
        <v>27</v>
      </c>
      <c r="C281" s="5">
        <v>9</v>
      </c>
      <c r="D281" s="5">
        <f t="shared" si="142"/>
        <v>2021</v>
      </c>
      <c r="E281" s="126">
        <f t="shared" si="125"/>
        <v>44466</v>
      </c>
      <c r="F281" s="10">
        <f t="shared" si="144"/>
        <v>7940</v>
      </c>
      <c r="G281" s="21">
        <f t="shared" si="126"/>
        <v>186.50035599999956</v>
      </c>
      <c r="H281" s="21">
        <f t="shared" si="127"/>
        <v>263.19438199999968</v>
      </c>
      <c r="I281" s="21">
        <f t="shared" si="128"/>
        <v>184.60355594821891</v>
      </c>
      <c r="J281" s="21">
        <f t="shared" si="122"/>
        <v>3.2219398621859829</v>
      </c>
      <c r="K281" s="21">
        <f t="shared" si="123"/>
        <v>7.3876327296385325E-2</v>
      </c>
      <c r="L281" s="21">
        <f t="shared" si="129"/>
        <v>3.2153350207167803</v>
      </c>
      <c r="M281" s="21">
        <f t="shared" si="130"/>
        <v>184.22512640768065</v>
      </c>
      <c r="N281" s="21">
        <f t="shared" si="131"/>
        <v>357.72477040768109</v>
      </c>
      <c r="O281" s="21">
        <f t="shared" si="132"/>
        <v>-2.2752295923189081</v>
      </c>
      <c r="P281" s="137">
        <f t="shared" si="118"/>
        <v>-9.1009183692756324</v>
      </c>
      <c r="Q281" s="24">
        <f t="shared" si="124"/>
        <v>9.1009183692756324</v>
      </c>
      <c r="R281" s="24">
        <f t="shared" si="133"/>
        <v>9</v>
      </c>
      <c r="S281" s="76">
        <f t="shared" si="119"/>
        <v>-9</v>
      </c>
      <c r="T281" s="24">
        <f t="shared" si="134"/>
        <v>6.0551021565379415</v>
      </c>
      <c r="U281" s="108">
        <f t="shared" si="120"/>
        <v>6.0551021565379415</v>
      </c>
      <c r="V281" s="138">
        <f t="shared" si="121"/>
        <v>-0.34018164070835155</v>
      </c>
      <c r="W281" s="32">
        <f t="shared" si="145"/>
        <v>-3.1925533548657604E-2</v>
      </c>
      <c r="X281" s="150">
        <f t="shared" si="135"/>
        <v>-1.8295092055715982</v>
      </c>
      <c r="Y281" s="32">
        <f t="shared" si="136"/>
        <v>1.8295092055715982</v>
      </c>
      <c r="Z281" s="32">
        <f t="shared" si="137"/>
        <v>1</v>
      </c>
      <c r="AA281" s="109">
        <f t="shared" si="138"/>
        <v>-1</v>
      </c>
      <c r="AB281" s="32">
        <f t="shared" si="139"/>
        <v>49</v>
      </c>
      <c r="AC281" s="32">
        <f t="shared" si="140"/>
        <v>49</v>
      </c>
      <c r="AD281" s="32">
        <f t="shared" si="141"/>
        <v>46</v>
      </c>
      <c r="AE281" s="156">
        <f t="shared" si="143"/>
        <v>-0.38928358939028906</v>
      </c>
    </row>
    <row r="282" spans="2:31" x14ac:dyDescent="0.3">
      <c r="B282" s="125">
        <v>28</v>
      </c>
      <c r="C282" s="5">
        <v>9</v>
      </c>
      <c r="D282" s="5">
        <f t="shared" si="142"/>
        <v>2021</v>
      </c>
      <c r="E282" s="126">
        <f t="shared" si="125"/>
        <v>44467</v>
      </c>
      <c r="F282" s="10">
        <f t="shared" si="144"/>
        <v>7941</v>
      </c>
      <c r="G282" s="21">
        <f t="shared" si="126"/>
        <v>187.48600339999939</v>
      </c>
      <c r="H282" s="21">
        <f t="shared" si="127"/>
        <v>264.17998230000012</v>
      </c>
      <c r="I282" s="21">
        <f t="shared" si="128"/>
        <v>185.58490981785053</v>
      </c>
      <c r="J282" s="21">
        <f t="shared" si="122"/>
        <v>3.2390677183382417</v>
      </c>
      <c r="K282" s="21">
        <f t="shared" si="123"/>
        <v>8.9716143188568354E-2</v>
      </c>
      <c r="L282" s="21">
        <f t="shared" si="129"/>
        <v>3.2310692446058855</v>
      </c>
      <c r="M282" s="21">
        <f t="shared" si="130"/>
        <v>185.12663103044028</v>
      </c>
      <c r="N282" s="21">
        <f t="shared" si="131"/>
        <v>357.64062763044092</v>
      </c>
      <c r="O282" s="21">
        <f t="shared" si="132"/>
        <v>-2.3593723695590825</v>
      </c>
      <c r="P282" s="137">
        <f t="shared" si="118"/>
        <v>-9.4374894782363299</v>
      </c>
      <c r="Q282" s="24">
        <f t="shared" si="124"/>
        <v>9.4374894782363299</v>
      </c>
      <c r="R282" s="24">
        <f t="shared" si="133"/>
        <v>9</v>
      </c>
      <c r="S282" s="76">
        <f t="shared" si="119"/>
        <v>-9</v>
      </c>
      <c r="T282" s="24">
        <f t="shared" si="134"/>
        <v>26.249368694179793</v>
      </c>
      <c r="U282" s="108">
        <f t="shared" si="120"/>
        <v>26.249368694179793</v>
      </c>
      <c r="V282" s="138">
        <f t="shared" si="121"/>
        <v>-0.33657110896069753</v>
      </c>
      <c r="W282" s="32">
        <f t="shared" si="145"/>
        <v>-3.8711529407867658E-2</v>
      </c>
      <c r="X282" s="150">
        <f t="shared" si="135"/>
        <v>-2.2185616052951658</v>
      </c>
      <c r="Y282" s="32">
        <f t="shared" si="136"/>
        <v>2.2185616052951658</v>
      </c>
      <c r="Z282" s="32">
        <f t="shared" si="137"/>
        <v>2</v>
      </c>
      <c r="AA282" s="109">
        <f t="shared" si="138"/>
        <v>-2</v>
      </c>
      <c r="AB282" s="32">
        <f t="shared" si="139"/>
        <v>13</v>
      </c>
      <c r="AC282" s="32">
        <f t="shared" si="140"/>
        <v>13</v>
      </c>
      <c r="AD282" s="32">
        <f t="shared" si="141"/>
        <v>6</v>
      </c>
      <c r="AE282" s="156">
        <f t="shared" si="143"/>
        <v>-0.38905239972356753</v>
      </c>
    </row>
    <row r="283" spans="2:31" x14ac:dyDescent="0.3">
      <c r="B283" s="125">
        <v>29</v>
      </c>
      <c r="C283" s="5">
        <v>9</v>
      </c>
      <c r="D283" s="5">
        <f t="shared" si="142"/>
        <v>2021</v>
      </c>
      <c r="E283" s="126">
        <f t="shared" si="125"/>
        <v>44468</v>
      </c>
      <c r="F283" s="10">
        <f t="shared" si="144"/>
        <v>7942</v>
      </c>
      <c r="G283" s="21">
        <f t="shared" si="126"/>
        <v>188.47165079999922</v>
      </c>
      <c r="H283" s="21">
        <f t="shared" si="127"/>
        <v>265.16558260000056</v>
      </c>
      <c r="I283" s="21">
        <f t="shared" si="128"/>
        <v>186.56682264025761</v>
      </c>
      <c r="J283" s="21">
        <f t="shared" si="122"/>
        <v>3.2562053300567957</v>
      </c>
      <c r="K283" s="21">
        <f t="shared" si="123"/>
        <v>0.10561818100755901</v>
      </c>
      <c r="L283" s="21">
        <f t="shared" si="129"/>
        <v>3.2468207117763339</v>
      </c>
      <c r="M283" s="21">
        <f t="shared" si="130"/>
        <v>186.02912362044583</v>
      </c>
      <c r="N283" s="21">
        <f t="shared" si="131"/>
        <v>357.55747282044661</v>
      </c>
      <c r="O283" s="21">
        <f t="shared" si="132"/>
        <v>-2.4425271795533945</v>
      </c>
      <c r="P283" s="137">
        <f t="shared" si="118"/>
        <v>-9.770108718213578</v>
      </c>
      <c r="Q283" s="24">
        <f t="shared" si="124"/>
        <v>9.770108718213578</v>
      </c>
      <c r="R283" s="24">
        <f t="shared" si="133"/>
        <v>9</v>
      </c>
      <c r="S283" s="76">
        <f t="shared" si="119"/>
        <v>-9</v>
      </c>
      <c r="T283" s="24">
        <f t="shared" si="134"/>
        <v>46.206523092814678</v>
      </c>
      <c r="U283" s="108">
        <f t="shared" si="120"/>
        <v>46.206523092814678</v>
      </c>
      <c r="V283" s="138">
        <f t="shared" si="121"/>
        <v>-0.33261923997724807</v>
      </c>
      <c r="W283" s="32">
        <f t="shared" si="145"/>
        <v>-4.5490024035406341E-2</v>
      </c>
      <c r="X283" s="150">
        <f t="shared" si="135"/>
        <v>-2.6072861428800955</v>
      </c>
      <c r="Y283" s="32">
        <f t="shared" si="136"/>
        <v>2.6072861428800955</v>
      </c>
      <c r="Z283" s="32">
        <f t="shared" si="137"/>
        <v>2</v>
      </c>
      <c r="AA283" s="109">
        <f t="shared" si="138"/>
        <v>-2</v>
      </c>
      <c r="AB283" s="32">
        <f t="shared" si="139"/>
        <v>36</v>
      </c>
      <c r="AC283" s="32">
        <f t="shared" si="140"/>
        <v>36</v>
      </c>
      <c r="AD283" s="32">
        <f t="shared" si="141"/>
        <v>26</v>
      </c>
      <c r="AE283" s="156">
        <f t="shared" si="143"/>
        <v>-0.38872453758492975</v>
      </c>
    </row>
    <row r="284" spans="2:31" x14ac:dyDescent="0.3">
      <c r="B284" s="125">
        <v>30</v>
      </c>
      <c r="C284" s="5">
        <v>9</v>
      </c>
      <c r="D284" s="5">
        <f t="shared" si="142"/>
        <v>2021</v>
      </c>
      <c r="E284" s="126">
        <f t="shared" si="125"/>
        <v>44469</v>
      </c>
      <c r="F284" s="10">
        <f t="shared" si="144"/>
        <v>7943</v>
      </c>
      <c r="G284" s="21">
        <f t="shared" si="126"/>
        <v>189.45729819999997</v>
      </c>
      <c r="H284" s="21">
        <f t="shared" si="127"/>
        <v>266.15118290000009</v>
      </c>
      <c r="I284" s="21">
        <f t="shared" si="128"/>
        <v>187.54929612069384</v>
      </c>
      <c r="J284" s="21">
        <f t="shared" si="122"/>
        <v>3.2733527271039358</v>
      </c>
      <c r="K284" s="21">
        <f t="shared" si="123"/>
        <v>0.12159222872563409</v>
      </c>
      <c r="L284" s="21">
        <f t="shared" si="129"/>
        <v>3.2625909088380149</v>
      </c>
      <c r="M284" s="21">
        <f t="shared" si="130"/>
        <v>186.93268935416978</v>
      </c>
      <c r="N284" s="21">
        <f t="shared" si="131"/>
        <v>357.47539115416981</v>
      </c>
      <c r="O284" s="21">
        <f t="shared" si="132"/>
        <v>-2.524608845830187</v>
      </c>
      <c r="P284" s="137">
        <f t="shared" si="118"/>
        <v>-10.098435383320748</v>
      </c>
      <c r="Q284" s="24">
        <f t="shared" si="124"/>
        <v>10.098435383320748</v>
      </c>
      <c r="R284" s="24">
        <f t="shared" si="133"/>
        <v>10</v>
      </c>
      <c r="S284" s="76">
        <f t="shared" si="119"/>
        <v>-10</v>
      </c>
      <c r="T284" s="24">
        <f t="shared" si="134"/>
        <v>5.9061229992448716</v>
      </c>
      <c r="U284" s="108">
        <f t="shared" si="120"/>
        <v>5.9061229992448716</v>
      </c>
      <c r="V284" s="138">
        <f t="shared" si="121"/>
        <v>-0.3283266651071699</v>
      </c>
      <c r="W284" s="32">
        <f t="shared" si="145"/>
        <v>-5.2259017271944125E-2</v>
      </c>
      <c r="X284" s="150">
        <f t="shared" si="135"/>
        <v>-2.9955856809060677</v>
      </c>
      <c r="Y284" s="32">
        <f t="shared" si="136"/>
        <v>2.9955856809060677</v>
      </c>
      <c r="Z284" s="32">
        <f t="shared" si="137"/>
        <v>2</v>
      </c>
      <c r="AA284" s="109">
        <f t="shared" si="138"/>
        <v>-2</v>
      </c>
      <c r="AB284" s="32">
        <f t="shared" si="139"/>
        <v>59</v>
      </c>
      <c r="AC284" s="32">
        <f t="shared" si="140"/>
        <v>59</v>
      </c>
      <c r="AD284" s="32">
        <f t="shared" si="141"/>
        <v>44</v>
      </c>
      <c r="AE284" s="156">
        <f t="shared" si="143"/>
        <v>-0.38829953802597217</v>
      </c>
    </row>
    <row r="285" spans="2:31" x14ac:dyDescent="0.3">
      <c r="B285" s="125">
        <v>1</v>
      </c>
      <c r="C285" s="5">
        <v>10</v>
      </c>
      <c r="D285" s="5">
        <f t="shared" si="142"/>
        <v>2021</v>
      </c>
      <c r="E285" s="126">
        <f t="shared" si="125"/>
        <v>44470</v>
      </c>
      <c r="F285" s="10">
        <f t="shared" si="144"/>
        <v>7944</v>
      </c>
      <c r="G285" s="21">
        <f t="shared" si="126"/>
        <v>190.4429455999998</v>
      </c>
      <c r="H285" s="21">
        <f t="shared" si="127"/>
        <v>267.13678320000054</v>
      </c>
      <c r="I285" s="21">
        <f t="shared" si="128"/>
        <v>188.53233180204001</v>
      </c>
      <c r="J285" s="21">
        <f t="shared" si="122"/>
        <v>3.2905099364080121</v>
      </c>
      <c r="K285" s="21">
        <f t="shared" si="123"/>
        <v>0.13764825648084383</v>
      </c>
      <c r="L285" s="21">
        <f t="shared" si="129"/>
        <v>3.2783813186859416</v>
      </c>
      <c r="M285" s="21">
        <f t="shared" si="130"/>
        <v>187.83741319523779</v>
      </c>
      <c r="N285" s="21">
        <f t="shared" si="131"/>
        <v>357.39446759523798</v>
      </c>
      <c r="O285" s="21">
        <f t="shared" si="132"/>
        <v>-2.6055324047620161</v>
      </c>
      <c r="P285" s="137">
        <f t="shared" si="118"/>
        <v>-10.422129619048064</v>
      </c>
      <c r="Q285" s="24">
        <f t="shared" si="124"/>
        <v>10.422129619048064</v>
      </c>
      <c r="R285" s="24">
        <f t="shared" si="133"/>
        <v>10</v>
      </c>
      <c r="S285" s="76">
        <f t="shared" si="119"/>
        <v>-10</v>
      </c>
      <c r="T285" s="24">
        <f t="shared" si="134"/>
        <v>25.327777142883861</v>
      </c>
      <c r="U285" s="108">
        <f t="shared" si="120"/>
        <v>25.327777142883861</v>
      </c>
      <c r="V285" s="138">
        <f t="shared" si="121"/>
        <v>-0.32369423572731648</v>
      </c>
      <c r="W285" s="32">
        <f t="shared" si="145"/>
        <v>-5.9016504848582403E-2</v>
      </c>
      <c r="X285" s="150">
        <f t="shared" si="135"/>
        <v>-3.3833626036526652</v>
      </c>
      <c r="Y285" s="32">
        <f t="shared" si="136"/>
        <v>3.3833626036526652</v>
      </c>
      <c r="Z285" s="32">
        <f t="shared" si="137"/>
        <v>3</v>
      </c>
      <c r="AA285" s="109">
        <f t="shared" si="138"/>
        <v>-3</v>
      </c>
      <c r="AB285" s="32">
        <f t="shared" si="139"/>
        <v>23</v>
      </c>
      <c r="AC285" s="32">
        <f t="shared" si="140"/>
        <v>23</v>
      </c>
      <c r="AD285" s="32">
        <f t="shared" si="141"/>
        <v>0</v>
      </c>
      <c r="AE285" s="156">
        <f t="shared" si="143"/>
        <v>-0.38777692274659747</v>
      </c>
    </row>
    <row r="286" spans="2:31" x14ac:dyDescent="0.3">
      <c r="B286" s="125">
        <v>2</v>
      </c>
      <c r="C286" s="5">
        <v>10</v>
      </c>
      <c r="D286" s="5">
        <f t="shared" si="142"/>
        <v>2021</v>
      </c>
      <c r="E286" s="126">
        <f t="shared" si="125"/>
        <v>44471</v>
      </c>
      <c r="F286" s="10">
        <f t="shared" si="144"/>
        <v>7945</v>
      </c>
      <c r="G286" s="21">
        <f t="shared" si="126"/>
        <v>191.42859299999964</v>
      </c>
      <c r="H286" s="21">
        <f t="shared" si="127"/>
        <v>268.12238350000007</v>
      </c>
      <c r="I286" s="21">
        <f t="shared" si="128"/>
        <v>189.51593106363822</v>
      </c>
      <c r="J286" s="21">
        <f t="shared" si="122"/>
        <v>3.3076769820430862</v>
      </c>
      <c r="K286" s="21">
        <f t="shared" si="123"/>
        <v>0.15379644234338313</v>
      </c>
      <c r="L286" s="21">
        <f t="shared" si="129"/>
        <v>3.294193419518419</v>
      </c>
      <c r="M286" s="21">
        <f t="shared" si="130"/>
        <v>188.74337983817404</v>
      </c>
      <c r="N286" s="21">
        <f t="shared" si="131"/>
        <v>357.31478683817443</v>
      </c>
      <c r="O286" s="21">
        <f t="shared" si="132"/>
        <v>-2.6852131618255726</v>
      </c>
      <c r="P286" s="137">
        <f t="shared" si="118"/>
        <v>-10.74085264730229</v>
      </c>
      <c r="Q286" s="24">
        <f t="shared" si="124"/>
        <v>10.74085264730229</v>
      </c>
      <c r="R286" s="24">
        <f t="shared" si="133"/>
        <v>10</v>
      </c>
      <c r="S286" s="76">
        <f t="shared" si="119"/>
        <v>-10</v>
      </c>
      <c r="T286" s="24">
        <f t="shared" si="134"/>
        <v>44.451158838137417</v>
      </c>
      <c r="U286" s="108">
        <f t="shared" si="120"/>
        <v>44.451158838137417</v>
      </c>
      <c r="V286" s="138">
        <f t="shared" si="121"/>
        <v>-0.31872302825422594</v>
      </c>
      <c r="W286" s="32">
        <f t="shared" si="145"/>
        <v>-6.5760478958954385E-2</v>
      </c>
      <c r="X286" s="150">
        <f t="shared" si="135"/>
        <v>-3.7705188043417439</v>
      </c>
      <c r="Y286" s="32">
        <f t="shared" si="136"/>
        <v>3.7705188043417439</v>
      </c>
      <c r="Z286" s="32">
        <f t="shared" si="137"/>
        <v>3</v>
      </c>
      <c r="AA286" s="109">
        <f t="shared" si="138"/>
        <v>-3</v>
      </c>
      <c r="AB286" s="32">
        <f t="shared" si="139"/>
        <v>46</v>
      </c>
      <c r="AC286" s="32">
        <f t="shared" si="140"/>
        <v>46</v>
      </c>
      <c r="AD286" s="32">
        <f t="shared" si="141"/>
        <v>13</v>
      </c>
      <c r="AE286" s="156">
        <f t="shared" si="143"/>
        <v>-0.38715620068907874</v>
      </c>
    </row>
    <row r="287" spans="2:31" x14ac:dyDescent="0.3">
      <c r="B287" s="125">
        <v>3</v>
      </c>
      <c r="C287" s="5">
        <v>10</v>
      </c>
      <c r="D287" s="5">
        <f t="shared" si="142"/>
        <v>2021</v>
      </c>
      <c r="E287" s="126">
        <f t="shared" si="125"/>
        <v>44472</v>
      </c>
      <c r="F287" s="10">
        <f t="shared" si="144"/>
        <v>7946</v>
      </c>
      <c r="G287" s="21">
        <f t="shared" si="126"/>
        <v>192.41424039999947</v>
      </c>
      <c r="H287" s="21">
        <f t="shared" si="127"/>
        <v>269.10798380000051</v>
      </c>
      <c r="I287" s="21">
        <f t="shared" si="128"/>
        <v>190.50009512016246</v>
      </c>
      <c r="J287" s="21">
        <f t="shared" si="122"/>
        <v>3.3248538852092175</v>
      </c>
      <c r="K287" s="21">
        <f t="shared" si="123"/>
        <v>0.1700471991947124</v>
      </c>
      <c r="L287" s="21">
        <f t="shared" si="129"/>
        <v>3.3100286838315012</v>
      </c>
      <c r="M287" s="21">
        <f t="shared" si="130"/>
        <v>189.65067365078778</v>
      </c>
      <c r="N287" s="21">
        <f t="shared" si="131"/>
        <v>357.23643325078831</v>
      </c>
      <c r="O287" s="21">
        <f t="shared" si="132"/>
        <v>-2.7635667492116909</v>
      </c>
      <c r="P287" s="137">
        <f t="shared" si="118"/>
        <v>-11.054266996846764</v>
      </c>
      <c r="Q287" s="24">
        <f t="shared" si="124"/>
        <v>11.054266996846764</v>
      </c>
      <c r="R287" s="24">
        <f t="shared" si="133"/>
        <v>11</v>
      </c>
      <c r="S287" s="76">
        <f t="shared" si="119"/>
        <v>-11</v>
      </c>
      <c r="T287" s="24">
        <f t="shared" si="134"/>
        <v>3.2560198108058103</v>
      </c>
      <c r="U287" s="108">
        <f t="shared" si="120"/>
        <v>3.2560198108058103</v>
      </c>
      <c r="V287" s="138">
        <f t="shared" si="121"/>
        <v>-0.31341434954447323</v>
      </c>
      <c r="W287" s="32">
        <f t="shared" si="145"/>
        <v>-7.2488928840456712E-2</v>
      </c>
      <c r="X287" s="150">
        <f t="shared" si="135"/>
        <v>-4.1569556730409074</v>
      </c>
      <c r="Y287" s="32">
        <f t="shared" si="136"/>
        <v>4.1569556730409074</v>
      </c>
      <c r="Z287" s="32">
        <f t="shared" si="137"/>
        <v>4</v>
      </c>
      <c r="AA287" s="109">
        <f t="shared" si="138"/>
        <v>-4</v>
      </c>
      <c r="AB287" s="32">
        <f t="shared" si="139"/>
        <v>9</v>
      </c>
      <c r="AC287" s="32">
        <f t="shared" si="140"/>
        <v>9</v>
      </c>
      <c r="AD287" s="32">
        <f t="shared" si="141"/>
        <v>25</v>
      </c>
      <c r="AE287" s="156">
        <f t="shared" si="143"/>
        <v>-0.38643686869916349</v>
      </c>
    </row>
    <row r="288" spans="2:31" x14ac:dyDescent="0.3">
      <c r="B288" s="125">
        <v>4</v>
      </c>
      <c r="C288" s="5">
        <v>10</v>
      </c>
      <c r="D288" s="5">
        <f t="shared" si="142"/>
        <v>2021</v>
      </c>
      <c r="E288" s="126">
        <f t="shared" si="125"/>
        <v>44473</v>
      </c>
      <c r="F288" s="10">
        <f t="shared" si="144"/>
        <v>7947</v>
      </c>
      <c r="G288" s="21">
        <f t="shared" si="126"/>
        <v>193.39988779999931</v>
      </c>
      <c r="H288" s="21">
        <f t="shared" si="127"/>
        <v>270.09358410000004</v>
      </c>
      <c r="I288" s="21">
        <f t="shared" si="128"/>
        <v>191.48482502053949</v>
      </c>
      <c r="J288" s="21">
        <f t="shared" si="122"/>
        <v>3.3420406642136324</v>
      </c>
      <c r="K288" s="21">
        <f t="shared" si="123"/>
        <v>0.18641120287569124</v>
      </c>
      <c r="L288" s="21">
        <f t="shared" si="129"/>
        <v>3.3258885773882727</v>
      </c>
      <c r="M288" s="21">
        <f t="shared" si="130"/>
        <v>190.55937861511751</v>
      </c>
      <c r="N288" s="21">
        <f t="shared" si="131"/>
        <v>357.1594908151182</v>
      </c>
      <c r="O288" s="21">
        <f t="shared" si="132"/>
        <v>-2.840509184881796</v>
      </c>
      <c r="P288" s="137">
        <f t="shared" si="118"/>
        <v>-11.362036739527184</v>
      </c>
      <c r="Q288" s="24">
        <f t="shared" si="124"/>
        <v>11.362036739527184</v>
      </c>
      <c r="R288" s="24">
        <f t="shared" si="133"/>
        <v>11</v>
      </c>
      <c r="S288" s="76">
        <f t="shared" si="119"/>
        <v>-11</v>
      </c>
      <c r="T288" s="24">
        <f t="shared" si="134"/>
        <v>21.722204371631051</v>
      </c>
      <c r="U288" s="108">
        <f t="shared" si="120"/>
        <v>21.722204371631051</v>
      </c>
      <c r="V288" s="138">
        <f t="shared" si="121"/>
        <v>-0.30776974268042068</v>
      </c>
      <c r="W288" s="32">
        <f t="shared" si="145"/>
        <v>-7.9199841364604312E-2</v>
      </c>
      <c r="X288" s="150">
        <f t="shared" si="135"/>
        <v>-4.5425740853085701</v>
      </c>
      <c r="Y288" s="32">
        <f t="shared" si="136"/>
        <v>4.5425740853085701</v>
      </c>
      <c r="Z288" s="32">
        <f t="shared" si="137"/>
        <v>4</v>
      </c>
      <c r="AA288" s="109">
        <f t="shared" si="138"/>
        <v>-4</v>
      </c>
      <c r="AB288" s="32">
        <f t="shared" si="139"/>
        <v>32</v>
      </c>
      <c r="AC288" s="32">
        <f t="shared" si="140"/>
        <v>32</v>
      </c>
      <c r="AD288" s="32">
        <f t="shared" si="141"/>
        <v>33</v>
      </c>
      <c r="AE288" s="156">
        <f t="shared" si="143"/>
        <v>-0.38561841226766269</v>
      </c>
    </row>
    <row r="289" spans="2:31" x14ac:dyDescent="0.3">
      <c r="B289" s="125">
        <v>5</v>
      </c>
      <c r="C289" s="5">
        <v>10</v>
      </c>
      <c r="D289" s="5">
        <f t="shared" si="142"/>
        <v>2021</v>
      </c>
      <c r="E289" s="126">
        <f t="shared" si="125"/>
        <v>44474</v>
      </c>
      <c r="F289" s="10">
        <f t="shared" si="144"/>
        <v>7948</v>
      </c>
      <c r="G289" s="21">
        <f t="shared" si="126"/>
        <v>194.38553520000005</v>
      </c>
      <c r="H289" s="21">
        <f t="shared" si="127"/>
        <v>271.07918440000049</v>
      </c>
      <c r="I289" s="21">
        <f t="shared" si="128"/>
        <v>192.47012164691782</v>
      </c>
      <c r="J289" s="21">
        <f t="shared" si="122"/>
        <v>3.3592373344527271</v>
      </c>
      <c r="K289" s="21">
        <f t="shared" si="123"/>
        <v>0.20289942177159873</v>
      </c>
      <c r="L289" s="21">
        <f t="shared" si="129"/>
        <v>3.3417745581612652</v>
      </c>
      <c r="M289" s="21">
        <f t="shared" si="130"/>
        <v>191.46957826683595</v>
      </c>
      <c r="N289" s="21">
        <f t="shared" si="131"/>
        <v>357.08404306683587</v>
      </c>
      <c r="O289" s="21">
        <f t="shared" si="132"/>
        <v>-2.9159569331641251</v>
      </c>
      <c r="P289" s="137">
        <f t="shared" si="118"/>
        <v>-11.6638277326565</v>
      </c>
      <c r="Q289" s="24">
        <f t="shared" si="124"/>
        <v>11.6638277326565</v>
      </c>
      <c r="R289" s="24">
        <f t="shared" si="133"/>
        <v>11</v>
      </c>
      <c r="S289" s="76">
        <f t="shared" si="119"/>
        <v>-11</v>
      </c>
      <c r="T289" s="24">
        <f t="shared" si="134"/>
        <v>39.829663959390018</v>
      </c>
      <c r="U289" s="108">
        <f t="shared" si="120"/>
        <v>39.829663959390018</v>
      </c>
      <c r="V289" s="138">
        <f t="shared" si="121"/>
        <v>-0.30179099312931612</v>
      </c>
      <c r="W289" s="32">
        <f t="shared" si="145"/>
        <v>-8.5891201636371567E-2</v>
      </c>
      <c r="X289" s="150">
        <f t="shared" si="135"/>
        <v>-4.9272743916559687</v>
      </c>
      <c r="Y289" s="32">
        <f t="shared" si="136"/>
        <v>4.9272743916559687</v>
      </c>
      <c r="Z289" s="32">
        <f t="shared" si="137"/>
        <v>4</v>
      </c>
      <c r="AA289" s="109">
        <f t="shared" si="138"/>
        <v>-4</v>
      </c>
      <c r="AB289" s="32">
        <f t="shared" si="139"/>
        <v>55</v>
      </c>
      <c r="AC289" s="32">
        <f t="shared" si="140"/>
        <v>55</v>
      </c>
      <c r="AD289" s="32">
        <f t="shared" si="141"/>
        <v>38</v>
      </c>
      <c r="AE289" s="156">
        <f t="shared" si="143"/>
        <v>-0.3847003063473986</v>
      </c>
    </row>
    <row r="290" spans="2:31" x14ac:dyDescent="0.3">
      <c r="B290" s="125">
        <v>6</v>
      </c>
      <c r="C290" s="5">
        <v>10</v>
      </c>
      <c r="D290" s="5">
        <f t="shared" si="142"/>
        <v>2021</v>
      </c>
      <c r="E290" s="126">
        <f t="shared" si="125"/>
        <v>44475</v>
      </c>
      <c r="F290" s="10">
        <f t="shared" si="144"/>
        <v>7949</v>
      </c>
      <c r="G290" s="21">
        <f t="shared" si="126"/>
        <v>195.37118259999988</v>
      </c>
      <c r="H290" s="21">
        <f t="shared" si="127"/>
        <v>272.06478470000002</v>
      </c>
      <c r="I290" s="21">
        <f t="shared" si="128"/>
        <v>193.45598571367992</v>
      </c>
      <c r="J290" s="21">
        <f t="shared" si="122"/>
        <v>3.376443908394827</v>
      </c>
      <c r="K290" s="21">
        <f t="shared" si="123"/>
        <v>0.21952314801553346</v>
      </c>
      <c r="L290" s="21">
        <f t="shared" si="129"/>
        <v>3.3576880752463292</v>
      </c>
      <c r="M290" s="21">
        <f t="shared" si="130"/>
        <v>192.38135563301944</v>
      </c>
      <c r="N290" s="21">
        <f t="shared" si="131"/>
        <v>357.01017303301956</v>
      </c>
      <c r="O290" s="21">
        <f t="shared" si="132"/>
        <v>-2.9898269669804449</v>
      </c>
      <c r="P290" s="137">
        <f t="shared" si="118"/>
        <v>-11.95930786792178</v>
      </c>
      <c r="Q290" s="24">
        <f t="shared" si="124"/>
        <v>11.95930786792178</v>
      </c>
      <c r="R290" s="24">
        <f t="shared" si="133"/>
        <v>11</v>
      </c>
      <c r="S290" s="76">
        <f t="shared" si="119"/>
        <v>-11</v>
      </c>
      <c r="T290" s="24">
        <f t="shared" si="134"/>
        <v>57.558472075306781</v>
      </c>
      <c r="U290" s="108">
        <f t="shared" si="120"/>
        <v>57.558472075306781</v>
      </c>
      <c r="V290" s="138">
        <f t="shared" si="121"/>
        <v>-0.29548013526527939</v>
      </c>
      <c r="W290" s="32">
        <f t="shared" si="145"/>
        <v>-9.2560993602360503E-2</v>
      </c>
      <c r="X290" s="150">
        <f t="shared" si="135"/>
        <v>-5.310956407902486</v>
      </c>
      <c r="Y290" s="32">
        <f t="shared" si="136"/>
        <v>5.310956407902486</v>
      </c>
      <c r="Z290" s="32">
        <f t="shared" si="137"/>
        <v>5</v>
      </c>
      <c r="AA290" s="109">
        <f t="shared" si="138"/>
        <v>-5</v>
      </c>
      <c r="AB290" s="32">
        <f t="shared" si="139"/>
        <v>18</v>
      </c>
      <c r="AC290" s="32">
        <f t="shared" si="140"/>
        <v>18</v>
      </c>
      <c r="AD290" s="32">
        <f t="shared" si="141"/>
        <v>39</v>
      </c>
      <c r="AE290" s="156">
        <f t="shared" si="143"/>
        <v>-0.38368201624651732</v>
      </c>
    </row>
    <row r="291" spans="2:31" x14ac:dyDescent="0.3">
      <c r="B291" s="125">
        <v>7</v>
      </c>
      <c r="C291" s="5">
        <v>10</v>
      </c>
      <c r="D291" s="5">
        <f t="shared" si="142"/>
        <v>2021</v>
      </c>
      <c r="E291" s="126">
        <f t="shared" si="125"/>
        <v>44476</v>
      </c>
      <c r="F291" s="10">
        <f t="shared" si="144"/>
        <v>7950</v>
      </c>
      <c r="G291" s="21">
        <f t="shared" si="126"/>
        <v>196.35682999999972</v>
      </c>
      <c r="H291" s="21">
        <f t="shared" si="127"/>
        <v>273.05038500000046</v>
      </c>
      <c r="I291" s="21">
        <f t="shared" si="128"/>
        <v>194.44241776651393</v>
      </c>
      <c r="J291" s="21">
        <f t="shared" si="122"/>
        <v>3.393660395563987</v>
      </c>
      <c r="K291" s="21">
        <f t="shared" si="123"/>
        <v>0.23629403050765757</v>
      </c>
      <c r="L291" s="21">
        <f t="shared" si="129"/>
        <v>3.373630567746682</v>
      </c>
      <c r="M291" s="21">
        <f t="shared" si="130"/>
        <v>193.29479316820866</v>
      </c>
      <c r="N291" s="21">
        <f t="shared" si="131"/>
        <v>356.93796316820897</v>
      </c>
      <c r="O291" s="21">
        <f t="shared" si="132"/>
        <v>-3.0620368317910334</v>
      </c>
      <c r="P291" s="137">
        <f t="shared" si="118"/>
        <v>-12.248147327164133</v>
      </c>
      <c r="Q291" s="24">
        <f t="shared" si="124"/>
        <v>12.248147327164133</v>
      </c>
      <c r="R291" s="24">
        <f t="shared" si="133"/>
        <v>12</v>
      </c>
      <c r="S291" s="76">
        <f t="shared" si="119"/>
        <v>-12</v>
      </c>
      <c r="T291" s="24">
        <f t="shared" si="134"/>
        <v>14.888839629848007</v>
      </c>
      <c r="U291" s="108">
        <f t="shared" si="120"/>
        <v>14.888839629848007</v>
      </c>
      <c r="V291" s="138">
        <f t="shared" si="121"/>
        <v>-0.28883945924235377</v>
      </c>
      <c r="W291" s="32">
        <f t="shared" si="145"/>
        <v>-9.9207200667764159E-2</v>
      </c>
      <c r="X291" s="150">
        <f t="shared" si="135"/>
        <v>-5.6935194065103403</v>
      </c>
      <c r="Y291" s="32">
        <f t="shared" si="136"/>
        <v>5.6935194065103403</v>
      </c>
      <c r="Z291" s="32">
        <f t="shared" si="137"/>
        <v>5</v>
      </c>
      <c r="AA291" s="109">
        <f t="shared" si="138"/>
        <v>-5</v>
      </c>
      <c r="AB291" s="32">
        <f t="shared" si="139"/>
        <v>41</v>
      </c>
      <c r="AC291" s="32">
        <f t="shared" si="140"/>
        <v>41</v>
      </c>
      <c r="AD291" s="32">
        <f t="shared" si="141"/>
        <v>36</v>
      </c>
      <c r="AE291" s="156">
        <f t="shared" si="143"/>
        <v>-0.38256299860785425</v>
      </c>
    </row>
    <row r="292" spans="2:31" x14ac:dyDescent="0.3">
      <c r="B292" s="125">
        <v>8</v>
      </c>
      <c r="C292" s="5">
        <v>10</v>
      </c>
      <c r="D292" s="5">
        <f t="shared" si="142"/>
        <v>2021</v>
      </c>
      <c r="E292" s="126">
        <f t="shared" si="125"/>
        <v>44477</v>
      </c>
      <c r="F292" s="10">
        <f t="shared" si="144"/>
        <v>7951</v>
      </c>
      <c r="G292" s="21">
        <f t="shared" si="126"/>
        <v>197.34247739999955</v>
      </c>
      <c r="H292" s="21">
        <f t="shared" si="127"/>
        <v>274.03598529999908</v>
      </c>
      <c r="I292" s="21">
        <f t="shared" si="128"/>
        <v>195.42941818152673</v>
      </c>
      <c r="J292" s="21">
        <f t="shared" si="122"/>
        <v>3.4108868025245109</v>
      </c>
      <c r="K292" s="21">
        <f t="shared" si="123"/>
        <v>0.25322410996499578</v>
      </c>
      <c r="L292" s="21">
        <f t="shared" si="129"/>
        <v>3.3896034636253565</v>
      </c>
      <c r="M292" s="21">
        <f t="shared" si="130"/>
        <v>194.20997268865858</v>
      </c>
      <c r="N292" s="21">
        <f t="shared" si="131"/>
        <v>356.86749528865903</v>
      </c>
      <c r="O292" s="21">
        <f t="shared" si="132"/>
        <v>-3.132504711340971</v>
      </c>
      <c r="P292" s="137">
        <f t="shared" si="118"/>
        <v>-12.530018845363884</v>
      </c>
      <c r="Q292" s="24">
        <f t="shared" si="124"/>
        <v>12.530018845363884</v>
      </c>
      <c r="R292" s="24">
        <f t="shared" si="133"/>
        <v>12</v>
      </c>
      <c r="S292" s="76">
        <f t="shared" si="119"/>
        <v>-12</v>
      </c>
      <c r="T292" s="24">
        <f t="shared" si="134"/>
        <v>31.801130721833033</v>
      </c>
      <c r="U292" s="108">
        <f t="shared" si="120"/>
        <v>31.801130721833033</v>
      </c>
      <c r="V292" s="138">
        <f t="shared" si="121"/>
        <v>-0.28187151819975043</v>
      </c>
      <c r="W292" s="32">
        <f t="shared" si="145"/>
        <v>-0.1058278063218456</v>
      </c>
      <c r="X292" s="150">
        <f t="shared" si="135"/>
        <v>-6.0748621089728392</v>
      </c>
      <c r="Y292" s="32">
        <f t="shared" si="136"/>
        <v>6.0748621089728392</v>
      </c>
      <c r="Z292" s="32">
        <f t="shared" si="137"/>
        <v>6</v>
      </c>
      <c r="AA292" s="109">
        <f t="shared" si="138"/>
        <v>-6</v>
      </c>
      <c r="AB292" s="32">
        <f t="shared" si="139"/>
        <v>4</v>
      </c>
      <c r="AC292" s="32">
        <f t="shared" si="140"/>
        <v>4</v>
      </c>
      <c r="AD292" s="32">
        <f t="shared" si="141"/>
        <v>29</v>
      </c>
      <c r="AE292" s="156">
        <f t="shared" si="143"/>
        <v>-0.38134270246249891</v>
      </c>
    </row>
    <row r="293" spans="2:31" x14ac:dyDescent="0.3">
      <c r="B293" s="125">
        <v>9</v>
      </c>
      <c r="C293" s="5">
        <v>10</v>
      </c>
      <c r="D293" s="5">
        <f t="shared" si="142"/>
        <v>2021</v>
      </c>
      <c r="E293" s="126">
        <f t="shared" si="125"/>
        <v>44478</v>
      </c>
      <c r="F293" s="10">
        <f t="shared" si="144"/>
        <v>7952</v>
      </c>
      <c r="G293" s="21">
        <f t="shared" si="126"/>
        <v>198.32812479999939</v>
      </c>
      <c r="H293" s="21">
        <f t="shared" si="127"/>
        <v>275.02158559999953</v>
      </c>
      <c r="I293" s="21">
        <f t="shared" si="128"/>
        <v>196.41698716441357</v>
      </c>
      <c r="J293" s="21">
        <f t="shared" si="122"/>
        <v>3.4281231328664576</v>
      </c>
      <c r="K293" s="21">
        <f t="shared" si="123"/>
        <v>0.27032585623736999</v>
      </c>
      <c r="L293" s="21">
        <f t="shared" si="129"/>
        <v>3.4056081785248944</v>
      </c>
      <c r="M293" s="21">
        <f t="shared" si="130"/>
        <v>195.12697530471226</v>
      </c>
      <c r="N293" s="21">
        <f t="shared" si="131"/>
        <v>356.79885050471285</v>
      </c>
      <c r="O293" s="21">
        <f t="shared" si="132"/>
        <v>-3.2011494952871544</v>
      </c>
      <c r="P293" s="137">
        <f t="shared" si="118"/>
        <v>-12.804597981148618</v>
      </c>
      <c r="Q293" s="24">
        <f t="shared" si="124"/>
        <v>12.804597981148618</v>
      </c>
      <c r="R293" s="24">
        <f t="shared" si="133"/>
        <v>12</v>
      </c>
      <c r="S293" s="76">
        <f t="shared" si="119"/>
        <v>-12</v>
      </c>
      <c r="T293" s="24">
        <f t="shared" si="134"/>
        <v>48.275878868917061</v>
      </c>
      <c r="U293" s="108">
        <f t="shared" si="120"/>
        <v>48.275878868917061</v>
      </c>
      <c r="V293" s="138">
        <f t="shared" si="121"/>
        <v>-0.27457913578473381</v>
      </c>
      <c r="W293" s="32">
        <f t="shared" si="145"/>
        <v>-0.11242079477186902</v>
      </c>
      <c r="X293" s="150">
        <f t="shared" si="135"/>
        <v>-6.4548826793451779</v>
      </c>
      <c r="Y293" s="32">
        <f t="shared" si="136"/>
        <v>6.4548826793451779</v>
      </c>
      <c r="Z293" s="32">
        <f t="shared" si="137"/>
        <v>6</v>
      </c>
      <c r="AA293" s="109">
        <f t="shared" si="138"/>
        <v>-6</v>
      </c>
      <c r="AB293" s="32">
        <f t="shared" si="139"/>
        <v>27</v>
      </c>
      <c r="AC293" s="32">
        <f t="shared" si="140"/>
        <v>27</v>
      </c>
      <c r="AD293" s="32">
        <f t="shared" si="141"/>
        <v>17</v>
      </c>
      <c r="AE293" s="156">
        <f t="shared" si="143"/>
        <v>-0.38002057037233872</v>
      </c>
    </row>
    <row r="294" spans="2:31" x14ac:dyDescent="0.3">
      <c r="B294" s="125">
        <v>10</v>
      </c>
      <c r="C294" s="5">
        <v>10</v>
      </c>
      <c r="D294" s="5">
        <f t="shared" si="142"/>
        <v>2021</v>
      </c>
      <c r="E294" s="126">
        <f t="shared" si="125"/>
        <v>44479</v>
      </c>
      <c r="F294" s="10">
        <f t="shared" si="144"/>
        <v>7953</v>
      </c>
      <c r="G294" s="21">
        <f t="shared" si="126"/>
        <v>199.31377219999922</v>
      </c>
      <c r="H294" s="21">
        <f t="shared" si="127"/>
        <v>276.00718589999997</v>
      </c>
      <c r="I294" s="21">
        <f t="shared" si="128"/>
        <v>197.40512474968011</v>
      </c>
      <c r="J294" s="21">
        <f t="shared" si="122"/>
        <v>3.4453693871920654</v>
      </c>
      <c r="K294" s="21">
        <f t="shared" si="123"/>
        <v>0.28761220814783028</v>
      </c>
      <c r="L294" s="21">
        <f t="shared" si="129"/>
        <v>3.4216461145529031</v>
      </c>
      <c r="M294" s="21">
        <f t="shared" si="130"/>
        <v>196.04588135121796</v>
      </c>
      <c r="N294" s="21">
        <f t="shared" si="131"/>
        <v>356.73210915121876</v>
      </c>
      <c r="O294" s="21">
        <f t="shared" si="132"/>
        <v>-3.267890848781235</v>
      </c>
      <c r="P294" s="137">
        <f t="shared" si="118"/>
        <v>-13.07156339512494</v>
      </c>
      <c r="Q294" s="24">
        <f t="shared" si="124"/>
        <v>13.07156339512494</v>
      </c>
      <c r="R294" s="24">
        <f t="shared" si="133"/>
        <v>13</v>
      </c>
      <c r="S294" s="76">
        <f t="shared" si="119"/>
        <v>-13</v>
      </c>
      <c r="T294" s="24">
        <f t="shared" si="134"/>
        <v>4.2938037074964086</v>
      </c>
      <c r="U294" s="108">
        <f t="shared" si="120"/>
        <v>4.2938037074964086</v>
      </c>
      <c r="V294" s="138">
        <f t="shared" si="121"/>
        <v>-0.26696541397632245</v>
      </c>
      <c r="W294" s="32">
        <f t="shared" si="145"/>
        <v>-0.11898415158527599</v>
      </c>
      <c r="X294" s="150">
        <f t="shared" si="135"/>
        <v>-6.8334787190008743</v>
      </c>
      <c r="Y294" s="32">
        <f t="shared" si="136"/>
        <v>6.8334787190008743</v>
      </c>
      <c r="Z294" s="32">
        <f t="shared" si="137"/>
        <v>6</v>
      </c>
      <c r="AA294" s="109">
        <f t="shared" si="138"/>
        <v>-6</v>
      </c>
      <c r="AB294" s="32">
        <f t="shared" si="139"/>
        <v>50</v>
      </c>
      <c r="AC294" s="32">
        <f t="shared" si="140"/>
        <v>50</v>
      </c>
      <c r="AD294" s="32">
        <f t="shared" si="141"/>
        <v>0</v>
      </c>
      <c r="AE294" s="156">
        <f t="shared" si="143"/>
        <v>-0.37859603965569644</v>
      </c>
    </row>
    <row r="295" spans="2:31" x14ac:dyDescent="0.3">
      <c r="B295" s="125">
        <v>11</v>
      </c>
      <c r="C295" s="5">
        <v>10</v>
      </c>
      <c r="D295" s="5">
        <f t="shared" si="142"/>
        <v>2021</v>
      </c>
      <c r="E295" s="126">
        <f t="shared" si="125"/>
        <v>44480</v>
      </c>
      <c r="F295" s="10">
        <f t="shared" si="144"/>
        <v>7954</v>
      </c>
      <c r="G295" s="21">
        <f t="shared" si="126"/>
        <v>200.29941959999996</v>
      </c>
      <c r="H295" s="21">
        <f t="shared" si="127"/>
        <v>276.99278620000041</v>
      </c>
      <c r="I295" s="21">
        <f t="shared" si="128"/>
        <v>198.39383079991921</v>
      </c>
      <c r="J295" s="21">
        <f t="shared" si="122"/>
        <v>3.4626255631031255</v>
      </c>
      <c r="K295" s="21">
        <f t="shared" si="123"/>
        <v>0.30509661614230399</v>
      </c>
      <c r="L295" s="21">
        <f t="shared" si="129"/>
        <v>3.4377186590322899</v>
      </c>
      <c r="M295" s="21">
        <f t="shared" si="130"/>
        <v>196.9667703159231</v>
      </c>
      <c r="N295" s="21">
        <f t="shared" si="131"/>
        <v>356.66735071592313</v>
      </c>
      <c r="O295" s="21">
        <f t="shared" si="132"/>
        <v>-3.3326492840768651</v>
      </c>
      <c r="P295" s="137">
        <f t="shared" si="118"/>
        <v>-13.33059713630746</v>
      </c>
      <c r="Q295" s="24">
        <f t="shared" si="124"/>
        <v>13.33059713630746</v>
      </c>
      <c r="R295" s="24">
        <f t="shared" si="133"/>
        <v>13</v>
      </c>
      <c r="S295" s="76">
        <f t="shared" si="119"/>
        <v>-13</v>
      </c>
      <c r="T295" s="24">
        <f t="shared" si="134"/>
        <v>19.835828178447628</v>
      </c>
      <c r="U295" s="108">
        <f t="shared" si="120"/>
        <v>19.835828178447628</v>
      </c>
      <c r="V295" s="138">
        <f t="shared" si="121"/>
        <v>-0.25903374118252032</v>
      </c>
      <c r="W295" s="32">
        <f t="shared" si="145"/>
        <v>-0.1255158643399252</v>
      </c>
      <c r="X295" s="150">
        <f t="shared" si="135"/>
        <v>-7.2105472627007909</v>
      </c>
      <c r="Y295" s="32">
        <f t="shared" si="136"/>
        <v>7.2105472627007909</v>
      </c>
      <c r="Z295" s="32">
        <f t="shared" si="137"/>
        <v>7</v>
      </c>
      <c r="AA295" s="109">
        <f t="shared" si="138"/>
        <v>-7</v>
      </c>
      <c r="AB295" s="32">
        <f t="shared" si="139"/>
        <v>12</v>
      </c>
      <c r="AC295" s="32">
        <f t="shared" si="140"/>
        <v>12</v>
      </c>
      <c r="AD295" s="32">
        <f t="shared" si="141"/>
        <v>37</v>
      </c>
      <c r="AE295" s="156">
        <f t="shared" si="143"/>
        <v>-0.3770685436999166</v>
      </c>
    </row>
    <row r="296" spans="2:31" x14ac:dyDescent="0.3">
      <c r="B296" s="125">
        <v>12</v>
      </c>
      <c r="C296" s="5">
        <v>10</v>
      </c>
      <c r="D296" s="5">
        <f t="shared" si="142"/>
        <v>2021</v>
      </c>
      <c r="E296" s="126">
        <f t="shared" si="125"/>
        <v>44481</v>
      </c>
      <c r="F296" s="10">
        <f t="shared" si="144"/>
        <v>7955</v>
      </c>
      <c r="G296" s="21">
        <f t="shared" si="126"/>
        <v>201.2850669999998</v>
      </c>
      <c r="H296" s="21">
        <f t="shared" si="127"/>
        <v>277.97838649999903</v>
      </c>
      <c r="I296" s="21">
        <f t="shared" si="128"/>
        <v>199.38310500513862</v>
      </c>
      <c r="J296" s="21">
        <f t="shared" si="122"/>
        <v>3.4798916551892547</v>
      </c>
      <c r="K296" s="21">
        <f t="shared" si="123"/>
        <v>0.3227930880629627</v>
      </c>
      <c r="L296" s="21">
        <f t="shared" si="129"/>
        <v>3.4538271832150147</v>
      </c>
      <c r="M296" s="21">
        <f t="shared" si="130"/>
        <v>197.88972076577764</v>
      </c>
      <c r="N296" s="21">
        <f t="shared" si="131"/>
        <v>356.60465376577781</v>
      </c>
      <c r="O296" s="21">
        <f t="shared" si="132"/>
        <v>-3.3953462342221883</v>
      </c>
      <c r="P296" s="137">
        <f t="shared" si="118"/>
        <v>-13.581384936888753</v>
      </c>
      <c r="Q296" s="24">
        <f t="shared" si="124"/>
        <v>13.581384936888753</v>
      </c>
      <c r="R296" s="24">
        <f t="shared" si="133"/>
        <v>13</v>
      </c>
      <c r="S296" s="76">
        <f t="shared" si="119"/>
        <v>-13</v>
      </c>
      <c r="T296" s="24">
        <f t="shared" si="134"/>
        <v>34.883096213325189</v>
      </c>
      <c r="U296" s="108">
        <f t="shared" si="120"/>
        <v>34.883096213325189</v>
      </c>
      <c r="V296" s="138">
        <f t="shared" si="121"/>
        <v>-0.25078780058129269</v>
      </c>
      <c r="W296" s="32">
        <f t="shared" si="145"/>
        <v>-0.1320139232821709</v>
      </c>
      <c r="X296" s="150">
        <f t="shared" si="135"/>
        <v>-7.5859847760614567</v>
      </c>
      <c r="Y296" s="32">
        <f t="shared" si="136"/>
        <v>7.5859847760614567</v>
      </c>
      <c r="Z296" s="32">
        <f t="shared" si="137"/>
        <v>7</v>
      </c>
      <c r="AA296" s="109">
        <f t="shared" si="138"/>
        <v>-7</v>
      </c>
      <c r="AB296" s="32">
        <f t="shared" si="139"/>
        <v>35</v>
      </c>
      <c r="AC296" s="32">
        <f t="shared" si="140"/>
        <v>35</v>
      </c>
      <c r="AD296" s="32">
        <f t="shared" si="141"/>
        <v>9</v>
      </c>
      <c r="AE296" s="156">
        <f t="shared" si="143"/>
        <v>-0.37543751336066578</v>
      </c>
    </row>
    <row r="297" spans="2:31" x14ac:dyDescent="0.3">
      <c r="B297" s="125">
        <v>13</v>
      </c>
      <c r="C297" s="5">
        <v>10</v>
      </c>
      <c r="D297" s="5">
        <f t="shared" si="142"/>
        <v>2021</v>
      </c>
      <c r="E297" s="126">
        <f t="shared" si="125"/>
        <v>44482</v>
      </c>
      <c r="F297" s="10">
        <f t="shared" si="144"/>
        <v>7956</v>
      </c>
      <c r="G297" s="21">
        <f t="shared" si="126"/>
        <v>202.27071439999963</v>
      </c>
      <c r="H297" s="21">
        <f t="shared" si="127"/>
        <v>278.96398679999947</v>
      </c>
      <c r="I297" s="21">
        <f t="shared" si="128"/>
        <v>200.37294688215366</v>
      </c>
      <c r="J297" s="21">
        <f t="shared" si="122"/>
        <v>3.4971676550172877</v>
      </c>
      <c r="K297" s="21">
        <f t="shared" si="123"/>
        <v>0.34071623839403464</v>
      </c>
      <c r="L297" s="21">
        <f t="shared" si="129"/>
        <v>3.4699730409585801</v>
      </c>
      <c r="M297" s="21">
        <f t="shared" si="130"/>
        <v>198.81481027110257</v>
      </c>
      <c r="N297" s="21">
        <f t="shared" si="131"/>
        <v>356.54409587110297</v>
      </c>
      <c r="O297" s="21">
        <f t="shared" si="132"/>
        <v>-3.455904128897032</v>
      </c>
      <c r="P297" s="137">
        <f t="shared" si="118"/>
        <v>-13.823616515588128</v>
      </c>
      <c r="Q297" s="24">
        <f t="shared" si="124"/>
        <v>13.823616515588128</v>
      </c>
      <c r="R297" s="24">
        <f t="shared" si="133"/>
        <v>13</v>
      </c>
      <c r="S297" s="76">
        <f t="shared" si="119"/>
        <v>-13</v>
      </c>
      <c r="T297" s="24">
        <f t="shared" si="134"/>
        <v>49.416990935287686</v>
      </c>
      <c r="U297" s="108">
        <f t="shared" si="120"/>
        <v>49.416990935287686</v>
      </c>
      <c r="V297" s="138">
        <f t="shared" si="121"/>
        <v>-0.24223157869937495</v>
      </c>
      <c r="W297" s="32">
        <f t="shared" si="145"/>
        <v>-0.13847632199264356</v>
      </c>
      <c r="X297" s="150">
        <f t="shared" si="135"/>
        <v>-7.9596871545167369</v>
      </c>
      <c r="Y297" s="32">
        <f t="shared" si="136"/>
        <v>7.9596871545167369</v>
      </c>
      <c r="Z297" s="32">
        <f t="shared" si="137"/>
        <v>7</v>
      </c>
      <c r="AA297" s="109">
        <f t="shared" si="138"/>
        <v>-7</v>
      </c>
      <c r="AB297" s="32">
        <f t="shared" si="139"/>
        <v>57</v>
      </c>
      <c r="AC297" s="32">
        <f t="shared" si="140"/>
        <v>57</v>
      </c>
      <c r="AD297" s="32">
        <f t="shared" si="141"/>
        <v>34</v>
      </c>
      <c r="AE297" s="156">
        <f t="shared" si="143"/>
        <v>-0.3737023784552802</v>
      </c>
    </row>
    <row r="298" spans="2:31" x14ac:dyDescent="0.3">
      <c r="B298" s="125">
        <v>14</v>
      </c>
      <c r="C298" s="5">
        <v>10</v>
      </c>
      <c r="D298" s="5">
        <f t="shared" si="142"/>
        <v>2021</v>
      </c>
      <c r="E298" s="126">
        <f t="shared" si="125"/>
        <v>44483</v>
      </c>
      <c r="F298" s="10">
        <f t="shared" si="144"/>
        <v>7957</v>
      </c>
      <c r="G298" s="21">
        <f t="shared" si="126"/>
        <v>203.25636179999947</v>
      </c>
      <c r="H298" s="21">
        <f t="shared" si="127"/>
        <v>279.94958709999992</v>
      </c>
      <c r="I298" s="21">
        <f t="shared" si="128"/>
        <v>201.36335577402866</v>
      </c>
      <c r="J298" s="21">
        <f t="shared" si="122"/>
        <v>3.5144535511215351</v>
      </c>
      <c r="K298" s="21">
        <f t="shared" si="123"/>
        <v>0.35888134136693989</v>
      </c>
      <c r="L298" s="21">
        <f t="shared" si="129"/>
        <v>3.4861575673641632</v>
      </c>
      <c r="M298" s="21">
        <f t="shared" si="130"/>
        <v>199.74211532756055</v>
      </c>
      <c r="N298" s="21">
        <f t="shared" si="131"/>
        <v>356.48575352756109</v>
      </c>
      <c r="O298" s="21">
        <f t="shared" si="132"/>
        <v>-3.5142464724389129</v>
      </c>
      <c r="P298" s="137">
        <f t="shared" si="118"/>
        <v>-14.056985889755651</v>
      </c>
      <c r="Q298" s="24">
        <f t="shared" si="124"/>
        <v>14.056985889755651</v>
      </c>
      <c r="R298" s="24">
        <f t="shared" si="133"/>
        <v>14</v>
      </c>
      <c r="S298" s="76">
        <f t="shared" si="119"/>
        <v>-14</v>
      </c>
      <c r="T298" s="24">
        <f t="shared" si="134"/>
        <v>3.4191533853390865</v>
      </c>
      <c r="U298" s="108">
        <f t="shared" si="120"/>
        <v>3.4191533853390865</v>
      </c>
      <c r="V298" s="138">
        <f t="shared" si="121"/>
        <v>-0.23336937416752335</v>
      </c>
      <c r="W298" s="32">
        <f t="shared" si="145"/>
        <v>-0.14490105805940381</v>
      </c>
      <c r="X298" s="150">
        <f t="shared" si="135"/>
        <v>-8.3315497238580054</v>
      </c>
      <c r="Y298" s="32">
        <f t="shared" si="136"/>
        <v>8.3315497238580054</v>
      </c>
      <c r="Z298" s="32">
        <f t="shared" si="137"/>
        <v>8</v>
      </c>
      <c r="AA298" s="109">
        <f t="shared" si="138"/>
        <v>-8</v>
      </c>
      <c r="AB298" s="32">
        <f t="shared" si="139"/>
        <v>19</v>
      </c>
      <c r="AC298" s="32">
        <f t="shared" si="140"/>
        <v>19</v>
      </c>
      <c r="AD298" s="32">
        <f t="shared" si="141"/>
        <v>53</v>
      </c>
      <c r="AE298" s="156">
        <f t="shared" si="143"/>
        <v>-0.37186256934126849</v>
      </c>
    </row>
    <row r="299" spans="2:31" x14ac:dyDescent="0.3">
      <c r="B299" s="125">
        <v>15</v>
      </c>
      <c r="C299" s="5">
        <v>10</v>
      </c>
      <c r="D299" s="5">
        <f t="shared" si="142"/>
        <v>2021</v>
      </c>
      <c r="E299" s="126">
        <f t="shared" si="125"/>
        <v>44484</v>
      </c>
      <c r="F299" s="10">
        <f t="shared" si="144"/>
        <v>7958</v>
      </c>
      <c r="G299" s="21">
        <f t="shared" si="126"/>
        <v>204.2420091999993</v>
      </c>
      <c r="H299" s="21">
        <f t="shared" si="127"/>
        <v>280.93518740000036</v>
      </c>
      <c r="I299" s="21">
        <f t="shared" si="128"/>
        <v>202.35433084958044</v>
      </c>
      <c r="J299" s="21">
        <f t="shared" si="122"/>
        <v>3.531749328995113</v>
      </c>
      <c r="K299" s="21">
        <f t="shared" si="123"/>
        <v>0.37730438835607549</v>
      </c>
      <c r="L299" s="21">
        <f t="shared" si="129"/>
        <v>3.5023820773758771</v>
      </c>
      <c r="M299" s="21">
        <f t="shared" si="130"/>
        <v>200.67171127589947</v>
      </c>
      <c r="N299" s="21">
        <f t="shared" si="131"/>
        <v>356.4297020759002</v>
      </c>
      <c r="O299" s="21">
        <f t="shared" si="132"/>
        <v>-3.5702979240998047</v>
      </c>
      <c r="P299" s="137">
        <f t="shared" si="118"/>
        <v>-14.281191696399219</v>
      </c>
      <c r="Q299" s="24">
        <f t="shared" si="124"/>
        <v>14.281191696399219</v>
      </c>
      <c r="R299" s="24">
        <f t="shared" si="133"/>
        <v>14</v>
      </c>
      <c r="S299" s="76">
        <f t="shared" si="119"/>
        <v>-14</v>
      </c>
      <c r="T299" s="24">
        <f t="shared" si="134"/>
        <v>16.871501783953136</v>
      </c>
      <c r="U299" s="108">
        <f t="shared" si="120"/>
        <v>16.871501783953136</v>
      </c>
      <c r="V299" s="138">
        <f t="shared" si="121"/>
        <v>-0.22420580664356748</v>
      </c>
      <c r="W299" s="32">
        <f t="shared" si="145"/>
        <v>-0.15128613375830163</v>
      </c>
      <c r="X299" s="150">
        <f t="shared" si="135"/>
        <v>-8.7014672424492332</v>
      </c>
      <c r="Y299" s="32">
        <f t="shared" si="136"/>
        <v>8.7014672424492332</v>
      </c>
      <c r="Z299" s="32">
        <f t="shared" si="137"/>
        <v>8</v>
      </c>
      <c r="AA299" s="109">
        <f t="shared" si="138"/>
        <v>-8</v>
      </c>
      <c r="AB299" s="32">
        <f t="shared" si="139"/>
        <v>42</v>
      </c>
      <c r="AC299" s="32">
        <f t="shared" si="140"/>
        <v>42</v>
      </c>
      <c r="AD299" s="32">
        <f t="shared" si="141"/>
        <v>5</v>
      </c>
      <c r="AE299" s="156">
        <f t="shared" si="143"/>
        <v>-0.36991751859122779</v>
      </c>
    </row>
    <row r="300" spans="2:31" x14ac:dyDescent="0.3">
      <c r="B300" s="125">
        <v>16</v>
      </c>
      <c r="C300" s="5">
        <v>10</v>
      </c>
      <c r="D300" s="5">
        <f t="shared" si="142"/>
        <v>2021</v>
      </c>
      <c r="E300" s="126">
        <f t="shared" si="125"/>
        <v>44485</v>
      </c>
      <c r="F300" s="10">
        <f t="shared" si="144"/>
        <v>7959</v>
      </c>
      <c r="G300" s="21">
        <f t="shared" si="126"/>
        <v>205.22765660000005</v>
      </c>
      <c r="H300" s="21">
        <f t="shared" si="127"/>
        <v>281.92078769999898</v>
      </c>
      <c r="I300" s="21">
        <f t="shared" si="128"/>
        <v>203.34587110294169</v>
      </c>
      <c r="J300" s="21">
        <f t="shared" si="122"/>
        <v>3.5490549710823256</v>
      </c>
      <c r="K300" s="21">
        <f t="shared" si="123"/>
        <v>0.39600215004648831</v>
      </c>
      <c r="L300" s="21">
        <f t="shared" si="129"/>
        <v>3.5186478643405943</v>
      </c>
      <c r="M300" s="21">
        <f t="shared" si="130"/>
        <v>201.6036722194367</v>
      </c>
      <c r="N300" s="21">
        <f t="shared" si="131"/>
        <v>356.37601561943666</v>
      </c>
      <c r="O300" s="21">
        <f t="shared" si="132"/>
        <v>-3.6239843805633427</v>
      </c>
      <c r="P300" s="137">
        <f t="shared" si="118"/>
        <v>-14.495937522253371</v>
      </c>
      <c r="Q300" s="24">
        <f t="shared" si="124"/>
        <v>14.495937522253371</v>
      </c>
      <c r="R300" s="24">
        <f t="shared" si="133"/>
        <v>14</v>
      </c>
      <c r="S300" s="76">
        <f t="shared" si="119"/>
        <v>-14</v>
      </c>
      <c r="T300" s="24">
        <f t="shared" si="134"/>
        <v>29.756251335202251</v>
      </c>
      <c r="U300" s="108">
        <f t="shared" si="120"/>
        <v>29.756251335202251</v>
      </c>
      <c r="V300" s="138">
        <f t="shared" si="121"/>
        <v>-0.21474582585415192</v>
      </c>
      <c r="W300" s="32">
        <f t="shared" si="145"/>
        <v>-0.15762955674027446</v>
      </c>
      <c r="X300" s="150">
        <f t="shared" si="135"/>
        <v>-9.0693339052097173</v>
      </c>
      <c r="Y300" s="32">
        <f t="shared" si="136"/>
        <v>9.0693339052097173</v>
      </c>
      <c r="Z300" s="32">
        <f t="shared" si="137"/>
        <v>9</v>
      </c>
      <c r="AA300" s="109">
        <f t="shared" si="138"/>
        <v>-9</v>
      </c>
      <c r="AB300" s="32">
        <f t="shared" si="139"/>
        <v>4</v>
      </c>
      <c r="AC300" s="32">
        <f t="shared" si="140"/>
        <v>4</v>
      </c>
      <c r="AD300" s="32">
        <f t="shared" si="141"/>
        <v>9</v>
      </c>
      <c r="AE300" s="156">
        <f t="shared" si="143"/>
        <v>-0.36786666276048408</v>
      </c>
    </row>
    <row r="301" spans="2:31" x14ac:dyDescent="0.3">
      <c r="B301" s="125">
        <v>17</v>
      </c>
      <c r="C301" s="5">
        <v>10</v>
      </c>
      <c r="D301" s="5">
        <f t="shared" si="142"/>
        <v>2021</v>
      </c>
      <c r="E301" s="126">
        <f t="shared" si="125"/>
        <v>44486</v>
      </c>
      <c r="F301" s="10">
        <f t="shared" si="144"/>
        <v>7960</v>
      </c>
      <c r="G301" s="21">
        <f t="shared" si="126"/>
        <v>206.21330399999988</v>
      </c>
      <c r="H301" s="21">
        <f t="shared" si="127"/>
        <v>282.90638799999942</v>
      </c>
      <c r="I301" s="21">
        <f t="shared" si="128"/>
        <v>204.33797535317953</v>
      </c>
      <c r="J301" s="21">
        <f t="shared" si="122"/>
        <v>3.5663704567720056</v>
      </c>
      <c r="K301" s="21">
        <f t="shared" si="123"/>
        <v>0.4149922439117984</v>
      </c>
      <c r="L301" s="21">
        <f t="shared" si="129"/>
        <v>3.5349561985278704</v>
      </c>
      <c r="M301" s="21">
        <f t="shared" si="130"/>
        <v>202.53807093925653</v>
      </c>
      <c r="N301" s="21">
        <f t="shared" si="131"/>
        <v>356.32476693925662</v>
      </c>
      <c r="O301" s="21">
        <f t="shared" si="132"/>
        <v>-3.6752330607433805</v>
      </c>
      <c r="P301" s="137">
        <f t="shared" si="118"/>
        <v>-14.700932242973522</v>
      </c>
      <c r="Q301" s="24">
        <f t="shared" si="124"/>
        <v>14.700932242973522</v>
      </c>
      <c r="R301" s="24">
        <f t="shared" si="133"/>
        <v>14</v>
      </c>
      <c r="S301" s="76">
        <f t="shared" si="119"/>
        <v>-14</v>
      </c>
      <c r="T301" s="24">
        <f t="shared" si="134"/>
        <v>42.055934578411325</v>
      </c>
      <c r="U301" s="108">
        <f t="shared" si="120"/>
        <v>42.055934578411325</v>
      </c>
      <c r="V301" s="138">
        <f t="shared" si="121"/>
        <v>-0.20499472072015124</v>
      </c>
      <c r="W301" s="32">
        <f t="shared" si="145"/>
        <v>-0.16392934072527524</v>
      </c>
      <c r="X301" s="150">
        <f t="shared" si="135"/>
        <v>-9.4350433494563539</v>
      </c>
      <c r="Y301" s="32">
        <f t="shared" si="136"/>
        <v>9.4350433494563539</v>
      </c>
      <c r="Z301" s="32">
        <f t="shared" si="137"/>
        <v>9</v>
      </c>
      <c r="AA301" s="109">
        <f t="shared" si="138"/>
        <v>-9</v>
      </c>
      <c r="AB301" s="32">
        <f t="shared" si="139"/>
        <v>26</v>
      </c>
      <c r="AC301" s="32">
        <f t="shared" si="140"/>
        <v>26</v>
      </c>
      <c r="AD301" s="32">
        <f t="shared" si="141"/>
        <v>6</v>
      </c>
      <c r="AE301" s="156">
        <f t="shared" si="143"/>
        <v>-0.36570944424663665</v>
      </c>
    </row>
    <row r="302" spans="2:31" x14ac:dyDescent="0.3">
      <c r="B302" s="125">
        <v>18</v>
      </c>
      <c r="C302" s="5">
        <v>10</v>
      </c>
      <c r="D302" s="5">
        <f t="shared" si="142"/>
        <v>2021</v>
      </c>
      <c r="E302" s="126">
        <f t="shared" si="125"/>
        <v>44487</v>
      </c>
      <c r="F302" s="10">
        <f t="shared" si="144"/>
        <v>7961</v>
      </c>
      <c r="G302" s="21">
        <f t="shared" si="126"/>
        <v>207.19895139999971</v>
      </c>
      <c r="H302" s="21">
        <f t="shared" si="127"/>
        <v>283.89198829999987</v>
      </c>
      <c r="I302" s="21">
        <f t="shared" si="128"/>
        <v>205.33064224398444</v>
      </c>
      <c r="J302" s="21">
        <f t="shared" si="122"/>
        <v>3.5836957623920864</v>
      </c>
      <c r="K302" s="21">
        <f t="shared" si="123"/>
        <v>0.43429320760652251</v>
      </c>
      <c r="L302" s="21">
        <f t="shared" si="129"/>
        <v>3.5513083256100444</v>
      </c>
      <c r="M302" s="21">
        <f t="shared" si="130"/>
        <v>203.47497880712669</v>
      </c>
      <c r="N302" s="21">
        <f t="shared" si="131"/>
        <v>356.276027407127</v>
      </c>
      <c r="O302" s="21">
        <f t="shared" si="132"/>
        <v>-3.7239725928729968</v>
      </c>
      <c r="P302" s="137">
        <f t="shared" si="118"/>
        <v>-14.895890371491987</v>
      </c>
      <c r="Q302" s="24">
        <f t="shared" si="124"/>
        <v>14.895890371491987</v>
      </c>
      <c r="R302" s="24">
        <f t="shared" si="133"/>
        <v>14</v>
      </c>
      <c r="S302" s="76">
        <f t="shared" si="119"/>
        <v>-14</v>
      </c>
      <c r="T302" s="24">
        <f t="shared" si="134"/>
        <v>53.753422289519222</v>
      </c>
      <c r="U302" s="108">
        <f t="shared" si="120"/>
        <v>53.753422289519222</v>
      </c>
      <c r="V302" s="138">
        <f t="shared" si="121"/>
        <v>-0.19495812851846495</v>
      </c>
      <c r="W302" s="32">
        <f t="shared" si="145"/>
        <v>-0.17018350620264658</v>
      </c>
      <c r="X302" s="150">
        <f t="shared" si="135"/>
        <v>-9.7984886627063243</v>
      </c>
      <c r="Y302" s="32">
        <f t="shared" si="136"/>
        <v>9.7984886627063243</v>
      </c>
      <c r="Z302" s="32">
        <f t="shared" si="137"/>
        <v>9</v>
      </c>
      <c r="AA302" s="109">
        <f t="shared" si="138"/>
        <v>-9</v>
      </c>
      <c r="AB302" s="32">
        <f t="shared" si="139"/>
        <v>47</v>
      </c>
      <c r="AC302" s="32">
        <f t="shared" si="140"/>
        <v>47</v>
      </c>
      <c r="AD302" s="32">
        <f t="shared" si="141"/>
        <v>54</v>
      </c>
      <c r="AE302" s="156">
        <f t="shared" si="143"/>
        <v>-0.36344531324997043</v>
      </c>
    </row>
    <row r="303" spans="2:31" x14ac:dyDescent="0.3">
      <c r="B303" s="125">
        <v>19</v>
      </c>
      <c r="C303" s="5">
        <v>10</v>
      </c>
      <c r="D303" s="5">
        <f t="shared" si="142"/>
        <v>2021</v>
      </c>
      <c r="E303" s="126">
        <f t="shared" si="125"/>
        <v>44488</v>
      </c>
      <c r="F303" s="10">
        <f t="shared" si="144"/>
        <v>7962</v>
      </c>
      <c r="G303" s="21">
        <f t="shared" si="126"/>
        <v>208.18459879999955</v>
      </c>
      <c r="H303" s="21">
        <f t="shared" si="127"/>
        <v>284.87758860000031</v>
      </c>
      <c r="I303" s="21">
        <f t="shared" si="128"/>
        <v>206.32387024341185</v>
      </c>
      <c r="J303" s="21">
        <f t="shared" si="122"/>
        <v>3.601030861205091</v>
      </c>
      <c r="K303" s="21">
        <f t="shared" si="123"/>
        <v>0.45392457895114008</v>
      </c>
      <c r="L303" s="21">
        <f t="shared" si="129"/>
        <v>3.5677054651022346</v>
      </c>
      <c r="M303" s="21">
        <f t="shared" si="130"/>
        <v>204.41446569611645</v>
      </c>
      <c r="N303" s="21">
        <f t="shared" si="131"/>
        <v>356.2298668961169</v>
      </c>
      <c r="O303" s="21">
        <f t="shared" si="132"/>
        <v>-3.7701331038830972</v>
      </c>
      <c r="P303" s="137">
        <f t="shared" si="118"/>
        <v>-15.080532415532389</v>
      </c>
      <c r="Q303" s="24">
        <f t="shared" si="124"/>
        <v>15.080532415532389</v>
      </c>
      <c r="R303" s="24">
        <f t="shared" si="133"/>
        <v>15</v>
      </c>
      <c r="S303" s="76">
        <f t="shared" si="119"/>
        <v>-15</v>
      </c>
      <c r="T303" s="24">
        <f t="shared" si="134"/>
        <v>4.8319449319433261</v>
      </c>
      <c r="U303" s="108">
        <f t="shared" si="120"/>
        <v>4.8319449319433261</v>
      </c>
      <c r="V303" s="138">
        <f t="shared" si="121"/>
        <v>-0.18464204404040174</v>
      </c>
      <c r="W303" s="32">
        <f t="shared" si="145"/>
        <v>-0.17639008113752511</v>
      </c>
      <c r="X303" s="150">
        <f t="shared" si="135"/>
        <v>-10.159562392528779</v>
      </c>
      <c r="Y303" s="32">
        <f t="shared" si="136"/>
        <v>10.159562392528779</v>
      </c>
      <c r="Z303" s="32">
        <f t="shared" si="137"/>
        <v>10</v>
      </c>
      <c r="AA303" s="109">
        <f t="shared" si="138"/>
        <v>-10</v>
      </c>
      <c r="AB303" s="32">
        <f t="shared" si="139"/>
        <v>9</v>
      </c>
      <c r="AC303" s="32">
        <f t="shared" si="140"/>
        <v>9</v>
      </c>
      <c r="AD303" s="32">
        <f t="shared" si="141"/>
        <v>34</v>
      </c>
      <c r="AE303" s="156">
        <f t="shared" si="143"/>
        <v>-0.36107372982245423</v>
      </c>
    </row>
    <row r="304" spans="2:31" x14ac:dyDescent="0.3">
      <c r="B304" s="125">
        <v>20</v>
      </c>
      <c r="C304" s="5">
        <v>10</v>
      </c>
      <c r="D304" s="5">
        <f t="shared" si="142"/>
        <v>2021</v>
      </c>
      <c r="E304" s="126">
        <f t="shared" si="125"/>
        <v>44489</v>
      </c>
      <c r="F304" s="10">
        <f t="shared" si="144"/>
        <v>7963</v>
      </c>
      <c r="G304" s="21">
        <f t="shared" si="126"/>
        <v>209.17024619999938</v>
      </c>
      <c r="H304" s="21">
        <f t="shared" si="127"/>
        <v>285.86318889999893</v>
      </c>
      <c r="I304" s="21">
        <f t="shared" si="128"/>
        <v>207.31765764369129</v>
      </c>
      <c r="J304" s="21">
        <f t="shared" si="122"/>
        <v>3.6183757234048022</v>
      </c>
      <c r="K304" s="21">
        <f t="shared" si="123"/>
        <v>0.4739069832746694</v>
      </c>
      <c r="L304" s="21">
        <f t="shared" si="129"/>
        <v>3.5841488087627322</v>
      </c>
      <c r="M304" s="21">
        <f t="shared" si="130"/>
        <v>205.35659988894616</v>
      </c>
      <c r="N304" s="21">
        <f t="shared" si="131"/>
        <v>356.18635368894678</v>
      </c>
      <c r="O304" s="21">
        <f t="shared" si="132"/>
        <v>-3.8136463110532191</v>
      </c>
      <c r="P304" s="137">
        <f t="shared" si="118"/>
        <v>-15.254585244212876</v>
      </c>
      <c r="Q304" s="24">
        <f t="shared" si="124"/>
        <v>15.254585244212876</v>
      </c>
      <c r="R304" s="24">
        <f t="shared" si="133"/>
        <v>15</v>
      </c>
      <c r="S304" s="76">
        <f t="shared" si="119"/>
        <v>-15</v>
      </c>
      <c r="T304" s="24">
        <f t="shared" si="134"/>
        <v>15.275114652772572</v>
      </c>
      <c r="U304" s="108">
        <f t="shared" si="120"/>
        <v>15.275114652772572</v>
      </c>
      <c r="V304" s="138">
        <f t="shared" si="121"/>
        <v>-0.17405282868048744</v>
      </c>
      <c r="W304" s="32">
        <f t="shared" si="145"/>
        <v>-0.18254710168306101</v>
      </c>
      <c r="X304" s="150">
        <f t="shared" si="135"/>
        <v>-10.518156558547007</v>
      </c>
      <c r="Y304" s="32">
        <f t="shared" si="136"/>
        <v>10.518156558547007</v>
      </c>
      <c r="Z304" s="32">
        <f t="shared" si="137"/>
        <v>10</v>
      </c>
      <c r="AA304" s="109">
        <f t="shared" si="138"/>
        <v>-10</v>
      </c>
      <c r="AB304" s="32">
        <f t="shared" si="139"/>
        <v>31</v>
      </c>
      <c r="AC304" s="32">
        <f t="shared" si="140"/>
        <v>31</v>
      </c>
      <c r="AD304" s="32">
        <f t="shared" si="141"/>
        <v>5</v>
      </c>
      <c r="AE304" s="156">
        <f t="shared" si="143"/>
        <v>-0.35859416601822858</v>
      </c>
    </row>
    <row r="305" spans="2:31" x14ac:dyDescent="0.3">
      <c r="B305" s="125">
        <v>21</v>
      </c>
      <c r="C305" s="5">
        <v>10</v>
      </c>
      <c r="D305" s="5">
        <f t="shared" si="142"/>
        <v>2021</v>
      </c>
      <c r="E305" s="126">
        <f t="shared" si="125"/>
        <v>44490</v>
      </c>
      <c r="F305" s="10">
        <f t="shared" si="144"/>
        <v>7964</v>
      </c>
      <c r="G305" s="21">
        <f t="shared" si="126"/>
        <v>210.15589359999922</v>
      </c>
      <c r="H305" s="21">
        <f t="shared" si="127"/>
        <v>286.84878919999937</v>
      </c>
      <c r="I305" s="21">
        <f t="shared" si="128"/>
        <v>208.31200256109815</v>
      </c>
      <c r="J305" s="21">
        <f t="shared" si="122"/>
        <v>3.6357303161140231</v>
      </c>
      <c r="K305" s="21">
        <f t="shared" si="123"/>
        <v>0.49426222897767075</v>
      </c>
      <c r="L305" s="21">
        <f t="shared" si="129"/>
        <v>3.6006395189541722</v>
      </c>
      <c r="M305" s="21">
        <f t="shared" si="130"/>
        <v>206.30144798408907</v>
      </c>
      <c r="N305" s="21">
        <f t="shared" si="131"/>
        <v>356.14555438408985</v>
      </c>
      <c r="O305" s="21">
        <f t="shared" si="132"/>
        <v>-3.8544456159101514</v>
      </c>
      <c r="P305" s="137">
        <f t="shared" si="118"/>
        <v>-15.417782463640606</v>
      </c>
      <c r="Q305" s="24">
        <f t="shared" si="124"/>
        <v>15.417782463640606</v>
      </c>
      <c r="R305" s="24">
        <f t="shared" si="133"/>
        <v>15</v>
      </c>
      <c r="S305" s="76">
        <f t="shared" si="119"/>
        <v>-15</v>
      </c>
      <c r="T305" s="24">
        <f t="shared" si="134"/>
        <v>25.066947818436347</v>
      </c>
      <c r="U305" s="108">
        <f t="shared" si="120"/>
        <v>25.066947818436347</v>
      </c>
      <c r="V305" s="138">
        <f t="shared" si="121"/>
        <v>-0.16319721942772958</v>
      </c>
      <c r="W305" s="32">
        <f t="shared" si="145"/>
        <v>-0.18865261289809335</v>
      </c>
      <c r="X305" s="150">
        <f t="shared" si="135"/>
        <v>-10.874162666684894</v>
      </c>
      <c r="Y305" s="32">
        <f t="shared" si="136"/>
        <v>10.874162666684894</v>
      </c>
      <c r="Z305" s="32">
        <f t="shared" si="137"/>
        <v>10</v>
      </c>
      <c r="AA305" s="109">
        <f t="shared" si="138"/>
        <v>-10</v>
      </c>
      <c r="AB305" s="32">
        <f t="shared" si="139"/>
        <v>52</v>
      </c>
      <c r="AC305" s="32">
        <f t="shared" si="140"/>
        <v>52</v>
      </c>
      <c r="AD305" s="32">
        <f t="shared" si="141"/>
        <v>26</v>
      </c>
      <c r="AE305" s="156">
        <f t="shared" si="143"/>
        <v>-0.35600610813788691</v>
      </c>
    </row>
    <row r="306" spans="2:31" x14ac:dyDescent="0.3">
      <c r="B306" s="125">
        <v>22</v>
      </c>
      <c r="C306" s="5">
        <v>10</v>
      </c>
      <c r="D306" s="5">
        <f t="shared" si="142"/>
        <v>2021</v>
      </c>
      <c r="E306" s="126">
        <f t="shared" si="125"/>
        <v>44491</v>
      </c>
      <c r="F306" s="10">
        <f t="shared" si="144"/>
        <v>7965</v>
      </c>
      <c r="G306" s="21">
        <f t="shared" si="126"/>
        <v>211.14154099999996</v>
      </c>
      <c r="H306" s="21">
        <f t="shared" si="127"/>
        <v>287.83438949999982</v>
      </c>
      <c r="I306" s="21">
        <f t="shared" si="128"/>
        <v>209.30690293589061</v>
      </c>
      <c r="J306" s="21">
        <f t="shared" si="122"/>
        <v>3.6530946033834768</v>
      </c>
      <c r="K306" s="21">
        <f t="shared" si="123"/>
        <v>0.51501341229213682</v>
      </c>
      <c r="L306" s="21">
        <f t="shared" si="129"/>
        <v>3.6171787269662738</v>
      </c>
      <c r="M306" s="21">
        <f t="shared" si="130"/>
        <v>207.2490747996714</v>
      </c>
      <c r="N306" s="21">
        <f t="shared" si="131"/>
        <v>356.10753379967144</v>
      </c>
      <c r="O306" s="21">
        <f t="shared" si="132"/>
        <v>-3.8924662003285562</v>
      </c>
      <c r="P306" s="137">
        <f t="shared" si="118"/>
        <v>-15.569864801314225</v>
      </c>
      <c r="Q306" s="24">
        <f t="shared" si="124"/>
        <v>15.569864801314225</v>
      </c>
      <c r="R306" s="24">
        <f t="shared" si="133"/>
        <v>15</v>
      </c>
      <c r="S306" s="76">
        <f t="shared" si="119"/>
        <v>-15</v>
      </c>
      <c r="T306" s="24">
        <f t="shared" si="134"/>
        <v>34.191888078853481</v>
      </c>
      <c r="U306" s="108">
        <f t="shared" si="120"/>
        <v>34.191888078853481</v>
      </c>
      <c r="V306" s="138">
        <f t="shared" si="121"/>
        <v>-0.15208233767361889</v>
      </c>
      <c r="W306" s="32">
        <f t="shared" si="145"/>
        <v>-0.19470466946996068</v>
      </c>
      <c r="X306" s="150">
        <f t="shared" si="135"/>
        <v>-11.227471725754299</v>
      </c>
      <c r="Y306" s="32">
        <f t="shared" si="136"/>
        <v>11.227471725754299</v>
      </c>
      <c r="Z306" s="32">
        <f t="shared" si="137"/>
        <v>11</v>
      </c>
      <c r="AA306" s="109">
        <f t="shared" si="138"/>
        <v>-11</v>
      </c>
      <c r="AB306" s="32">
        <f t="shared" si="139"/>
        <v>13</v>
      </c>
      <c r="AC306" s="32">
        <f t="shared" si="140"/>
        <v>13</v>
      </c>
      <c r="AD306" s="32">
        <f t="shared" si="141"/>
        <v>38</v>
      </c>
      <c r="AE306" s="156">
        <f t="shared" si="143"/>
        <v>-0.3533090590694048</v>
      </c>
    </row>
    <row r="307" spans="2:31" x14ac:dyDescent="0.3">
      <c r="B307" s="125">
        <v>23</v>
      </c>
      <c r="C307" s="5">
        <v>10</v>
      </c>
      <c r="D307" s="5">
        <f t="shared" si="142"/>
        <v>2021</v>
      </c>
      <c r="E307" s="126">
        <f t="shared" si="125"/>
        <v>44492</v>
      </c>
      <c r="F307" s="10">
        <f t="shared" si="144"/>
        <v>7966</v>
      </c>
      <c r="G307" s="21">
        <f t="shared" si="126"/>
        <v>212.1271883999998</v>
      </c>
      <c r="H307" s="21">
        <f t="shared" si="127"/>
        <v>288.81998980000026</v>
      </c>
      <c r="I307" s="21">
        <f t="shared" si="128"/>
        <v>210.3023565323075</v>
      </c>
      <c r="J307" s="21">
        <f t="shared" si="122"/>
        <v>3.6704685461917701</v>
      </c>
      <c r="K307" s="21">
        <f t="shared" si="123"/>
        <v>0.53618503234531878</v>
      </c>
      <c r="L307" s="21">
        <f t="shared" si="129"/>
        <v>3.6337675313010669</v>
      </c>
      <c r="M307" s="21">
        <f t="shared" si="130"/>
        <v>208.19954327522339</v>
      </c>
      <c r="N307" s="21">
        <f t="shared" si="131"/>
        <v>356.0723548752236</v>
      </c>
      <c r="O307" s="21">
        <f t="shared" si="132"/>
        <v>-3.9276451247764044</v>
      </c>
      <c r="P307" s="137">
        <f t="shared" si="118"/>
        <v>-15.710580499105617</v>
      </c>
      <c r="Q307" s="24">
        <f t="shared" si="124"/>
        <v>15.710580499105617</v>
      </c>
      <c r="R307" s="24">
        <f t="shared" si="133"/>
        <v>15</v>
      </c>
      <c r="S307" s="76">
        <f t="shared" si="119"/>
        <v>-15</v>
      </c>
      <c r="T307" s="24">
        <f t="shared" si="134"/>
        <v>42.634829946337049</v>
      </c>
      <c r="U307" s="108">
        <f t="shared" si="120"/>
        <v>42.634829946337049</v>
      </c>
      <c r="V307" s="138">
        <f t="shared" si="121"/>
        <v>-0.14071569779139281</v>
      </c>
      <c r="W307" s="32">
        <f t="shared" si="145"/>
        <v>-0.2007013364420685</v>
      </c>
      <c r="X307" s="150">
        <f t="shared" si="135"/>
        <v>-11.577974266476712</v>
      </c>
      <c r="Y307" s="32">
        <f t="shared" si="136"/>
        <v>11.577974266476712</v>
      </c>
      <c r="Z307" s="32">
        <f t="shared" si="137"/>
        <v>11</v>
      </c>
      <c r="AA307" s="109">
        <f t="shared" si="138"/>
        <v>-11</v>
      </c>
      <c r="AB307" s="32">
        <f t="shared" si="139"/>
        <v>34</v>
      </c>
      <c r="AC307" s="32">
        <f t="shared" si="140"/>
        <v>34</v>
      </c>
      <c r="AD307" s="32">
        <f t="shared" si="141"/>
        <v>40</v>
      </c>
      <c r="AE307" s="156">
        <f t="shared" si="143"/>
        <v>-0.35050254072241316</v>
      </c>
    </row>
    <row r="308" spans="2:31" x14ac:dyDescent="0.3">
      <c r="B308" s="125">
        <v>24</v>
      </c>
      <c r="C308" s="5">
        <v>10</v>
      </c>
      <c r="D308" s="5">
        <f t="shared" si="142"/>
        <v>2021</v>
      </c>
      <c r="E308" s="126">
        <f t="shared" si="125"/>
        <v>44493</v>
      </c>
      <c r="F308" s="10">
        <f t="shared" si="144"/>
        <v>7967</v>
      </c>
      <c r="G308" s="21">
        <f t="shared" si="126"/>
        <v>213.11283579999963</v>
      </c>
      <c r="H308" s="21">
        <f t="shared" si="127"/>
        <v>289.80559009999888</v>
      </c>
      <c r="I308" s="21">
        <f t="shared" si="128"/>
        <v>211.29836093864085</v>
      </c>
      <c r="J308" s="21">
        <f t="shared" si="122"/>
        <v>3.6878521024466591</v>
      </c>
      <c r="K308" s="21">
        <f t="shared" si="123"/>
        <v>0.55780311778598202</v>
      </c>
      <c r="L308" s="21">
        <f t="shared" si="129"/>
        <v>3.6504069959221264</v>
      </c>
      <c r="M308" s="21">
        <f t="shared" si="130"/>
        <v>209.15291437136736</v>
      </c>
      <c r="N308" s="21">
        <f t="shared" si="131"/>
        <v>356.04007857136776</v>
      </c>
      <c r="O308" s="21">
        <f t="shared" si="132"/>
        <v>-3.9599214286322422</v>
      </c>
      <c r="P308" s="137">
        <f t="shared" si="118"/>
        <v>-15.839685714528969</v>
      </c>
      <c r="Q308" s="24">
        <f t="shared" si="124"/>
        <v>15.839685714528969</v>
      </c>
      <c r="R308" s="24">
        <f t="shared" si="133"/>
        <v>15</v>
      </c>
      <c r="S308" s="76">
        <f t="shared" si="119"/>
        <v>-15</v>
      </c>
      <c r="T308" s="24">
        <f t="shared" si="134"/>
        <v>50.38114287173812</v>
      </c>
      <c r="U308" s="108">
        <f t="shared" si="120"/>
        <v>50.38114287173812</v>
      </c>
      <c r="V308" s="138">
        <f t="shared" si="121"/>
        <v>-0.12910521542335118</v>
      </c>
      <c r="W308" s="32">
        <f t="shared" si="145"/>
        <v>-0.2066406899459331</v>
      </c>
      <c r="X308" s="150">
        <f t="shared" si="135"/>
        <v>-11.925560363038047</v>
      </c>
      <c r="Y308" s="32">
        <f t="shared" si="136"/>
        <v>11.925560363038047</v>
      </c>
      <c r="Z308" s="32">
        <f t="shared" si="137"/>
        <v>11</v>
      </c>
      <c r="AA308" s="109">
        <f t="shared" si="138"/>
        <v>-11</v>
      </c>
      <c r="AB308" s="32">
        <f t="shared" si="139"/>
        <v>55</v>
      </c>
      <c r="AC308" s="32">
        <f t="shared" si="140"/>
        <v>55</v>
      </c>
      <c r="AD308" s="32">
        <f t="shared" si="141"/>
        <v>32</v>
      </c>
      <c r="AE308" s="156">
        <f t="shared" si="143"/>
        <v>-0.34758609656133466</v>
      </c>
    </row>
    <row r="309" spans="2:31" x14ac:dyDescent="0.3">
      <c r="B309" s="125">
        <v>25</v>
      </c>
      <c r="C309" s="5">
        <v>10</v>
      </c>
      <c r="D309" s="5">
        <f t="shared" si="142"/>
        <v>2021</v>
      </c>
      <c r="E309" s="126">
        <f t="shared" si="125"/>
        <v>44494</v>
      </c>
      <c r="F309" s="10">
        <f t="shared" si="144"/>
        <v>7968</v>
      </c>
      <c r="G309" s="21">
        <f t="shared" si="126"/>
        <v>214.09848319999946</v>
      </c>
      <c r="H309" s="21">
        <f t="shared" si="127"/>
        <v>290.79119039999932</v>
      </c>
      <c r="I309" s="21">
        <f t="shared" si="128"/>
        <v>212.29491356736614</v>
      </c>
      <c r="J309" s="21">
        <f t="shared" si="122"/>
        <v>3.7052452269873197</v>
      </c>
      <c r="K309" s="21">
        <f t="shared" si="123"/>
        <v>0.57989536640588568</v>
      </c>
      <c r="L309" s="21">
        <f t="shared" si="129"/>
        <v>3.6670981484691119</v>
      </c>
      <c r="M309" s="21">
        <f t="shared" si="130"/>
        <v>210.10924696751869</v>
      </c>
      <c r="N309" s="21">
        <f t="shared" si="131"/>
        <v>356.01076376751922</v>
      </c>
      <c r="O309" s="21">
        <f t="shared" si="132"/>
        <v>-3.9892362324807777</v>
      </c>
      <c r="P309" s="137">
        <f t="shared" si="118"/>
        <v>-15.956944929923111</v>
      </c>
      <c r="Q309" s="24">
        <f t="shared" si="124"/>
        <v>15.956944929923111</v>
      </c>
      <c r="R309" s="24">
        <f t="shared" si="133"/>
        <v>15</v>
      </c>
      <c r="S309" s="76">
        <f t="shared" si="119"/>
        <v>-15</v>
      </c>
      <c r="T309" s="24">
        <f t="shared" si="134"/>
        <v>57.416695795386659</v>
      </c>
      <c r="U309" s="108">
        <f t="shared" si="120"/>
        <v>57.416695795386659</v>
      </c>
      <c r="V309" s="138">
        <f t="shared" si="121"/>
        <v>-0.1172592153941423</v>
      </c>
      <c r="W309" s="32">
        <f t="shared" si="145"/>
        <v>-0.21252081793722075</v>
      </c>
      <c r="X309" s="150">
        <f t="shared" si="135"/>
        <v>-12.270119657262995</v>
      </c>
      <c r="Y309" s="32">
        <f t="shared" si="136"/>
        <v>12.270119657262995</v>
      </c>
      <c r="Z309" s="32">
        <f t="shared" si="137"/>
        <v>12</v>
      </c>
      <c r="AA309" s="109">
        <f t="shared" si="138"/>
        <v>-12</v>
      </c>
      <c r="AB309" s="32">
        <f t="shared" si="139"/>
        <v>16</v>
      </c>
      <c r="AC309" s="32">
        <f t="shared" si="140"/>
        <v>16</v>
      </c>
      <c r="AD309" s="32">
        <f t="shared" si="141"/>
        <v>12</v>
      </c>
      <c r="AE309" s="156">
        <f t="shared" si="143"/>
        <v>-0.34455929422494869</v>
      </c>
    </row>
    <row r="310" spans="2:31" x14ac:dyDescent="0.3">
      <c r="B310" s="125">
        <v>26</v>
      </c>
      <c r="C310" s="5">
        <v>10</v>
      </c>
      <c r="D310" s="5">
        <f t="shared" si="142"/>
        <v>2021</v>
      </c>
      <c r="E310" s="126">
        <f t="shared" si="125"/>
        <v>44495</v>
      </c>
      <c r="F310" s="10">
        <f t="shared" si="144"/>
        <v>7969</v>
      </c>
      <c r="G310" s="21">
        <f t="shared" si="126"/>
        <v>215.0841305999993</v>
      </c>
      <c r="H310" s="21">
        <f t="shared" si="127"/>
        <v>291.77679069999976</v>
      </c>
      <c r="I310" s="21">
        <f t="shared" si="128"/>
        <v>213.29201165534394</v>
      </c>
      <c r="J310" s="21">
        <f t="shared" si="122"/>
        <v>3.7226478715878728</v>
      </c>
      <c r="K310" s="21">
        <f t="shared" si="123"/>
        <v>0.60249129939299284</v>
      </c>
      <c r="L310" s="21">
        <f t="shared" si="129"/>
        <v>3.6838419784397667</v>
      </c>
      <c r="M310" s="21">
        <f t="shared" si="130"/>
        <v>211.06859775772182</v>
      </c>
      <c r="N310" s="21">
        <f t="shared" si="131"/>
        <v>355.98446715772252</v>
      </c>
      <c r="O310" s="21">
        <f t="shared" si="132"/>
        <v>-4.0155328422774801</v>
      </c>
      <c r="P310" s="137">
        <f t="shared" si="118"/>
        <v>-16.06213136910992</v>
      </c>
      <c r="Q310" s="24">
        <f t="shared" si="124"/>
        <v>16.06213136910992</v>
      </c>
      <c r="R310" s="24">
        <f t="shared" si="133"/>
        <v>16</v>
      </c>
      <c r="S310" s="76">
        <f t="shared" si="119"/>
        <v>-16</v>
      </c>
      <c r="T310" s="24">
        <f t="shared" si="134"/>
        <v>3.7278821465952205</v>
      </c>
      <c r="U310" s="108">
        <f t="shared" si="120"/>
        <v>3.7278821465952205</v>
      </c>
      <c r="V310" s="138">
        <f t="shared" si="121"/>
        <v>-0.10518643918680937</v>
      </c>
      <c r="W310" s="32">
        <f t="shared" si="145"/>
        <v>-0.21833982093548038</v>
      </c>
      <c r="X310" s="150">
        <f t="shared" si="135"/>
        <v>-12.611541385504784</v>
      </c>
      <c r="Y310" s="32">
        <f t="shared" si="136"/>
        <v>12.611541385504784</v>
      </c>
      <c r="Z310" s="32">
        <f t="shared" si="137"/>
        <v>12</v>
      </c>
      <c r="AA310" s="109">
        <f t="shared" si="138"/>
        <v>-12</v>
      </c>
      <c r="AB310" s="32">
        <f t="shared" si="139"/>
        <v>36</v>
      </c>
      <c r="AC310" s="32">
        <f t="shared" si="140"/>
        <v>36</v>
      </c>
      <c r="AD310" s="32">
        <f t="shared" si="141"/>
        <v>41</v>
      </c>
      <c r="AE310" s="156">
        <f t="shared" si="143"/>
        <v>-0.34142172824178907</v>
      </c>
    </row>
    <row r="311" spans="2:31" x14ac:dyDescent="0.3">
      <c r="B311" s="125">
        <v>27</v>
      </c>
      <c r="C311" s="5">
        <v>10</v>
      </c>
      <c r="D311" s="5">
        <f t="shared" si="142"/>
        <v>2021</v>
      </c>
      <c r="E311" s="126">
        <f t="shared" si="125"/>
        <v>44496</v>
      </c>
      <c r="F311" s="10">
        <f t="shared" si="144"/>
        <v>7970</v>
      </c>
      <c r="G311" s="21">
        <f t="shared" si="126"/>
        <v>216.06977800000004</v>
      </c>
      <c r="H311" s="21">
        <f t="shared" si="127"/>
        <v>292.76239100000021</v>
      </c>
      <c r="I311" s="21">
        <f t="shared" si="128"/>
        <v>214.28965226408988</v>
      </c>
      <c r="J311" s="21">
        <f t="shared" si="122"/>
        <v>3.7400599849620897</v>
      </c>
      <c r="K311" s="21">
        <f t="shared" si="123"/>
        <v>0.62562243208881541</v>
      </c>
      <c r="L311" s="21">
        <f t="shared" si="129"/>
        <v>3.7006394353415288</v>
      </c>
      <c r="M311" s="21">
        <f t="shared" si="130"/>
        <v>212.03102114474572</v>
      </c>
      <c r="N311" s="21">
        <f t="shared" si="131"/>
        <v>355.96124314474571</v>
      </c>
      <c r="O311" s="21">
        <f t="shared" si="132"/>
        <v>-4.0387568552542916</v>
      </c>
      <c r="P311" s="137">
        <f t="shared" si="118"/>
        <v>-16.155027421017166</v>
      </c>
      <c r="Q311" s="24">
        <f t="shared" si="124"/>
        <v>16.155027421017166</v>
      </c>
      <c r="R311" s="24">
        <f t="shared" si="133"/>
        <v>16</v>
      </c>
      <c r="S311" s="76">
        <f t="shared" si="119"/>
        <v>-16</v>
      </c>
      <c r="T311" s="24">
        <f t="shared" si="134"/>
        <v>9.3016452610299893</v>
      </c>
      <c r="U311" s="108">
        <f t="shared" si="120"/>
        <v>9.3016452610299893</v>
      </c>
      <c r="V311" s="138">
        <f t="shared" si="121"/>
        <v>-9.2896051907246147E-2</v>
      </c>
      <c r="W311" s="32">
        <f t="shared" si="145"/>
        <v>-0.22409581276714205</v>
      </c>
      <c r="X311" s="150">
        <f t="shared" si="135"/>
        <v>-12.949714408337076</v>
      </c>
      <c r="Y311" s="32">
        <f t="shared" si="136"/>
        <v>12.949714408337076</v>
      </c>
      <c r="Z311" s="32">
        <f t="shared" si="137"/>
        <v>12</v>
      </c>
      <c r="AA311" s="109">
        <f t="shared" si="138"/>
        <v>-12</v>
      </c>
      <c r="AB311" s="32">
        <f t="shared" si="139"/>
        <v>56</v>
      </c>
      <c r="AC311" s="32">
        <f t="shared" si="140"/>
        <v>56</v>
      </c>
      <c r="AD311" s="32">
        <f t="shared" si="141"/>
        <v>58</v>
      </c>
      <c r="AE311" s="156">
        <f t="shared" si="143"/>
        <v>-0.33817302283229189</v>
      </c>
    </row>
    <row r="312" spans="2:31" x14ac:dyDescent="0.3">
      <c r="B312" s="125">
        <v>28</v>
      </c>
      <c r="C312" s="5">
        <v>10</v>
      </c>
      <c r="D312" s="5">
        <f t="shared" si="142"/>
        <v>2021</v>
      </c>
      <c r="E312" s="126">
        <f t="shared" si="125"/>
        <v>44497</v>
      </c>
      <c r="F312" s="10">
        <f t="shared" si="144"/>
        <v>7971</v>
      </c>
      <c r="G312" s="21">
        <f t="shared" si="126"/>
        <v>217.05542539999988</v>
      </c>
      <c r="H312" s="21">
        <f t="shared" si="127"/>
        <v>293.74799129999883</v>
      </c>
      <c r="I312" s="21">
        <f t="shared" si="128"/>
        <v>215.28783228010801</v>
      </c>
      <c r="J312" s="21">
        <f t="shared" si="122"/>
        <v>3.7574815127692158</v>
      </c>
      <c r="K312" s="21">
        <f t="shared" si="123"/>
        <v>0.6493224633979009</v>
      </c>
      <c r="L312" s="21">
        <f t="shared" si="129"/>
        <v>3.7174914268152994</v>
      </c>
      <c r="M312" s="21">
        <f t="shared" si="130"/>
        <v>212.9965691325832</v>
      </c>
      <c r="N312" s="21">
        <f t="shared" si="131"/>
        <v>355.94114373258333</v>
      </c>
      <c r="O312" s="21">
        <f t="shared" si="132"/>
        <v>-4.0588562674166724</v>
      </c>
      <c r="P312" s="137">
        <f t="shared" si="118"/>
        <v>-16.23542506966669</v>
      </c>
      <c r="Q312" s="24">
        <f t="shared" si="124"/>
        <v>16.23542506966669</v>
      </c>
      <c r="R312" s="24">
        <f t="shared" si="133"/>
        <v>16</v>
      </c>
      <c r="S312" s="76">
        <f t="shared" si="119"/>
        <v>-16</v>
      </c>
      <c r="T312" s="24">
        <f t="shared" si="134"/>
        <v>14.125504180001371</v>
      </c>
      <c r="U312" s="108">
        <f t="shared" si="120"/>
        <v>14.125504180001371</v>
      </c>
      <c r="V312" s="138">
        <f t="shared" si="121"/>
        <v>-8.0397648649523035E-2</v>
      </c>
      <c r="W312" s="32">
        <f t="shared" si="145"/>
        <v>-0.2297869213113482</v>
      </c>
      <c r="X312" s="150">
        <f t="shared" si="135"/>
        <v>-13.284527243132342</v>
      </c>
      <c r="Y312" s="32">
        <f t="shared" si="136"/>
        <v>13.284527243132342</v>
      </c>
      <c r="Z312" s="32">
        <f t="shared" si="137"/>
        <v>13</v>
      </c>
      <c r="AA312" s="109">
        <f t="shared" si="138"/>
        <v>-13</v>
      </c>
      <c r="AB312" s="32">
        <f t="shared" si="139"/>
        <v>17</v>
      </c>
      <c r="AC312" s="32">
        <f t="shared" si="140"/>
        <v>17</v>
      </c>
      <c r="AD312" s="32">
        <f t="shared" si="141"/>
        <v>4</v>
      </c>
      <c r="AE312" s="156">
        <f t="shared" si="143"/>
        <v>-0.33481283479526525</v>
      </c>
    </row>
    <row r="313" spans="2:31" x14ac:dyDescent="0.3">
      <c r="B313" s="125">
        <v>29</v>
      </c>
      <c r="C313" s="5">
        <v>10</v>
      </c>
      <c r="D313" s="5">
        <f t="shared" si="142"/>
        <v>2021</v>
      </c>
      <c r="E313" s="126">
        <f t="shared" si="125"/>
        <v>44498</v>
      </c>
      <c r="F313" s="10">
        <f t="shared" si="144"/>
        <v>7972</v>
      </c>
      <c r="G313" s="21">
        <f t="shared" si="126"/>
        <v>218.04107279999971</v>
      </c>
      <c r="H313" s="21">
        <f t="shared" si="127"/>
        <v>294.73359159999927</v>
      </c>
      <c r="I313" s="21">
        <f t="shared" si="128"/>
        <v>216.28654841530249</v>
      </c>
      <c r="J313" s="21">
        <f t="shared" si="122"/>
        <v>3.7749123976211525</v>
      </c>
      <c r="K313" s="21">
        <f t="shared" si="123"/>
        <v>0.67362748632022507</v>
      </c>
      <c r="L313" s="21">
        <f t="shared" si="129"/>
        <v>3.7343988167345348</v>
      </c>
      <c r="M313" s="21">
        <f t="shared" si="130"/>
        <v>213.96529121753744</v>
      </c>
      <c r="N313" s="21">
        <f t="shared" si="131"/>
        <v>355.92421841753776</v>
      </c>
      <c r="O313" s="21">
        <f t="shared" si="132"/>
        <v>-4.0757815824622412</v>
      </c>
      <c r="P313" s="137">
        <f t="shared" si="118"/>
        <v>-16.303126329848965</v>
      </c>
      <c r="Q313" s="24">
        <f t="shared" si="124"/>
        <v>16.303126329848965</v>
      </c>
      <c r="R313" s="24">
        <f t="shared" si="133"/>
        <v>16</v>
      </c>
      <c r="S313" s="76">
        <f t="shared" si="119"/>
        <v>-16</v>
      </c>
      <c r="T313" s="24">
        <f t="shared" si="134"/>
        <v>18.187579790937889</v>
      </c>
      <c r="U313" s="108">
        <f t="shared" si="120"/>
        <v>18.187579790937889</v>
      </c>
      <c r="V313" s="138">
        <f t="shared" si="121"/>
        <v>-6.7701260182275291E-2</v>
      </c>
      <c r="W313" s="32">
        <f t="shared" si="145"/>
        <v>-0.23541128924827129</v>
      </c>
      <c r="X313" s="150">
        <f t="shared" si="135"/>
        <v>-13.61586809961328</v>
      </c>
      <c r="Y313" s="32">
        <f t="shared" si="136"/>
        <v>13.61586809961328</v>
      </c>
      <c r="Z313" s="32">
        <f t="shared" si="137"/>
        <v>13</v>
      </c>
      <c r="AA313" s="109">
        <f t="shared" si="138"/>
        <v>-13</v>
      </c>
      <c r="AB313" s="32">
        <f t="shared" si="139"/>
        <v>36</v>
      </c>
      <c r="AC313" s="32">
        <f t="shared" si="140"/>
        <v>36</v>
      </c>
      <c r="AD313" s="32">
        <f t="shared" si="141"/>
        <v>57</v>
      </c>
      <c r="AE313" s="156">
        <f t="shared" si="143"/>
        <v>-0.33134085648093858</v>
      </c>
    </row>
    <row r="314" spans="2:31" x14ac:dyDescent="0.3">
      <c r="B314" s="125">
        <v>30</v>
      </c>
      <c r="C314" s="5">
        <v>10</v>
      </c>
      <c r="D314" s="5">
        <f t="shared" si="142"/>
        <v>2021</v>
      </c>
      <c r="E314" s="126">
        <f t="shared" si="125"/>
        <v>44499</v>
      </c>
      <c r="F314" s="10">
        <f t="shared" si="144"/>
        <v>7973</v>
      </c>
      <c r="G314" s="21">
        <f t="shared" si="126"/>
        <v>219.02672019999955</v>
      </c>
      <c r="H314" s="21">
        <f t="shared" si="127"/>
        <v>295.71919189999971</v>
      </c>
      <c r="I314" s="21">
        <f t="shared" si="128"/>
        <v>217.28579720744926</v>
      </c>
      <c r="J314" s="21">
        <f t="shared" si="122"/>
        <v>3.7923525790906898</v>
      </c>
      <c r="K314" s="21">
        <f t="shared" si="123"/>
        <v>0.69857622245456075</v>
      </c>
      <c r="L314" s="21">
        <f t="shared" si="129"/>
        <v>3.7513624232826985</v>
      </c>
      <c r="M314" s="21">
        <f t="shared" si="130"/>
        <v>214.93723427806771</v>
      </c>
      <c r="N314" s="21">
        <f t="shared" si="131"/>
        <v>355.91051407806816</v>
      </c>
      <c r="O314" s="21">
        <f t="shared" si="132"/>
        <v>-4.0894859219318391</v>
      </c>
      <c r="P314" s="137">
        <f t="shared" si="118"/>
        <v>-16.357943687727357</v>
      </c>
      <c r="Q314" s="24">
        <f t="shared" si="124"/>
        <v>16.357943687727357</v>
      </c>
      <c r="R314" s="24">
        <f t="shared" si="133"/>
        <v>16</v>
      </c>
      <c r="S314" s="76">
        <f t="shared" si="119"/>
        <v>-16</v>
      </c>
      <c r="T314" s="24">
        <f t="shared" si="134"/>
        <v>21.476621263641391</v>
      </c>
      <c r="U314" s="108">
        <f t="shared" si="120"/>
        <v>21.476621263641391</v>
      </c>
      <c r="V314" s="138">
        <f t="shared" si="121"/>
        <v>-5.4817357878391704E-2</v>
      </c>
      <c r="W314" s="32">
        <f t="shared" si="145"/>
        <v>-0.24096707480938095</v>
      </c>
      <c r="X314" s="150">
        <f t="shared" si="135"/>
        <v>-13.943624918449386</v>
      </c>
      <c r="Y314" s="32">
        <f t="shared" si="136"/>
        <v>13.943624918449386</v>
      </c>
      <c r="Z314" s="32">
        <f t="shared" si="137"/>
        <v>13</v>
      </c>
      <c r="AA314" s="109">
        <f t="shared" si="138"/>
        <v>-13</v>
      </c>
      <c r="AB314" s="32">
        <f t="shared" si="139"/>
        <v>56</v>
      </c>
      <c r="AC314" s="32">
        <f t="shared" si="140"/>
        <v>56</v>
      </c>
      <c r="AD314" s="32">
        <f t="shared" si="141"/>
        <v>37</v>
      </c>
      <c r="AE314" s="156">
        <f t="shared" si="143"/>
        <v>-0.32775681883610552</v>
      </c>
    </row>
    <row r="315" spans="2:31" x14ac:dyDescent="0.3">
      <c r="B315" s="125">
        <v>31</v>
      </c>
      <c r="C315" s="5">
        <v>10</v>
      </c>
      <c r="D315" s="5">
        <f t="shared" si="142"/>
        <v>2021</v>
      </c>
      <c r="E315" s="126">
        <f t="shared" si="125"/>
        <v>44500</v>
      </c>
      <c r="F315" s="10">
        <f t="shared" si="144"/>
        <v>7974</v>
      </c>
      <c r="G315" s="21">
        <f t="shared" si="126"/>
        <v>220.01236759999938</v>
      </c>
      <c r="H315" s="21">
        <f t="shared" si="127"/>
        <v>296.70479220000016</v>
      </c>
      <c r="I315" s="21">
        <f t="shared" si="128"/>
        <v>218.28557502074261</v>
      </c>
      <c r="J315" s="21">
        <f t="shared" si="122"/>
        <v>3.8098019937210483</v>
      </c>
      <c r="K315" s="21">
        <f t="shared" si="123"/>
        <v>0.7242102837662372</v>
      </c>
      <c r="L315" s="21">
        <f t="shared" si="129"/>
        <v>3.7683830170130408</v>
      </c>
      <c r="M315" s="21">
        <f t="shared" si="130"/>
        <v>215.91244246362314</v>
      </c>
      <c r="N315" s="21">
        <f t="shared" si="131"/>
        <v>355.90007486362379</v>
      </c>
      <c r="O315" s="21">
        <f t="shared" si="132"/>
        <v>-4.0999251363762141</v>
      </c>
      <c r="P315" s="137">
        <f t="shared" si="118"/>
        <v>-16.399700545504857</v>
      </c>
      <c r="Q315" s="24">
        <f t="shared" si="124"/>
        <v>16.399700545504857</v>
      </c>
      <c r="R315" s="24">
        <f t="shared" si="133"/>
        <v>16</v>
      </c>
      <c r="S315" s="76">
        <f t="shared" si="119"/>
        <v>-16</v>
      </c>
      <c r="T315" s="24">
        <f t="shared" si="134"/>
        <v>23.982032730291394</v>
      </c>
      <c r="U315" s="108">
        <f t="shared" si="120"/>
        <v>23.982032730291394</v>
      </c>
      <c r="V315" s="138">
        <f t="shared" si="121"/>
        <v>-4.1756857777500045E-2</v>
      </c>
      <c r="W315" s="32">
        <f t="shared" si="145"/>
        <v>-0.24645245252929773</v>
      </c>
      <c r="X315" s="150">
        <f t="shared" si="135"/>
        <v>-14.267685412976835</v>
      </c>
      <c r="Y315" s="32">
        <f t="shared" si="136"/>
        <v>14.267685412976835</v>
      </c>
      <c r="Z315" s="32">
        <f t="shared" si="137"/>
        <v>14</v>
      </c>
      <c r="AA315" s="109">
        <f t="shared" si="138"/>
        <v>-14</v>
      </c>
      <c r="AB315" s="32">
        <f t="shared" si="139"/>
        <v>16</v>
      </c>
      <c r="AC315" s="32">
        <f t="shared" si="140"/>
        <v>16</v>
      </c>
      <c r="AD315" s="32">
        <f t="shared" si="141"/>
        <v>3</v>
      </c>
      <c r="AE315" s="156">
        <f t="shared" si="143"/>
        <v>-0.32406049452744945</v>
      </c>
    </row>
    <row r="316" spans="2:31" x14ac:dyDescent="0.3">
      <c r="B316" s="125">
        <v>1</v>
      </c>
      <c r="C316" s="5">
        <v>11</v>
      </c>
      <c r="D316" s="5">
        <f t="shared" si="142"/>
        <v>2021</v>
      </c>
      <c r="E316" s="126">
        <f t="shared" si="125"/>
        <v>44501</v>
      </c>
      <c r="F316" s="10">
        <f t="shared" si="144"/>
        <v>7975</v>
      </c>
      <c r="G316" s="21">
        <f t="shared" si="126"/>
        <v>220.99801499999921</v>
      </c>
      <c r="H316" s="21">
        <f t="shared" si="127"/>
        <v>297.69039249999878</v>
      </c>
      <c r="I316" s="21">
        <f t="shared" si="128"/>
        <v>219.28587804641049</v>
      </c>
      <c r="J316" s="21">
        <f t="shared" si="122"/>
        <v>3.8272605750366142</v>
      </c>
      <c r="K316" s="21">
        <f t="shared" si="123"/>
        <v>0.75057446543665263</v>
      </c>
      <c r="L316" s="21">
        <f t="shared" si="129"/>
        <v>3.7854613188946926</v>
      </c>
      <c r="M316" s="21">
        <f t="shared" si="130"/>
        <v>216.89095708269213</v>
      </c>
      <c r="N316" s="21">
        <f t="shared" si="131"/>
        <v>355.89294208269291</v>
      </c>
      <c r="O316" s="21">
        <f t="shared" si="132"/>
        <v>-4.1070579173070882</v>
      </c>
      <c r="P316" s="137">
        <f t="shared" si="118"/>
        <v>-16.428231669228353</v>
      </c>
      <c r="Q316" s="24">
        <f t="shared" si="124"/>
        <v>16.428231669228353</v>
      </c>
      <c r="R316" s="24">
        <f t="shared" si="133"/>
        <v>16</v>
      </c>
      <c r="S316" s="76">
        <f t="shared" si="119"/>
        <v>-16</v>
      </c>
      <c r="T316" s="24">
        <f t="shared" si="134"/>
        <v>25.693900153701179</v>
      </c>
      <c r="U316" s="108">
        <f t="shared" si="120"/>
        <v>25.693900153701179</v>
      </c>
      <c r="V316" s="138">
        <f t="shared" si="121"/>
        <v>-2.8531123723496421E-2</v>
      </c>
      <c r="W316" s="32">
        <f t="shared" si="145"/>
        <v>-0.25186561399873797</v>
      </c>
      <c r="X316" s="150">
        <f t="shared" si="135"/>
        <v>-14.587937114107449</v>
      </c>
      <c r="Y316" s="32">
        <f t="shared" si="136"/>
        <v>14.587937114107449</v>
      </c>
      <c r="Z316" s="32">
        <f t="shared" si="137"/>
        <v>14</v>
      </c>
      <c r="AA316" s="109">
        <f t="shared" si="138"/>
        <v>-14</v>
      </c>
      <c r="AB316" s="32">
        <f t="shared" si="139"/>
        <v>35</v>
      </c>
      <c r="AC316" s="32">
        <f t="shared" si="140"/>
        <v>35</v>
      </c>
      <c r="AD316" s="32">
        <f t="shared" si="141"/>
        <v>16</v>
      </c>
      <c r="AE316" s="156">
        <f t="shared" si="143"/>
        <v>-0.32025170113061385</v>
      </c>
    </row>
    <row r="317" spans="2:31" x14ac:dyDescent="0.3">
      <c r="B317" s="125">
        <v>2</v>
      </c>
      <c r="C317" s="5">
        <v>11</v>
      </c>
      <c r="D317" s="5">
        <f t="shared" si="142"/>
        <v>2021</v>
      </c>
      <c r="E317" s="126">
        <f t="shared" si="125"/>
        <v>44502</v>
      </c>
      <c r="F317" s="10">
        <f t="shared" si="144"/>
        <v>7976</v>
      </c>
      <c r="G317" s="21">
        <f t="shared" si="126"/>
        <v>221.98366239999996</v>
      </c>
      <c r="H317" s="21">
        <f t="shared" si="127"/>
        <v>298.67599279999922</v>
      </c>
      <c r="I317" s="21">
        <f t="shared" si="128"/>
        <v>220.28670230340188</v>
      </c>
      <c r="J317" s="21">
        <f t="shared" si="122"/>
        <v>3.8447282535549396</v>
      </c>
      <c r="K317" s="21">
        <f t="shared" si="123"/>
        <v>0.77771707423265979</v>
      </c>
      <c r="L317" s="21">
        <f t="shared" si="129"/>
        <v>3.8025979983496816</v>
      </c>
      <c r="M317" s="21">
        <f t="shared" si="130"/>
        <v>217.87281649033156</v>
      </c>
      <c r="N317" s="21">
        <f t="shared" si="131"/>
        <v>355.8891540903316</v>
      </c>
      <c r="O317" s="21">
        <f t="shared" si="132"/>
        <v>-4.1108459096683987</v>
      </c>
      <c r="P317" s="137">
        <f t="shared" si="118"/>
        <v>-16.443383638673595</v>
      </c>
      <c r="Q317" s="24">
        <f t="shared" si="124"/>
        <v>16.443383638673595</v>
      </c>
      <c r="R317" s="24">
        <f t="shared" si="133"/>
        <v>16</v>
      </c>
      <c r="S317" s="76">
        <f t="shared" si="119"/>
        <v>-16</v>
      </c>
      <c r="T317" s="24">
        <f t="shared" si="134"/>
        <v>26.603018320415686</v>
      </c>
      <c r="U317" s="108">
        <f t="shared" si="120"/>
        <v>26.603018320415686</v>
      </c>
      <c r="V317" s="138">
        <f t="shared" si="121"/>
        <v>-1.5151969445241775E-2</v>
      </c>
      <c r="W317" s="32">
        <f t="shared" si="145"/>
        <v>-0.25720476861810415</v>
      </c>
      <c r="X317" s="150">
        <f t="shared" si="135"/>
        <v>-14.904267418489869</v>
      </c>
      <c r="Y317" s="32">
        <f t="shared" si="136"/>
        <v>14.904267418489869</v>
      </c>
      <c r="Z317" s="32">
        <f t="shared" si="137"/>
        <v>14</v>
      </c>
      <c r="AA317" s="109">
        <f t="shared" si="138"/>
        <v>-14</v>
      </c>
      <c r="AB317" s="32">
        <f t="shared" si="139"/>
        <v>54</v>
      </c>
      <c r="AC317" s="32">
        <f t="shared" si="140"/>
        <v>54</v>
      </c>
      <c r="AD317" s="32">
        <f t="shared" si="141"/>
        <v>15</v>
      </c>
      <c r="AE317" s="156">
        <f t="shared" si="143"/>
        <v>-0.31633030438242038</v>
      </c>
    </row>
    <row r="318" spans="2:31" x14ac:dyDescent="0.3">
      <c r="B318" s="125">
        <v>3</v>
      </c>
      <c r="C318" s="5">
        <v>11</v>
      </c>
      <c r="D318" s="5">
        <f t="shared" si="142"/>
        <v>2021</v>
      </c>
      <c r="E318" s="126">
        <f t="shared" si="125"/>
        <v>44503</v>
      </c>
      <c r="F318" s="10">
        <f t="shared" si="144"/>
        <v>7977</v>
      </c>
      <c r="G318" s="21">
        <f t="shared" si="126"/>
        <v>222.96930979999979</v>
      </c>
      <c r="H318" s="21">
        <f t="shared" si="127"/>
        <v>299.66159309999966</v>
      </c>
      <c r="I318" s="21">
        <f t="shared" si="128"/>
        <v>221.28804363914026</v>
      </c>
      <c r="J318" s="21">
        <f t="shared" si="122"/>
        <v>3.8622049567998924</v>
      </c>
      <c r="K318" s="21">
        <f t="shared" si="123"/>
        <v>0.80569029757019239</v>
      </c>
      <c r="L318" s="21">
        <f t="shared" si="129"/>
        <v>3.8197936712856748</v>
      </c>
      <c r="M318" s="21">
        <f t="shared" si="130"/>
        <v>218.85805597545129</v>
      </c>
      <c r="N318" s="21">
        <f t="shared" si="131"/>
        <v>355.8887461754515</v>
      </c>
      <c r="O318" s="21">
        <f t="shared" si="132"/>
        <v>-4.1112538245484984</v>
      </c>
      <c r="P318" s="137">
        <f t="shared" si="118"/>
        <v>-16.445015298193994</v>
      </c>
      <c r="Q318" s="24">
        <f t="shared" si="124"/>
        <v>16.445015298193994</v>
      </c>
      <c r="R318" s="24">
        <f t="shared" si="133"/>
        <v>16</v>
      </c>
      <c r="S318" s="76">
        <f t="shared" si="119"/>
        <v>-16</v>
      </c>
      <c r="T318" s="24">
        <f t="shared" si="134"/>
        <v>26.700917891639619</v>
      </c>
      <c r="U318" s="108">
        <f t="shared" si="120"/>
        <v>26.700917891639619</v>
      </c>
      <c r="V318" s="138">
        <f t="shared" si="121"/>
        <v>-1.6316595203988982E-3</v>
      </c>
      <c r="W318" s="32">
        <f t="shared" si="145"/>
        <v>-0.26246814435120686</v>
      </c>
      <c r="X318" s="150">
        <f t="shared" si="135"/>
        <v>-15.216563639975949</v>
      </c>
      <c r="Y318" s="32">
        <f t="shared" si="136"/>
        <v>15.216563639975949</v>
      </c>
      <c r="Z318" s="32">
        <f t="shared" si="137"/>
        <v>15</v>
      </c>
      <c r="AA318" s="109">
        <f t="shared" si="138"/>
        <v>-15</v>
      </c>
      <c r="AB318" s="32">
        <f t="shared" si="139"/>
        <v>12</v>
      </c>
      <c r="AC318" s="32">
        <f t="shared" si="140"/>
        <v>12</v>
      </c>
      <c r="AD318" s="32">
        <f t="shared" si="141"/>
        <v>59</v>
      </c>
      <c r="AE318" s="156">
        <f t="shared" si="143"/>
        <v>-0.31229622148607916</v>
      </c>
    </row>
    <row r="319" spans="2:31" x14ac:dyDescent="0.3">
      <c r="B319" s="125">
        <v>4</v>
      </c>
      <c r="C319" s="5">
        <v>11</v>
      </c>
      <c r="D319" s="5">
        <f t="shared" si="142"/>
        <v>2021</v>
      </c>
      <c r="E319" s="126">
        <f t="shared" si="125"/>
        <v>44504</v>
      </c>
      <c r="F319" s="10">
        <f t="shared" si="144"/>
        <v>7978</v>
      </c>
      <c r="G319" s="21">
        <f t="shared" si="126"/>
        <v>223.95495719999963</v>
      </c>
      <c r="H319" s="21">
        <f t="shared" si="127"/>
        <v>300.64719340000011</v>
      </c>
      <c r="I319" s="21">
        <f t="shared" si="128"/>
        <v>222.2898977303575</v>
      </c>
      <c r="J319" s="21">
        <f t="shared" si="122"/>
        <v>3.8796906093162087</v>
      </c>
      <c r="K319" s="21">
        <f t="shared" si="123"/>
        <v>0.83455061932420627</v>
      </c>
      <c r="L319" s="21">
        <f t="shared" si="129"/>
        <v>3.8370488981300603</v>
      </c>
      <c r="M319" s="21">
        <f t="shared" si="130"/>
        <v>219.8467076481754</v>
      </c>
      <c r="N319" s="21">
        <f t="shared" si="131"/>
        <v>355.8917504481758</v>
      </c>
      <c r="O319" s="21">
        <f t="shared" si="132"/>
        <v>-4.1082495518242013</v>
      </c>
      <c r="P319" s="137">
        <f t="shared" si="118"/>
        <v>-16.432998207296805</v>
      </c>
      <c r="Q319" s="24">
        <f t="shared" si="124"/>
        <v>16.432998207296805</v>
      </c>
      <c r="R319" s="24">
        <f t="shared" si="133"/>
        <v>16</v>
      </c>
      <c r="S319" s="76">
        <f t="shared" si="119"/>
        <v>-16</v>
      </c>
      <c r="T319" s="24">
        <f t="shared" si="134"/>
        <v>25.979892437808303</v>
      </c>
      <c r="U319" s="108">
        <f t="shared" si="120"/>
        <v>25.979892437808303</v>
      </c>
      <c r="V319" s="138">
        <f t="shared" si="121"/>
        <v>1.2017090897188609E-2</v>
      </c>
      <c r="W319" s="32">
        <f t="shared" si="145"/>
        <v>-0.26765398847870769</v>
      </c>
      <c r="X319" s="150">
        <f t="shared" si="135"/>
        <v>-15.524713064444379</v>
      </c>
      <c r="Y319" s="32">
        <f t="shared" si="136"/>
        <v>15.524713064444379</v>
      </c>
      <c r="Z319" s="32">
        <f t="shared" si="137"/>
        <v>15</v>
      </c>
      <c r="AA319" s="109">
        <f t="shared" si="138"/>
        <v>-15</v>
      </c>
      <c r="AB319" s="32">
        <f t="shared" si="139"/>
        <v>31</v>
      </c>
      <c r="AC319" s="32">
        <f t="shared" si="140"/>
        <v>31</v>
      </c>
      <c r="AD319" s="32">
        <f t="shared" si="141"/>
        <v>28</v>
      </c>
      <c r="AE319" s="156">
        <f t="shared" si="143"/>
        <v>-0.30814942446843041</v>
      </c>
    </row>
    <row r="320" spans="2:31" x14ac:dyDescent="0.3">
      <c r="B320" s="125">
        <v>5</v>
      </c>
      <c r="C320" s="5">
        <v>11</v>
      </c>
      <c r="D320" s="5">
        <f t="shared" si="142"/>
        <v>2021</v>
      </c>
      <c r="E320" s="126">
        <f t="shared" si="125"/>
        <v>44505</v>
      </c>
      <c r="F320" s="10">
        <f t="shared" si="144"/>
        <v>7979</v>
      </c>
      <c r="G320" s="21">
        <f t="shared" si="126"/>
        <v>224.94060459999946</v>
      </c>
      <c r="H320" s="21">
        <f t="shared" si="127"/>
        <v>301.63279370000055</v>
      </c>
      <c r="I320" s="21">
        <f t="shared" si="128"/>
        <v>223.29226008398996</v>
      </c>
      <c r="J320" s="21">
        <f t="shared" si="122"/>
        <v>3.8971851326851348</v>
      </c>
      <c r="K320" s="21">
        <f t="shared" si="123"/>
        <v>0.86435928948435137</v>
      </c>
      <c r="L320" s="21">
        <f t="shared" si="129"/>
        <v>3.8543641818708383</v>
      </c>
      <c r="M320" s="21">
        <f t="shared" si="130"/>
        <v>220.83880032759348</v>
      </c>
      <c r="N320" s="21">
        <f t="shared" si="131"/>
        <v>355.89819572759404</v>
      </c>
      <c r="O320" s="21">
        <f t="shared" si="132"/>
        <v>-4.1018042724059569</v>
      </c>
      <c r="P320" s="137">
        <f t="shared" si="118"/>
        <v>-16.407217089623828</v>
      </c>
      <c r="Q320" s="24">
        <f t="shared" si="124"/>
        <v>16.407217089623828</v>
      </c>
      <c r="R320" s="24">
        <f t="shared" si="133"/>
        <v>16</v>
      </c>
      <c r="S320" s="76">
        <f t="shared" si="119"/>
        <v>-16</v>
      </c>
      <c r="T320" s="24">
        <f t="shared" si="134"/>
        <v>24.433025377429658</v>
      </c>
      <c r="U320" s="108">
        <f t="shared" si="120"/>
        <v>24.433025377429658</v>
      </c>
      <c r="V320" s="138">
        <f t="shared" si="121"/>
        <v>2.5781117672977416E-2</v>
      </c>
      <c r="W320" s="32">
        <f t="shared" si="145"/>
        <v>-0.27276056835069123</v>
      </c>
      <c r="X320" s="150">
        <f t="shared" si="135"/>
        <v>-15.82860300801514</v>
      </c>
      <c r="Y320" s="32">
        <f t="shared" si="136"/>
        <v>15.82860300801514</v>
      </c>
      <c r="Z320" s="32">
        <f t="shared" si="137"/>
        <v>15</v>
      </c>
      <c r="AA320" s="109">
        <f t="shared" si="138"/>
        <v>-15</v>
      </c>
      <c r="AB320" s="32">
        <f t="shared" si="139"/>
        <v>49</v>
      </c>
      <c r="AC320" s="32">
        <f t="shared" si="140"/>
        <v>49</v>
      </c>
      <c r="AD320" s="32">
        <f t="shared" si="141"/>
        <v>42</v>
      </c>
      <c r="AE320" s="156">
        <f t="shared" si="143"/>
        <v>-0.30388994357076093</v>
      </c>
    </row>
    <row r="321" spans="2:31" x14ac:dyDescent="0.3">
      <c r="B321" s="125">
        <v>6</v>
      </c>
      <c r="C321" s="5">
        <v>11</v>
      </c>
      <c r="D321" s="5">
        <f t="shared" si="142"/>
        <v>2021</v>
      </c>
      <c r="E321" s="126">
        <f t="shared" si="125"/>
        <v>44506</v>
      </c>
      <c r="F321" s="10">
        <f t="shared" si="144"/>
        <v>7980</v>
      </c>
      <c r="G321" s="21">
        <f t="shared" si="126"/>
        <v>225.92625199999929</v>
      </c>
      <c r="H321" s="21">
        <f t="shared" si="127"/>
        <v>302.61839399999917</v>
      </c>
      <c r="I321" s="21">
        <f t="shared" si="128"/>
        <v>224.29512603815115</v>
      </c>
      <c r="J321" s="21">
        <f t="shared" si="122"/>
        <v>3.9146884455414024</v>
      </c>
      <c r="K321" s="21">
        <f t="shared" si="123"/>
        <v>0.8951828560138172</v>
      </c>
      <c r="L321" s="21">
        <f t="shared" si="129"/>
        <v>3.871739966110741</v>
      </c>
      <c r="M321" s="21">
        <f t="shared" si="130"/>
        <v>221.83435943026984</v>
      </c>
      <c r="N321" s="21">
        <f t="shared" si="131"/>
        <v>355.90810743027055</v>
      </c>
      <c r="O321" s="21">
        <f t="shared" si="132"/>
        <v>-4.0918925697294526</v>
      </c>
      <c r="P321" s="137">
        <f t="shared" si="118"/>
        <v>-16.36757027891781</v>
      </c>
      <c r="Q321" s="24">
        <f t="shared" si="124"/>
        <v>16.36757027891781</v>
      </c>
      <c r="R321" s="24">
        <f t="shared" si="133"/>
        <v>16</v>
      </c>
      <c r="S321" s="76">
        <f t="shared" si="119"/>
        <v>-16</v>
      </c>
      <c r="T321" s="24">
        <f t="shared" si="134"/>
        <v>22.054216735068621</v>
      </c>
      <c r="U321" s="108">
        <f t="shared" si="120"/>
        <v>22.054216735068621</v>
      </c>
      <c r="V321" s="138">
        <f t="shared" si="121"/>
        <v>3.9646810706017277E-2</v>
      </c>
      <c r="W321" s="32">
        <f t="shared" si="145"/>
        <v>-0.27778617213793422</v>
      </c>
      <c r="X321" s="150">
        <f t="shared" si="135"/>
        <v>-16.128120878689092</v>
      </c>
      <c r="Y321" s="32">
        <f t="shared" si="136"/>
        <v>16.128120878689092</v>
      </c>
      <c r="Z321" s="32">
        <f t="shared" si="137"/>
        <v>16</v>
      </c>
      <c r="AA321" s="109">
        <f t="shared" si="138"/>
        <v>-16</v>
      </c>
      <c r="AB321" s="32">
        <f t="shared" si="139"/>
        <v>7</v>
      </c>
      <c r="AC321" s="32">
        <f t="shared" si="140"/>
        <v>7</v>
      </c>
      <c r="AD321" s="32">
        <f t="shared" si="141"/>
        <v>41</v>
      </c>
      <c r="AE321" s="156">
        <f t="shared" si="143"/>
        <v>-0.2995178706739523</v>
      </c>
    </row>
    <row r="322" spans="2:31" x14ac:dyDescent="0.3">
      <c r="B322" s="125">
        <v>7</v>
      </c>
      <c r="C322" s="5">
        <v>11</v>
      </c>
      <c r="D322" s="5">
        <f t="shared" si="142"/>
        <v>2021</v>
      </c>
      <c r="E322" s="126">
        <f t="shared" si="125"/>
        <v>44507</v>
      </c>
      <c r="F322" s="10">
        <f t="shared" si="144"/>
        <v>7981</v>
      </c>
      <c r="G322" s="21">
        <f t="shared" si="126"/>
        <v>226.91189940000004</v>
      </c>
      <c r="H322" s="21">
        <f t="shared" si="127"/>
        <v>303.60399429999961</v>
      </c>
      <c r="I322" s="21">
        <f t="shared" si="128"/>
        <v>225.29849076317564</v>
      </c>
      <c r="J322" s="21">
        <f t="shared" si="122"/>
        <v>3.9322004635914469</v>
      </c>
      <c r="K322" s="21">
        <f t="shared" si="123"/>
        <v>0.92709376878173821</v>
      </c>
      <c r="L322" s="21">
        <f t="shared" si="129"/>
        <v>3.889176633141127</v>
      </c>
      <c r="M322" s="21">
        <f t="shared" si="130"/>
        <v>222.83340685988588</v>
      </c>
      <c r="N322" s="21">
        <f t="shared" si="131"/>
        <v>355.92150745988585</v>
      </c>
      <c r="O322" s="21">
        <f t="shared" si="132"/>
        <v>-4.078492540114155</v>
      </c>
      <c r="P322" s="137">
        <f t="shared" si="118"/>
        <v>-16.31397016045662</v>
      </c>
      <c r="Q322" s="24">
        <f t="shared" si="124"/>
        <v>16.31397016045662</v>
      </c>
      <c r="R322" s="24">
        <f t="shared" si="133"/>
        <v>16</v>
      </c>
      <c r="S322" s="76">
        <f t="shared" si="119"/>
        <v>-16</v>
      </c>
      <c r="T322" s="24">
        <f t="shared" si="134"/>
        <v>18.838209627397191</v>
      </c>
      <c r="U322" s="108">
        <f t="shared" si="120"/>
        <v>18.838209627397191</v>
      </c>
      <c r="V322" s="138">
        <f t="shared" si="121"/>
        <v>5.3600118461190505E-2</v>
      </c>
      <c r="W322" s="32">
        <f t="shared" si="145"/>
        <v>-0.28272910958133046</v>
      </c>
      <c r="X322" s="150">
        <f t="shared" si="135"/>
        <v>-16.423154241431188</v>
      </c>
      <c r="Y322" s="32">
        <f t="shared" si="136"/>
        <v>16.423154241431188</v>
      </c>
      <c r="Z322" s="32">
        <f t="shared" si="137"/>
        <v>16</v>
      </c>
      <c r="AA322" s="109">
        <f t="shared" si="138"/>
        <v>-16</v>
      </c>
      <c r="AB322" s="32">
        <f t="shared" si="139"/>
        <v>25</v>
      </c>
      <c r="AC322" s="32">
        <f t="shared" si="140"/>
        <v>25</v>
      </c>
      <c r="AD322" s="32">
        <f t="shared" si="141"/>
        <v>23</v>
      </c>
      <c r="AE322" s="156">
        <f t="shared" si="143"/>
        <v>-0.29503336274209602</v>
      </c>
    </row>
    <row r="323" spans="2:31" x14ac:dyDescent="0.3">
      <c r="B323" s="125">
        <v>8</v>
      </c>
      <c r="C323" s="5">
        <v>11</v>
      </c>
      <c r="D323" s="5">
        <f t="shared" si="142"/>
        <v>2021</v>
      </c>
      <c r="E323" s="126">
        <f t="shared" si="125"/>
        <v>44508</v>
      </c>
      <c r="F323" s="10">
        <f t="shared" si="144"/>
        <v>7982</v>
      </c>
      <c r="G323" s="21">
        <f t="shared" si="126"/>
        <v>227.89754679999987</v>
      </c>
      <c r="H323" s="21">
        <f t="shared" si="127"/>
        <v>304.58959460000005</v>
      </c>
      <c r="I323" s="21">
        <f t="shared" si="128"/>
        <v>226.30234926273062</v>
      </c>
      <c r="J323" s="21">
        <f t="shared" si="122"/>
        <v>3.9497210996328111</v>
      </c>
      <c r="K323" s="21">
        <f t="shared" si="123"/>
        <v>0.96017106726865453</v>
      </c>
      <c r="L323" s="21">
        <f t="shared" si="129"/>
        <v>3.9066745020426006</v>
      </c>
      <c r="M323" s="21">
        <f t="shared" si="130"/>
        <v>223.83596089841353</v>
      </c>
      <c r="N323" s="21">
        <f t="shared" si="131"/>
        <v>355.93841409841366</v>
      </c>
      <c r="O323" s="21">
        <f t="shared" si="132"/>
        <v>-4.0615859015863407</v>
      </c>
      <c r="P323" s="137">
        <f t="shared" si="118"/>
        <v>-16.246343606345363</v>
      </c>
      <c r="Q323" s="24">
        <f t="shared" si="124"/>
        <v>16.246343606345363</v>
      </c>
      <c r="R323" s="24">
        <f t="shared" si="133"/>
        <v>16</v>
      </c>
      <c r="S323" s="76">
        <f t="shared" si="119"/>
        <v>-16</v>
      </c>
      <c r="T323" s="24">
        <f t="shared" si="134"/>
        <v>14.780616380721767</v>
      </c>
      <c r="U323" s="108">
        <f t="shared" si="120"/>
        <v>14.780616380721767</v>
      </c>
      <c r="V323" s="138">
        <f t="shared" si="121"/>
        <v>6.7626554111257065E-2</v>
      </c>
      <c r="W323" s="32">
        <f t="shared" si="145"/>
        <v>-0.28758771273893502</v>
      </c>
      <c r="X323" s="150">
        <f t="shared" si="135"/>
        <v>-16.713590886705624</v>
      </c>
      <c r="Y323" s="32">
        <f t="shared" si="136"/>
        <v>16.713590886705624</v>
      </c>
      <c r="Z323" s="32">
        <f t="shared" si="137"/>
        <v>16</v>
      </c>
      <c r="AA323" s="109">
        <f t="shared" si="138"/>
        <v>-16</v>
      </c>
      <c r="AB323" s="32">
        <f t="shared" si="139"/>
        <v>42</v>
      </c>
      <c r="AC323" s="32">
        <f t="shared" si="140"/>
        <v>42</v>
      </c>
      <c r="AD323" s="32">
        <f t="shared" si="141"/>
        <v>48</v>
      </c>
      <c r="AE323" s="156">
        <f t="shared" si="143"/>
        <v>-0.29043664527443624</v>
      </c>
    </row>
    <row r="324" spans="2:31" x14ac:dyDescent="0.3">
      <c r="B324" s="125">
        <v>9</v>
      </c>
      <c r="C324" s="5">
        <v>11</v>
      </c>
      <c r="D324" s="5">
        <f t="shared" si="142"/>
        <v>2021</v>
      </c>
      <c r="E324" s="126">
        <f t="shared" si="125"/>
        <v>44509</v>
      </c>
      <c r="F324" s="10">
        <f t="shared" si="144"/>
        <v>7983</v>
      </c>
      <c r="G324" s="21">
        <f t="shared" si="126"/>
        <v>228.88319419999971</v>
      </c>
      <c r="H324" s="21">
        <f t="shared" si="127"/>
        <v>305.5751949000005</v>
      </c>
      <c r="I324" s="21">
        <f t="shared" si="128"/>
        <v>227.30669637500827</v>
      </c>
      <c r="J324" s="21">
        <f t="shared" si="122"/>
        <v>3.9672502635749538</v>
      </c>
      <c r="K324" s="21">
        <f t="shared" si="123"/>
        <v>0.99450116596467675</v>
      </c>
      <c r="L324" s="21">
        <f t="shared" si="129"/>
        <v>3.9242338268200014</v>
      </c>
      <c r="M324" s="21">
        <f t="shared" si="130"/>
        <v>224.84203609925808</v>
      </c>
      <c r="N324" s="21">
        <f t="shared" si="131"/>
        <v>355.95884189925835</v>
      </c>
      <c r="O324" s="21">
        <f t="shared" si="132"/>
        <v>-4.0411581007416544</v>
      </c>
      <c r="P324" s="137">
        <f t="shared" si="118"/>
        <v>-16.164632402966618</v>
      </c>
      <c r="Q324" s="24">
        <f t="shared" si="124"/>
        <v>16.164632402966618</v>
      </c>
      <c r="R324" s="24">
        <f t="shared" si="133"/>
        <v>16</v>
      </c>
      <c r="S324" s="76">
        <f t="shared" si="119"/>
        <v>-16</v>
      </c>
      <c r="T324" s="24">
        <f t="shared" si="134"/>
        <v>9.8779441779970512</v>
      </c>
      <c r="U324" s="108">
        <f t="shared" si="120"/>
        <v>9.8779441779970512</v>
      </c>
      <c r="V324" s="138">
        <f t="shared" si="121"/>
        <v>8.1711203378745267E-2</v>
      </c>
      <c r="W324" s="32">
        <f t="shared" si="145"/>
        <v>-0.29236033673016015</v>
      </c>
      <c r="X324" s="150">
        <f t="shared" si="135"/>
        <v>-16.99931890246437</v>
      </c>
      <c r="Y324" s="32">
        <f t="shared" si="136"/>
        <v>16.99931890246437</v>
      </c>
      <c r="Z324" s="32">
        <f t="shared" si="137"/>
        <v>16</v>
      </c>
      <c r="AA324" s="109">
        <f t="shared" si="138"/>
        <v>-16</v>
      </c>
      <c r="AB324" s="32">
        <f t="shared" si="139"/>
        <v>59</v>
      </c>
      <c r="AC324" s="32">
        <f t="shared" si="140"/>
        <v>59</v>
      </c>
      <c r="AD324" s="32">
        <f t="shared" si="141"/>
        <v>57</v>
      </c>
      <c r="AE324" s="156">
        <f t="shared" si="143"/>
        <v>-0.28572801575874607</v>
      </c>
    </row>
    <row r="325" spans="2:31" x14ac:dyDescent="0.3">
      <c r="B325" s="125">
        <v>10</v>
      </c>
      <c r="C325" s="5">
        <v>11</v>
      </c>
      <c r="D325" s="5">
        <f t="shared" si="142"/>
        <v>2021</v>
      </c>
      <c r="E325" s="126">
        <f t="shared" si="125"/>
        <v>44510</v>
      </c>
      <c r="F325" s="10">
        <f t="shared" si="144"/>
        <v>7984</v>
      </c>
      <c r="G325" s="21">
        <f t="shared" si="126"/>
        <v>229.86884159999954</v>
      </c>
      <c r="H325" s="21">
        <f t="shared" si="127"/>
        <v>306.56079519999912</v>
      </c>
      <c r="I325" s="21">
        <f t="shared" si="128"/>
        <v>228.31152677398111</v>
      </c>
      <c r="J325" s="21">
        <f t="shared" si="122"/>
        <v>3.9847878624611579</v>
      </c>
      <c r="K325" s="21">
        <f t="shared" si="123"/>
        <v>1.0301787540840679</v>
      </c>
      <c r="L325" s="21">
        <f t="shared" si="129"/>
        <v>3.9418547945792706</v>
      </c>
      <c r="M325" s="21">
        <f t="shared" si="130"/>
        <v>225.8516431828003</v>
      </c>
      <c r="N325" s="21">
        <f t="shared" si="131"/>
        <v>355.98280158280079</v>
      </c>
      <c r="O325" s="21">
        <f t="shared" si="132"/>
        <v>-4.0171984171992108</v>
      </c>
      <c r="P325" s="137">
        <f t="shared" si="118"/>
        <v>-16.068793668796843</v>
      </c>
      <c r="Q325" s="24">
        <f t="shared" si="124"/>
        <v>16.068793668796843</v>
      </c>
      <c r="R325" s="24">
        <f t="shared" si="133"/>
        <v>16</v>
      </c>
      <c r="S325" s="76">
        <f t="shared" si="119"/>
        <v>-16</v>
      </c>
      <c r="T325" s="24">
        <f t="shared" si="134"/>
        <v>4.1276201278105873</v>
      </c>
      <c r="U325" s="108">
        <f t="shared" si="120"/>
        <v>4.1276201278105873</v>
      </c>
      <c r="V325" s="138">
        <f t="shared" si="121"/>
        <v>9.5838734169774398E-2</v>
      </c>
      <c r="W325" s="32">
        <f t="shared" si="145"/>
        <v>-0.29704536047650199</v>
      </c>
      <c r="X325" s="150">
        <f t="shared" si="135"/>
        <v>-17.280226749568971</v>
      </c>
      <c r="Y325" s="32">
        <f t="shared" si="136"/>
        <v>17.280226749568971</v>
      </c>
      <c r="Z325" s="32">
        <f t="shared" si="137"/>
        <v>17</v>
      </c>
      <c r="AA325" s="109">
        <f t="shared" si="138"/>
        <v>-17</v>
      </c>
      <c r="AB325" s="32">
        <f t="shared" si="139"/>
        <v>16</v>
      </c>
      <c r="AC325" s="32">
        <f t="shared" si="140"/>
        <v>16</v>
      </c>
      <c r="AD325" s="32">
        <f t="shared" si="141"/>
        <v>48</v>
      </c>
      <c r="AE325" s="156">
        <f t="shared" si="143"/>
        <v>-0.28090784710460071</v>
      </c>
    </row>
    <row r="326" spans="2:31" x14ac:dyDescent="0.3">
      <c r="B326" s="125">
        <v>11</v>
      </c>
      <c r="C326" s="5">
        <v>11</v>
      </c>
      <c r="D326" s="5">
        <f t="shared" si="142"/>
        <v>2021</v>
      </c>
      <c r="E326" s="126">
        <f t="shared" si="125"/>
        <v>44511</v>
      </c>
      <c r="F326" s="10">
        <f t="shared" si="144"/>
        <v>7985</v>
      </c>
      <c r="G326" s="21">
        <f t="shared" si="126"/>
        <v>230.85448899999938</v>
      </c>
      <c r="H326" s="21">
        <f t="shared" si="127"/>
        <v>307.54639549999956</v>
      </c>
      <c r="I326" s="21">
        <f t="shared" si="128"/>
        <v>229.31683497073362</v>
      </c>
      <c r="J326" s="21">
        <f t="shared" si="122"/>
        <v>4.0023338004917761</v>
      </c>
      <c r="K326" s="21">
        <f t="shared" si="123"/>
        <v>1.0673078295322627</v>
      </c>
      <c r="L326" s="21">
        <f t="shared" si="129"/>
        <v>3.9595375237545984</v>
      </c>
      <c r="M326" s="21">
        <f t="shared" si="130"/>
        <v>226.86478893481944</v>
      </c>
      <c r="N326" s="21">
        <f t="shared" si="131"/>
        <v>356.01029993482007</v>
      </c>
      <c r="O326" s="21">
        <f t="shared" si="132"/>
        <v>-3.9897000651799317</v>
      </c>
      <c r="P326" s="137">
        <f t="shared" si="118"/>
        <v>-15.958800260719727</v>
      </c>
      <c r="Q326" s="24">
        <f t="shared" si="124"/>
        <v>15.958800260719727</v>
      </c>
      <c r="R326" s="24">
        <f t="shared" si="133"/>
        <v>15</v>
      </c>
      <c r="S326" s="76">
        <f t="shared" si="119"/>
        <v>-15</v>
      </c>
      <c r="T326" s="24">
        <f t="shared" si="134"/>
        <v>57.528015643183608</v>
      </c>
      <c r="U326" s="108">
        <f t="shared" si="120"/>
        <v>57.528015643183608</v>
      </c>
      <c r="V326" s="138">
        <f t="shared" si="121"/>
        <v>0.10999340807711633</v>
      </c>
      <c r="W326" s="32">
        <f t="shared" si="145"/>
        <v>-0.30164118743832391</v>
      </c>
      <c r="X326" s="150">
        <f t="shared" si="135"/>
        <v>-17.556203340621888</v>
      </c>
      <c r="Y326" s="32">
        <f t="shared" si="136"/>
        <v>17.556203340621888</v>
      </c>
      <c r="Z326" s="32">
        <f t="shared" si="137"/>
        <v>17</v>
      </c>
      <c r="AA326" s="109">
        <f t="shared" si="138"/>
        <v>-17</v>
      </c>
      <c r="AB326" s="32">
        <f t="shared" si="139"/>
        <v>33</v>
      </c>
      <c r="AC326" s="32">
        <f t="shared" si="140"/>
        <v>33</v>
      </c>
      <c r="AD326" s="32">
        <f t="shared" si="141"/>
        <v>22</v>
      </c>
      <c r="AE326" s="156">
        <f t="shared" si="143"/>
        <v>-0.27597659105291683</v>
      </c>
    </row>
    <row r="327" spans="2:31" x14ac:dyDescent="0.3">
      <c r="B327" s="125">
        <v>12</v>
      </c>
      <c r="C327" s="5">
        <v>11</v>
      </c>
      <c r="D327" s="5">
        <f t="shared" si="142"/>
        <v>2021</v>
      </c>
      <c r="E327" s="126">
        <f t="shared" si="125"/>
        <v>44512</v>
      </c>
      <c r="F327" s="10">
        <f t="shared" si="144"/>
        <v>7986</v>
      </c>
      <c r="G327" s="21">
        <f t="shared" si="126"/>
        <v>231.84013639999921</v>
      </c>
      <c r="H327" s="21">
        <f t="shared" si="127"/>
        <v>308.5319958</v>
      </c>
      <c r="I327" s="21">
        <f t="shared" si="128"/>
        <v>230.32261531486463</v>
      </c>
      <c r="J327" s="21">
        <f t="shared" si="122"/>
        <v>4.0198879790487041</v>
      </c>
      <c r="K327" s="21">
        <f t="shared" si="123"/>
        <v>1.1060028911331459</v>
      </c>
      <c r="L327" s="21">
        <f t="shared" si="129"/>
        <v>3.9772820623942637</v>
      </c>
      <c r="M327" s="21">
        <f t="shared" si="130"/>
        <v>227.88147610827909</v>
      </c>
      <c r="N327" s="21">
        <f t="shared" si="131"/>
        <v>356.04133970827991</v>
      </c>
      <c r="O327" s="21">
        <f t="shared" si="132"/>
        <v>-3.9586602917200935</v>
      </c>
      <c r="P327" s="137">
        <f t="shared" ref="P327:P377" si="146">O327*4</f>
        <v>-15.834641166880374</v>
      </c>
      <c r="Q327" s="24">
        <f t="shared" si="124"/>
        <v>15.834641166880374</v>
      </c>
      <c r="R327" s="24">
        <f t="shared" si="133"/>
        <v>15</v>
      </c>
      <c r="S327" s="76">
        <f t="shared" ref="S327:S376" si="147">SIGN(P327)*R327</f>
        <v>-15</v>
      </c>
      <c r="T327" s="24">
        <f t="shared" si="134"/>
        <v>50.078470012822436</v>
      </c>
      <c r="U327" s="108">
        <f t="shared" ref="U327:U376" si="148">IF(R327=0,SIGN(P327)*T327,T327)</f>
        <v>50.078470012822436</v>
      </c>
      <c r="V327" s="138">
        <f t="shared" si="121"/>
        <v>0.12415909383935286</v>
      </c>
      <c r="W327" s="32">
        <f t="shared" si="145"/>
        <v>-0.30614624634711901</v>
      </c>
      <c r="X327" s="150">
        <f t="shared" si="135"/>
        <v>-17.827138122163305</v>
      </c>
      <c r="Y327" s="32">
        <f t="shared" si="136"/>
        <v>17.827138122163305</v>
      </c>
      <c r="Z327" s="32">
        <f t="shared" si="137"/>
        <v>17</v>
      </c>
      <c r="AA327" s="109">
        <f t="shared" si="138"/>
        <v>-17</v>
      </c>
      <c r="AB327" s="32">
        <f t="shared" si="139"/>
        <v>49</v>
      </c>
      <c r="AC327" s="32">
        <f t="shared" si="140"/>
        <v>49</v>
      </c>
      <c r="AD327" s="32">
        <f t="shared" si="141"/>
        <v>37</v>
      </c>
      <c r="AE327" s="156">
        <f t="shared" si="143"/>
        <v>-0.27093478154141692</v>
      </c>
    </row>
    <row r="328" spans="2:31" x14ac:dyDescent="0.3">
      <c r="B328" s="125">
        <v>13</v>
      </c>
      <c r="C328" s="5">
        <v>11</v>
      </c>
      <c r="D328" s="5">
        <f t="shared" si="142"/>
        <v>2021</v>
      </c>
      <c r="E328" s="126">
        <f t="shared" si="125"/>
        <v>44513</v>
      </c>
      <c r="F328" s="10">
        <f t="shared" si="144"/>
        <v>7987</v>
      </c>
      <c r="G328" s="21">
        <f t="shared" si="126"/>
        <v>232.82578379999995</v>
      </c>
      <c r="H328" s="21">
        <f t="shared" si="127"/>
        <v>309.51759610000045</v>
      </c>
      <c r="I328" s="21">
        <f t="shared" si="128"/>
        <v>231.32886199596234</v>
      </c>
      <c r="J328" s="21">
        <f t="shared" si="122"/>
        <v>4.0374502967211239</v>
      </c>
      <c r="K328" s="21">
        <f t="shared" si="123"/>
        <v>1.1463903181576967</v>
      </c>
      <c r="L328" s="21">
        <f t="shared" si="129"/>
        <v>3.9950883865140314</v>
      </c>
      <c r="M328" s="21">
        <f t="shared" si="130"/>
        <v>228.90170332898376</v>
      </c>
      <c r="N328" s="21">
        <f t="shared" si="131"/>
        <v>356.07591952898383</v>
      </c>
      <c r="O328" s="21">
        <f t="shared" si="132"/>
        <v>-3.9240804710161683</v>
      </c>
      <c r="P328" s="137">
        <f t="shared" si="146"/>
        <v>-15.696321884064673</v>
      </c>
      <c r="Q328" s="24">
        <f t="shared" si="124"/>
        <v>15.696321884064673</v>
      </c>
      <c r="R328" s="24">
        <f t="shared" si="133"/>
        <v>15</v>
      </c>
      <c r="S328" s="76">
        <f t="shared" si="147"/>
        <v>-15</v>
      </c>
      <c r="T328" s="24">
        <f t="shared" si="134"/>
        <v>41.779313043880393</v>
      </c>
      <c r="U328" s="108">
        <f t="shared" si="148"/>
        <v>41.779313043880393</v>
      </c>
      <c r="V328" s="138">
        <f t="shared" ref="V328:V377" si="149">P328-P327</f>
        <v>0.13831928281570072</v>
      </c>
      <c r="W328" s="32">
        <f t="shared" si="145"/>
        <v>-0.31055899193271141</v>
      </c>
      <c r="X328" s="150">
        <f t="shared" si="135"/>
        <v>-18.092921160177355</v>
      </c>
      <c r="Y328" s="32">
        <f t="shared" si="136"/>
        <v>18.092921160177355</v>
      </c>
      <c r="Z328" s="32">
        <f t="shared" si="137"/>
        <v>18</v>
      </c>
      <c r="AA328" s="109">
        <f t="shared" si="138"/>
        <v>-18</v>
      </c>
      <c r="AB328" s="32">
        <f t="shared" si="139"/>
        <v>5</v>
      </c>
      <c r="AC328" s="32">
        <f t="shared" si="140"/>
        <v>5</v>
      </c>
      <c r="AD328" s="32">
        <f t="shared" si="141"/>
        <v>34</v>
      </c>
      <c r="AE328" s="156">
        <f t="shared" si="143"/>
        <v>-0.26578303801404957</v>
      </c>
    </row>
    <row r="329" spans="2:31" x14ac:dyDescent="0.3">
      <c r="B329" s="125">
        <v>14</v>
      </c>
      <c r="C329" s="5">
        <v>11</v>
      </c>
      <c r="D329" s="5">
        <f t="shared" si="142"/>
        <v>2021</v>
      </c>
      <c r="E329" s="126">
        <f t="shared" si="125"/>
        <v>44514</v>
      </c>
      <c r="F329" s="10">
        <f t="shared" si="144"/>
        <v>7988</v>
      </c>
      <c r="G329" s="21">
        <f t="shared" si="126"/>
        <v>233.81143119999979</v>
      </c>
      <c r="H329" s="21">
        <f t="shared" si="127"/>
        <v>310.50319639999907</v>
      </c>
      <c r="I329" s="21">
        <f t="shared" si="128"/>
        <v>232.33556904514586</v>
      </c>
      <c r="J329" s="21">
        <f t="shared" si="122"/>
        <v>4.0550206493324135</v>
      </c>
      <c r="K329" s="21">
        <f t="shared" si="123"/>
        <v>1.1886099724468895</v>
      </c>
      <c r="L329" s="21">
        <f t="shared" si="129"/>
        <v>4.012956398527125</v>
      </c>
      <c r="M329" s="21">
        <f t="shared" si="130"/>
        <v>229.92546500562307</v>
      </c>
      <c r="N329" s="21">
        <f t="shared" si="131"/>
        <v>356.11403380562331</v>
      </c>
      <c r="O329" s="21">
        <f t="shared" si="132"/>
        <v>-3.8859661943766923</v>
      </c>
      <c r="P329" s="137">
        <f t="shared" si="146"/>
        <v>-15.543864777506769</v>
      </c>
      <c r="Q329" s="24">
        <f t="shared" si="124"/>
        <v>15.543864777506769</v>
      </c>
      <c r="R329" s="24">
        <f t="shared" si="133"/>
        <v>15</v>
      </c>
      <c r="S329" s="76">
        <f t="shared" si="147"/>
        <v>-15</v>
      </c>
      <c r="T329" s="24">
        <f t="shared" si="134"/>
        <v>32.631886650406159</v>
      </c>
      <c r="U329" s="108">
        <f t="shared" si="148"/>
        <v>32.631886650406159</v>
      </c>
      <c r="V329" s="138">
        <f t="shared" si="149"/>
        <v>0.1524571065579039</v>
      </c>
      <c r="W329" s="32">
        <f t="shared" si="145"/>
        <v>-0.31487790564481483</v>
      </c>
      <c r="X329" s="150">
        <f t="shared" si="135"/>
        <v>-18.353443228833889</v>
      </c>
      <c r="Y329" s="32">
        <f t="shared" si="136"/>
        <v>18.353443228833889</v>
      </c>
      <c r="Z329" s="32">
        <f t="shared" si="137"/>
        <v>18</v>
      </c>
      <c r="AA329" s="109">
        <f t="shared" si="138"/>
        <v>-18</v>
      </c>
      <c r="AB329" s="32">
        <f t="shared" si="139"/>
        <v>21</v>
      </c>
      <c r="AC329" s="32">
        <f t="shared" si="140"/>
        <v>21</v>
      </c>
      <c r="AD329" s="32">
        <f t="shared" si="141"/>
        <v>12</v>
      </c>
      <c r="AE329" s="156">
        <f t="shared" si="143"/>
        <v>-0.2605220686565346</v>
      </c>
    </row>
    <row r="330" spans="2:31" x14ac:dyDescent="0.3">
      <c r="B330" s="125">
        <v>15</v>
      </c>
      <c r="C330" s="5">
        <v>11</v>
      </c>
      <c r="D330" s="5">
        <f t="shared" si="142"/>
        <v>2021</v>
      </c>
      <c r="E330" s="126">
        <f t="shared" si="125"/>
        <v>44515</v>
      </c>
      <c r="F330" s="10">
        <f t="shared" si="144"/>
        <v>7989</v>
      </c>
      <c r="G330" s="21">
        <f t="shared" si="126"/>
        <v>234.79707859999962</v>
      </c>
      <c r="H330" s="21">
        <f t="shared" si="127"/>
        <v>311.48879669999951</v>
      </c>
      <c r="I330" s="21">
        <f t="shared" si="128"/>
        <v>233.34273033668759</v>
      </c>
      <c r="J330" s="21">
        <f t="shared" si="122"/>
        <v>4.0725989299684553</v>
      </c>
      <c r="K330" s="21">
        <f t="shared" si="123"/>
        <v>1.2328170662308711</v>
      </c>
      <c r="L330" s="21">
        <f t="shared" si="129"/>
        <v>4.0308859257603498</v>
      </c>
      <c r="M330" s="21">
        <f t="shared" si="130"/>
        <v>230.95275124475171</v>
      </c>
      <c r="N330" s="21">
        <f t="shared" si="131"/>
        <v>356.15567264475209</v>
      </c>
      <c r="O330" s="21">
        <f t="shared" si="132"/>
        <v>-3.8443273552479127</v>
      </c>
      <c r="P330" s="137">
        <f t="shared" si="146"/>
        <v>-15.377309420991651</v>
      </c>
      <c r="Q330" s="24">
        <f t="shared" si="124"/>
        <v>15.377309420991651</v>
      </c>
      <c r="R330" s="24">
        <f t="shared" si="133"/>
        <v>15</v>
      </c>
      <c r="S330" s="76">
        <f t="shared" si="147"/>
        <v>-15</v>
      </c>
      <c r="T330" s="24">
        <f t="shared" si="134"/>
        <v>22.638565259499046</v>
      </c>
      <c r="U330" s="108">
        <f t="shared" si="148"/>
        <v>22.638565259499046</v>
      </c>
      <c r="V330" s="138">
        <f t="shared" si="149"/>
        <v>0.16655535651511855</v>
      </c>
      <c r="W330" s="32">
        <f t="shared" si="145"/>
        <v>-0.31910149636844681</v>
      </c>
      <c r="X330" s="150">
        <f t="shared" si="135"/>
        <v>-18.608595902380699</v>
      </c>
      <c r="Y330" s="32">
        <f t="shared" si="136"/>
        <v>18.608595902380699</v>
      </c>
      <c r="Z330" s="32">
        <f t="shared" si="137"/>
        <v>18</v>
      </c>
      <c r="AA330" s="109">
        <f t="shared" si="138"/>
        <v>-18</v>
      </c>
      <c r="AB330" s="32">
        <f t="shared" si="139"/>
        <v>36</v>
      </c>
      <c r="AC330" s="32">
        <f t="shared" si="140"/>
        <v>36</v>
      </c>
      <c r="AD330" s="32">
        <f t="shared" si="141"/>
        <v>30</v>
      </c>
      <c r="AE330" s="156">
        <f t="shared" si="143"/>
        <v>-0.25515267354681015</v>
      </c>
    </row>
    <row r="331" spans="2:31" x14ac:dyDescent="0.3">
      <c r="B331" s="125">
        <v>16</v>
      </c>
      <c r="C331" s="5">
        <v>11</v>
      </c>
      <c r="D331" s="5">
        <f t="shared" si="142"/>
        <v>2021</v>
      </c>
      <c r="E331" s="126">
        <f t="shared" si="125"/>
        <v>44516</v>
      </c>
      <c r="F331" s="10">
        <f t="shared" si="144"/>
        <v>7990</v>
      </c>
      <c r="G331" s="21">
        <f t="shared" si="126"/>
        <v>235.78272599999946</v>
      </c>
      <c r="H331" s="21">
        <f t="shared" si="127"/>
        <v>312.47439699999995</v>
      </c>
      <c r="I331" s="21">
        <f t="shared" si="128"/>
        <v>234.35033958969657</v>
      </c>
      <c r="J331" s="21">
        <f t="shared" ref="J331:J377" si="150">I331*PI()/180</f>
        <v>4.0901850290070225</v>
      </c>
      <c r="K331" s="21">
        <f t="shared" ref="K331:K377" si="151">I$2*TAN(J331)</f>
        <v>1.279184348552425</v>
      </c>
      <c r="L331" s="21">
        <f t="shared" si="129"/>
        <v>4.0488767190656221</v>
      </c>
      <c r="M331" s="21">
        <f t="shared" si="130"/>
        <v>231.98354777123603</v>
      </c>
      <c r="N331" s="21">
        <f t="shared" si="131"/>
        <v>356.20082177123658</v>
      </c>
      <c r="O331" s="21">
        <f t="shared" si="132"/>
        <v>-3.7991782287634237</v>
      </c>
      <c r="P331" s="137">
        <f t="shared" si="146"/>
        <v>-15.196712915053695</v>
      </c>
      <c r="Q331" s="24">
        <f t="shared" ref="Q331:Q376" si="152">ABS(P331)</f>
        <v>15.196712915053695</v>
      </c>
      <c r="R331" s="24">
        <f t="shared" si="133"/>
        <v>15</v>
      </c>
      <c r="S331" s="76">
        <f t="shared" si="147"/>
        <v>-15</v>
      </c>
      <c r="T331" s="24">
        <f t="shared" si="134"/>
        <v>11.802774903221689</v>
      </c>
      <c r="U331" s="108">
        <f t="shared" si="148"/>
        <v>11.802774903221689</v>
      </c>
      <c r="V331" s="138">
        <f t="shared" si="149"/>
        <v>0.18059650593795595</v>
      </c>
      <c r="W331" s="32">
        <f t="shared" si="145"/>
        <v>-0.32322830113255602</v>
      </c>
      <c r="X331" s="150">
        <f t="shared" si="135"/>
        <v>-18.858271650076162</v>
      </c>
      <c r="Y331" s="32">
        <f t="shared" si="136"/>
        <v>18.858271650076162</v>
      </c>
      <c r="Z331" s="32">
        <f t="shared" si="137"/>
        <v>18</v>
      </c>
      <c r="AA331" s="109">
        <f t="shared" si="138"/>
        <v>-18</v>
      </c>
      <c r="AB331" s="32">
        <f t="shared" si="139"/>
        <v>51</v>
      </c>
      <c r="AC331" s="32">
        <f t="shared" si="140"/>
        <v>51</v>
      </c>
      <c r="AD331" s="32">
        <f t="shared" si="141"/>
        <v>29</v>
      </c>
      <c r="AE331" s="156">
        <f t="shared" si="143"/>
        <v>-0.24967574769546275</v>
      </c>
    </row>
    <row r="332" spans="2:31" x14ac:dyDescent="0.3">
      <c r="B332" s="125">
        <v>17</v>
      </c>
      <c r="C332" s="5">
        <v>11</v>
      </c>
      <c r="D332" s="5">
        <f t="shared" si="142"/>
        <v>2021</v>
      </c>
      <c r="E332" s="126">
        <f t="shared" ref="E332:E377" si="153">DATE(D332,C332,B332)</f>
        <v>44517</v>
      </c>
      <c r="F332" s="10">
        <f t="shared" si="144"/>
        <v>7991</v>
      </c>
      <c r="G332" s="21">
        <f t="shared" ref="G332:G377" si="154">MOD((280.46+0.9856474*F332),360)</f>
        <v>236.76837339999929</v>
      </c>
      <c r="H332" s="21">
        <f t="shared" ref="H332:H377" si="155">MOD((357.528+0.9856003*F332),360)</f>
        <v>313.4599973000004</v>
      </c>
      <c r="I332" s="21">
        <f t="shared" ref="I332:I377" si="156">MOD((G332+1.915*SIN(H332*PI()/180)+0.02*SIN(2*H332*PI()/180)),360)</f>
        <v>235.35839036987738</v>
      </c>
      <c r="J332" s="21">
        <f t="shared" si="150"/>
        <v>4.1077788341484753</v>
      </c>
      <c r="K332" s="21">
        <f t="shared" si="151"/>
        <v>1.3279046755953756</v>
      </c>
      <c r="L332" s="21">
        <f t="shared" ref="L332:L377" si="157">IF(SIGN(SIN(J332))=SIGN(K332),ATAN(K332),ATAN(K332)+PI())</f>
        <v>4.0669284515368247</v>
      </c>
      <c r="M332" s="21">
        <f t="shared" ref="M332:M377" si="158">MOD((L332*180/PI()),360)</f>
        <v>233.01783585473521</v>
      </c>
      <c r="N332" s="21">
        <f t="shared" ref="N332:N377" si="159">MOD((M332-G332),360)</f>
        <v>356.24946245473592</v>
      </c>
      <c r="O332" s="21">
        <f t="shared" ref="O332:O377" si="160">IF(N332&gt;180,N332-360,N332)</f>
        <v>-3.7505375452640806</v>
      </c>
      <c r="P332" s="137">
        <f t="shared" si="146"/>
        <v>-15.002150181056322</v>
      </c>
      <c r="Q332" s="24">
        <f t="shared" si="152"/>
        <v>15.002150181056322</v>
      </c>
      <c r="R332" s="24">
        <f t="shared" ref="R332:R376" si="161">INT(Q332)</f>
        <v>15</v>
      </c>
      <c r="S332" s="76">
        <f t="shared" si="147"/>
        <v>-15</v>
      </c>
      <c r="T332" s="24">
        <f t="shared" ref="T332:T376" si="162">(Q332-R332)*60</f>
        <v>0.12901086337933521</v>
      </c>
      <c r="U332" s="108">
        <f t="shared" si="148"/>
        <v>0.12901086337933521</v>
      </c>
      <c r="V332" s="138">
        <f t="shared" si="149"/>
        <v>0.19456273399737256</v>
      </c>
      <c r="W332" s="32">
        <f t="shared" si="145"/>
        <v>-0.32725688581135615</v>
      </c>
      <c r="X332" s="150">
        <f t="shared" ref="X332:X377" si="163">ASIN(W332)*180/PI()</f>
        <v>-19.102363934043069</v>
      </c>
      <c r="Y332" s="32">
        <f t="shared" ref="Y332:Y376" si="164">ABS(X332)</f>
        <v>19.102363934043069</v>
      </c>
      <c r="Z332" s="32">
        <f t="shared" ref="Z332:Z376" si="165">INT(Y332)</f>
        <v>19</v>
      </c>
      <c r="AA332" s="109">
        <f t="shared" ref="AA332:AA376" si="166">SIGN(X332)*Z332</f>
        <v>-19</v>
      </c>
      <c r="AB332" s="32">
        <f t="shared" ref="AB332:AB376" si="167">INT((Y332-Z332)*60)</f>
        <v>6</v>
      </c>
      <c r="AC332" s="32">
        <f t="shared" ref="AC332:AC376" si="168">IF(Z332=0,SIGN(X332)*AB332,AB332)</f>
        <v>6</v>
      </c>
      <c r="AD332" s="32">
        <f t="shared" ref="AD332:AD376" si="169">INT((Y332-Z332)*3600-AB332*60)</f>
        <v>8</v>
      </c>
      <c r="AE332" s="156">
        <f t="shared" si="143"/>
        <v>-0.24409228396690708</v>
      </c>
    </row>
    <row r="333" spans="2:31" x14ac:dyDescent="0.3">
      <c r="B333" s="125">
        <v>18</v>
      </c>
      <c r="C333" s="5">
        <v>11</v>
      </c>
      <c r="D333" s="5">
        <f t="shared" ref="D333:D376" si="170">$D$6</f>
        <v>2021</v>
      </c>
      <c r="E333" s="126">
        <f t="shared" si="153"/>
        <v>44518</v>
      </c>
      <c r="F333" s="10">
        <f t="shared" si="144"/>
        <v>7992</v>
      </c>
      <c r="G333" s="21">
        <f t="shared" si="154"/>
        <v>237.75402080000003</v>
      </c>
      <c r="H333" s="21">
        <f t="shared" si="155"/>
        <v>314.44559759999902</v>
      </c>
      <c r="I333" s="21">
        <f t="shared" si="156"/>
        <v>236.36687609135893</v>
      </c>
      <c r="J333" s="21">
        <f t="shared" si="150"/>
        <v>4.1253802304476785</v>
      </c>
      <c r="K333" s="21">
        <f t="shared" si="151"/>
        <v>1.3791940459727128</v>
      </c>
      <c r="L333" s="21">
        <f t="shared" si="157"/>
        <v>4.0850407173417373</v>
      </c>
      <c r="M333" s="21">
        <f t="shared" si="158"/>
        <v>234.05559224277582</v>
      </c>
      <c r="N333" s="21">
        <f t="shared" si="159"/>
        <v>356.30157144277575</v>
      </c>
      <c r="O333" s="21">
        <f t="shared" si="160"/>
        <v>-3.698428557224247</v>
      </c>
      <c r="P333" s="137">
        <f t="shared" si="146"/>
        <v>-14.793714228896988</v>
      </c>
      <c r="Q333" s="24">
        <f t="shared" si="152"/>
        <v>14.793714228896988</v>
      </c>
      <c r="R333" s="24">
        <f t="shared" si="161"/>
        <v>14</v>
      </c>
      <c r="S333" s="76">
        <f t="shared" si="147"/>
        <v>-14</v>
      </c>
      <c r="T333" s="24">
        <f t="shared" si="162"/>
        <v>47.622853733819284</v>
      </c>
      <c r="U333" s="108">
        <f t="shared" si="148"/>
        <v>47.622853733819284</v>
      </c>
      <c r="V333" s="138">
        <f t="shared" si="149"/>
        <v>0.20843595215933419</v>
      </c>
      <c r="W333" s="32">
        <f t="shared" si="145"/>
        <v>-0.33118584581777799</v>
      </c>
      <c r="X333" s="150">
        <f t="shared" si="163"/>
        <v>-19.34076730990202</v>
      </c>
      <c r="Y333" s="32">
        <f t="shared" si="164"/>
        <v>19.34076730990202</v>
      </c>
      <c r="Z333" s="32">
        <f t="shared" si="165"/>
        <v>19</v>
      </c>
      <c r="AA333" s="109">
        <f t="shared" si="166"/>
        <v>-19</v>
      </c>
      <c r="AB333" s="32">
        <f t="shared" si="167"/>
        <v>20</v>
      </c>
      <c r="AC333" s="32">
        <f t="shared" si="168"/>
        <v>20</v>
      </c>
      <c r="AD333" s="32">
        <f t="shared" si="169"/>
        <v>26</v>
      </c>
      <c r="AE333" s="156">
        <f t="shared" ref="AE333:AE377" si="171">(X333-X332)</f>
        <v>-0.23840337585895099</v>
      </c>
    </row>
    <row r="334" spans="2:31" x14ac:dyDescent="0.3">
      <c r="B334" s="125">
        <v>19</v>
      </c>
      <c r="C334" s="5">
        <v>11</v>
      </c>
      <c r="D334" s="5">
        <f t="shared" si="170"/>
        <v>2021</v>
      </c>
      <c r="E334" s="126">
        <f t="shared" si="153"/>
        <v>44519</v>
      </c>
      <c r="F334" s="10">
        <f t="shared" si="144"/>
        <v>7993</v>
      </c>
      <c r="G334" s="21">
        <f t="shared" si="154"/>
        <v>238.73966819999987</v>
      </c>
      <c r="H334" s="21">
        <f t="shared" si="155"/>
        <v>315.43119789999946</v>
      </c>
      <c r="I334" s="21">
        <f t="shared" si="156"/>
        <v>237.37579001858839</v>
      </c>
      <c r="J334" s="21">
        <f t="shared" si="150"/>
        <v>4.1429891003470596</v>
      </c>
      <c r="K334" s="21">
        <f t="shared" si="151"/>
        <v>1.4332952021934009</v>
      </c>
      <c r="L334" s="21">
        <f t="shared" si="157"/>
        <v>4.1032130306788037</v>
      </c>
      <c r="M334" s="21">
        <f t="shared" si="158"/>
        <v>235.09678910097904</v>
      </c>
      <c r="N334" s="21">
        <f t="shared" si="159"/>
        <v>356.35712090097917</v>
      </c>
      <c r="O334" s="21">
        <f t="shared" si="160"/>
        <v>-3.6428790990208313</v>
      </c>
      <c r="P334" s="137">
        <f t="shared" si="146"/>
        <v>-14.571516396083325</v>
      </c>
      <c r="Q334" s="24">
        <f t="shared" si="152"/>
        <v>14.571516396083325</v>
      </c>
      <c r="R334" s="24">
        <f t="shared" si="161"/>
        <v>14</v>
      </c>
      <c r="S334" s="76">
        <f t="shared" si="147"/>
        <v>-14</v>
      </c>
      <c r="T334" s="24">
        <f t="shared" si="162"/>
        <v>34.29098376499951</v>
      </c>
      <c r="U334" s="108">
        <f t="shared" si="148"/>
        <v>34.29098376499951</v>
      </c>
      <c r="V334" s="138">
        <f t="shared" si="149"/>
        <v>0.2221978328136629</v>
      </c>
      <c r="W334" s="32">
        <f t="shared" si="145"/>
        <v>-0.33501380678845438</v>
      </c>
      <c r="X334" s="150">
        <f t="shared" si="163"/>
        <v>-19.573377530024498</v>
      </c>
      <c r="Y334" s="32">
        <f t="shared" si="164"/>
        <v>19.573377530024498</v>
      </c>
      <c r="Z334" s="32">
        <f t="shared" si="165"/>
        <v>19</v>
      </c>
      <c r="AA334" s="109">
        <f t="shared" si="166"/>
        <v>-19</v>
      </c>
      <c r="AB334" s="32">
        <f t="shared" si="167"/>
        <v>34</v>
      </c>
      <c r="AC334" s="32">
        <f t="shared" si="168"/>
        <v>34</v>
      </c>
      <c r="AD334" s="32">
        <f t="shared" si="169"/>
        <v>24</v>
      </c>
      <c r="AE334" s="156">
        <f t="shared" si="171"/>
        <v>-0.23261022012247778</v>
      </c>
    </row>
    <row r="335" spans="2:31" x14ac:dyDescent="0.3">
      <c r="B335" s="125">
        <v>20</v>
      </c>
      <c r="C335" s="5">
        <v>11</v>
      </c>
      <c r="D335" s="5">
        <f t="shared" si="170"/>
        <v>2021</v>
      </c>
      <c r="E335" s="126">
        <f t="shared" si="153"/>
        <v>44520</v>
      </c>
      <c r="F335" s="10">
        <f t="shared" ref="F335:F377" si="172">E335-F$4</f>
        <v>7994</v>
      </c>
      <c r="G335" s="21">
        <f t="shared" si="154"/>
        <v>239.7253155999997</v>
      </c>
      <c r="H335" s="21">
        <f t="shared" si="155"/>
        <v>316.4167981999999</v>
      </c>
      <c r="I335" s="21">
        <f t="shared" si="156"/>
        <v>238.38512526830311</v>
      </c>
      <c r="J335" s="21">
        <f t="shared" si="150"/>
        <v>4.1606053237110201</v>
      </c>
      <c r="K335" s="21">
        <f t="shared" si="151"/>
        <v>1.4904819255165764</v>
      </c>
      <c r="L335" s="21">
        <f t="shared" si="157"/>
        <v>4.1214448248687932</v>
      </c>
      <c r="M335" s="21">
        <f t="shared" si="158"/>
        <v>236.14139396101658</v>
      </c>
      <c r="N335" s="21">
        <f t="shared" si="159"/>
        <v>356.41607836101684</v>
      </c>
      <c r="O335" s="21">
        <f t="shared" si="160"/>
        <v>-3.5839216389831563</v>
      </c>
      <c r="P335" s="137">
        <f t="shared" si="146"/>
        <v>-14.335686555932625</v>
      </c>
      <c r="Q335" s="24">
        <f t="shared" si="152"/>
        <v>14.335686555932625</v>
      </c>
      <c r="R335" s="24">
        <f t="shared" si="161"/>
        <v>14</v>
      </c>
      <c r="S335" s="76">
        <f t="shared" si="147"/>
        <v>-14</v>
      </c>
      <c r="T335" s="24">
        <f t="shared" si="162"/>
        <v>20.141193355957512</v>
      </c>
      <c r="U335" s="108">
        <f t="shared" si="148"/>
        <v>20.141193355957512</v>
      </c>
      <c r="V335" s="138">
        <f t="shared" si="149"/>
        <v>0.23582984015069997</v>
      </c>
      <c r="W335" s="32">
        <f t="shared" ref="W335:W377" si="173">J$2*SIN(J335)</f>
        <v>-0.3387394252597184</v>
      </c>
      <c r="X335" s="150">
        <f t="shared" si="163"/>
        <v>-19.80009164923171</v>
      </c>
      <c r="Y335" s="32">
        <f t="shared" si="164"/>
        <v>19.80009164923171</v>
      </c>
      <c r="Z335" s="32">
        <f t="shared" si="165"/>
        <v>19</v>
      </c>
      <c r="AA335" s="109">
        <f t="shared" si="166"/>
        <v>-19</v>
      </c>
      <c r="AB335" s="32">
        <f t="shared" si="167"/>
        <v>48</v>
      </c>
      <c r="AC335" s="32">
        <f t="shared" si="168"/>
        <v>48</v>
      </c>
      <c r="AD335" s="32">
        <f t="shared" si="169"/>
        <v>0</v>
      </c>
      <c r="AE335" s="156">
        <f t="shared" si="171"/>
        <v>-0.22671411920721241</v>
      </c>
    </row>
    <row r="336" spans="2:31" x14ac:dyDescent="0.3">
      <c r="B336" s="125">
        <v>21</v>
      </c>
      <c r="C336" s="5">
        <v>11</v>
      </c>
      <c r="D336" s="5">
        <f t="shared" si="170"/>
        <v>2021</v>
      </c>
      <c r="E336" s="126">
        <f t="shared" si="153"/>
        <v>44521</v>
      </c>
      <c r="F336" s="10">
        <f t="shared" si="172"/>
        <v>7995</v>
      </c>
      <c r="G336" s="21">
        <f t="shared" si="154"/>
        <v>240.71096299999954</v>
      </c>
      <c r="H336" s="21">
        <f t="shared" si="155"/>
        <v>317.40239850000034</v>
      </c>
      <c r="I336" s="21">
        <f t="shared" si="156"/>
        <v>239.3948748115624</v>
      </c>
      <c r="J336" s="21">
        <f t="shared" si="150"/>
        <v>4.1782287778614036</v>
      </c>
      <c r="K336" s="21">
        <f t="shared" si="151"/>
        <v>1.5510641851452205</v>
      </c>
      <c r="L336" s="21">
        <f t="shared" si="157"/>
        <v>4.1397354515908189</v>
      </c>
      <c r="M336" s="21">
        <f t="shared" si="158"/>
        <v>237.18936967683783</v>
      </c>
      <c r="N336" s="21">
        <f t="shared" si="159"/>
        <v>356.47840667683829</v>
      </c>
      <c r="O336" s="21">
        <f t="shared" si="160"/>
        <v>-3.52159332316171</v>
      </c>
      <c r="P336" s="137">
        <f t="shared" si="146"/>
        <v>-14.08637329264684</v>
      </c>
      <c r="Q336" s="24">
        <f t="shared" si="152"/>
        <v>14.08637329264684</v>
      </c>
      <c r="R336" s="24">
        <f t="shared" si="161"/>
        <v>14</v>
      </c>
      <c r="S336" s="76">
        <f t="shared" si="147"/>
        <v>-14</v>
      </c>
      <c r="T336" s="24">
        <f t="shared" si="162"/>
        <v>5.1823975588104076</v>
      </c>
      <c r="U336" s="108">
        <f t="shared" si="148"/>
        <v>5.1823975588104076</v>
      </c>
      <c r="V336" s="138">
        <f t="shared" si="149"/>
        <v>0.24931326328578507</v>
      </c>
      <c r="W336" s="32">
        <f t="shared" si="173"/>
        <v>-0.34236138933398169</v>
      </c>
      <c r="X336" s="150">
        <f t="shared" si="163"/>
        <v>-20.020808132739429</v>
      </c>
      <c r="Y336" s="32">
        <f t="shared" si="164"/>
        <v>20.020808132739429</v>
      </c>
      <c r="Z336" s="32">
        <f t="shared" si="165"/>
        <v>20</v>
      </c>
      <c r="AA336" s="109">
        <f t="shared" si="166"/>
        <v>-20</v>
      </c>
      <c r="AB336" s="32">
        <f t="shared" si="167"/>
        <v>1</v>
      </c>
      <c r="AC336" s="32">
        <f t="shared" si="168"/>
        <v>1</v>
      </c>
      <c r="AD336" s="32">
        <f t="shared" si="169"/>
        <v>14</v>
      </c>
      <c r="AE336" s="156">
        <f t="shared" si="171"/>
        <v>-0.22071648350771866</v>
      </c>
    </row>
    <row r="337" spans="2:31" x14ac:dyDescent="0.3">
      <c r="B337" s="125">
        <v>22</v>
      </c>
      <c r="C337" s="5">
        <v>11</v>
      </c>
      <c r="D337" s="5">
        <f t="shared" si="170"/>
        <v>2021</v>
      </c>
      <c r="E337" s="126">
        <f t="shared" si="153"/>
        <v>44522</v>
      </c>
      <c r="F337" s="10">
        <f t="shared" si="172"/>
        <v>7996</v>
      </c>
      <c r="G337" s="21">
        <f t="shared" si="154"/>
        <v>241.69661039999937</v>
      </c>
      <c r="H337" s="21">
        <f t="shared" si="155"/>
        <v>318.38799879999897</v>
      </c>
      <c r="I337" s="21">
        <f t="shared" si="156"/>
        <v>240.40503147585144</v>
      </c>
      <c r="J337" s="21">
        <f t="shared" si="150"/>
        <v>4.1958593376142108</v>
      </c>
      <c r="K337" s="21">
        <f t="shared" si="151"/>
        <v>1.6153943468737888</v>
      </c>
      <c r="L337" s="21">
        <f t="shared" si="157"/>
        <v>4.1580841802724953</v>
      </c>
      <c r="M337" s="21">
        <f t="shared" si="158"/>
        <v>238.24067438972853</v>
      </c>
      <c r="N337" s="21">
        <f t="shared" si="159"/>
        <v>356.54406398972912</v>
      </c>
      <c r="O337" s="21">
        <f t="shared" si="160"/>
        <v>-3.4559360102708752</v>
      </c>
      <c r="P337" s="137">
        <f t="shared" si="146"/>
        <v>-13.823744041083501</v>
      </c>
      <c r="Q337" s="24">
        <f t="shared" si="152"/>
        <v>13.823744041083501</v>
      </c>
      <c r="R337" s="24">
        <f t="shared" si="161"/>
        <v>13</v>
      </c>
      <c r="S337" s="76">
        <f t="shared" si="147"/>
        <v>-13</v>
      </c>
      <c r="T337" s="24">
        <f t="shared" si="162"/>
        <v>49.424642465010038</v>
      </c>
      <c r="U337" s="108">
        <f t="shared" si="148"/>
        <v>49.424642465010038</v>
      </c>
      <c r="V337" s="138">
        <f t="shared" si="149"/>
        <v>0.26262925156333949</v>
      </c>
      <c r="W337" s="32">
        <f t="shared" si="173"/>
        <v>-0.34587841933597036</v>
      </c>
      <c r="X337" s="150">
        <f t="shared" si="163"/>
        <v>-20.235426966137286</v>
      </c>
      <c r="Y337" s="32">
        <f t="shared" si="164"/>
        <v>20.235426966137286</v>
      </c>
      <c r="Z337" s="32">
        <f t="shared" si="165"/>
        <v>20</v>
      </c>
      <c r="AA337" s="109">
        <f t="shared" si="166"/>
        <v>-20</v>
      </c>
      <c r="AB337" s="32">
        <f t="shared" si="167"/>
        <v>14</v>
      </c>
      <c r="AC337" s="32">
        <f t="shared" si="168"/>
        <v>14</v>
      </c>
      <c r="AD337" s="32">
        <f t="shared" si="169"/>
        <v>7</v>
      </c>
      <c r="AE337" s="156">
        <f t="shared" si="171"/>
        <v>-0.21461883339785714</v>
      </c>
    </row>
    <row r="338" spans="2:31" x14ac:dyDescent="0.3">
      <c r="B338" s="125">
        <v>23</v>
      </c>
      <c r="C338" s="5">
        <v>11</v>
      </c>
      <c r="D338" s="5">
        <f t="shared" si="170"/>
        <v>2021</v>
      </c>
      <c r="E338" s="126">
        <f t="shared" si="153"/>
        <v>44523</v>
      </c>
      <c r="F338" s="10">
        <f t="shared" si="172"/>
        <v>7997</v>
      </c>
      <c r="G338" s="21">
        <f t="shared" si="154"/>
        <v>242.68225779999921</v>
      </c>
      <c r="H338" s="21">
        <f t="shared" si="155"/>
        <v>319.37359909999941</v>
      </c>
      <c r="I338" s="21">
        <f t="shared" si="156"/>
        <v>241.41558794725199</v>
      </c>
      <c r="J338" s="21">
        <f t="shared" si="150"/>
        <v>4.2134968753174862</v>
      </c>
      <c r="K338" s="21">
        <f t="shared" si="151"/>
        <v>1.6838747045797997</v>
      </c>
      <c r="L338" s="21">
        <f t="shared" si="157"/>
        <v>4.1764901976435453</v>
      </c>
      <c r="M338" s="21">
        <f t="shared" si="158"/>
        <v>239.29526150273418</v>
      </c>
      <c r="N338" s="21">
        <f t="shared" si="159"/>
        <v>356.613003702735</v>
      </c>
      <c r="O338" s="21">
        <f t="shared" si="160"/>
        <v>-3.3869962972650001</v>
      </c>
      <c r="P338" s="137">
        <f t="shared" si="146"/>
        <v>-13.54798518906</v>
      </c>
      <c r="Q338" s="24">
        <f t="shared" si="152"/>
        <v>13.54798518906</v>
      </c>
      <c r="R338" s="24">
        <f t="shared" si="161"/>
        <v>13</v>
      </c>
      <c r="S338" s="76">
        <f t="shared" si="147"/>
        <v>-13</v>
      </c>
      <c r="T338" s="24">
        <f t="shared" si="162"/>
        <v>32.879111343600016</v>
      </c>
      <c r="U338" s="108">
        <f t="shared" si="148"/>
        <v>32.879111343600016</v>
      </c>
      <c r="V338" s="138">
        <f t="shared" si="149"/>
        <v>0.27575885202350037</v>
      </c>
      <c r="W338" s="32">
        <f t="shared" si="173"/>
        <v>-0.34928926845823682</v>
      </c>
      <c r="X338" s="150">
        <f t="shared" si="163"/>
        <v>-20.443849767168711</v>
      </c>
      <c r="Y338" s="32">
        <f t="shared" si="164"/>
        <v>20.443849767168711</v>
      </c>
      <c r="Z338" s="32">
        <f t="shared" si="165"/>
        <v>20</v>
      </c>
      <c r="AA338" s="109">
        <f t="shared" si="166"/>
        <v>-20</v>
      </c>
      <c r="AB338" s="32">
        <f t="shared" si="167"/>
        <v>26</v>
      </c>
      <c r="AC338" s="32">
        <f t="shared" si="168"/>
        <v>26</v>
      </c>
      <c r="AD338" s="32">
        <f t="shared" si="169"/>
        <v>37</v>
      </c>
      <c r="AE338" s="156">
        <f t="shared" si="171"/>
        <v>-0.20842280103142485</v>
      </c>
    </row>
    <row r="339" spans="2:31" x14ac:dyDescent="0.3">
      <c r="B339" s="125">
        <v>24</v>
      </c>
      <c r="C339" s="5">
        <v>11</v>
      </c>
      <c r="D339" s="5">
        <f t="shared" si="170"/>
        <v>2021</v>
      </c>
      <c r="E339" s="126">
        <f t="shared" si="153"/>
        <v>44524</v>
      </c>
      <c r="F339" s="10">
        <f t="shared" si="172"/>
        <v>7998</v>
      </c>
      <c r="G339" s="21">
        <f t="shared" si="154"/>
        <v>243.66790519999995</v>
      </c>
      <c r="H339" s="21">
        <f t="shared" si="155"/>
        <v>320.35919939999985</v>
      </c>
      <c r="I339" s="21">
        <f t="shared" si="156"/>
        <v>242.42653677268015</v>
      </c>
      <c r="J339" s="21">
        <f t="shared" si="150"/>
        <v>4.2311412608903769</v>
      </c>
      <c r="K339" s="21">
        <f t="shared" si="151"/>
        <v>1.7569666755389242</v>
      </c>
      <c r="L339" s="21">
        <f t="shared" si="157"/>
        <v>4.1949526074619099</v>
      </c>
      <c r="M339" s="21">
        <f t="shared" si="158"/>
        <v>240.35307966496737</v>
      </c>
      <c r="N339" s="21">
        <f t="shared" si="159"/>
        <v>356.68517446496742</v>
      </c>
      <c r="O339" s="21">
        <f t="shared" si="160"/>
        <v>-3.3148255350325826</v>
      </c>
      <c r="P339" s="137">
        <f t="shared" si="146"/>
        <v>-13.25930214013033</v>
      </c>
      <c r="Q339" s="24">
        <f t="shared" si="152"/>
        <v>13.25930214013033</v>
      </c>
      <c r="R339" s="24">
        <f t="shared" si="161"/>
        <v>13</v>
      </c>
      <c r="S339" s="76">
        <f t="shared" si="147"/>
        <v>-13</v>
      </c>
      <c r="T339" s="24">
        <f t="shared" si="162"/>
        <v>15.558128407819822</v>
      </c>
      <c r="U339" s="108">
        <f t="shared" si="148"/>
        <v>15.558128407819822</v>
      </c>
      <c r="V339" s="138">
        <f t="shared" si="149"/>
        <v>0.28868304892966989</v>
      </c>
      <c r="W339" s="32">
        <f t="shared" si="173"/>
        <v>-0.352592723395389</v>
      </c>
      <c r="X339" s="150">
        <f t="shared" si="163"/>
        <v>-20.645979899060666</v>
      </c>
      <c r="Y339" s="32">
        <f t="shared" si="164"/>
        <v>20.645979899060666</v>
      </c>
      <c r="Z339" s="32">
        <f t="shared" si="165"/>
        <v>20</v>
      </c>
      <c r="AA339" s="109">
        <f t="shared" si="166"/>
        <v>-20</v>
      </c>
      <c r="AB339" s="32">
        <f t="shared" si="167"/>
        <v>38</v>
      </c>
      <c r="AC339" s="32">
        <f t="shared" si="168"/>
        <v>38</v>
      </c>
      <c r="AD339" s="32">
        <f t="shared" si="169"/>
        <v>45</v>
      </c>
      <c r="AE339" s="156">
        <f t="shared" si="171"/>
        <v>-0.2021301318919555</v>
      </c>
    </row>
    <row r="340" spans="2:31" x14ac:dyDescent="0.3">
      <c r="B340" s="125">
        <v>25</v>
      </c>
      <c r="C340" s="5">
        <v>11</v>
      </c>
      <c r="D340" s="5">
        <f t="shared" si="170"/>
        <v>2021</v>
      </c>
      <c r="E340" s="126">
        <f t="shared" si="153"/>
        <v>44525</v>
      </c>
      <c r="F340" s="10">
        <f t="shared" si="172"/>
        <v>7999</v>
      </c>
      <c r="G340" s="21">
        <f t="shared" si="154"/>
        <v>244.65355259999978</v>
      </c>
      <c r="H340" s="21">
        <f t="shared" si="155"/>
        <v>321.34479970000029</v>
      </c>
      <c r="I340" s="21">
        <f t="shared" si="156"/>
        <v>243.43787036218586</v>
      </c>
      <c r="J340" s="21">
        <f t="shared" si="150"/>
        <v>4.2487923618632646</v>
      </c>
      <c r="K340" s="21">
        <f t="shared" si="151"/>
        <v>1.8352021048283145</v>
      </c>
      <c r="L340" s="21">
        <f t="shared" si="157"/>
        <v>4.2134704304209389</v>
      </c>
      <c r="M340" s="21">
        <f t="shared" si="158"/>
        <v>241.41407276629019</v>
      </c>
      <c r="N340" s="21">
        <f t="shared" si="159"/>
        <v>356.76052016629041</v>
      </c>
      <c r="O340" s="21">
        <f t="shared" si="160"/>
        <v>-3.2394798337095949</v>
      </c>
      <c r="P340" s="137">
        <f t="shared" si="146"/>
        <v>-12.95791933483838</v>
      </c>
      <c r="Q340" s="24">
        <f t="shared" si="152"/>
        <v>12.95791933483838</v>
      </c>
      <c r="R340" s="24">
        <f t="shared" si="161"/>
        <v>12</v>
      </c>
      <c r="S340" s="76">
        <f t="shared" si="147"/>
        <v>-12</v>
      </c>
      <c r="T340" s="24">
        <f t="shared" si="162"/>
        <v>57.475160090302779</v>
      </c>
      <c r="U340" s="108">
        <f t="shared" si="148"/>
        <v>57.475160090302779</v>
      </c>
      <c r="V340" s="138">
        <f t="shared" si="149"/>
        <v>0.30138280529195072</v>
      </c>
      <c r="W340" s="32">
        <f t="shared" si="173"/>
        <v>-0.35578760496645806</v>
      </c>
      <c r="X340" s="150">
        <f t="shared" si="163"/>
        <v>-20.841722585133088</v>
      </c>
      <c r="Y340" s="32">
        <f t="shared" si="164"/>
        <v>20.841722585133088</v>
      </c>
      <c r="Z340" s="32">
        <f t="shared" si="165"/>
        <v>20</v>
      </c>
      <c r="AA340" s="109">
        <f t="shared" si="166"/>
        <v>-20</v>
      </c>
      <c r="AB340" s="32">
        <f t="shared" si="167"/>
        <v>50</v>
      </c>
      <c r="AC340" s="32">
        <f t="shared" si="168"/>
        <v>50</v>
      </c>
      <c r="AD340" s="32">
        <f t="shared" si="169"/>
        <v>30</v>
      </c>
      <c r="AE340" s="156">
        <f t="shared" si="171"/>
        <v>-0.19574268607242118</v>
      </c>
    </row>
    <row r="341" spans="2:31" x14ac:dyDescent="0.3">
      <c r="B341" s="125">
        <v>26</v>
      </c>
      <c r="C341" s="5">
        <v>11</v>
      </c>
      <c r="D341" s="5">
        <f t="shared" si="170"/>
        <v>2021</v>
      </c>
      <c r="E341" s="126">
        <f t="shared" si="153"/>
        <v>44526</v>
      </c>
      <c r="F341" s="10">
        <f t="shared" si="172"/>
        <v>8000</v>
      </c>
      <c r="G341" s="21">
        <f t="shared" si="154"/>
        <v>245.63919999999962</v>
      </c>
      <c r="H341" s="21">
        <f t="shared" si="155"/>
        <v>322.33039999999892</v>
      </c>
      <c r="I341" s="21">
        <f t="shared" si="156"/>
        <v>244.4495809913264</v>
      </c>
      <c r="J341" s="21">
        <f t="shared" si="150"/>
        <v>4.2664500434191899</v>
      </c>
      <c r="K341" s="21">
        <f t="shared" si="151"/>
        <v>1.9191972656781062</v>
      </c>
      <c r="L341" s="21">
        <f t="shared" si="157"/>
        <v>4.2320426042461108</v>
      </c>
      <c r="M341" s="21">
        <f t="shared" si="158"/>
        <v>242.47817994285589</v>
      </c>
      <c r="N341" s="21">
        <f t="shared" si="159"/>
        <v>356.83897994285627</v>
      </c>
      <c r="O341" s="21">
        <f t="shared" si="160"/>
        <v>-3.1610200571437304</v>
      </c>
      <c r="P341" s="137">
        <f t="shared" si="146"/>
        <v>-12.644080228574921</v>
      </c>
      <c r="Q341" s="24">
        <f t="shared" si="152"/>
        <v>12.644080228574921</v>
      </c>
      <c r="R341" s="24">
        <f t="shared" si="161"/>
        <v>12</v>
      </c>
      <c r="S341" s="76">
        <f t="shared" si="147"/>
        <v>-12</v>
      </c>
      <c r="T341" s="24">
        <f t="shared" si="162"/>
        <v>38.644813714495285</v>
      </c>
      <c r="U341" s="108">
        <f t="shared" si="148"/>
        <v>38.644813714495285</v>
      </c>
      <c r="V341" s="138">
        <f t="shared" si="149"/>
        <v>0.31383910626345823</v>
      </c>
      <c r="W341" s="32">
        <f t="shared" si="173"/>
        <v>-0.3588727687248951</v>
      </c>
      <c r="X341" s="150">
        <f t="shared" si="163"/>
        <v>-21.030985024404522</v>
      </c>
      <c r="Y341" s="32">
        <f t="shared" si="164"/>
        <v>21.030985024404522</v>
      </c>
      <c r="Z341" s="32">
        <f t="shared" si="165"/>
        <v>21</v>
      </c>
      <c r="AA341" s="109">
        <f t="shared" si="166"/>
        <v>-21</v>
      </c>
      <c r="AB341" s="32">
        <f t="shared" si="167"/>
        <v>1</v>
      </c>
      <c r="AC341" s="32">
        <f t="shared" si="168"/>
        <v>1</v>
      </c>
      <c r="AD341" s="32">
        <f t="shared" si="169"/>
        <v>51</v>
      </c>
      <c r="AE341" s="156">
        <f t="shared" si="171"/>
        <v>-0.1892624392714346</v>
      </c>
    </row>
    <row r="342" spans="2:31" x14ac:dyDescent="0.3">
      <c r="B342" s="125">
        <v>27</v>
      </c>
      <c r="C342" s="5">
        <v>11</v>
      </c>
      <c r="D342" s="5">
        <f t="shared" si="170"/>
        <v>2021</v>
      </c>
      <c r="E342" s="126">
        <f t="shared" si="153"/>
        <v>44527</v>
      </c>
      <c r="F342" s="10">
        <f t="shared" si="172"/>
        <v>8001</v>
      </c>
      <c r="G342" s="21">
        <f t="shared" si="154"/>
        <v>246.62484739999945</v>
      </c>
      <c r="H342" s="21">
        <f t="shared" si="155"/>
        <v>323.31600029999936</v>
      </c>
      <c r="I342" s="21">
        <f t="shared" si="156"/>
        <v>245.46166080359509</v>
      </c>
      <c r="J342" s="21">
        <f t="shared" si="150"/>
        <v>4.2841141684362443</v>
      </c>
      <c r="K342" s="21">
        <f t="shared" si="151"/>
        <v>2.0096703369746334</v>
      </c>
      <c r="L342" s="21">
        <f t="shared" si="157"/>
        <v>4.2506679839885866</v>
      </c>
      <c r="M342" s="21">
        <f t="shared" si="158"/>
        <v>243.54533559392823</v>
      </c>
      <c r="N342" s="21">
        <f t="shared" si="159"/>
        <v>356.9204881939288</v>
      </c>
      <c r="O342" s="21">
        <f t="shared" si="160"/>
        <v>-3.0795118060711957</v>
      </c>
      <c r="P342" s="137">
        <f t="shared" si="146"/>
        <v>-12.318047224284783</v>
      </c>
      <c r="Q342" s="24">
        <f t="shared" si="152"/>
        <v>12.318047224284783</v>
      </c>
      <c r="R342" s="24">
        <f t="shared" si="161"/>
        <v>12</v>
      </c>
      <c r="S342" s="76">
        <f t="shared" si="147"/>
        <v>-12</v>
      </c>
      <c r="T342" s="24">
        <f t="shared" si="162"/>
        <v>19.082833457086963</v>
      </c>
      <c r="U342" s="108">
        <f t="shared" si="148"/>
        <v>19.082833457086963</v>
      </c>
      <c r="V342" s="138">
        <f t="shared" si="149"/>
        <v>0.32603300429013871</v>
      </c>
      <c r="W342" s="32">
        <f t="shared" si="173"/>
        <v>-0.36184710555558619</v>
      </c>
      <c r="X342" s="150">
        <f t="shared" si="163"/>
        <v>-21.213676507887541</v>
      </c>
      <c r="Y342" s="32">
        <f t="shared" si="164"/>
        <v>21.213676507887541</v>
      </c>
      <c r="Z342" s="32">
        <f t="shared" si="165"/>
        <v>21</v>
      </c>
      <c r="AA342" s="109">
        <f t="shared" si="166"/>
        <v>-21</v>
      </c>
      <c r="AB342" s="32">
        <f t="shared" si="167"/>
        <v>12</v>
      </c>
      <c r="AC342" s="32">
        <f t="shared" si="168"/>
        <v>12</v>
      </c>
      <c r="AD342" s="32">
        <f t="shared" si="169"/>
        <v>49</v>
      </c>
      <c r="AE342" s="156">
        <f t="shared" si="171"/>
        <v>-0.18269148348301911</v>
      </c>
    </row>
    <row r="343" spans="2:31" x14ac:dyDescent="0.3">
      <c r="B343" s="125">
        <v>28</v>
      </c>
      <c r="C343" s="5">
        <v>11</v>
      </c>
      <c r="D343" s="5">
        <f t="shared" si="170"/>
        <v>2021</v>
      </c>
      <c r="E343" s="126">
        <f t="shared" si="153"/>
        <v>44528</v>
      </c>
      <c r="F343" s="10">
        <f t="shared" si="172"/>
        <v>8002</v>
      </c>
      <c r="G343" s="21">
        <f t="shared" si="154"/>
        <v>247.61049479999929</v>
      </c>
      <c r="H343" s="21">
        <f t="shared" si="155"/>
        <v>324.3016005999998</v>
      </c>
      <c r="I343" s="21">
        <f t="shared" si="156"/>
        <v>246.47410181291775</v>
      </c>
      <c r="J343" s="21">
        <f t="shared" si="150"/>
        <v>4.3017845975311397</v>
      </c>
      <c r="K343" s="21">
        <f t="shared" si="151"/>
        <v>2.107463408998961</v>
      </c>
      <c r="L343" s="21">
        <f t="shared" si="157"/>
        <v>4.2693453425228505</v>
      </c>
      <c r="M343" s="21">
        <f t="shared" si="158"/>
        <v>244.61546941039416</v>
      </c>
      <c r="N343" s="21">
        <f t="shared" si="159"/>
        <v>357.00497461039487</v>
      </c>
      <c r="O343" s="21">
        <f t="shared" si="160"/>
        <v>-2.9950253896051322</v>
      </c>
      <c r="P343" s="137">
        <f t="shared" si="146"/>
        <v>-11.980101558420529</v>
      </c>
      <c r="Q343" s="24">
        <f t="shared" si="152"/>
        <v>11.980101558420529</v>
      </c>
      <c r="R343" s="24">
        <f t="shared" si="161"/>
        <v>11</v>
      </c>
      <c r="S343" s="76">
        <f t="shared" si="147"/>
        <v>-11</v>
      </c>
      <c r="T343" s="24">
        <f t="shared" si="162"/>
        <v>58.806093505231729</v>
      </c>
      <c r="U343" s="108">
        <f t="shared" si="148"/>
        <v>58.806093505231729</v>
      </c>
      <c r="V343" s="138">
        <f t="shared" si="149"/>
        <v>0.3379456658642539</v>
      </c>
      <c r="W343" s="32">
        <f t="shared" si="173"/>
        <v>-0.36470954225838342</v>
      </c>
      <c r="X343" s="150">
        <f t="shared" si="163"/>
        <v>-21.389708535257938</v>
      </c>
      <c r="Y343" s="32">
        <f t="shared" si="164"/>
        <v>21.389708535257938</v>
      </c>
      <c r="Z343" s="32">
        <f t="shared" si="165"/>
        <v>21</v>
      </c>
      <c r="AA343" s="109">
        <f t="shared" si="166"/>
        <v>-21</v>
      </c>
      <c r="AB343" s="32">
        <f t="shared" si="167"/>
        <v>23</v>
      </c>
      <c r="AC343" s="32">
        <f t="shared" si="168"/>
        <v>23</v>
      </c>
      <c r="AD343" s="32">
        <f t="shared" si="169"/>
        <v>22</v>
      </c>
      <c r="AE343" s="156">
        <f t="shared" si="171"/>
        <v>-0.1760320273703968</v>
      </c>
    </row>
    <row r="344" spans="2:31" x14ac:dyDescent="0.3">
      <c r="B344" s="125">
        <v>29</v>
      </c>
      <c r="C344" s="5">
        <v>11</v>
      </c>
      <c r="D344" s="5">
        <f t="shared" si="170"/>
        <v>2021</v>
      </c>
      <c r="E344" s="126">
        <f t="shared" si="153"/>
        <v>44529</v>
      </c>
      <c r="F344" s="10">
        <f t="shared" si="172"/>
        <v>8003</v>
      </c>
      <c r="G344" s="21">
        <f t="shared" si="154"/>
        <v>248.59614220000003</v>
      </c>
      <c r="H344" s="21">
        <f t="shared" si="155"/>
        <v>325.28720090000024</v>
      </c>
      <c r="I344" s="21">
        <f t="shared" si="156"/>
        <v>247.4868959062116</v>
      </c>
      <c r="J344" s="21">
        <f t="shared" si="150"/>
        <v>4.3194611891038672</v>
      </c>
      <c r="K344" s="21">
        <f t="shared" si="151"/>
        <v>2.2135704479819975</v>
      </c>
      <c r="L344" s="21">
        <f t="shared" si="157"/>
        <v>4.2880733712546464</v>
      </c>
      <c r="M344" s="21">
        <f t="shared" si="158"/>
        <v>245.6885064153258</v>
      </c>
      <c r="N344" s="21">
        <f t="shared" si="159"/>
        <v>357.0923642153258</v>
      </c>
      <c r="O344" s="21">
        <f t="shared" si="160"/>
        <v>-2.9076357846741985</v>
      </c>
      <c r="P344" s="137">
        <f t="shared" si="146"/>
        <v>-11.630543138696794</v>
      </c>
      <c r="Q344" s="24">
        <f t="shared" si="152"/>
        <v>11.630543138696794</v>
      </c>
      <c r="R344" s="24">
        <f t="shared" si="161"/>
        <v>11</v>
      </c>
      <c r="S344" s="76">
        <f t="shared" si="147"/>
        <v>-11</v>
      </c>
      <c r="T344" s="24">
        <f t="shared" si="162"/>
        <v>37.832588321807634</v>
      </c>
      <c r="U344" s="108">
        <f t="shared" si="148"/>
        <v>37.832588321807634</v>
      </c>
      <c r="V344" s="138">
        <f t="shared" si="149"/>
        <v>0.34955841972373491</v>
      </c>
      <c r="W344" s="32">
        <f t="shared" si="173"/>
        <v>-0.36745904211759933</v>
      </c>
      <c r="X344" s="150">
        <f t="shared" si="163"/>
        <v>-21.558994931563792</v>
      </c>
      <c r="Y344" s="32">
        <f t="shared" si="164"/>
        <v>21.558994931563792</v>
      </c>
      <c r="Z344" s="32">
        <f t="shared" si="165"/>
        <v>21</v>
      </c>
      <c r="AA344" s="109">
        <f t="shared" si="166"/>
        <v>-21</v>
      </c>
      <c r="AB344" s="32">
        <f t="shared" si="167"/>
        <v>33</v>
      </c>
      <c r="AC344" s="32">
        <f t="shared" si="168"/>
        <v>33</v>
      </c>
      <c r="AD344" s="32">
        <f t="shared" si="169"/>
        <v>32</v>
      </c>
      <c r="AE344" s="156">
        <f t="shared" si="171"/>
        <v>-0.16928639630585351</v>
      </c>
    </row>
    <row r="345" spans="2:31" x14ac:dyDescent="0.3">
      <c r="B345" s="125">
        <v>30</v>
      </c>
      <c r="C345" s="5">
        <v>11</v>
      </c>
      <c r="D345" s="5">
        <f t="shared" si="170"/>
        <v>2021</v>
      </c>
      <c r="E345" s="126">
        <f t="shared" si="153"/>
        <v>44530</v>
      </c>
      <c r="F345" s="10">
        <f t="shared" si="172"/>
        <v>8004</v>
      </c>
      <c r="G345" s="21">
        <f t="shared" si="154"/>
        <v>249.58178959999987</v>
      </c>
      <c r="H345" s="21">
        <f t="shared" si="155"/>
        <v>326.27280119999887</v>
      </c>
      <c r="I345" s="21">
        <f t="shared" si="156"/>
        <v>248.50003484600103</v>
      </c>
      <c r="J345" s="21">
        <f t="shared" si="150"/>
        <v>4.3371437993833579</v>
      </c>
      <c r="K345" s="21">
        <f t="shared" si="151"/>
        <v>2.3291731909896534</v>
      </c>
      <c r="L345" s="21">
        <f t="shared" si="157"/>
        <v>4.3068506810446134</v>
      </c>
      <c r="M345" s="21">
        <f t="shared" si="158"/>
        <v>246.76436701690059</v>
      </c>
      <c r="N345" s="21">
        <f t="shared" si="159"/>
        <v>357.1825774169007</v>
      </c>
      <c r="O345" s="21">
        <f t="shared" si="160"/>
        <v>-2.8174225830993009</v>
      </c>
      <c r="P345" s="137">
        <f t="shared" si="146"/>
        <v>-11.269690332397204</v>
      </c>
      <c r="Q345" s="24">
        <f t="shared" si="152"/>
        <v>11.269690332397204</v>
      </c>
      <c r="R345" s="24">
        <f t="shared" si="161"/>
        <v>11</v>
      </c>
      <c r="S345" s="76">
        <f t="shared" si="147"/>
        <v>-11</v>
      </c>
      <c r="T345" s="24">
        <f t="shared" si="162"/>
        <v>16.181419943832225</v>
      </c>
      <c r="U345" s="108">
        <f t="shared" si="148"/>
        <v>16.181419943832225</v>
      </c>
      <c r="V345" s="138">
        <f t="shared" si="149"/>
        <v>0.36085280629959016</v>
      </c>
      <c r="W345" s="32">
        <f t="shared" si="173"/>
        <v>-0.37009460545692296</v>
      </c>
      <c r="X345" s="150">
        <f t="shared" si="163"/>
        <v>-21.721451963627189</v>
      </c>
      <c r="Y345" s="32">
        <f t="shared" si="164"/>
        <v>21.721451963627189</v>
      </c>
      <c r="Z345" s="32">
        <f t="shared" si="165"/>
        <v>21</v>
      </c>
      <c r="AA345" s="109">
        <f t="shared" si="166"/>
        <v>-21</v>
      </c>
      <c r="AB345" s="32">
        <f t="shared" si="167"/>
        <v>43</v>
      </c>
      <c r="AC345" s="32">
        <f t="shared" si="168"/>
        <v>43</v>
      </c>
      <c r="AD345" s="32">
        <f t="shared" si="169"/>
        <v>17</v>
      </c>
      <c r="AE345" s="156">
        <f t="shared" si="171"/>
        <v>-0.16245703206339712</v>
      </c>
    </row>
    <row r="346" spans="2:31" x14ac:dyDescent="0.3">
      <c r="B346" s="125">
        <v>1</v>
      </c>
      <c r="C346" s="5">
        <v>12</v>
      </c>
      <c r="D346" s="5">
        <f t="shared" si="170"/>
        <v>2021</v>
      </c>
      <c r="E346" s="126">
        <f t="shared" si="153"/>
        <v>44531</v>
      </c>
      <c r="F346" s="10">
        <f t="shared" si="172"/>
        <v>8005</v>
      </c>
      <c r="G346" s="21">
        <f t="shared" si="154"/>
        <v>250.5674369999997</v>
      </c>
      <c r="H346" s="21">
        <f t="shared" si="155"/>
        <v>327.25840149999931</v>
      </c>
      <c r="I346" s="21">
        <f t="shared" si="156"/>
        <v>249.51351027310318</v>
      </c>
      <c r="J346" s="21">
        <f t="shared" si="150"/>
        <v>4.3548322824743462</v>
      </c>
      <c r="K346" s="21">
        <f t="shared" si="151"/>
        <v>2.4556877251061935</v>
      </c>
      <c r="L346" s="21">
        <f t="shared" si="157"/>
        <v>4.3256758033524756</v>
      </c>
      <c r="M346" s="21">
        <f t="shared" si="158"/>
        <v>247.84296707395868</v>
      </c>
      <c r="N346" s="21">
        <f t="shared" si="159"/>
        <v>357.27553007395898</v>
      </c>
      <c r="O346" s="21">
        <f t="shared" si="160"/>
        <v>-2.7244699260410243</v>
      </c>
      <c r="P346" s="137">
        <f t="shared" si="146"/>
        <v>-10.897879704164097</v>
      </c>
      <c r="Q346" s="24">
        <f t="shared" si="152"/>
        <v>10.897879704164097</v>
      </c>
      <c r="R346" s="24">
        <f t="shared" si="161"/>
        <v>10</v>
      </c>
      <c r="S346" s="76">
        <f t="shared" si="147"/>
        <v>-10</v>
      </c>
      <c r="T346" s="24">
        <f t="shared" si="162"/>
        <v>53.872782249845841</v>
      </c>
      <c r="U346" s="108">
        <f t="shared" si="148"/>
        <v>53.872782249845841</v>
      </c>
      <c r="V346" s="138">
        <f t="shared" si="149"/>
        <v>0.3718106282331064</v>
      </c>
      <c r="W346" s="32">
        <f t="shared" si="173"/>
        <v>-0.37261527017926732</v>
      </c>
      <c r="X346" s="150">
        <f t="shared" si="163"/>
        <v>-21.876998455782203</v>
      </c>
      <c r="Y346" s="32">
        <f t="shared" si="164"/>
        <v>21.876998455782203</v>
      </c>
      <c r="Z346" s="32">
        <f t="shared" si="165"/>
        <v>21</v>
      </c>
      <c r="AA346" s="109">
        <f t="shared" si="166"/>
        <v>-21</v>
      </c>
      <c r="AB346" s="32">
        <f t="shared" si="167"/>
        <v>52</v>
      </c>
      <c r="AC346" s="32">
        <f t="shared" si="168"/>
        <v>52</v>
      </c>
      <c r="AD346" s="32">
        <f t="shared" si="169"/>
        <v>37</v>
      </c>
      <c r="AE346" s="156">
        <f t="shared" si="171"/>
        <v>-0.1555464921550147</v>
      </c>
    </row>
    <row r="347" spans="2:31" x14ac:dyDescent="0.3">
      <c r="B347" s="125">
        <v>2</v>
      </c>
      <c r="C347" s="5">
        <v>12</v>
      </c>
      <c r="D347" s="5">
        <f t="shared" si="170"/>
        <v>2021</v>
      </c>
      <c r="E347" s="126">
        <f t="shared" si="153"/>
        <v>44532</v>
      </c>
      <c r="F347" s="10">
        <f t="shared" si="172"/>
        <v>8006</v>
      </c>
      <c r="G347" s="21">
        <f t="shared" si="154"/>
        <v>251.55308439999953</v>
      </c>
      <c r="H347" s="21">
        <f t="shared" si="155"/>
        <v>328.24400179999975</v>
      </c>
      <c r="I347" s="21">
        <f t="shared" si="156"/>
        <v>250.52731370936297</v>
      </c>
      <c r="J347" s="21">
        <f t="shared" si="150"/>
        <v>4.3725264904051127</v>
      </c>
      <c r="K347" s="21">
        <f t="shared" si="151"/>
        <v>2.5948256549268369</v>
      </c>
      <c r="L347" s="21">
        <f t="shared" si="157"/>
        <v>4.3445471916051002</v>
      </c>
      <c r="M347" s="21">
        <f t="shared" si="158"/>
        <v>248.92421797438683</v>
      </c>
      <c r="N347" s="21">
        <f t="shared" si="159"/>
        <v>357.37113357438727</v>
      </c>
      <c r="O347" s="21">
        <f t="shared" si="160"/>
        <v>-2.6288664256127277</v>
      </c>
      <c r="P347" s="137">
        <f t="shared" si="146"/>
        <v>-10.515465702450911</v>
      </c>
      <c r="Q347" s="24">
        <f t="shared" si="152"/>
        <v>10.515465702450911</v>
      </c>
      <c r="R347" s="24">
        <f t="shared" si="161"/>
        <v>10</v>
      </c>
      <c r="S347" s="76">
        <f t="shared" si="147"/>
        <v>-10</v>
      </c>
      <c r="T347" s="24">
        <f t="shared" si="162"/>
        <v>30.927942147054637</v>
      </c>
      <c r="U347" s="108">
        <f t="shared" si="148"/>
        <v>30.927942147054637</v>
      </c>
      <c r="V347" s="138">
        <f t="shared" si="149"/>
        <v>0.38241400171318674</v>
      </c>
      <c r="W347" s="32">
        <f t="shared" si="173"/>
        <v>-0.37502011229098692</v>
      </c>
      <c r="X347" s="150">
        <f t="shared" si="163"/>
        <v>-22.02555590457731</v>
      </c>
      <c r="Y347" s="32">
        <f t="shared" si="164"/>
        <v>22.02555590457731</v>
      </c>
      <c r="Z347" s="32">
        <f t="shared" si="165"/>
        <v>22</v>
      </c>
      <c r="AA347" s="109">
        <f t="shared" si="166"/>
        <v>-22</v>
      </c>
      <c r="AB347" s="32">
        <f t="shared" si="167"/>
        <v>1</v>
      </c>
      <c r="AC347" s="32">
        <f t="shared" si="168"/>
        <v>1</v>
      </c>
      <c r="AD347" s="32">
        <f t="shared" si="169"/>
        <v>32</v>
      </c>
      <c r="AE347" s="156">
        <f t="shared" si="171"/>
        <v>-0.14855744879510624</v>
      </c>
    </row>
    <row r="348" spans="2:31" x14ac:dyDescent="0.3">
      <c r="B348" s="125">
        <v>3</v>
      </c>
      <c r="C348" s="5">
        <v>12</v>
      </c>
      <c r="D348" s="5">
        <f t="shared" si="170"/>
        <v>2021</v>
      </c>
      <c r="E348" s="126">
        <f t="shared" si="153"/>
        <v>44533</v>
      </c>
      <c r="F348" s="10">
        <f t="shared" si="172"/>
        <v>8007</v>
      </c>
      <c r="G348" s="21">
        <f t="shared" si="154"/>
        <v>252.53873179999937</v>
      </c>
      <c r="H348" s="21">
        <f t="shared" si="155"/>
        <v>329.22960210000019</v>
      </c>
      <c r="I348" s="21">
        <f t="shared" si="156"/>
        <v>251.54143656045142</v>
      </c>
      <c r="J348" s="21">
        <f t="shared" si="150"/>
        <v>4.3902262731763173</v>
      </c>
      <c r="K348" s="21">
        <f t="shared" si="151"/>
        <v>2.7486754824627617</v>
      </c>
      <c r="L348" s="21">
        <f t="shared" si="157"/>
        <v>4.3634632227912924</v>
      </c>
      <c r="M348" s="21">
        <f t="shared" si="158"/>
        <v>250.00802672649348</v>
      </c>
      <c r="N348" s="21">
        <f t="shared" si="159"/>
        <v>357.46929492649411</v>
      </c>
      <c r="O348" s="21">
        <f t="shared" si="160"/>
        <v>-2.5307050735058851</v>
      </c>
      <c r="P348" s="137">
        <f t="shared" si="146"/>
        <v>-10.122820294023541</v>
      </c>
      <c r="Q348" s="24">
        <f t="shared" si="152"/>
        <v>10.122820294023541</v>
      </c>
      <c r="R348" s="24">
        <f t="shared" si="161"/>
        <v>10</v>
      </c>
      <c r="S348" s="76">
        <f t="shared" si="147"/>
        <v>-10</v>
      </c>
      <c r="T348" s="24">
        <f t="shared" si="162"/>
        <v>7.3692176414124333</v>
      </c>
      <c r="U348" s="108">
        <f t="shared" si="148"/>
        <v>7.3692176414124333</v>
      </c>
      <c r="V348" s="138">
        <f t="shared" si="149"/>
        <v>0.39264540842737006</v>
      </c>
      <c r="W348" s="32">
        <f t="shared" si="173"/>
        <v>-0.377308246409996</v>
      </c>
      <c r="X348" s="150">
        <f t="shared" si="163"/>
        <v>-22.167048592066983</v>
      </c>
      <c r="Y348" s="32">
        <f t="shared" si="164"/>
        <v>22.167048592066983</v>
      </c>
      <c r="Z348" s="32">
        <f t="shared" si="165"/>
        <v>22</v>
      </c>
      <c r="AA348" s="109">
        <f t="shared" si="166"/>
        <v>-22</v>
      </c>
      <c r="AB348" s="32">
        <f t="shared" si="167"/>
        <v>10</v>
      </c>
      <c r="AC348" s="32">
        <f t="shared" si="168"/>
        <v>10</v>
      </c>
      <c r="AD348" s="32">
        <f t="shared" si="169"/>
        <v>1</v>
      </c>
      <c r="AE348" s="156">
        <f t="shared" si="171"/>
        <v>-0.14149268748967359</v>
      </c>
    </row>
    <row r="349" spans="2:31" x14ac:dyDescent="0.3">
      <c r="B349" s="125">
        <v>4</v>
      </c>
      <c r="C349" s="5">
        <v>12</v>
      </c>
      <c r="D349" s="5">
        <f t="shared" si="170"/>
        <v>2021</v>
      </c>
      <c r="E349" s="126">
        <f t="shared" si="153"/>
        <v>44534</v>
      </c>
      <c r="F349" s="10">
        <f t="shared" si="172"/>
        <v>8008</v>
      </c>
      <c r="G349" s="21">
        <f t="shared" si="154"/>
        <v>253.5243791999992</v>
      </c>
      <c r="H349" s="21">
        <f t="shared" si="155"/>
        <v>330.21520239999882</v>
      </c>
      <c r="I349" s="21">
        <f t="shared" si="156"/>
        <v>252.55587011871995</v>
      </c>
      <c r="J349" s="21">
        <f t="shared" si="150"/>
        <v>4.4079314788108253</v>
      </c>
      <c r="K349" s="21">
        <f t="shared" si="151"/>
        <v>2.9198124459376347</v>
      </c>
      <c r="L349" s="21">
        <f t="shared" si="157"/>
        <v>4.3824221992847896</v>
      </c>
      <c r="M349" s="21">
        <f t="shared" si="158"/>
        <v>251.09429606345864</v>
      </c>
      <c r="N349" s="21">
        <f t="shared" si="159"/>
        <v>357.56991686345941</v>
      </c>
      <c r="O349" s="21">
        <f t="shared" si="160"/>
        <v>-2.4300831365405884</v>
      </c>
      <c r="P349" s="137">
        <f t="shared" si="146"/>
        <v>-9.7203325461623535</v>
      </c>
      <c r="Q349" s="24">
        <f t="shared" si="152"/>
        <v>9.7203325461623535</v>
      </c>
      <c r="R349" s="24">
        <f t="shared" si="161"/>
        <v>9</v>
      </c>
      <c r="S349" s="76">
        <f t="shared" si="147"/>
        <v>-9</v>
      </c>
      <c r="T349" s="24">
        <f t="shared" si="162"/>
        <v>43.219952769741212</v>
      </c>
      <c r="U349" s="108">
        <f t="shared" si="148"/>
        <v>43.219952769741212</v>
      </c>
      <c r="V349" s="138">
        <f t="shared" si="149"/>
        <v>0.40248774786118702</v>
      </c>
      <c r="W349" s="32">
        <f t="shared" si="173"/>
        <v>-0.37947882625728013</v>
      </c>
      <c r="X349" s="150">
        <f t="shared" si="163"/>
        <v>-22.301403697307197</v>
      </c>
      <c r="Y349" s="32">
        <f t="shared" si="164"/>
        <v>22.301403697307197</v>
      </c>
      <c r="Z349" s="32">
        <f t="shared" si="165"/>
        <v>22</v>
      </c>
      <c r="AA349" s="109">
        <f t="shared" si="166"/>
        <v>-22</v>
      </c>
      <c r="AB349" s="32">
        <f t="shared" si="167"/>
        <v>18</v>
      </c>
      <c r="AC349" s="32">
        <f t="shared" si="168"/>
        <v>18</v>
      </c>
      <c r="AD349" s="32">
        <f t="shared" si="169"/>
        <v>5</v>
      </c>
      <c r="AE349" s="156">
        <f t="shared" si="171"/>
        <v>-0.1343551052402141</v>
      </c>
    </row>
    <row r="350" spans="2:31" x14ac:dyDescent="0.3">
      <c r="B350" s="125">
        <v>5</v>
      </c>
      <c r="C350" s="5">
        <v>12</v>
      </c>
      <c r="D350" s="5">
        <f t="shared" si="170"/>
        <v>2021</v>
      </c>
      <c r="E350" s="126">
        <f t="shared" si="153"/>
        <v>44535</v>
      </c>
      <c r="F350" s="10">
        <f t="shared" si="172"/>
        <v>8009</v>
      </c>
      <c r="G350" s="21">
        <f t="shared" si="154"/>
        <v>254.51002659999995</v>
      </c>
      <c r="H350" s="21">
        <f t="shared" si="155"/>
        <v>331.20080269999926</v>
      </c>
      <c r="I350" s="21">
        <f t="shared" si="156"/>
        <v>253.57060556611151</v>
      </c>
      <c r="J350" s="21">
        <f t="shared" si="150"/>
        <v>4.4256419534045062</v>
      </c>
      <c r="K350" s="21">
        <f t="shared" si="151"/>
        <v>3.111449147063492</v>
      </c>
      <c r="L350" s="21">
        <f t="shared" si="157"/>
        <v>4.4014223508958326</v>
      </c>
      <c r="M350" s="21">
        <f t="shared" si="158"/>
        <v>252.18292456088011</v>
      </c>
      <c r="N350" s="21">
        <f t="shared" si="159"/>
        <v>357.67289796088016</v>
      </c>
      <c r="O350" s="21">
        <f t="shared" si="160"/>
        <v>-2.3271020391198363</v>
      </c>
      <c r="P350" s="137">
        <f t="shared" si="146"/>
        <v>-9.3084081564793451</v>
      </c>
      <c r="Q350" s="24">
        <f t="shared" si="152"/>
        <v>9.3084081564793451</v>
      </c>
      <c r="R350" s="24">
        <f t="shared" si="161"/>
        <v>9</v>
      </c>
      <c r="S350" s="76">
        <f t="shared" si="147"/>
        <v>-9</v>
      </c>
      <c r="T350" s="24">
        <f t="shared" si="162"/>
        <v>18.504489388760703</v>
      </c>
      <c r="U350" s="108">
        <f t="shared" si="148"/>
        <v>18.504489388760703</v>
      </c>
      <c r="V350" s="138">
        <f t="shared" si="149"/>
        <v>0.41192438968300849</v>
      </c>
      <c r="W350" s="32">
        <f t="shared" si="173"/>
        <v>-0.38153104513131719</v>
      </c>
      <c r="X350" s="150">
        <f t="shared" si="163"/>
        <v>-22.428551405665953</v>
      </c>
      <c r="Y350" s="32">
        <f t="shared" si="164"/>
        <v>22.428551405665953</v>
      </c>
      <c r="Z350" s="32">
        <f t="shared" si="165"/>
        <v>22</v>
      </c>
      <c r="AA350" s="109">
        <f t="shared" si="166"/>
        <v>-22</v>
      </c>
      <c r="AB350" s="32">
        <f t="shared" si="167"/>
        <v>25</v>
      </c>
      <c r="AC350" s="32">
        <f t="shared" si="168"/>
        <v>25</v>
      </c>
      <c r="AD350" s="32">
        <f t="shared" si="169"/>
        <v>42</v>
      </c>
      <c r="AE350" s="156">
        <f t="shared" si="171"/>
        <v>-0.12714770835875555</v>
      </c>
    </row>
    <row r="351" spans="2:31" x14ac:dyDescent="0.3">
      <c r="B351" s="125">
        <v>6</v>
      </c>
      <c r="C351" s="5">
        <v>12</v>
      </c>
      <c r="D351" s="5">
        <f t="shared" si="170"/>
        <v>2021</v>
      </c>
      <c r="E351" s="126">
        <f t="shared" si="153"/>
        <v>44536</v>
      </c>
      <c r="F351" s="10">
        <f t="shared" si="172"/>
        <v>8010</v>
      </c>
      <c r="G351" s="21">
        <f t="shared" si="154"/>
        <v>255.49567399999978</v>
      </c>
      <c r="H351" s="21">
        <f t="shared" si="155"/>
        <v>332.1864029999997</v>
      </c>
      <c r="I351" s="21">
        <f t="shared" si="156"/>
        <v>254.58563397712118</v>
      </c>
      <c r="J351" s="21">
        <f t="shared" si="150"/>
        <v>4.4433575411779112</v>
      </c>
      <c r="K351" s="21">
        <f t="shared" si="151"/>
        <v>3.3276458039387196</v>
      </c>
      <c r="L351" s="21">
        <f t="shared" si="157"/>
        <v>4.4204618371504178</v>
      </c>
      <c r="M351" s="21">
        <f t="shared" si="158"/>
        <v>253.27380676736513</v>
      </c>
      <c r="N351" s="21">
        <f t="shared" si="159"/>
        <v>357.77813276736538</v>
      </c>
      <c r="O351" s="21">
        <f t="shared" si="160"/>
        <v>-2.2218672326346223</v>
      </c>
      <c r="P351" s="137">
        <f t="shared" si="146"/>
        <v>-8.8874689305384891</v>
      </c>
      <c r="Q351" s="24">
        <f t="shared" si="152"/>
        <v>8.8874689305384891</v>
      </c>
      <c r="R351" s="24">
        <f t="shared" si="161"/>
        <v>8</v>
      </c>
      <c r="S351" s="76">
        <f t="shared" si="147"/>
        <v>-8</v>
      </c>
      <c r="T351" s="24">
        <f t="shared" si="162"/>
        <v>53.248135832309345</v>
      </c>
      <c r="U351" s="108">
        <f t="shared" si="148"/>
        <v>53.248135832309345</v>
      </c>
      <c r="V351" s="138">
        <f t="shared" si="149"/>
        <v>0.42093922594085598</v>
      </c>
      <c r="W351" s="32">
        <f t="shared" si="173"/>
        <v>-0.38346413636492904</v>
      </c>
      <c r="X351" s="150">
        <f t="shared" si="163"/>
        <v>-22.548425015556472</v>
      </c>
      <c r="Y351" s="32">
        <f t="shared" si="164"/>
        <v>22.548425015556472</v>
      </c>
      <c r="Z351" s="32">
        <f t="shared" si="165"/>
        <v>22</v>
      </c>
      <c r="AA351" s="109">
        <f t="shared" si="166"/>
        <v>-22</v>
      </c>
      <c r="AB351" s="32">
        <f t="shared" si="167"/>
        <v>32</v>
      </c>
      <c r="AC351" s="32">
        <f t="shared" si="168"/>
        <v>32</v>
      </c>
      <c r="AD351" s="32">
        <f t="shared" si="169"/>
        <v>54</v>
      </c>
      <c r="AE351" s="156">
        <f t="shared" si="171"/>
        <v>-0.11987360989051865</v>
      </c>
    </row>
    <row r="352" spans="2:31" x14ac:dyDescent="0.3">
      <c r="B352" s="125">
        <v>7</v>
      </c>
      <c r="C352" s="5">
        <v>12</v>
      </c>
      <c r="D352" s="5">
        <f t="shared" si="170"/>
        <v>2021</v>
      </c>
      <c r="E352" s="126">
        <f t="shared" si="153"/>
        <v>44537</v>
      </c>
      <c r="F352" s="10">
        <f t="shared" si="172"/>
        <v>8011</v>
      </c>
      <c r="G352" s="21">
        <f t="shared" si="154"/>
        <v>256.48132139999962</v>
      </c>
      <c r="H352" s="21">
        <f t="shared" si="155"/>
        <v>333.17200330000014</v>
      </c>
      <c r="I352" s="21">
        <f t="shared" si="156"/>
        <v>255.60094632181963</v>
      </c>
      <c r="J352" s="21">
        <f t="shared" si="150"/>
        <v>4.4610780845290421</v>
      </c>
      <c r="K352" s="21">
        <f t="shared" si="151"/>
        <v>3.5736096112299838</v>
      </c>
      <c r="L352" s="21">
        <f t="shared" si="157"/>
        <v>4.4395387497954282</v>
      </c>
      <c r="M352" s="21">
        <f t="shared" si="158"/>
        <v>254.36683334806401</v>
      </c>
      <c r="N352" s="21">
        <f t="shared" si="159"/>
        <v>357.88551194806439</v>
      </c>
      <c r="O352" s="21">
        <f t="shared" si="160"/>
        <v>-2.1144880519356093</v>
      </c>
      <c r="P352" s="137">
        <f t="shared" si="146"/>
        <v>-8.4579522077424372</v>
      </c>
      <c r="Q352" s="24">
        <f t="shared" si="152"/>
        <v>8.4579522077424372</v>
      </c>
      <c r="R352" s="24">
        <f t="shared" si="161"/>
        <v>8</v>
      </c>
      <c r="S352" s="76">
        <f t="shared" si="147"/>
        <v>-8</v>
      </c>
      <c r="T352" s="24">
        <f t="shared" si="162"/>
        <v>27.47713246454623</v>
      </c>
      <c r="U352" s="108">
        <f t="shared" si="148"/>
        <v>27.47713246454623</v>
      </c>
      <c r="V352" s="138">
        <f t="shared" si="149"/>
        <v>0.42951672279605191</v>
      </c>
      <c r="W352" s="32">
        <f t="shared" si="173"/>
        <v>-0.38527737376412974</v>
      </c>
      <c r="X352" s="150">
        <f t="shared" si="163"/>
        <v>-22.660961042202882</v>
      </c>
      <c r="Y352" s="32">
        <f t="shared" si="164"/>
        <v>22.660961042202882</v>
      </c>
      <c r="Z352" s="32">
        <f t="shared" si="165"/>
        <v>22</v>
      </c>
      <c r="AA352" s="109">
        <f t="shared" si="166"/>
        <v>-22</v>
      </c>
      <c r="AB352" s="32">
        <f t="shared" si="167"/>
        <v>39</v>
      </c>
      <c r="AC352" s="32">
        <f t="shared" si="168"/>
        <v>39</v>
      </c>
      <c r="AD352" s="32">
        <f t="shared" si="169"/>
        <v>39</v>
      </c>
      <c r="AE352" s="156">
        <f t="shared" si="171"/>
        <v>-0.11253602664640994</v>
      </c>
    </row>
    <row r="353" spans="2:31" x14ac:dyDescent="0.3">
      <c r="B353" s="125">
        <v>8</v>
      </c>
      <c r="C353" s="5">
        <v>12</v>
      </c>
      <c r="D353" s="5">
        <f t="shared" si="170"/>
        <v>2021</v>
      </c>
      <c r="E353" s="126">
        <f t="shared" si="153"/>
        <v>44538</v>
      </c>
      <c r="F353" s="10">
        <f t="shared" si="172"/>
        <v>8012</v>
      </c>
      <c r="G353" s="21">
        <f t="shared" si="154"/>
        <v>257.46696879999945</v>
      </c>
      <c r="H353" s="21">
        <f t="shared" si="155"/>
        <v>334.15760359999877</v>
      </c>
      <c r="I353" s="21">
        <f t="shared" si="156"/>
        <v>256.61653346891916</v>
      </c>
      <c r="J353" s="21">
        <f t="shared" si="150"/>
        <v>4.4788034240868653</v>
      </c>
      <c r="K353" s="21">
        <f t="shared" si="151"/>
        <v>3.8561306150109882</v>
      </c>
      <c r="L353" s="21">
        <f t="shared" si="157"/>
        <v>4.4586511155259592</v>
      </c>
      <c r="M353" s="21">
        <f t="shared" si="158"/>
        <v>255.46189124093391</v>
      </c>
      <c r="N353" s="21">
        <f t="shared" si="159"/>
        <v>357.99492244093449</v>
      </c>
      <c r="O353" s="21">
        <f t="shared" si="160"/>
        <v>-2.0050775590655121</v>
      </c>
      <c r="P353" s="137">
        <f t="shared" si="146"/>
        <v>-8.0203102362620484</v>
      </c>
      <c r="Q353" s="24">
        <f t="shared" si="152"/>
        <v>8.0203102362620484</v>
      </c>
      <c r="R353" s="24">
        <f t="shared" si="161"/>
        <v>8</v>
      </c>
      <c r="S353" s="76">
        <f t="shared" si="147"/>
        <v>-8</v>
      </c>
      <c r="T353" s="24">
        <f t="shared" si="162"/>
        <v>1.2186141757229052</v>
      </c>
      <c r="U353" s="108">
        <f t="shared" si="148"/>
        <v>1.2186141757229052</v>
      </c>
      <c r="V353" s="138">
        <f t="shared" si="149"/>
        <v>0.43764197148038875</v>
      </c>
      <c r="W353" s="32">
        <f t="shared" si="173"/>
        <v>-0.38697007202848771</v>
      </c>
      <c r="X353" s="150">
        <f t="shared" si="163"/>
        <v>-22.766099318045836</v>
      </c>
      <c r="Y353" s="32">
        <f t="shared" si="164"/>
        <v>22.766099318045836</v>
      </c>
      <c r="Z353" s="32">
        <f t="shared" si="165"/>
        <v>22</v>
      </c>
      <c r="AA353" s="109">
        <f t="shared" si="166"/>
        <v>-22</v>
      </c>
      <c r="AB353" s="32">
        <f t="shared" si="167"/>
        <v>45</v>
      </c>
      <c r="AC353" s="32">
        <f t="shared" si="168"/>
        <v>45</v>
      </c>
      <c r="AD353" s="32">
        <f t="shared" si="169"/>
        <v>57</v>
      </c>
      <c r="AE353" s="156">
        <f t="shared" si="171"/>
        <v>-0.10513827584295399</v>
      </c>
    </row>
    <row r="354" spans="2:31" x14ac:dyDescent="0.3">
      <c r="B354" s="125">
        <v>9</v>
      </c>
      <c r="C354" s="5">
        <v>12</v>
      </c>
      <c r="D354" s="5">
        <f t="shared" si="170"/>
        <v>2021</v>
      </c>
      <c r="E354" s="126">
        <f t="shared" si="153"/>
        <v>44539</v>
      </c>
      <c r="F354" s="10">
        <f t="shared" si="172"/>
        <v>8013</v>
      </c>
      <c r="G354" s="21">
        <f t="shared" si="154"/>
        <v>258.45261619999928</v>
      </c>
      <c r="H354" s="21">
        <f t="shared" si="155"/>
        <v>335.14320389999921</v>
      </c>
      <c r="I354" s="21">
        <f t="shared" si="156"/>
        <v>257.63238618889505</v>
      </c>
      <c r="J354" s="21">
        <f t="shared" si="150"/>
        <v>4.4965333987657843</v>
      </c>
      <c r="K354" s="21">
        <f t="shared" si="151"/>
        <v>4.1842327057366768</v>
      </c>
      <c r="L354" s="21">
        <f t="shared" si="157"/>
        <v>4.4777968989304755</v>
      </c>
      <c r="M354" s="21">
        <f t="shared" si="158"/>
        <v>256.55886382548431</v>
      </c>
      <c r="N354" s="21">
        <f t="shared" si="159"/>
        <v>358.10624762548503</v>
      </c>
      <c r="O354" s="21">
        <f t="shared" si="160"/>
        <v>-1.8937523745149747</v>
      </c>
      <c r="P354" s="137">
        <f t="shared" si="146"/>
        <v>-7.5750094980598988</v>
      </c>
      <c r="Q354" s="24">
        <f t="shared" si="152"/>
        <v>7.5750094980598988</v>
      </c>
      <c r="R354" s="24">
        <f t="shared" si="161"/>
        <v>7</v>
      </c>
      <c r="S354" s="76">
        <f t="shared" si="147"/>
        <v>-7</v>
      </c>
      <c r="T354" s="24">
        <f t="shared" si="162"/>
        <v>34.500569883593926</v>
      </c>
      <c r="U354" s="108">
        <f t="shared" si="148"/>
        <v>34.500569883593926</v>
      </c>
      <c r="V354" s="138">
        <f t="shared" si="149"/>
        <v>0.44530073820214966</v>
      </c>
      <c r="W354" s="32">
        <f t="shared" si="173"/>
        <v>-0.38854158715259668</v>
      </c>
      <c r="X354" s="150">
        <f t="shared" si="163"/>
        <v>-22.863783089404514</v>
      </c>
      <c r="Y354" s="32">
        <f t="shared" si="164"/>
        <v>22.863783089404514</v>
      </c>
      <c r="Z354" s="32">
        <f t="shared" si="165"/>
        <v>22</v>
      </c>
      <c r="AA354" s="109">
        <f t="shared" si="166"/>
        <v>-22</v>
      </c>
      <c r="AB354" s="32">
        <f t="shared" si="167"/>
        <v>51</v>
      </c>
      <c r="AC354" s="32">
        <f t="shared" si="168"/>
        <v>51</v>
      </c>
      <c r="AD354" s="32">
        <f t="shared" si="169"/>
        <v>49</v>
      </c>
      <c r="AE354" s="156">
        <f t="shared" si="171"/>
        <v>-9.7683771358678229E-2</v>
      </c>
    </row>
    <row r="355" spans="2:31" x14ac:dyDescent="0.3">
      <c r="B355" s="125">
        <v>10</v>
      </c>
      <c r="C355" s="5">
        <v>12</v>
      </c>
      <c r="D355" s="5">
        <f t="shared" si="170"/>
        <v>2021</v>
      </c>
      <c r="E355" s="126">
        <f t="shared" si="153"/>
        <v>44540</v>
      </c>
      <c r="F355" s="10">
        <f t="shared" si="172"/>
        <v>8014</v>
      </c>
      <c r="G355" s="21">
        <f t="shared" si="154"/>
        <v>259.43826360000003</v>
      </c>
      <c r="H355" s="21">
        <f t="shared" si="155"/>
        <v>336.12880419999965</v>
      </c>
      <c r="I355" s="21">
        <f t="shared" si="156"/>
        <v>258.64849515715525</v>
      </c>
      <c r="J355" s="21">
        <f t="shared" si="150"/>
        <v>4.5142678458209673</v>
      </c>
      <c r="K355" s="21">
        <f t="shared" si="151"/>
        <v>4.5701746932580187</v>
      </c>
      <c r="L355" s="21">
        <f t="shared" si="157"/>
        <v>4.4969740056477567</v>
      </c>
      <c r="M355" s="21">
        <f t="shared" si="158"/>
        <v>257.65763110365651</v>
      </c>
      <c r="N355" s="21">
        <f t="shared" si="159"/>
        <v>358.21936750365649</v>
      </c>
      <c r="O355" s="21">
        <f t="shared" si="160"/>
        <v>-1.7806324963435145</v>
      </c>
      <c r="P355" s="137">
        <f t="shared" si="146"/>
        <v>-7.122529985374058</v>
      </c>
      <c r="Q355" s="24">
        <f t="shared" si="152"/>
        <v>7.122529985374058</v>
      </c>
      <c r="R355" s="24">
        <f t="shared" si="161"/>
        <v>7</v>
      </c>
      <c r="S355" s="76">
        <f t="shared" si="147"/>
        <v>-7</v>
      </c>
      <c r="T355" s="24">
        <f t="shared" si="162"/>
        <v>7.3517991224434809</v>
      </c>
      <c r="U355" s="108">
        <f t="shared" si="148"/>
        <v>7.3517991224434809</v>
      </c>
      <c r="V355" s="138">
        <f t="shared" si="149"/>
        <v>0.45247951268584075</v>
      </c>
      <c r="W355" s="32">
        <f t="shared" si="173"/>
        <v>-0.38999131680822791</v>
      </c>
      <c r="X355" s="150">
        <f t="shared" si="163"/>
        <v>-22.953959109015656</v>
      </c>
      <c r="Y355" s="32">
        <f t="shared" si="164"/>
        <v>22.953959109015656</v>
      </c>
      <c r="Z355" s="32">
        <f t="shared" si="165"/>
        <v>22</v>
      </c>
      <c r="AA355" s="109">
        <f t="shared" si="166"/>
        <v>-22</v>
      </c>
      <c r="AB355" s="32">
        <f t="shared" si="167"/>
        <v>57</v>
      </c>
      <c r="AC355" s="32">
        <f t="shared" si="168"/>
        <v>57</v>
      </c>
      <c r="AD355" s="32">
        <f t="shared" si="169"/>
        <v>14</v>
      </c>
      <c r="AE355" s="156">
        <f t="shared" si="171"/>
        <v>-9.0176019611142522E-2</v>
      </c>
    </row>
    <row r="356" spans="2:31" x14ac:dyDescent="0.3">
      <c r="B356" s="125">
        <v>11</v>
      </c>
      <c r="C356" s="5">
        <v>12</v>
      </c>
      <c r="D356" s="5">
        <f t="shared" si="170"/>
        <v>2021</v>
      </c>
      <c r="E356" s="126">
        <f t="shared" si="153"/>
        <v>44541</v>
      </c>
      <c r="F356" s="10">
        <f t="shared" si="172"/>
        <v>8015</v>
      </c>
      <c r="G356" s="21">
        <f t="shared" si="154"/>
        <v>260.42391099999986</v>
      </c>
      <c r="H356" s="21">
        <f t="shared" si="155"/>
        <v>337.11440450000009</v>
      </c>
      <c r="I356" s="21">
        <f t="shared" si="156"/>
        <v>259.66485095725432</v>
      </c>
      <c r="J356" s="21">
        <f t="shared" si="150"/>
        <v>4.5320066009044373</v>
      </c>
      <c r="K356" s="21">
        <f t="shared" si="151"/>
        <v>5.0310427272705551</v>
      </c>
      <c r="L356" s="21">
        <f t="shared" si="157"/>
        <v>4.5161802857283435</v>
      </c>
      <c r="M356" s="21">
        <f t="shared" si="158"/>
        <v>258.75806989242034</v>
      </c>
      <c r="N356" s="21">
        <f t="shared" si="159"/>
        <v>358.33415889242048</v>
      </c>
      <c r="O356" s="21">
        <f t="shared" si="160"/>
        <v>-1.6658411075795243</v>
      </c>
      <c r="P356" s="137">
        <f t="shared" si="146"/>
        <v>-6.6633644303180972</v>
      </c>
      <c r="Q356" s="24">
        <f t="shared" si="152"/>
        <v>6.6633644303180972</v>
      </c>
      <c r="R356" s="24">
        <f t="shared" si="161"/>
        <v>6</v>
      </c>
      <c r="S356" s="76">
        <f t="shared" si="147"/>
        <v>-6</v>
      </c>
      <c r="T356" s="24">
        <f t="shared" si="162"/>
        <v>39.801865819085833</v>
      </c>
      <c r="U356" s="108">
        <f t="shared" si="148"/>
        <v>39.801865819085833</v>
      </c>
      <c r="V356" s="138">
        <f t="shared" si="149"/>
        <v>0.45916555505596079</v>
      </c>
      <c r="W356" s="32">
        <f t="shared" si="173"/>
        <v>-0.39131870070675651</v>
      </c>
      <c r="X356" s="150">
        <f t="shared" si="163"/>
        <v>-23.036577724080328</v>
      </c>
      <c r="Y356" s="32">
        <f t="shared" si="164"/>
        <v>23.036577724080328</v>
      </c>
      <c r="Z356" s="32">
        <f t="shared" si="165"/>
        <v>23</v>
      </c>
      <c r="AA356" s="109">
        <f t="shared" si="166"/>
        <v>-23</v>
      </c>
      <c r="AB356" s="32">
        <f t="shared" si="167"/>
        <v>2</v>
      </c>
      <c r="AC356" s="32">
        <f t="shared" si="168"/>
        <v>2</v>
      </c>
      <c r="AD356" s="32">
        <f t="shared" si="169"/>
        <v>11</v>
      </c>
      <c r="AE356" s="156">
        <f t="shared" si="171"/>
        <v>-8.2618615064671275E-2</v>
      </c>
    </row>
    <row r="357" spans="2:31" x14ac:dyDescent="0.3">
      <c r="B357" s="125">
        <v>12</v>
      </c>
      <c r="C357" s="5">
        <v>12</v>
      </c>
      <c r="D357" s="5">
        <f t="shared" si="170"/>
        <v>2021</v>
      </c>
      <c r="E357" s="126">
        <f t="shared" si="153"/>
        <v>44542</v>
      </c>
      <c r="F357" s="10">
        <f t="shared" si="172"/>
        <v>8016</v>
      </c>
      <c r="G357" s="21">
        <f t="shared" si="154"/>
        <v>261.4095583999997</v>
      </c>
      <c r="H357" s="21">
        <f t="shared" si="155"/>
        <v>338.10000480000053</v>
      </c>
      <c r="I357" s="21">
        <f t="shared" si="156"/>
        <v>260.68144408416163</v>
      </c>
      <c r="J357" s="21">
        <f t="shared" si="150"/>
        <v>4.5497494981221145</v>
      </c>
      <c r="K357" s="21">
        <f t="shared" si="151"/>
        <v>5.5913861000991298</v>
      </c>
      <c r="L357" s="21">
        <f t="shared" si="157"/>
        <v>4.5354135371921682</v>
      </c>
      <c r="M357" s="21">
        <f t="shared" si="158"/>
        <v>259.86005402761128</v>
      </c>
      <c r="N357" s="21">
        <f t="shared" si="159"/>
        <v>358.45049562761159</v>
      </c>
      <c r="O357" s="21">
        <f t="shared" si="160"/>
        <v>-1.5495043723884123</v>
      </c>
      <c r="P357" s="137">
        <f t="shared" si="146"/>
        <v>-6.1980174895536493</v>
      </c>
      <c r="Q357" s="24">
        <f t="shared" si="152"/>
        <v>6.1980174895536493</v>
      </c>
      <c r="R357" s="24">
        <f t="shared" si="161"/>
        <v>6</v>
      </c>
      <c r="S357" s="76">
        <f t="shared" si="147"/>
        <v>-6</v>
      </c>
      <c r="T357" s="24">
        <f t="shared" si="162"/>
        <v>11.881049373218957</v>
      </c>
      <c r="U357" s="108">
        <f t="shared" si="148"/>
        <v>11.881049373218957</v>
      </c>
      <c r="V357" s="138">
        <f t="shared" si="149"/>
        <v>0.46534694076444794</v>
      </c>
      <c r="W357" s="32">
        <f t="shared" si="173"/>
        <v>-0.39252322094149233</v>
      </c>
      <c r="X357" s="150">
        <f t="shared" si="163"/>
        <v>-23.111592959462307</v>
      </c>
      <c r="Y357" s="32">
        <f t="shared" si="164"/>
        <v>23.111592959462307</v>
      </c>
      <c r="Z357" s="32">
        <f t="shared" si="165"/>
        <v>23</v>
      </c>
      <c r="AA357" s="109">
        <f t="shared" si="166"/>
        <v>-23</v>
      </c>
      <c r="AB357" s="32">
        <f t="shared" si="167"/>
        <v>6</v>
      </c>
      <c r="AC357" s="32">
        <f t="shared" si="168"/>
        <v>6</v>
      </c>
      <c r="AD357" s="32">
        <f t="shared" si="169"/>
        <v>41</v>
      </c>
      <c r="AE357" s="156">
        <f t="shared" si="171"/>
        <v>-7.5015235381979295E-2</v>
      </c>
    </row>
    <row r="358" spans="2:31" x14ac:dyDescent="0.3">
      <c r="B358" s="125">
        <v>13</v>
      </c>
      <c r="C358" s="5">
        <v>12</v>
      </c>
      <c r="D358" s="5">
        <f t="shared" si="170"/>
        <v>2021</v>
      </c>
      <c r="E358" s="126">
        <f t="shared" si="153"/>
        <v>44543</v>
      </c>
      <c r="F358" s="10">
        <f t="shared" si="172"/>
        <v>8017</v>
      </c>
      <c r="G358" s="21">
        <f t="shared" si="154"/>
        <v>262.39520579999953</v>
      </c>
      <c r="H358" s="21">
        <f t="shared" si="155"/>
        <v>339.08560509999916</v>
      </c>
      <c r="I358" s="21">
        <f t="shared" si="156"/>
        <v>261.69826494756552</v>
      </c>
      <c r="J358" s="21">
        <f t="shared" si="150"/>
        <v>4.5674963700914839</v>
      </c>
      <c r="K358" s="21">
        <f t="shared" si="151"/>
        <v>6.2877917911560868</v>
      </c>
      <c r="L358" s="21">
        <f t="shared" si="157"/>
        <v>4.5546715097722466</v>
      </c>
      <c r="M358" s="21">
        <f t="shared" si="158"/>
        <v>260.96345457842841</v>
      </c>
      <c r="N358" s="21">
        <f t="shared" si="159"/>
        <v>358.56824877842888</v>
      </c>
      <c r="O358" s="21">
        <f t="shared" si="160"/>
        <v>-1.431751221571119</v>
      </c>
      <c r="P358" s="137">
        <f t="shared" si="146"/>
        <v>-5.727004886284476</v>
      </c>
      <c r="Q358" s="24">
        <f t="shared" si="152"/>
        <v>5.727004886284476</v>
      </c>
      <c r="R358" s="24">
        <f t="shared" si="161"/>
        <v>5</v>
      </c>
      <c r="S358" s="76">
        <f t="shared" si="147"/>
        <v>-5</v>
      </c>
      <c r="T358" s="24">
        <f t="shared" si="162"/>
        <v>43.620293177068561</v>
      </c>
      <c r="U358" s="108">
        <f t="shared" si="148"/>
        <v>43.620293177068561</v>
      </c>
      <c r="V358" s="138">
        <f t="shared" si="149"/>
        <v>0.47101260326917327</v>
      </c>
      <c r="W358" s="32">
        <f t="shared" si="173"/>
        <v>-0.39360440230952121</v>
      </c>
      <c r="X358" s="150">
        <f t="shared" si="163"/>
        <v>-23.178962595694152</v>
      </c>
      <c r="Y358" s="32">
        <f t="shared" si="164"/>
        <v>23.178962595694152</v>
      </c>
      <c r="Z358" s="32">
        <f t="shared" si="165"/>
        <v>23</v>
      </c>
      <c r="AA358" s="109">
        <f t="shared" si="166"/>
        <v>-23</v>
      </c>
      <c r="AB358" s="32">
        <f t="shared" si="167"/>
        <v>10</v>
      </c>
      <c r="AC358" s="32">
        <f t="shared" si="168"/>
        <v>10</v>
      </c>
      <c r="AD358" s="32">
        <f t="shared" si="169"/>
        <v>44</v>
      </c>
      <c r="AE358" s="156">
        <f t="shared" si="171"/>
        <v>-6.736963623184522E-2</v>
      </c>
    </row>
    <row r="359" spans="2:31" x14ac:dyDescent="0.3">
      <c r="B359" s="125">
        <v>14</v>
      </c>
      <c r="C359" s="5">
        <v>12</v>
      </c>
      <c r="D359" s="5">
        <f t="shared" si="170"/>
        <v>2021</v>
      </c>
      <c r="E359" s="126">
        <f t="shared" si="153"/>
        <v>44544</v>
      </c>
      <c r="F359" s="10">
        <f t="shared" si="172"/>
        <v>8018</v>
      </c>
      <c r="G359" s="21">
        <f t="shared" si="154"/>
        <v>263.38085319999936</v>
      </c>
      <c r="H359" s="21">
        <f t="shared" si="155"/>
        <v>340.0712053999996</v>
      </c>
      <c r="I359" s="21">
        <f t="shared" si="156"/>
        <v>262.71530387522506</v>
      </c>
      <c r="J359" s="21">
        <f t="shared" si="150"/>
        <v>4.5852470480000953</v>
      </c>
      <c r="K359" s="21">
        <f t="shared" si="151"/>
        <v>7.1772938973089273</v>
      </c>
      <c r="L359" s="21">
        <f t="shared" si="157"/>
        <v>4.5739519088336715</v>
      </c>
      <c r="M359" s="21">
        <f t="shared" si="158"/>
        <v>262.06814007197607</v>
      </c>
      <c r="N359" s="21">
        <f t="shared" si="159"/>
        <v>358.68728687197671</v>
      </c>
      <c r="O359" s="21">
        <f t="shared" si="160"/>
        <v>-1.3127131280232902</v>
      </c>
      <c r="P359" s="137">
        <f t="shared" si="146"/>
        <v>-5.2508525120931608</v>
      </c>
      <c r="Q359" s="24">
        <f t="shared" si="152"/>
        <v>5.2508525120931608</v>
      </c>
      <c r="R359" s="24">
        <f t="shared" si="161"/>
        <v>5</v>
      </c>
      <c r="S359" s="76">
        <f t="shared" si="147"/>
        <v>-5</v>
      </c>
      <c r="T359" s="24">
        <f t="shared" si="162"/>
        <v>15.05115072558965</v>
      </c>
      <c r="U359" s="108">
        <f t="shared" si="148"/>
        <v>15.05115072558965</v>
      </c>
      <c r="V359" s="138">
        <f t="shared" si="149"/>
        <v>0.47615237419131518</v>
      </c>
      <c r="W359" s="32">
        <f t="shared" si="173"/>
        <v>-0.39456181261272255</v>
      </c>
      <c r="X359" s="150">
        <f t="shared" si="163"/>
        <v>-23.238648241466393</v>
      </c>
      <c r="Y359" s="32">
        <f t="shared" si="164"/>
        <v>23.238648241466393</v>
      </c>
      <c r="Z359" s="32">
        <f t="shared" si="165"/>
        <v>23</v>
      </c>
      <c r="AA359" s="109">
        <f t="shared" si="166"/>
        <v>-23</v>
      </c>
      <c r="AB359" s="32">
        <f t="shared" si="167"/>
        <v>14</v>
      </c>
      <c r="AC359" s="32">
        <f t="shared" si="168"/>
        <v>14</v>
      </c>
      <c r="AD359" s="32">
        <f t="shared" si="169"/>
        <v>19</v>
      </c>
      <c r="AE359" s="156">
        <f t="shared" si="171"/>
        <v>-5.9685645772241003E-2</v>
      </c>
    </row>
    <row r="360" spans="2:31" x14ac:dyDescent="0.3">
      <c r="B360" s="125">
        <v>15</v>
      </c>
      <c r="C360" s="5">
        <v>12</v>
      </c>
      <c r="D360" s="5">
        <f t="shared" si="170"/>
        <v>2021</v>
      </c>
      <c r="E360" s="126">
        <f t="shared" si="153"/>
        <v>44545</v>
      </c>
      <c r="F360" s="10">
        <f t="shared" si="172"/>
        <v>8019</v>
      </c>
      <c r="G360" s="21">
        <f t="shared" si="154"/>
        <v>264.3665005999992</v>
      </c>
      <c r="H360" s="21">
        <f t="shared" si="155"/>
        <v>341.05680570000004</v>
      </c>
      <c r="I360" s="21">
        <f t="shared" si="156"/>
        <v>263.73255111636212</v>
      </c>
      <c r="J360" s="21">
        <f t="shared" si="150"/>
        <v>4.6030013616647656</v>
      </c>
      <c r="K360" s="21">
        <f t="shared" si="151"/>
        <v>8.3539777153492274</v>
      </c>
      <c r="L360" s="21">
        <f t="shared" si="157"/>
        <v>4.5932523994555821</v>
      </c>
      <c r="M360" s="21">
        <f t="shared" si="158"/>
        <v>263.17397672714338</v>
      </c>
      <c r="N360" s="21">
        <f t="shared" si="159"/>
        <v>358.80747612714418</v>
      </c>
      <c r="O360" s="21">
        <f t="shared" si="160"/>
        <v>-1.1925238728558156</v>
      </c>
      <c r="P360" s="137">
        <f t="shared" si="146"/>
        <v>-4.7700954914232625</v>
      </c>
      <c r="Q360" s="24">
        <f t="shared" si="152"/>
        <v>4.7700954914232625</v>
      </c>
      <c r="R360" s="24">
        <f t="shared" si="161"/>
        <v>4</v>
      </c>
      <c r="S360" s="76">
        <f t="shared" si="147"/>
        <v>-4</v>
      </c>
      <c r="T360" s="24">
        <f t="shared" si="162"/>
        <v>46.20572948539575</v>
      </c>
      <c r="U360" s="108">
        <f t="shared" si="148"/>
        <v>46.20572948539575</v>
      </c>
      <c r="V360" s="138">
        <f t="shared" si="149"/>
        <v>0.48075702066989834</v>
      </c>
      <c r="W360" s="32">
        <f t="shared" si="173"/>
        <v>-0.39539506293761933</v>
      </c>
      <c r="X360" s="150">
        <f t="shared" si="163"/>
        <v>-23.290615400293106</v>
      </c>
      <c r="Y360" s="32">
        <f t="shared" si="164"/>
        <v>23.290615400293106</v>
      </c>
      <c r="Z360" s="32">
        <f t="shared" si="165"/>
        <v>23</v>
      </c>
      <c r="AA360" s="109">
        <f t="shared" si="166"/>
        <v>-23</v>
      </c>
      <c r="AB360" s="32">
        <f t="shared" si="167"/>
        <v>17</v>
      </c>
      <c r="AC360" s="32">
        <f t="shared" si="168"/>
        <v>17</v>
      </c>
      <c r="AD360" s="32">
        <f t="shared" si="169"/>
        <v>26</v>
      </c>
      <c r="AE360" s="156">
        <f t="shared" si="171"/>
        <v>-5.1967158826712989E-2</v>
      </c>
    </row>
    <row r="361" spans="2:31" x14ac:dyDescent="0.3">
      <c r="B361" s="125">
        <v>16</v>
      </c>
      <c r="C361" s="5">
        <v>12</v>
      </c>
      <c r="D361" s="5">
        <f t="shared" si="170"/>
        <v>2021</v>
      </c>
      <c r="E361" s="126">
        <f t="shared" si="153"/>
        <v>44546</v>
      </c>
      <c r="F361" s="10">
        <f t="shared" si="172"/>
        <v>8020</v>
      </c>
      <c r="G361" s="21">
        <f t="shared" si="154"/>
        <v>265.35214799999994</v>
      </c>
      <c r="H361" s="21">
        <f t="shared" si="155"/>
        <v>342.04240600000048</v>
      </c>
      <c r="I361" s="21">
        <f t="shared" si="156"/>
        <v>264.7499968450947</v>
      </c>
      <c r="J361" s="21">
        <f t="shared" si="150"/>
        <v>4.6207591395915024</v>
      </c>
      <c r="K361" s="21">
        <f t="shared" si="151"/>
        <v>9.9849011651466189</v>
      </c>
      <c r="L361" s="21">
        <f t="shared" si="157"/>
        <v>4.6125706106628552</v>
      </c>
      <c r="M361" s="21">
        <f t="shared" si="158"/>
        <v>264.28082869706242</v>
      </c>
      <c r="N361" s="21">
        <f t="shared" si="159"/>
        <v>358.92868069706248</v>
      </c>
      <c r="O361" s="21">
        <f t="shared" si="160"/>
        <v>-1.0713193029375248</v>
      </c>
      <c r="P361" s="137">
        <f t="shared" si="146"/>
        <v>-4.285277211750099</v>
      </c>
      <c r="Q361" s="24">
        <f t="shared" si="152"/>
        <v>4.285277211750099</v>
      </c>
      <c r="R361" s="24">
        <f t="shared" si="161"/>
        <v>4</v>
      </c>
      <c r="S361" s="76">
        <f t="shared" si="147"/>
        <v>-4</v>
      </c>
      <c r="T361" s="24">
        <f t="shared" si="162"/>
        <v>17.116632705005941</v>
      </c>
      <c r="U361" s="108">
        <f t="shared" si="148"/>
        <v>17.116632705005941</v>
      </c>
      <c r="V361" s="138">
        <f t="shared" si="149"/>
        <v>0.48481827967316349</v>
      </c>
      <c r="W361" s="32">
        <f t="shared" si="173"/>
        <v>-0.3961038079137475</v>
      </c>
      <c r="X361" s="150">
        <f t="shared" si="163"/>
        <v>-23.334833531069492</v>
      </c>
      <c r="Y361" s="32">
        <f t="shared" si="164"/>
        <v>23.334833531069492</v>
      </c>
      <c r="Z361" s="32">
        <f t="shared" si="165"/>
        <v>23</v>
      </c>
      <c r="AA361" s="109">
        <f t="shared" si="166"/>
        <v>-23</v>
      </c>
      <c r="AB361" s="32">
        <f t="shared" si="167"/>
        <v>20</v>
      </c>
      <c r="AC361" s="32">
        <f t="shared" si="168"/>
        <v>20</v>
      </c>
      <c r="AD361" s="32">
        <f t="shared" si="169"/>
        <v>5</v>
      </c>
      <c r="AE361" s="156">
        <f t="shared" si="171"/>
        <v>-4.4218130776386033E-2</v>
      </c>
    </row>
    <row r="362" spans="2:31" x14ac:dyDescent="0.3">
      <c r="B362" s="125">
        <v>17</v>
      </c>
      <c r="C362" s="5">
        <v>12</v>
      </c>
      <c r="D362" s="5">
        <f t="shared" si="170"/>
        <v>2021</v>
      </c>
      <c r="E362" s="126">
        <f t="shared" si="153"/>
        <v>44547</v>
      </c>
      <c r="F362" s="10">
        <f t="shared" si="172"/>
        <v>8021</v>
      </c>
      <c r="G362" s="21">
        <f t="shared" si="154"/>
        <v>266.33779539999978</v>
      </c>
      <c r="H362" s="21">
        <f t="shared" si="155"/>
        <v>343.02800629999911</v>
      </c>
      <c r="I362" s="21">
        <f t="shared" si="156"/>
        <v>265.76763116390288</v>
      </c>
      <c r="J362" s="21">
        <f t="shared" si="150"/>
        <v>4.6385202090359945</v>
      </c>
      <c r="K362" s="21">
        <f t="shared" si="151"/>
        <v>12.397860140428765</v>
      </c>
      <c r="L362" s="21">
        <f t="shared" si="157"/>
        <v>4.6319041397930336</v>
      </c>
      <c r="M362" s="21">
        <f t="shared" si="158"/>
        <v>265.38855831931488</v>
      </c>
      <c r="N362" s="21">
        <f t="shared" si="159"/>
        <v>359.0507629193151</v>
      </c>
      <c r="O362" s="21">
        <f t="shared" si="160"/>
        <v>-0.94923708068489532</v>
      </c>
      <c r="P362" s="137">
        <f t="shared" si="146"/>
        <v>-3.7969483227395813</v>
      </c>
      <c r="Q362" s="24">
        <f t="shared" si="152"/>
        <v>3.7969483227395813</v>
      </c>
      <c r="R362" s="24">
        <f t="shared" si="161"/>
        <v>3</v>
      </c>
      <c r="S362" s="76">
        <f t="shared" si="147"/>
        <v>-3</v>
      </c>
      <c r="T362" s="24">
        <f t="shared" si="162"/>
        <v>47.816899364374876</v>
      </c>
      <c r="U362" s="108">
        <f t="shared" si="148"/>
        <v>47.816899364374876</v>
      </c>
      <c r="V362" s="138">
        <f t="shared" si="149"/>
        <v>0.48832888901051774</v>
      </c>
      <c r="W362" s="32">
        <f t="shared" si="173"/>
        <v>-0.39668774595024053</v>
      </c>
      <c r="X362" s="150">
        <f t="shared" si="163"/>
        <v>-23.371276102260239</v>
      </c>
      <c r="Y362" s="32">
        <f t="shared" si="164"/>
        <v>23.371276102260239</v>
      </c>
      <c r="Z362" s="32">
        <f t="shared" si="165"/>
        <v>23</v>
      </c>
      <c r="AA362" s="109">
        <f t="shared" si="166"/>
        <v>-23</v>
      </c>
      <c r="AB362" s="32">
        <f t="shared" si="167"/>
        <v>22</v>
      </c>
      <c r="AC362" s="32">
        <f t="shared" si="168"/>
        <v>22</v>
      </c>
      <c r="AD362" s="32">
        <f t="shared" si="169"/>
        <v>16</v>
      </c>
      <c r="AE362" s="156">
        <f t="shared" si="171"/>
        <v>-3.6442571190747231E-2</v>
      </c>
    </row>
    <row r="363" spans="2:31" x14ac:dyDescent="0.3">
      <c r="B363" s="125">
        <v>18</v>
      </c>
      <c r="C363" s="5">
        <v>12</v>
      </c>
      <c r="D363" s="5">
        <f t="shared" si="170"/>
        <v>2021</v>
      </c>
      <c r="E363" s="126">
        <f t="shared" si="153"/>
        <v>44548</v>
      </c>
      <c r="F363" s="10">
        <f t="shared" si="172"/>
        <v>8022</v>
      </c>
      <c r="G363" s="21">
        <f t="shared" si="154"/>
        <v>267.32344279999961</v>
      </c>
      <c r="H363" s="21">
        <f t="shared" si="155"/>
        <v>344.01360659999955</v>
      </c>
      <c r="I363" s="21">
        <f t="shared" si="156"/>
        <v>266.78544410714176</v>
      </c>
      <c r="J363" s="21">
        <f t="shared" si="150"/>
        <v>4.6562843960649278</v>
      </c>
      <c r="K363" s="21">
        <f t="shared" si="151"/>
        <v>16.335941702476919</v>
      </c>
      <c r="L363" s="21">
        <f t="shared" si="157"/>
        <v>4.6512505569835083</v>
      </c>
      <c r="M363" s="21">
        <f t="shared" si="158"/>
        <v>266.49702637302846</v>
      </c>
      <c r="N363" s="21">
        <f t="shared" si="159"/>
        <v>359.17358357302885</v>
      </c>
      <c r="O363" s="21">
        <f t="shared" si="160"/>
        <v>-0.82641642697115003</v>
      </c>
      <c r="P363" s="137">
        <f t="shared" si="146"/>
        <v>-3.3056657078846001</v>
      </c>
      <c r="Q363" s="24">
        <f t="shared" si="152"/>
        <v>3.3056657078846001</v>
      </c>
      <c r="R363" s="24">
        <f t="shared" si="161"/>
        <v>3</v>
      </c>
      <c r="S363" s="76">
        <f t="shared" si="147"/>
        <v>-3</v>
      </c>
      <c r="T363" s="24">
        <f t="shared" si="162"/>
        <v>18.339942473076007</v>
      </c>
      <c r="U363" s="108">
        <f t="shared" si="148"/>
        <v>18.339942473076007</v>
      </c>
      <c r="V363" s="138">
        <f t="shared" si="149"/>
        <v>0.49128261485498115</v>
      </c>
      <c r="W363" s="32">
        <f t="shared" si="173"/>
        <v>-0.3971466194503615</v>
      </c>
      <c r="X363" s="150">
        <f t="shared" si="163"/>
        <v>-23.399920639484314</v>
      </c>
      <c r="Y363" s="32">
        <f t="shared" si="164"/>
        <v>23.399920639484314</v>
      </c>
      <c r="Z363" s="32">
        <f t="shared" si="165"/>
        <v>23</v>
      </c>
      <c r="AA363" s="109">
        <f t="shared" si="166"/>
        <v>-23</v>
      </c>
      <c r="AB363" s="32">
        <f t="shared" si="167"/>
        <v>23</v>
      </c>
      <c r="AC363" s="32">
        <f t="shared" si="168"/>
        <v>23</v>
      </c>
      <c r="AD363" s="32">
        <f t="shared" si="169"/>
        <v>59</v>
      </c>
      <c r="AE363" s="156">
        <f t="shared" si="171"/>
        <v>-2.8644537224074895E-2</v>
      </c>
    </row>
    <row r="364" spans="2:31" x14ac:dyDescent="0.3">
      <c r="B364" s="125">
        <v>19</v>
      </c>
      <c r="C364" s="5">
        <v>12</v>
      </c>
      <c r="D364" s="5">
        <f t="shared" si="170"/>
        <v>2021</v>
      </c>
      <c r="E364" s="126">
        <f t="shared" si="153"/>
        <v>44549</v>
      </c>
      <c r="F364" s="10">
        <f t="shared" si="172"/>
        <v>8023</v>
      </c>
      <c r="G364" s="21">
        <f t="shared" si="154"/>
        <v>268.30909019999945</v>
      </c>
      <c r="H364" s="21">
        <f t="shared" si="155"/>
        <v>344.99920689999999</v>
      </c>
      <c r="I364" s="21">
        <f t="shared" si="156"/>
        <v>267.80342564457851</v>
      </c>
      <c r="J364" s="21">
        <f t="shared" si="150"/>
        <v>4.6740515256177124</v>
      </c>
      <c r="K364" s="21">
        <f t="shared" si="151"/>
        <v>23.920068525438964</v>
      </c>
      <c r="L364" s="21">
        <f t="shared" si="157"/>
        <v>4.6706074097623844</v>
      </c>
      <c r="M364" s="21">
        <f t="shared" si="158"/>
        <v>267.60609234191412</v>
      </c>
      <c r="N364" s="21">
        <f t="shared" si="159"/>
        <v>359.29700214191467</v>
      </c>
      <c r="O364" s="21">
        <f t="shared" si="160"/>
        <v>-0.70299785808532533</v>
      </c>
      <c r="P364" s="137">
        <f t="shared" si="146"/>
        <v>-2.8119914323413013</v>
      </c>
      <c r="Q364" s="24">
        <f t="shared" si="152"/>
        <v>2.8119914323413013</v>
      </c>
      <c r="R364" s="24">
        <f t="shared" si="161"/>
        <v>2</v>
      </c>
      <c r="S364" s="76">
        <f t="shared" si="147"/>
        <v>-2</v>
      </c>
      <c r="T364" s="24">
        <f t="shared" si="162"/>
        <v>48.71948594047808</v>
      </c>
      <c r="U364" s="108">
        <f t="shared" si="148"/>
        <v>48.71948594047808</v>
      </c>
      <c r="V364" s="138">
        <f t="shared" si="149"/>
        <v>0.49367427554329879</v>
      </c>
      <c r="W364" s="32">
        <f t="shared" si="173"/>
        <v>-0.39748021500370956</v>
      </c>
      <c r="X364" s="150">
        <f t="shared" si="163"/>
        <v>-23.420748766287904</v>
      </c>
      <c r="Y364" s="32">
        <f t="shared" si="164"/>
        <v>23.420748766287904</v>
      </c>
      <c r="Z364" s="32">
        <f t="shared" si="165"/>
        <v>23</v>
      </c>
      <c r="AA364" s="109">
        <f t="shared" si="166"/>
        <v>-23</v>
      </c>
      <c r="AB364" s="32">
        <f t="shared" si="167"/>
        <v>25</v>
      </c>
      <c r="AC364" s="32">
        <f t="shared" si="168"/>
        <v>25</v>
      </c>
      <c r="AD364" s="32">
        <f t="shared" si="169"/>
        <v>14</v>
      </c>
      <c r="AE364" s="156">
        <f t="shared" si="171"/>
        <v>-2.0828126803589697E-2</v>
      </c>
    </row>
    <row r="365" spans="2:31" x14ac:dyDescent="0.3">
      <c r="B365" s="125">
        <v>20</v>
      </c>
      <c r="C365" s="5">
        <v>12</v>
      </c>
      <c r="D365" s="5">
        <f t="shared" si="170"/>
        <v>2021</v>
      </c>
      <c r="E365" s="126">
        <f t="shared" si="153"/>
        <v>44550</v>
      </c>
      <c r="F365" s="10">
        <f t="shared" si="172"/>
        <v>8024</v>
      </c>
      <c r="G365" s="21">
        <f t="shared" si="154"/>
        <v>269.29473759999928</v>
      </c>
      <c r="H365" s="21">
        <f t="shared" si="155"/>
        <v>345.98480720000043</v>
      </c>
      <c r="I365" s="21">
        <f t="shared" si="156"/>
        <v>268.82156568496811</v>
      </c>
      <c r="J365" s="21">
        <f t="shared" si="150"/>
        <v>4.6918214215688989</v>
      </c>
      <c r="K365" s="21">
        <f t="shared" si="151"/>
        <v>44.602021801844927</v>
      </c>
      <c r="L365" s="21">
        <f t="shared" si="157"/>
        <v>4.6899722277264733</v>
      </c>
      <c r="M365" s="21">
        <f t="shared" si="158"/>
        <v>268.7156146822955</v>
      </c>
      <c r="N365" s="21">
        <f t="shared" si="159"/>
        <v>359.42087708229622</v>
      </c>
      <c r="O365" s="21">
        <f t="shared" si="160"/>
        <v>-0.57912291770378488</v>
      </c>
      <c r="P365" s="137">
        <f t="shared" si="146"/>
        <v>-2.3164916708151395</v>
      </c>
      <c r="Q365" s="24">
        <f t="shared" si="152"/>
        <v>2.3164916708151395</v>
      </c>
      <c r="R365" s="24">
        <f t="shared" si="161"/>
        <v>2</v>
      </c>
      <c r="S365" s="76">
        <f t="shared" si="147"/>
        <v>-2</v>
      </c>
      <c r="T365" s="24">
        <f t="shared" si="162"/>
        <v>18.989500248908371</v>
      </c>
      <c r="U365" s="108">
        <f t="shared" si="148"/>
        <v>18.989500248908371</v>
      </c>
      <c r="V365" s="138">
        <f t="shared" si="149"/>
        <v>0.49549976152616182</v>
      </c>
      <c r="W365" s="32">
        <f t="shared" si="173"/>
        <v>-0.397688363555873</v>
      </c>
      <c r="X365" s="150">
        <f t="shared" si="163"/>
        <v>-23.433746237927995</v>
      </c>
      <c r="Y365" s="32">
        <f t="shared" si="164"/>
        <v>23.433746237927995</v>
      </c>
      <c r="Z365" s="32">
        <f t="shared" si="165"/>
        <v>23</v>
      </c>
      <c r="AA365" s="109">
        <f t="shared" si="166"/>
        <v>-23</v>
      </c>
      <c r="AB365" s="32">
        <f t="shared" si="167"/>
        <v>26</v>
      </c>
      <c r="AC365" s="32">
        <f t="shared" si="168"/>
        <v>26</v>
      </c>
      <c r="AD365" s="32">
        <f t="shared" si="169"/>
        <v>1</v>
      </c>
      <c r="AE365" s="156">
        <f t="shared" si="171"/>
        <v>-1.2997471640090907E-2</v>
      </c>
    </row>
    <row r="366" spans="2:31" x14ac:dyDescent="0.3">
      <c r="B366" s="125">
        <v>21</v>
      </c>
      <c r="C366" s="5">
        <v>12</v>
      </c>
      <c r="D366" s="5">
        <f t="shared" si="170"/>
        <v>2021</v>
      </c>
      <c r="E366" s="126">
        <f t="shared" si="153"/>
        <v>44551</v>
      </c>
      <c r="F366" s="10">
        <f t="shared" si="172"/>
        <v>8025</v>
      </c>
      <c r="G366" s="21">
        <f t="shared" si="154"/>
        <v>270.28038500000002</v>
      </c>
      <c r="H366" s="21">
        <f t="shared" si="155"/>
        <v>346.97040749999906</v>
      </c>
      <c r="I366" s="21">
        <f t="shared" si="156"/>
        <v>269.8398540796598</v>
      </c>
      <c r="J366" s="21">
        <f t="shared" si="150"/>
        <v>4.7095939067911168</v>
      </c>
      <c r="K366" s="21">
        <f t="shared" si="151"/>
        <v>328.24956593226574</v>
      </c>
      <c r="L366" s="21">
        <f t="shared" si="157"/>
        <v>4.7093425272887579</v>
      </c>
      <c r="M366" s="21">
        <f t="shared" si="158"/>
        <v>269.82545109511858</v>
      </c>
      <c r="N366" s="21">
        <f t="shared" si="159"/>
        <v>359.54506609511856</v>
      </c>
      <c r="O366" s="21">
        <f t="shared" si="160"/>
        <v>-0.45493390488144314</v>
      </c>
      <c r="P366" s="137">
        <f t="shared" si="146"/>
        <v>-1.8197356195257726</v>
      </c>
      <c r="Q366" s="24">
        <f t="shared" si="152"/>
        <v>1.8197356195257726</v>
      </c>
      <c r="R366" s="24">
        <f t="shared" si="161"/>
        <v>1</v>
      </c>
      <c r="S366" s="76">
        <f t="shared" si="147"/>
        <v>-1</v>
      </c>
      <c r="T366" s="24">
        <f t="shared" si="162"/>
        <v>49.184137171546354</v>
      </c>
      <c r="U366" s="108">
        <f t="shared" si="148"/>
        <v>49.184137171546354</v>
      </c>
      <c r="V366" s="138">
        <f t="shared" si="149"/>
        <v>0.49675605128936695</v>
      </c>
      <c r="W366" s="32">
        <f t="shared" si="173"/>
        <v>-0.39777094055530593</v>
      </c>
      <c r="X366" s="150">
        <f t="shared" si="163"/>
        <v>-23.438902968018763</v>
      </c>
      <c r="Y366" s="32">
        <f t="shared" si="164"/>
        <v>23.438902968018763</v>
      </c>
      <c r="Z366" s="32">
        <f t="shared" si="165"/>
        <v>23</v>
      </c>
      <c r="AA366" s="109">
        <f t="shared" si="166"/>
        <v>-23</v>
      </c>
      <c r="AB366" s="32">
        <f t="shared" si="167"/>
        <v>26</v>
      </c>
      <c r="AC366" s="32">
        <f t="shared" si="168"/>
        <v>26</v>
      </c>
      <c r="AD366" s="32">
        <f t="shared" si="169"/>
        <v>20</v>
      </c>
      <c r="AE366" s="156">
        <f t="shared" si="171"/>
        <v>-5.1567300907677804E-3</v>
      </c>
    </row>
    <row r="367" spans="2:31" x14ac:dyDescent="0.3">
      <c r="B367" s="125">
        <v>22</v>
      </c>
      <c r="C367" s="5">
        <v>12</v>
      </c>
      <c r="D367" s="5">
        <f t="shared" si="170"/>
        <v>2021</v>
      </c>
      <c r="E367" s="126">
        <f t="shared" si="153"/>
        <v>44552</v>
      </c>
      <c r="F367" s="10">
        <f t="shared" si="172"/>
        <v>8026</v>
      </c>
      <c r="G367" s="21">
        <f t="shared" si="154"/>
        <v>271.26603239999986</v>
      </c>
      <c r="H367" s="21">
        <f t="shared" si="155"/>
        <v>347.9560077999995</v>
      </c>
      <c r="I367" s="21">
        <f t="shared" si="156"/>
        <v>270.85828062622852</v>
      </c>
      <c r="J367" s="21">
        <f t="shared" si="150"/>
        <v>4.7273688032184555</v>
      </c>
      <c r="K367" s="21">
        <f t="shared" si="151"/>
        <v>-61.243411617614889</v>
      </c>
      <c r="L367" s="21">
        <f t="shared" si="157"/>
        <v>-1.5544694907023584</v>
      </c>
      <c r="M367" s="21">
        <f t="shared" si="158"/>
        <v>270.93545880090431</v>
      </c>
      <c r="N367" s="21">
        <f t="shared" si="159"/>
        <v>359.66942640090446</v>
      </c>
      <c r="O367" s="21">
        <f t="shared" si="160"/>
        <v>-0.33057359909554407</v>
      </c>
      <c r="P367" s="137">
        <f t="shared" si="146"/>
        <v>-1.3222943963821763</v>
      </c>
      <c r="Q367" s="24">
        <f t="shared" si="152"/>
        <v>1.3222943963821763</v>
      </c>
      <c r="R367" s="24">
        <f t="shared" si="161"/>
        <v>1</v>
      </c>
      <c r="S367" s="76">
        <f t="shared" si="147"/>
        <v>-1</v>
      </c>
      <c r="T367" s="24">
        <f t="shared" si="162"/>
        <v>19.337663782930576</v>
      </c>
      <c r="U367" s="108">
        <f t="shared" si="148"/>
        <v>19.337663782930576</v>
      </c>
      <c r="V367" s="138">
        <f t="shared" si="149"/>
        <v>0.49744122314359629</v>
      </c>
      <c r="W367" s="32">
        <f t="shared" si="173"/>
        <v>-0.39772786607723221</v>
      </c>
      <c r="X367" s="150">
        <f t="shared" si="163"/>
        <v>-23.436213047925126</v>
      </c>
      <c r="Y367" s="32">
        <f t="shared" si="164"/>
        <v>23.436213047925126</v>
      </c>
      <c r="Z367" s="32">
        <f t="shared" si="165"/>
        <v>23</v>
      </c>
      <c r="AA367" s="109">
        <f t="shared" si="166"/>
        <v>-23</v>
      </c>
      <c r="AB367" s="32">
        <f t="shared" si="167"/>
        <v>26</v>
      </c>
      <c r="AC367" s="32">
        <f t="shared" si="168"/>
        <v>26</v>
      </c>
      <c r="AD367" s="32">
        <f t="shared" si="169"/>
        <v>10</v>
      </c>
      <c r="AE367" s="156">
        <f t="shared" si="171"/>
        <v>2.6899200936369994E-3</v>
      </c>
    </row>
    <row r="368" spans="2:31" x14ac:dyDescent="0.3">
      <c r="B368" s="125">
        <v>23</v>
      </c>
      <c r="C368" s="5">
        <v>12</v>
      </c>
      <c r="D368" s="5">
        <f t="shared" si="170"/>
        <v>2021</v>
      </c>
      <c r="E368" s="126">
        <f t="shared" si="153"/>
        <v>44553</v>
      </c>
      <c r="F368" s="10">
        <f t="shared" si="172"/>
        <v>8027</v>
      </c>
      <c r="G368" s="21">
        <f t="shared" si="154"/>
        <v>272.25167979999969</v>
      </c>
      <c r="H368" s="21">
        <f t="shared" si="155"/>
        <v>348.94160809999994</v>
      </c>
      <c r="I368" s="21">
        <f t="shared" si="156"/>
        <v>271.87683507214302</v>
      </c>
      <c r="J368" s="21">
        <f t="shared" si="150"/>
        <v>4.7451459319104909</v>
      </c>
      <c r="K368" s="21">
        <f t="shared" si="151"/>
        <v>-27.998817288080009</v>
      </c>
      <c r="L368" s="21">
        <f t="shared" si="157"/>
        <v>-1.5350957074126226</v>
      </c>
      <c r="M368" s="21">
        <f t="shared" si="158"/>
        <v>272.04549481660723</v>
      </c>
      <c r="N368" s="21">
        <f t="shared" si="159"/>
        <v>359.79381501660754</v>
      </c>
      <c r="O368" s="21">
        <f t="shared" si="160"/>
        <v>-0.20618498339246116</v>
      </c>
      <c r="P368" s="137">
        <f t="shared" si="146"/>
        <v>-0.82473993356984465</v>
      </c>
      <c r="Q368" s="24">
        <f t="shared" si="152"/>
        <v>0.82473993356984465</v>
      </c>
      <c r="R368" s="24">
        <f t="shared" si="161"/>
        <v>0</v>
      </c>
      <c r="S368" s="76">
        <f t="shared" si="147"/>
        <v>0</v>
      </c>
      <c r="T368" s="24">
        <f t="shared" si="162"/>
        <v>49.484396014190679</v>
      </c>
      <c r="U368" s="108">
        <f t="shared" si="148"/>
        <v>-49.484396014190679</v>
      </c>
      <c r="V368" s="138">
        <f t="shared" si="149"/>
        <v>0.49755446281233162</v>
      </c>
      <c r="W368" s="32">
        <f t="shared" si="173"/>
        <v>-0.39755910492440183</v>
      </c>
      <c r="X368" s="150">
        <f t="shared" si="163"/>
        <v>-23.425674758820588</v>
      </c>
      <c r="Y368" s="32">
        <f t="shared" si="164"/>
        <v>23.425674758820588</v>
      </c>
      <c r="Z368" s="32">
        <f t="shared" si="165"/>
        <v>23</v>
      </c>
      <c r="AA368" s="109">
        <f t="shared" si="166"/>
        <v>-23</v>
      </c>
      <c r="AB368" s="32">
        <f t="shared" si="167"/>
        <v>25</v>
      </c>
      <c r="AC368" s="32">
        <f t="shared" si="168"/>
        <v>25</v>
      </c>
      <c r="AD368" s="32">
        <f t="shared" si="169"/>
        <v>32</v>
      </c>
      <c r="AE368" s="156">
        <f t="shared" si="171"/>
        <v>1.0538289104538023E-2</v>
      </c>
    </row>
    <row r="369" spans="2:33" x14ac:dyDescent="0.3">
      <c r="B369" s="125">
        <v>24</v>
      </c>
      <c r="C369" s="5">
        <v>12</v>
      </c>
      <c r="D369" s="5">
        <f t="shared" si="170"/>
        <v>2021</v>
      </c>
      <c r="E369" s="126">
        <f t="shared" si="153"/>
        <v>44554</v>
      </c>
      <c r="F369" s="10">
        <f t="shared" si="172"/>
        <v>8028</v>
      </c>
      <c r="G369" s="21">
        <f t="shared" si="154"/>
        <v>273.23732719999862</v>
      </c>
      <c r="H369" s="21">
        <f t="shared" si="155"/>
        <v>349.92720840000038</v>
      </c>
      <c r="I369" s="21">
        <f t="shared" si="156"/>
        <v>272.89550711844981</v>
      </c>
      <c r="J369" s="21">
        <f t="shared" si="150"/>
        <v>4.7629251131165722</v>
      </c>
      <c r="K369" s="21">
        <f t="shared" si="151"/>
        <v>-18.139553743331302</v>
      </c>
      <c r="L369" s="21">
        <f t="shared" si="157"/>
        <v>-1.5157239242531566</v>
      </c>
      <c r="M369" s="21">
        <f t="shared" si="158"/>
        <v>273.15541623328727</v>
      </c>
      <c r="N369" s="21">
        <f t="shared" si="159"/>
        <v>359.91808903328865</v>
      </c>
      <c r="O369" s="21">
        <f t="shared" si="160"/>
        <v>-8.191096671134801E-2</v>
      </c>
      <c r="P369" s="137">
        <f t="shared" si="146"/>
        <v>-0.32764386684539204</v>
      </c>
      <c r="Q369" s="24">
        <f t="shared" si="152"/>
        <v>0.32764386684539204</v>
      </c>
      <c r="R369" s="24">
        <f t="shared" si="161"/>
        <v>0</v>
      </c>
      <c r="S369" s="76">
        <f t="shared" si="147"/>
        <v>0</v>
      </c>
      <c r="T369" s="24">
        <f t="shared" si="162"/>
        <v>19.658632010723522</v>
      </c>
      <c r="U369" s="108">
        <f t="shared" si="148"/>
        <v>-19.658632010723522</v>
      </c>
      <c r="V369" s="138">
        <f t="shared" si="149"/>
        <v>0.49709606672445261</v>
      </c>
      <c r="W369" s="32">
        <f t="shared" si="173"/>
        <v>-0.39726466670454463</v>
      </c>
      <c r="X369" s="150">
        <f t="shared" si="163"/>
        <v>-23.407290576359646</v>
      </c>
      <c r="Y369" s="32">
        <f t="shared" si="164"/>
        <v>23.407290576359646</v>
      </c>
      <c r="Z369" s="32">
        <f t="shared" si="165"/>
        <v>23</v>
      </c>
      <c r="AA369" s="109">
        <f t="shared" si="166"/>
        <v>-23</v>
      </c>
      <c r="AB369" s="32">
        <f t="shared" si="167"/>
        <v>24</v>
      </c>
      <c r="AC369" s="32">
        <f t="shared" si="168"/>
        <v>24</v>
      </c>
      <c r="AD369" s="32">
        <f t="shared" si="169"/>
        <v>26</v>
      </c>
      <c r="AE369" s="156">
        <f t="shared" si="171"/>
        <v>1.8384182460941645E-2</v>
      </c>
    </row>
    <row r="370" spans="2:33" x14ac:dyDescent="0.3">
      <c r="B370" s="125">
        <v>25</v>
      </c>
      <c r="C370" s="5">
        <v>12</v>
      </c>
      <c r="D370" s="5">
        <f t="shared" si="170"/>
        <v>2021</v>
      </c>
      <c r="E370" s="126">
        <f t="shared" si="153"/>
        <v>44555</v>
      </c>
      <c r="F370" s="10">
        <f t="shared" si="172"/>
        <v>8029</v>
      </c>
      <c r="G370" s="21">
        <f t="shared" si="154"/>
        <v>274.22297459999936</v>
      </c>
      <c r="H370" s="21">
        <f t="shared" si="155"/>
        <v>350.912808699999</v>
      </c>
      <c r="I370" s="21">
        <f t="shared" si="156"/>
        <v>273.91428642349058</v>
      </c>
      <c r="J370" s="21">
        <f t="shared" si="150"/>
        <v>4.7807061663407131</v>
      </c>
      <c r="K370" s="21">
        <f t="shared" si="151"/>
        <v>-13.408870020026901</v>
      </c>
      <c r="L370" s="21">
        <f t="shared" si="157"/>
        <v>-1.4963566293199484</v>
      </c>
      <c r="M370" s="21">
        <f t="shared" si="158"/>
        <v>274.26508049354516</v>
      </c>
      <c r="N370" s="21">
        <f t="shared" si="159"/>
        <v>4.210589354579497E-2</v>
      </c>
      <c r="O370" s="21">
        <f t="shared" si="160"/>
        <v>4.210589354579497E-2</v>
      </c>
      <c r="P370" s="137">
        <f t="shared" si="146"/>
        <v>0.16842357418317988</v>
      </c>
      <c r="Q370" s="24">
        <f t="shared" si="152"/>
        <v>0.16842357418317988</v>
      </c>
      <c r="R370" s="24">
        <f t="shared" si="161"/>
        <v>0</v>
      </c>
      <c r="S370" s="76">
        <f t="shared" si="147"/>
        <v>0</v>
      </c>
      <c r="T370" s="24">
        <f t="shared" si="162"/>
        <v>10.105414450990793</v>
      </c>
      <c r="U370" s="108">
        <f t="shared" si="148"/>
        <v>10.105414450990793</v>
      </c>
      <c r="V370" s="138">
        <f t="shared" si="149"/>
        <v>0.49606744102857192</v>
      </c>
      <c r="W370" s="32">
        <f t="shared" si="173"/>
        <v>-0.39684460588438891</v>
      </c>
      <c r="X370" s="150">
        <f t="shared" si="163"/>
        <v>-23.381067167949102</v>
      </c>
      <c r="Y370" s="32">
        <f t="shared" si="164"/>
        <v>23.381067167949102</v>
      </c>
      <c r="Z370" s="32">
        <f t="shared" si="165"/>
        <v>23</v>
      </c>
      <c r="AA370" s="109">
        <f t="shared" si="166"/>
        <v>-23</v>
      </c>
      <c r="AB370" s="32">
        <f t="shared" si="167"/>
        <v>22</v>
      </c>
      <c r="AC370" s="32">
        <f t="shared" si="168"/>
        <v>22</v>
      </c>
      <c r="AD370" s="32">
        <f t="shared" si="169"/>
        <v>51</v>
      </c>
      <c r="AE370" s="156">
        <f t="shared" si="171"/>
        <v>2.622340841054438E-2</v>
      </c>
    </row>
    <row r="371" spans="2:33" x14ac:dyDescent="0.3">
      <c r="B371" s="125">
        <v>26</v>
      </c>
      <c r="C371" s="5">
        <v>12</v>
      </c>
      <c r="D371" s="5">
        <f t="shared" si="170"/>
        <v>2021</v>
      </c>
      <c r="E371" s="126">
        <f t="shared" si="153"/>
        <v>44556</v>
      </c>
      <c r="F371" s="10">
        <f t="shared" si="172"/>
        <v>8030</v>
      </c>
      <c r="G371" s="21">
        <f t="shared" si="154"/>
        <v>275.20862199999829</v>
      </c>
      <c r="H371" s="21">
        <f t="shared" si="155"/>
        <v>351.89840899999945</v>
      </c>
      <c r="I371" s="21">
        <f t="shared" si="156"/>
        <v>274.93316260662704</v>
      </c>
      <c r="J371" s="21">
        <f t="shared" si="150"/>
        <v>4.7984889104065971</v>
      </c>
      <c r="K371" s="21">
        <f t="shared" si="151"/>
        <v>-10.62969270599498</v>
      </c>
      <c r="L371" s="21">
        <f t="shared" si="157"/>
        <v>-1.476996299754618</v>
      </c>
      <c r="M371" s="21">
        <f t="shared" si="158"/>
        <v>275.37434566762096</v>
      </c>
      <c r="N371" s="21">
        <f t="shared" si="159"/>
        <v>0.16572366762267166</v>
      </c>
      <c r="O371" s="21">
        <f t="shared" si="160"/>
        <v>0.16572366762267166</v>
      </c>
      <c r="P371" s="137">
        <f t="shared" si="146"/>
        <v>0.66289467049068662</v>
      </c>
      <c r="Q371" s="24">
        <f t="shared" si="152"/>
        <v>0.66289467049068662</v>
      </c>
      <c r="R371" s="24">
        <f t="shared" si="161"/>
        <v>0</v>
      </c>
      <c r="S371" s="76">
        <f t="shared" si="147"/>
        <v>0</v>
      </c>
      <c r="T371" s="24">
        <f t="shared" si="162"/>
        <v>39.773680229441197</v>
      </c>
      <c r="U371" s="108">
        <f t="shared" si="148"/>
        <v>39.773680229441197</v>
      </c>
      <c r="V371" s="138">
        <f t="shared" si="149"/>
        <v>0.49447109630750674</v>
      </c>
      <c r="W371" s="32">
        <f t="shared" si="173"/>
        <v>-0.3962990218201411</v>
      </c>
      <c r="X371" s="150">
        <f t="shared" si="163"/>
        <v>-23.347015382636645</v>
      </c>
      <c r="Y371" s="32">
        <f t="shared" si="164"/>
        <v>23.347015382636645</v>
      </c>
      <c r="Z371" s="32">
        <f t="shared" si="165"/>
        <v>23</v>
      </c>
      <c r="AA371" s="109">
        <f t="shared" si="166"/>
        <v>-23</v>
      </c>
      <c r="AB371" s="32">
        <f t="shared" si="167"/>
        <v>20</v>
      </c>
      <c r="AC371" s="32">
        <f t="shared" si="168"/>
        <v>20</v>
      </c>
      <c r="AD371" s="32">
        <f t="shared" si="169"/>
        <v>49</v>
      </c>
      <c r="AE371" s="156">
        <f t="shared" si="171"/>
        <v>3.4051785312456673E-2</v>
      </c>
    </row>
    <row r="372" spans="2:33" x14ac:dyDescent="0.3">
      <c r="B372" s="125">
        <v>27</v>
      </c>
      <c r="C372" s="5">
        <v>12</v>
      </c>
      <c r="D372" s="5">
        <f t="shared" si="170"/>
        <v>2021</v>
      </c>
      <c r="E372" s="126">
        <f t="shared" si="153"/>
        <v>44557</v>
      </c>
      <c r="F372" s="10">
        <f t="shared" si="172"/>
        <v>8031</v>
      </c>
      <c r="G372" s="21">
        <f t="shared" si="154"/>
        <v>276.19426939999903</v>
      </c>
      <c r="H372" s="21">
        <f t="shared" si="155"/>
        <v>352.88400929999989</v>
      </c>
      <c r="I372" s="21">
        <f t="shared" si="156"/>
        <v>275.95212525200833</v>
      </c>
      <c r="J372" s="21">
        <f t="shared" si="150"/>
        <v>4.8162731635233325</v>
      </c>
      <c r="K372" s="21">
        <f t="shared" si="151"/>
        <v>-8.8000040602406582</v>
      </c>
      <c r="L372" s="21">
        <f t="shared" si="157"/>
        <v>-1.4576453969667631</v>
      </c>
      <c r="M372" s="21">
        <f t="shared" si="158"/>
        <v>276.483070727133</v>
      </c>
      <c r="N372" s="21">
        <f t="shared" si="159"/>
        <v>0.28880132713396733</v>
      </c>
      <c r="O372" s="21">
        <f t="shared" si="160"/>
        <v>0.28880132713396733</v>
      </c>
      <c r="P372" s="137">
        <f t="shared" si="146"/>
        <v>1.1552053085358693</v>
      </c>
      <c r="Q372" s="24">
        <f t="shared" si="152"/>
        <v>1.1552053085358693</v>
      </c>
      <c r="R372" s="24">
        <f t="shared" si="161"/>
        <v>1</v>
      </c>
      <c r="S372" s="76">
        <f t="shared" si="147"/>
        <v>1</v>
      </c>
      <c r="T372" s="24">
        <f t="shared" si="162"/>
        <v>9.3123185121521601</v>
      </c>
      <c r="U372" s="108">
        <f t="shared" si="148"/>
        <v>9.3123185121521601</v>
      </c>
      <c r="V372" s="138">
        <f t="shared" si="149"/>
        <v>0.49231063804518271</v>
      </c>
      <c r="W372" s="32">
        <f t="shared" si="173"/>
        <v>-0.39562805876432577</v>
      </c>
      <c r="X372" s="150">
        <f t="shared" si="163"/>
        <v>-23.30515023366781</v>
      </c>
      <c r="Y372" s="32">
        <f t="shared" si="164"/>
        <v>23.30515023366781</v>
      </c>
      <c r="Z372" s="32">
        <f t="shared" si="165"/>
        <v>23</v>
      </c>
      <c r="AA372" s="109">
        <f t="shared" si="166"/>
        <v>-23</v>
      </c>
      <c r="AB372" s="32">
        <f t="shared" si="167"/>
        <v>18</v>
      </c>
      <c r="AC372" s="32">
        <f t="shared" si="168"/>
        <v>18</v>
      </c>
      <c r="AD372" s="32">
        <f t="shared" si="169"/>
        <v>18</v>
      </c>
      <c r="AE372" s="156">
        <f t="shared" si="171"/>
        <v>4.1865148968835086E-2</v>
      </c>
      <c r="AG372" s="4"/>
    </row>
    <row r="373" spans="2:33" x14ac:dyDescent="0.3">
      <c r="B373" s="125">
        <v>28</v>
      </c>
      <c r="C373" s="5">
        <v>12</v>
      </c>
      <c r="D373" s="5">
        <f t="shared" si="170"/>
        <v>2021</v>
      </c>
      <c r="E373" s="126">
        <f t="shared" si="153"/>
        <v>44558</v>
      </c>
      <c r="F373" s="10">
        <f t="shared" si="172"/>
        <v>8032</v>
      </c>
      <c r="G373" s="21">
        <f t="shared" si="154"/>
        <v>277.17991679999977</v>
      </c>
      <c r="H373" s="21">
        <f t="shared" si="155"/>
        <v>353.86960960000033</v>
      </c>
      <c r="I373" s="21">
        <f t="shared" si="156"/>
        <v>276.97116391233146</v>
      </c>
      <c r="J373" s="21">
        <f t="shared" si="150"/>
        <v>4.8340587433510827</v>
      </c>
      <c r="K373" s="21">
        <f t="shared" si="151"/>
        <v>-7.5035263630264666</v>
      </c>
      <c r="L373" s="21">
        <f t="shared" si="157"/>
        <v>-1.4383063619166332</v>
      </c>
      <c r="M373" s="21">
        <f t="shared" si="158"/>
        <v>277.59111581536098</v>
      </c>
      <c r="N373" s="21">
        <f t="shared" si="159"/>
        <v>0.41119901536120551</v>
      </c>
      <c r="O373" s="21">
        <f t="shared" si="160"/>
        <v>0.41119901536120551</v>
      </c>
      <c r="P373" s="137">
        <f t="shared" si="146"/>
        <v>1.644796061444822</v>
      </c>
      <c r="Q373" s="24">
        <f t="shared" si="152"/>
        <v>1.644796061444822</v>
      </c>
      <c r="R373" s="24">
        <f t="shared" si="161"/>
        <v>1</v>
      </c>
      <c r="S373" s="76">
        <f t="shared" si="147"/>
        <v>1</v>
      </c>
      <c r="T373" s="24">
        <f t="shared" si="162"/>
        <v>38.687763686689323</v>
      </c>
      <c r="U373" s="108">
        <f t="shared" si="148"/>
        <v>38.687763686689323</v>
      </c>
      <c r="V373" s="138">
        <f t="shared" si="149"/>
        <v>0.48959075290895271</v>
      </c>
      <c r="W373" s="32">
        <f t="shared" si="173"/>
        <v>-0.39483190584894196</v>
      </c>
      <c r="X373" s="150">
        <f t="shared" si="163"/>
        <v>-23.255490873797672</v>
      </c>
      <c r="Y373" s="32">
        <f t="shared" si="164"/>
        <v>23.255490873797672</v>
      </c>
      <c r="Z373" s="32">
        <f t="shared" si="165"/>
        <v>23</v>
      </c>
      <c r="AA373" s="109">
        <f t="shared" si="166"/>
        <v>-23</v>
      </c>
      <c r="AB373" s="32">
        <f t="shared" si="167"/>
        <v>15</v>
      </c>
      <c r="AC373" s="32">
        <f t="shared" si="168"/>
        <v>15</v>
      </c>
      <c r="AD373" s="32">
        <f t="shared" si="169"/>
        <v>19</v>
      </c>
      <c r="AE373" s="156">
        <f t="shared" si="171"/>
        <v>4.9659359870137365E-2</v>
      </c>
      <c r="AG373" s="4"/>
    </row>
    <row r="374" spans="2:33" x14ac:dyDescent="0.3">
      <c r="B374" s="125">
        <v>29</v>
      </c>
      <c r="C374" s="5">
        <v>12</v>
      </c>
      <c r="D374" s="5">
        <f t="shared" si="170"/>
        <v>2021</v>
      </c>
      <c r="E374" s="126">
        <f t="shared" si="153"/>
        <v>44559</v>
      </c>
      <c r="F374" s="10">
        <f t="shared" si="172"/>
        <v>8033</v>
      </c>
      <c r="G374" s="21">
        <f t="shared" si="154"/>
        <v>278.1655641999987</v>
      </c>
      <c r="H374" s="21">
        <f t="shared" si="155"/>
        <v>354.85520989999895</v>
      </c>
      <c r="I374" s="21">
        <f t="shared" si="156"/>
        <v>277.99026811263496</v>
      </c>
      <c r="J374" s="21">
        <f t="shared" si="150"/>
        <v>4.8518454670672835</v>
      </c>
      <c r="K374" s="21">
        <f t="shared" si="151"/>
        <v>-6.5362938741794165</v>
      </c>
      <c r="L374" s="21">
        <f t="shared" si="157"/>
        <v>-1.418981610475134</v>
      </c>
      <c r="M374" s="21">
        <f t="shared" si="158"/>
        <v>278.69834251309828</v>
      </c>
      <c r="N374" s="21">
        <f t="shared" si="159"/>
        <v>0.53277831309958401</v>
      </c>
      <c r="O374" s="21">
        <f t="shared" si="160"/>
        <v>0.53277831309958401</v>
      </c>
      <c r="P374" s="137">
        <f t="shared" si="146"/>
        <v>2.131113252398336</v>
      </c>
      <c r="Q374" s="24">
        <f t="shared" si="152"/>
        <v>2.131113252398336</v>
      </c>
      <c r="R374" s="24">
        <f t="shared" si="161"/>
        <v>2</v>
      </c>
      <c r="S374" s="76">
        <f t="shared" si="147"/>
        <v>2</v>
      </c>
      <c r="T374" s="24">
        <f t="shared" si="162"/>
        <v>7.8667951439001627</v>
      </c>
      <c r="U374" s="108">
        <f t="shared" si="148"/>
        <v>7.8667951439001627</v>
      </c>
      <c r="V374" s="138">
        <f t="shared" si="149"/>
        <v>0.486317190953514</v>
      </c>
      <c r="W374" s="32">
        <f t="shared" si="173"/>
        <v>-0.39391079704487564</v>
      </c>
      <c r="X374" s="150">
        <f t="shared" si="163"/>
        <v>-23.198060563473867</v>
      </c>
      <c r="Y374" s="32">
        <f t="shared" si="164"/>
        <v>23.198060563473867</v>
      </c>
      <c r="Z374" s="32">
        <f t="shared" si="165"/>
        <v>23</v>
      </c>
      <c r="AA374" s="109">
        <f t="shared" si="166"/>
        <v>-23</v>
      </c>
      <c r="AB374" s="32">
        <f t="shared" si="167"/>
        <v>11</v>
      </c>
      <c r="AC374" s="32">
        <f t="shared" si="168"/>
        <v>11</v>
      </c>
      <c r="AD374" s="32">
        <f t="shared" si="169"/>
        <v>53</v>
      </c>
      <c r="AE374" s="156">
        <f t="shared" si="171"/>
        <v>5.7430310323805855E-2</v>
      </c>
    </row>
    <row r="375" spans="2:33" x14ac:dyDescent="0.3">
      <c r="B375" s="125">
        <v>30</v>
      </c>
      <c r="C375" s="5">
        <v>12</v>
      </c>
      <c r="D375" s="5">
        <f t="shared" si="170"/>
        <v>2021</v>
      </c>
      <c r="E375" s="126">
        <f t="shared" si="153"/>
        <v>44560</v>
      </c>
      <c r="F375" s="10">
        <f t="shared" si="172"/>
        <v>8034</v>
      </c>
      <c r="G375" s="21">
        <f t="shared" si="154"/>
        <v>279.15121159999944</v>
      </c>
      <c r="H375" s="21">
        <f t="shared" si="155"/>
        <v>355.8408101999994</v>
      </c>
      <c r="I375" s="21">
        <f t="shared" si="156"/>
        <v>279.0094273541082</v>
      </c>
      <c r="J375" s="21">
        <f t="shared" si="150"/>
        <v>4.8696331514331188</v>
      </c>
      <c r="K375" s="21">
        <f t="shared" si="151"/>
        <v>-5.7866041189757613</v>
      </c>
      <c r="L375" s="21">
        <f t="shared" si="157"/>
        <v>-1.3996735288787312</v>
      </c>
      <c r="M375" s="21">
        <f t="shared" si="158"/>
        <v>279.80461409906638</v>
      </c>
      <c r="N375" s="21">
        <f t="shared" si="159"/>
        <v>0.65340249906694226</v>
      </c>
      <c r="O375" s="21">
        <f t="shared" si="160"/>
        <v>0.65340249906694226</v>
      </c>
      <c r="P375" s="137">
        <f t="shared" si="146"/>
        <v>2.613609996267769</v>
      </c>
      <c r="Q375" s="24">
        <f t="shared" si="152"/>
        <v>2.613609996267769</v>
      </c>
      <c r="R375" s="24">
        <f t="shared" si="161"/>
        <v>2</v>
      </c>
      <c r="S375" s="76">
        <f t="shared" si="147"/>
        <v>2</v>
      </c>
      <c r="T375" s="24">
        <f t="shared" si="162"/>
        <v>36.816599776066141</v>
      </c>
      <c r="U375" s="108">
        <f t="shared" si="148"/>
        <v>36.816599776066141</v>
      </c>
      <c r="V375" s="138">
        <f t="shared" si="149"/>
        <v>0.48249674386943298</v>
      </c>
      <c r="W375" s="32">
        <f t="shared" si="173"/>
        <v>-0.39286501109755217</v>
      </c>
      <c r="X375" s="150">
        <f t="shared" si="163"/>
        <v>-23.132886632040421</v>
      </c>
      <c r="Y375" s="32">
        <f t="shared" si="164"/>
        <v>23.132886632040421</v>
      </c>
      <c r="Z375" s="32">
        <f t="shared" si="165"/>
        <v>23</v>
      </c>
      <c r="AA375" s="109">
        <f t="shared" si="166"/>
        <v>-23</v>
      </c>
      <c r="AB375" s="32">
        <f t="shared" si="167"/>
        <v>7</v>
      </c>
      <c r="AC375" s="32">
        <f t="shared" si="168"/>
        <v>7</v>
      </c>
      <c r="AD375" s="32">
        <f t="shared" si="169"/>
        <v>58</v>
      </c>
      <c r="AE375" s="156">
        <f t="shared" si="171"/>
        <v>6.5173931433445631E-2</v>
      </c>
    </row>
    <row r="376" spans="2:33" x14ac:dyDescent="0.3">
      <c r="B376" s="125">
        <v>31</v>
      </c>
      <c r="C376" s="5">
        <v>12</v>
      </c>
      <c r="D376" s="5">
        <f t="shared" si="170"/>
        <v>2021</v>
      </c>
      <c r="E376" s="126">
        <f t="shared" si="153"/>
        <v>44561</v>
      </c>
      <c r="F376" s="10">
        <f t="shared" si="172"/>
        <v>8035</v>
      </c>
      <c r="G376" s="21">
        <f t="shared" si="154"/>
        <v>280.13685899999837</v>
      </c>
      <c r="H376" s="21">
        <f t="shared" si="155"/>
        <v>356.82641049999984</v>
      </c>
      <c r="I376" s="21">
        <f t="shared" si="156"/>
        <v>280.02863111789333</v>
      </c>
      <c r="J376" s="21">
        <f t="shared" si="150"/>
        <v>4.887421612859888</v>
      </c>
      <c r="K376" s="21">
        <f t="shared" si="151"/>
        <v>-5.1881492103649487</v>
      </c>
      <c r="L376" s="21">
        <f t="shared" si="157"/>
        <v>-1.3803844692961855</v>
      </c>
      <c r="M376" s="21">
        <f t="shared" si="158"/>
        <v>280.90979580392258</v>
      </c>
      <c r="N376" s="21">
        <f t="shared" si="159"/>
        <v>0.77293680392421038</v>
      </c>
      <c r="O376" s="21">
        <f t="shared" si="160"/>
        <v>0.77293680392421038</v>
      </c>
      <c r="P376" s="137">
        <f t="shared" si="146"/>
        <v>3.0917472156968415</v>
      </c>
      <c r="Q376" s="24">
        <f t="shared" si="152"/>
        <v>3.0917472156968415</v>
      </c>
      <c r="R376" s="24">
        <f t="shared" si="161"/>
        <v>3</v>
      </c>
      <c r="S376" s="76">
        <f t="shared" si="147"/>
        <v>3</v>
      </c>
      <c r="T376" s="24">
        <f t="shared" si="162"/>
        <v>5.5048329418104913</v>
      </c>
      <c r="U376" s="108">
        <f t="shared" si="148"/>
        <v>5.5048329418104913</v>
      </c>
      <c r="V376" s="138">
        <f t="shared" si="149"/>
        <v>0.4781372194290725</v>
      </c>
      <c r="W376" s="32">
        <f t="shared" si="173"/>
        <v>-0.39169487143885667</v>
      </c>
      <c r="X376" s="150">
        <f t="shared" si="163"/>
        <v>-23.060000432143568</v>
      </c>
      <c r="Y376" s="32">
        <f t="shared" si="164"/>
        <v>23.060000432143568</v>
      </c>
      <c r="Z376" s="32">
        <f t="shared" si="165"/>
        <v>23</v>
      </c>
      <c r="AA376" s="109">
        <f t="shared" si="166"/>
        <v>-23</v>
      </c>
      <c r="AB376" s="32">
        <f t="shared" si="167"/>
        <v>3</v>
      </c>
      <c r="AC376" s="32">
        <f t="shared" si="168"/>
        <v>3</v>
      </c>
      <c r="AD376" s="32">
        <f t="shared" si="169"/>
        <v>36</v>
      </c>
      <c r="AE376" s="156">
        <f t="shared" si="171"/>
        <v>7.2886199896853299E-2</v>
      </c>
    </row>
    <row r="377" spans="2:33" x14ac:dyDescent="0.3">
      <c r="B377" s="127">
        <v>1</v>
      </c>
      <c r="C377" s="111">
        <v>1</v>
      </c>
      <c r="D377" s="111">
        <f>D6+1</f>
        <v>2022</v>
      </c>
      <c r="E377" s="128">
        <f t="shared" si="153"/>
        <v>44562</v>
      </c>
      <c r="F377" s="112">
        <f t="shared" si="172"/>
        <v>8036</v>
      </c>
      <c r="G377" s="113">
        <f t="shared" si="154"/>
        <v>281.12250639999911</v>
      </c>
      <c r="H377" s="113">
        <f t="shared" si="155"/>
        <v>357.81201080000028</v>
      </c>
      <c r="I377" s="113">
        <f t="shared" si="156"/>
        <v>281.04786886892612</v>
      </c>
      <c r="J377" s="113">
        <f t="shared" si="150"/>
        <v>4.9052106674760321</v>
      </c>
      <c r="K377" s="113">
        <f t="shared" si="151"/>
        <v>-4.6990826809595951</v>
      </c>
      <c r="L377" s="113">
        <f t="shared" si="157"/>
        <v>-1.3611167455220223</v>
      </c>
      <c r="M377" s="113">
        <f t="shared" si="158"/>
        <v>282.01375505700605</v>
      </c>
      <c r="N377" s="113">
        <f t="shared" si="159"/>
        <v>0.89124865700694045</v>
      </c>
      <c r="O377" s="113">
        <f t="shared" si="160"/>
        <v>0.89124865700694045</v>
      </c>
      <c r="P377" s="140">
        <f t="shared" si="146"/>
        <v>3.5649946280277618</v>
      </c>
      <c r="Q377" s="110"/>
      <c r="R377" s="110"/>
      <c r="S377" s="114"/>
      <c r="T377" s="115"/>
      <c r="U377" s="116"/>
      <c r="V377" s="141">
        <f t="shared" si="149"/>
        <v>0.47324741233092027</v>
      </c>
      <c r="W377" s="32">
        <f t="shared" si="173"/>
        <v>-0.39040074607530412</v>
      </c>
      <c r="X377" s="161">
        <f t="shared" si="163"/>
        <v>-22.979437287545338</v>
      </c>
      <c r="Y377" s="159"/>
      <c r="Z377" s="159"/>
      <c r="AA377" s="159"/>
      <c r="AB377" s="159"/>
      <c r="AC377" s="159"/>
      <c r="AD377" s="159"/>
      <c r="AE377" s="160">
        <f t="shared" si="171"/>
        <v>8.0563144598229997E-2</v>
      </c>
    </row>
    <row r="378" spans="2:33"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-0.11635362800757321</v>
      </c>
      <c r="X378" s="150"/>
      <c r="Y378" s="32"/>
      <c r="Z378" s="32"/>
      <c r="AA378" s="32"/>
      <c r="AB378" s="32"/>
      <c r="AC378" s="32"/>
      <c r="AD378" s="32"/>
      <c r="AE378" s="156"/>
    </row>
    <row r="379" spans="2:33" x14ac:dyDescent="0.3">
      <c r="B379" s="125"/>
      <c r="C379" s="5"/>
      <c r="D379" s="5"/>
      <c r="E379" s="126" t="s">
        <v>8</v>
      </c>
      <c r="F379" s="21"/>
      <c r="G379" s="21"/>
      <c r="H379" s="21"/>
      <c r="I379" s="21"/>
      <c r="J379" s="21"/>
      <c r="K379" s="21"/>
      <c r="L379" s="21"/>
      <c r="M379" s="21"/>
      <c r="N379" s="21"/>
      <c r="O379" s="21"/>
      <c r="P379" s="137">
        <f>MAX(P11:P376)</f>
        <v>14.20990801827179</v>
      </c>
      <c r="Q379" s="24">
        <f>ABS(P379)</f>
        <v>14.20990801827179</v>
      </c>
      <c r="R379" s="24">
        <f t="shared" ref="R379:R380" si="174">INT(Q379)</f>
        <v>14</v>
      </c>
      <c r="S379" s="76">
        <f>SIGN(P379)*R379</f>
        <v>14</v>
      </c>
      <c r="T379" s="24">
        <f t="shared" ref="T379:T380" si="175">(Q379-R379)*60</f>
        <v>12.594481096307391</v>
      </c>
      <c r="U379" s="77">
        <f>IF(R379=0,SIGN(P379)*T379,T379)</f>
        <v>12.594481096307391</v>
      </c>
      <c r="V379" s="207">
        <f>MAX(V12:V377)</f>
        <v>0.49755446281233162</v>
      </c>
      <c r="X379" s="150">
        <f>MAX(X11:X376)</f>
        <v>23.438558737425694</v>
      </c>
      <c r="Y379" s="32"/>
      <c r="Z379" s="32"/>
      <c r="AA379" s="32"/>
      <c r="AB379" s="32"/>
      <c r="AC379" s="32"/>
      <c r="AD379" s="32"/>
      <c r="AE379" s="156">
        <f>MAX(AE12:AE377)</f>
        <v>0.39549093967810567</v>
      </c>
    </row>
    <row r="380" spans="2:33" ht="15" thickBot="1" x14ac:dyDescent="0.35">
      <c r="B380" s="129"/>
      <c r="C380" s="130"/>
      <c r="D380" s="130"/>
      <c r="E380" s="131" t="s">
        <v>44</v>
      </c>
      <c r="F380" s="157"/>
      <c r="G380" s="157"/>
      <c r="H380" s="157"/>
      <c r="I380" s="157"/>
      <c r="J380" s="157"/>
      <c r="K380" s="157"/>
      <c r="L380" s="157"/>
      <c r="M380" s="157"/>
      <c r="N380" s="157"/>
      <c r="O380" s="157"/>
      <c r="P380" s="142">
        <f>MIN(P11:P376)</f>
        <v>-16.445015298193994</v>
      </c>
      <c r="Q380" s="143">
        <f>ABS(P380)</f>
        <v>16.445015298193994</v>
      </c>
      <c r="R380" s="143">
        <f t="shared" si="174"/>
        <v>16</v>
      </c>
      <c r="S380" s="144">
        <f>SIGN(P380)*R380</f>
        <v>-16</v>
      </c>
      <c r="T380" s="143">
        <f t="shared" si="175"/>
        <v>26.700917891639619</v>
      </c>
      <c r="U380" s="145">
        <f>IF(R380=0,SIGN(P380)*T380,T380)</f>
        <v>26.700917891639619</v>
      </c>
      <c r="V380" s="208">
        <f>MIN(V12:V377)</f>
        <v>-0.35752380193548561</v>
      </c>
      <c r="W380" s="152"/>
      <c r="X380" s="151">
        <f>MIN(X11:X376)</f>
        <v>-23.438902968018763</v>
      </c>
      <c r="Y380" s="152"/>
      <c r="Z380" s="152"/>
      <c r="AA380" s="152"/>
      <c r="AB380" s="152"/>
      <c r="AC380" s="152"/>
      <c r="AD380" s="152"/>
      <c r="AE380" s="158">
        <f>MIN(AE12:AE377)</f>
        <v>-0.38945774131126176</v>
      </c>
    </row>
    <row r="381" spans="2:33" x14ac:dyDescent="0.3">
      <c r="B381" s="5"/>
      <c r="C381" s="5"/>
      <c r="D381" s="5"/>
      <c r="E381" s="6"/>
    </row>
    <row r="382" spans="2:33" x14ac:dyDescent="0.3">
      <c r="B382" s="5"/>
      <c r="C382" s="5"/>
      <c r="D382" s="5"/>
      <c r="E382" s="6"/>
    </row>
    <row r="383" spans="2:33" x14ac:dyDescent="0.3">
      <c r="B383" s="5"/>
      <c r="C383" s="5"/>
      <c r="D383" s="5"/>
      <c r="E383" s="6"/>
    </row>
    <row r="384" spans="2:33" x14ac:dyDescent="0.3">
      <c r="B384" s="5"/>
      <c r="C384" s="5"/>
      <c r="D384" s="5"/>
      <c r="E384" s="6"/>
    </row>
    <row r="385" spans="2:3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row>
    <row r="386" spans="2:3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row>
    <row r="387" spans="2:3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row>
    <row r="388" spans="2:3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row>
    <row r="389" spans="2:3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row>
    <row r="390" spans="2:3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row>
    <row r="391" spans="2:3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row>
    <row r="392" spans="2:3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row>
    <row r="393" spans="2:3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row>
    <row r="394" spans="2:3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row>
    <row r="395" spans="2:3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row>
    <row r="396" spans="2:3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row>
    <row r="397" spans="2:3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row>
    <row r="398" spans="2:3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row>
    <row r="399" spans="2:3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row>
    <row r="400" spans="2:3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row>
    <row r="401" spans="2:3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row>
    <row r="402" spans="2:3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row>
    <row r="403" spans="2:3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row>
    <row r="404" spans="2:3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row>
    <row r="405" spans="2:3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row>
    <row r="406" spans="2:3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row>
    <row r="407" spans="2:3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row>
    <row r="408" spans="2:3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row>
    <row r="409" spans="2:3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row>
    <row r="410" spans="2:3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row>
    <row r="411" spans="2:3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row>
    <row r="412" spans="2:3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row>
    <row r="413" spans="2:3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row>
    <row r="414" spans="2:3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row>
    <row r="415" spans="2:3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row>
    <row r="416" spans="2:3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row>
    <row r="417" spans="2:3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row>
    <row r="418" spans="2:3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row>
    <row r="419" spans="2:3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row>
    <row r="420" spans="2:3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row>
    <row r="421" spans="2:3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row>
    <row r="422" spans="2:3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row>
    <row r="423" spans="2:3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row>
    <row r="424" spans="2:3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row>
    <row r="425" spans="2:3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row>
    <row r="426" spans="2:3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row>
    <row r="427" spans="2:3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row>
    <row r="428" spans="2:3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row>
    <row r="429" spans="2:3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row>
    <row r="430" spans="2:3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row>
    <row r="431" spans="2:3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row>
    <row r="432" spans="2:3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row>
    <row r="433" spans="2:3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row>
    <row r="434" spans="2:3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row>
    <row r="435" spans="2:3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row>
    <row r="436" spans="2:3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row>
    <row r="437" spans="2:3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row>
    <row r="438" spans="2:3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row>
    <row r="439" spans="2:3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row>
    <row r="440" spans="2:3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row>
    <row r="441" spans="2:3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row>
    <row r="442" spans="2:3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row>
    <row r="443" spans="2:3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row>
    <row r="444" spans="2:3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row>
    <row r="445" spans="2:3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row>
    <row r="446" spans="2:3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row>
    <row r="447" spans="2:3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row>
    <row r="448" spans="2:3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row>
    <row r="449" spans="2:3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row>
    <row r="450" spans="2:3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row>
    <row r="451" spans="2:3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row>
    <row r="452" spans="2:3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row>
    <row r="453" spans="2:3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row>
    <row r="454" spans="2:3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row>
    <row r="455" spans="2:3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row>
    <row r="456" spans="2:3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row>
    <row r="457" spans="2:3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row>
    <row r="458" spans="2:3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row>
    <row r="459" spans="2:3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row>
    <row r="460" spans="2:3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row>
    <row r="461" spans="2:3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row>
    <row r="462" spans="2:3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row>
    <row r="463" spans="2:3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row>
    <row r="464" spans="2:3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row>
    <row r="465" spans="2:3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row>
    <row r="466" spans="2:3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row>
    <row r="467" spans="2:3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row>
    <row r="468" spans="2:3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row>
    <row r="469" spans="2:3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row>
    <row r="470" spans="2:3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row>
    <row r="471" spans="2:3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row>
    <row r="472" spans="2:3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row>
    <row r="473" spans="2:3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row>
    <row r="474" spans="2:3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row>
    <row r="475" spans="2:3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row>
    <row r="476" spans="2:3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row>
    <row r="477" spans="2:3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row>
    <row r="478" spans="2:3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row>
    <row r="479" spans="2:3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row>
    <row r="480" spans="2:3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row>
    <row r="481" spans="2:3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row>
    <row r="482" spans="2:3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row>
    <row r="483" spans="2:3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row>
    <row r="484" spans="2:3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row>
    <row r="485" spans="2:3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row>
    <row r="486" spans="2:3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row>
    <row r="487" spans="2:3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row>
    <row r="488" spans="2:3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row>
    <row r="489" spans="2:3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row>
    <row r="490" spans="2:3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row>
    <row r="491" spans="2:3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row>
    <row r="492" spans="2:3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row>
    <row r="493" spans="2:3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row>
    <row r="494" spans="2:3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row>
    <row r="495" spans="2:3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row>
    <row r="496" spans="2:3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row>
    <row r="497" spans="2:3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row>
    <row r="498" spans="2:3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row>
    <row r="499" spans="2:3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row>
    <row r="500" spans="2:3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row>
    <row r="501" spans="2:3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row>
    <row r="502" spans="2:3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row>
    <row r="503" spans="2:3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row>
    <row r="504" spans="2:3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row>
    <row r="505" spans="2:3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row>
    <row r="506" spans="2:3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row>
    <row r="507" spans="2:3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row>
    <row r="508" spans="2:3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row>
    <row r="509" spans="2:3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row>
    <row r="510" spans="2:3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row>
    <row r="511" spans="2:3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row>
    <row r="512" spans="2:3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row>
    <row r="513" spans="2:3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row>
    <row r="514" spans="2:3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row>
    <row r="515" spans="2:3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row>
    <row r="516" spans="2:3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row>
    <row r="517" spans="2:3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row>
    <row r="518" spans="2:3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row>
    <row r="519" spans="2:3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row>
    <row r="520" spans="2:3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row>
    <row r="521" spans="2:3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row>
    <row r="522" spans="2:3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row>
    <row r="523" spans="2:3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row>
    <row r="524" spans="2:3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row>
    <row r="525" spans="2:3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row>
    <row r="526" spans="2:3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row>
    <row r="527" spans="2:3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row>
    <row r="528" spans="2:3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row>
    <row r="529" spans="2:3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row>
    <row r="530" spans="2:3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row>
    <row r="531" spans="2:3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row>
    <row r="532" spans="2:3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row>
    <row r="533" spans="2:3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row>
    <row r="534" spans="2:3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row>
    <row r="535" spans="2:3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row>
    <row r="536" spans="2:3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row>
    <row r="537" spans="2:3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row>
    <row r="538" spans="2:3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row>
    <row r="539" spans="2:3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row>
    <row r="540" spans="2:3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row>
    <row r="541" spans="2:3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row>
    <row r="542" spans="2:3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row>
    <row r="543" spans="2:3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row>
    <row r="544" spans="2:3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row>
    <row r="545" spans="2:3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row>
    <row r="546" spans="2:3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row>
    <row r="547" spans="2:3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row>
    <row r="548" spans="2:3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row>
    <row r="549" spans="2:3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row>
    <row r="550" spans="2:3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row>
    <row r="551" spans="2:3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row>
    <row r="552" spans="2:3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row>
    <row r="553" spans="2:3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row>
    <row r="554" spans="2:3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row>
    <row r="555" spans="2:3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row>
    <row r="556" spans="2:3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row>
    <row r="557" spans="2:3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row>
    <row r="558" spans="2:3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row>
    <row r="559" spans="2:3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row>
    <row r="560" spans="2:3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row>
  </sheetData>
  <sheetProtection password="CF52" sheet="1" objects="1" scenarios="1"/>
  <mergeCells count="15">
    <mergeCell ref="X8:AE8"/>
    <mergeCell ref="C2:E3"/>
    <mergeCell ref="B8:E8"/>
    <mergeCell ref="P8:V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3:AA557"/>
  <sheetViews>
    <sheetView workbookViewId="0">
      <selection activeCell="E6" sqref="E6"/>
    </sheetView>
  </sheetViews>
  <sheetFormatPr baseColWidth="10" defaultRowHeight="14.4" x14ac:dyDescent="0.3"/>
  <cols>
    <col min="1" max="1" width="11.5546875" style="2"/>
    <col min="2" max="3" width="6.77734375" style="1" customWidth="1"/>
    <col min="4" max="4" width="11.5546875" style="4" customWidth="1"/>
    <col min="5" max="8" width="11.5546875" style="2" customWidth="1"/>
    <col min="9" max="9" width="11.5546875" style="181" customWidth="1"/>
    <col min="10" max="11" width="11.5546875" style="181" hidden="1" customWidth="1"/>
    <col min="12" max="12" width="5.77734375" style="196" customWidth="1"/>
    <col min="13" max="13" width="5.77734375" style="197" hidden="1" customWidth="1"/>
    <col min="14" max="14" width="5.77734375" style="196" customWidth="1"/>
    <col min="15" max="27" width="11.5546875" style="2" customWidth="1"/>
    <col min="28" max="16384" width="11.5546875" style="2"/>
  </cols>
  <sheetData>
    <row r="3" spans="2:27" s="8" customFormat="1" ht="15" thickBot="1" x14ac:dyDescent="0.35">
      <c r="B3" s="5"/>
      <c r="C3" s="5"/>
      <c r="D3" s="7"/>
      <c r="I3" s="177"/>
      <c r="J3" s="177"/>
      <c r="K3" s="177"/>
      <c r="L3" s="191"/>
      <c r="M3" s="192"/>
      <c r="N3" s="191"/>
    </row>
    <row r="4" spans="2:27" s="162" customFormat="1" ht="21" customHeight="1" x14ac:dyDescent="0.3">
      <c r="B4" s="214" t="s">
        <v>32</v>
      </c>
      <c r="C4" s="233"/>
      <c r="D4" s="236" t="s">
        <v>42</v>
      </c>
      <c r="E4" s="233"/>
      <c r="F4" s="233"/>
      <c r="G4" s="233"/>
      <c r="H4" s="233"/>
      <c r="I4" s="233"/>
      <c r="J4" s="233"/>
      <c r="K4" s="233"/>
      <c r="L4" s="233"/>
      <c r="M4" s="233"/>
      <c r="N4" s="233"/>
      <c r="O4" s="233"/>
      <c r="P4" s="233"/>
      <c r="Q4" s="237"/>
      <c r="R4" s="163"/>
      <c r="S4" s="163"/>
      <c r="T4" s="163"/>
      <c r="U4" s="163"/>
      <c r="V4" s="163"/>
      <c r="W4" s="163"/>
    </row>
    <row r="5" spans="2:27" s="162" customFormat="1" ht="21" customHeight="1" x14ac:dyDescent="0.3">
      <c r="B5" s="183"/>
      <c r="C5" s="163"/>
      <c r="D5" s="184" t="s">
        <v>60</v>
      </c>
      <c r="E5" s="163" t="s">
        <v>61</v>
      </c>
      <c r="F5" s="185" t="s">
        <v>62</v>
      </c>
      <c r="G5" s="204" t="s">
        <v>63</v>
      </c>
      <c r="H5" s="164" t="s">
        <v>53</v>
      </c>
      <c r="I5" s="238" t="s">
        <v>64</v>
      </c>
      <c r="J5" s="239"/>
      <c r="K5" s="239"/>
      <c r="L5" s="239"/>
      <c r="M5" s="239"/>
      <c r="N5" s="239"/>
      <c r="O5" s="239"/>
      <c r="P5" s="239"/>
      <c r="Q5" s="240"/>
      <c r="R5" s="163"/>
      <c r="S5" s="163"/>
      <c r="T5" s="163"/>
      <c r="U5" s="163"/>
      <c r="V5" s="163"/>
      <c r="W5" s="163"/>
    </row>
    <row r="6" spans="2:27" s="32" customFormat="1" x14ac:dyDescent="0.3">
      <c r="B6" s="219" t="s">
        <v>36</v>
      </c>
      <c r="C6" s="221" t="s">
        <v>25</v>
      </c>
      <c r="D6" s="176">
        <f>Y8</f>
        <v>2017</v>
      </c>
      <c r="E6" s="166">
        <f>Y9</f>
        <v>2018</v>
      </c>
      <c r="F6" s="166">
        <f>Y10</f>
        <v>2019</v>
      </c>
      <c r="G6" s="166">
        <f>Y11</f>
        <v>2020</v>
      </c>
      <c r="H6" s="166">
        <f>Y12</f>
        <v>2021</v>
      </c>
      <c r="I6" s="178" t="s">
        <v>28</v>
      </c>
      <c r="J6" s="187"/>
      <c r="K6" s="187"/>
      <c r="L6" s="241" t="s">
        <v>28</v>
      </c>
      <c r="M6" s="242"/>
      <c r="N6" s="243"/>
      <c r="O6" s="166" t="s">
        <v>8</v>
      </c>
      <c r="P6" s="166" t="s">
        <v>10</v>
      </c>
      <c r="Q6" s="117" t="s">
        <v>45</v>
      </c>
    </row>
    <row r="7" spans="2:27" s="32" customFormat="1" ht="15" thickBot="1" x14ac:dyDescent="0.35">
      <c r="B7" s="234"/>
      <c r="C7" s="235"/>
      <c r="D7" s="151" t="s">
        <v>37</v>
      </c>
      <c r="E7" s="152" t="s">
        <v>37</v>
      </c>
      <c r="F7" s="152" t="s">
        <v>37</v>
      </c>
      <c r="G7" s="152" t="s">
        <v>37</v>
      </c>
      <c r="H7" s="152" t="s">
        <v>37</v>
      </c>
      <c r="I7" s="179" t="s">
        <v>37</v>
      </c>
      <c r="J7" s="188"/>
      <c r="K7" s="188"/>
      <c r="L7" s="189" t="s">
        <v>38</v>
      </c>
      <c r="M7" s="188"/>
      <c r="N7" s="190" t="s">
        <v>39</v>
      </c>
      <c r="O7" s="152" t="s">
        <v>37</v>
      </c>
      <c r="P7" s="152" t="s">
        <v>37</v>
      </c>
      <c r="Q7" s="165" t="s">
        <v>37</v>
      </c>
    </row>
    <row r="8" spans="2:27" s="8" customFormat="1" x14ac:dyDescent="0.3">
      <c r="B8" s="171">
        <v>1</v>
      </c>
      <c r="C8" s="172">
        <v>1</v>
      </c>
      <c r="D8" s="173">
        <f>'Année N1'!P11</f>
        <v>3.676813522643215</v>
      </c>
      <c r="E8" s="10">
        <f>'Année N2'!P11</f>
        <v>3.5604197887719238</v>
      </c>
      <c r="F8" s="10">
        <f>'Année N3'!P11</f>
        <v>3.4437087305664136</v>
      </c>
      <c r="G8" s="10">
        <f>'Année N4'!P11</f>
        <v>3.3266878905244539</v>
      </c>
      <c r="H8" s="10">
        <f>'Année N5'!P11</f>
        <v>3.681348256035335</v>
      </c>
      <c r="I8" s="180">
        <f>AVERAGE(D8:G8)</f>
        <v>3.5019074831265016</v>
      </c>
      <c r="J8" s="67">
        <f>ABS(I8)</f>
        <v>3.5019074831265016</v>
      </c>
      <c r="K8" s="67">
        <f>INT(J8)</f>
        <v>3</v>
      </c>
      <c r="L8" s="193">
        <f>IF(K8=0,0,SIGN(I8)*K8)</f>
        <v>3</v>
      </c>
      <c r="M8" s="194">
        <f>ROUND(((J8-K8)*60),0)</f>
        <v>30</v>
      </c>
      <c r="N8" s="195">
        <f>IF(K8=0,SIGN(I8)*M8,M8)</f>
        <v>30</v>
      </c>
      <c r="O8" s="10">
        <f>MAX(D8:G8)</f>
        <v>3.676813522643215</v>
      </c>
      <c r="P8" s="10">
        <f>MIN(D8:G8)</f>
        <v>3.3266878905244539</v>
      </c>
      <c r="Q8" s="174">
        <f>O8-P8</f>
        <v>0.35012563211876113</v>
      </c>
      <c r="R8" s="10"/>
      <c r="S8" s="10"/>
      <c r="T8" s="10"/>
      <c r="U8" s="10"/>
      <c r="V8" s="10"/>
      <c r="W8" s="10"/>
      <c r="X8" s="8" t="s">
        <v>48</v>
      </c>
      <c r="Y8" s="8">
        <f>Données!C7</f>
        <v>2017</v>
      </c>
      <c r="Z8" s="8">
        <v>0</v>
      </c>
    </row>
    <row r="9" spans="2:27" s="8" customFormat="1" x14ac:dyDescent="0.3">
      <c r="B9" s="175">
        <v>2</v>
      </c>
      <c r="C9" s="53">
        <v>1</v>
      </c>
      <c r="D9" s="173">
        <f>'Année N1'!P12</f>
        <v>4.1434332443529911</v>
      </c>
      <c r="E9" s="10">
        <f>'Année N2'!P12</f>
        <v>4.0284262741961356</v>
      </c>
      <c r="F9" s="10">
        <f>'Année N3'!P12</f>
        <v>3.9130715228779991</v>
      </c>
      <c r="G9" s="10">
        <f>'Année N4'!P12</f>
        <v>3.7973763753552703</v>
      </c>
      <c r="H9" s="10">
        <f>'Année N5'!P12</f>
        <v>4.147795764152761</v>
      </c>
      <c r="I9" s="180">
        <f>AVERAGE(D9:G9)</f>
        <v>3.970576854195599</v>
      </c>
      <c r="J9" s="67">
        <f>ABS(I9)</f>
        <v>3.970576854195599</v>
      </c>
      <c r="K9" s="67">
        <f>INT(J9)</f>
        <v>3</v>
      </c>
      <c r="L9" s="193">
        <f>IF(K9=0,0,SIGN(I9)*K9)</f>
        <v>3</v>
      </c>
      <c r="M9" s="194">
        <f>ROUND(((J9-K9)*60),0)</f>
        <v>58</v>
      </c>
      <c r="N9" s="195">
        <f>IF(K9=0,SIGN(I9)*M9,M9)</f>
        <v>58</v>
      </c>
      <c r="O9" s="10">
        <f>MAX(D9:G9)</f>
        <v>4.1434332443529911</v>
      </c>
      <c r="P9" s="10">
        <f>MIN(D9:G9)</f>
        <v>3.7973763753552703</v>
      </c>
      <c r="Q9" s="174">
        <f t="shared" ref="Q9:Q72" si="0">O9-P9</f>
        <v>0.34605686899772081</v>
      </c>
      <c r="R9" s="10"/>
      <c r="S9" s="10"/>
      <c r="T9" s="10"/>
      <c r="U9" s="10"/>
      <c r="V9" s="10"/>
      <c r="W9" s="10"/>
      <c r="X9" s="8" t="s">
        <v>49</v>
      </c>
      <c r="Y9" s="8">
        <f>Données!C8</f>
        <v>2018</v>
      </c>
      <c r="Z9" s="8">
        <v>1</v>
      </c>
    </row>
    <row r="10" spans="2:27" s="8" customFormat="1" x14ac:dyDescent="0.3">
      <c r="B10" s="175">
        <v>3</v>
      </c>
      <c r="C10" s="53">
        <v>1</v>
      </c>
      <c r="D10" s="173">
        <f>'Année N1'!P13</f>
        <v>4.6040213800847596</v>
      </c>
      <c r="E10" s="10">
        <f>'Année N2'!P13</f>
        <v>4.4905240866555687</v>
      </c>
      <c r="F10" s="10">
        <f>'Année N3'!P13</f>
        <v>4.3766492358620326</v>
      </c>
      <c r="G10" s="10">
        <f>'Année N4'!P13</f>
        <v>4.2624040425835119</v>
      </c>
      <c r="H10" s="10">
        <f>'Année N5'!P13</f>
        <v>4.6082002319501498</v>
      </c>
      <c r="I10" s="180">
        <f t="shared" ref="I10:I73" si="1">AVERAGE(D10:G10)</f>
        <v>4.4333996862964682</v>
      </c>
      <c r="J10" s="67">
        <f t="shared" ref="J10:J73" si="2">ABS(I10)</f>
        <v>4.4333996862964682</v>
      </c>
      <c r="K10" s="67">
        <f t="shared" ref="K10:K73" si="3">INT(J10)</f>
        <v>4</v>
      </c>
      <c r="L10" s="193">
        <f t="shared" ref="L10:L73" si="4">IF(K10=0,0,SIGN(I10)*K10)</f>
        <v>4</v>
      </c>
      <c r="M10" s="194">
        <f t="shared" ref="M10:M73" si="5">ROUND(((J10-K10)*60),0)</f>
        <v>26</v>
      </c>
      <c r="N10" s="195">
        <f t="shared" ref="N10:N73" si="6">IF(K10=0,SIGN(I10)*M10,M10)</f>
        <v>26</v>
      </c>
      <c r="O10" s="10">
        <f t="shared" ref="O10:O73" si="7">MAX(D10:G10)</f>
        <v>4.6040213800847596</v>
      </c>
      <c r="P10" s="10">
        <f t="shared" ref="P10:P73" si="8">MIN(D10:G10)</f>
        <v>4.2624040425835119</v>
      </c>
      <c r="Q10" s="174">
        <f t="shared" si="0"/>
        <v>0.34161733750124768</v>
      </c>
      <c r="R10" s="10"/>
      <c r="S10" s="10"/>
      <c r="T10" s="10"/>
      <c r="U10" s="10"/>
      <c r="V10" s="10"/>
      <c r="W10" s="10"/>
      <c r="X10" s="8" t="s">
        <v>50</v>
      </c>
      <c r="Y10" s="8">
        <f>Données!C9</f>
        <v>2019</v>
      </c>
      <c r="Z10" s="8">
        <v>2</v>
      </c>
    </row>
    <row r="11" spans="2:27" s="8" customFormat="1" x14ac:dyDescent="0.3">
      <c r="B11" s="175">
        <v>4</v>
      </c>
      <c r="C11" s="53">
        <v>1</v>
      </c>
      <c r="D11" s="173">
        <f>'Année N1'!P14</f>
        <v>5.0580822052397707</v>
      </c>
      <c r="E11" s="10">
        <f>'Année N2'!P14</f>
        <v>4.9462145723277899</v>
      </c>
      <c r="F11" s="10">
        <f>'Année N3'!P14</f>
        <v>4.8339403363363544</v>
      </c>
      <c r="G11" s="10">
        <f>'Année N4'!P14</f>
        <v>4.7212665301487959</v>
      </c>
      <c r="H11" s="10">
        <f>'Année N5'!P14</f>
        <v>5.0620662753080978</v>
      </c>
      <c r="I11" s="180">
        <f t="shared" si="1"/>
        <v>4.8898759110131778</v>
      </c>
      <c r="J11" s="67">
        <f t="shared" si="2"/>
        <v>4.8898759110131778</v>
      </c>
      <c r="K11" s="67">
        <f t="shared" si="3"/>
        <v>4</v>
      </c>
      <c r="L11" s="193">
        <f t="shared" si="4"/>
        <v>4</v>
      </c>
      <c r="M11" s="194">
        <f t="shared" si="5"/>
        <v>53</v>
      </c>
      <c r="N11" s="195">
        <f t="shared" si="6"/>
        <v>53</v>
      </c>
      <c r="O11" s="10">
        <f t="shared" si="7"/>
        <v>5.0580822052397707</v>
      </c>
      <c r="P11" s="10">
        <f t="shared" si="8"/>
        <v>4.7212665301487959</v>
      </c>
      <c r="Q11" s="174">
        <f t="shared" si="0"/>
        <v>0.33681567509097476</v>
      </c>
      <c r="R11" s="10"/>
      <c r="S11" s="10"/>
      <c r="T11" s="10"/>
      <c r="U11" s="10"/>
      <c r="V11" s="10"/>
      <c r="W11" s="10"/>
      <c r="X11" s="21" t="s">
        <v>51</v>
      </c>
      <c r="Y11" s="8">
        <f>Données!C10</f>
        <v>2020</v>
      </c>
      <c r="Z11" s="21">
        <v>3</v>
      </c>
      <c r="AA11" s="21"/>
    </row>
    <row r="12" spans="2:27" s="8" customFormat="1" x14ac:dyDescent="0.3">
      <c r="B12" s="175">
        <v>5</v>
      </c>
      <c r="C12" s="53">
        <v>1</v>
      </c>
      <c r="D12" s="173">
        <f>'Année N1'!P15</f>
        <v>5.505132558624382</v>
      </c>
      <c r="E12" s="10">
        <f>'Année N2'!P15</f>
        <v>5.3950114427243534</v>
      </c>
      <c r="F12" s="10">
        <f>'Année N3'!P15</f>
        <v>5.2844554558021173</v>
      </c>
      <c r="G12" s="10">
        <f>'Année N4'!P15</f>
        <v>5.1734714374638315</v>
      </c>
      <c r="H12" s="10">
        <f>'Année N5'!P15</f>
        <v>5.5089110939279635</v>
      </c>
      <c r="I12" s="180">
        <f t="shared" si="1"/>
        <v>5.3395177236536711</v>
      </c>
      <c r="J12" s="67">
        <f t="shared" si="2"/>
        <v>5.3395177236536711</v>
      </c>
      <c r="K12" s="67">
        <f t="shared" si="3"/>
        <v>5</v>
      </c>
      <c r="L12" s="193">
        <f t="shared" si="4"/>
        <v>5</v>
      </c>
      <c r="M12" s="194">
        <f t="shared" si="5"/>
        <v>20</v>
      </c>
      <c r="N12" s="195">
        <f t="shared" si="6"/>
        <v>20</v>
      </c>
      <c r="O12" s="10">
        <f t="shared" si="7"/>
        <v>5.505132558624382</v>
      </c>
      <c r="P12" s="10">
        <f t="shared" si="8"/>
        <v>5.1734714374638315</v>
      </c>
      <c r="Q12" s="174">
        <f t="shared" si="0"/>
        <v>0.33166112116055046</v>
      </c>
      <c r="R12" s="10"/>
      <c r="S12" s="10"/>
      <c r="T12" s="10"/>
      <c r="U12" s="10"/>
      <c r="V12" s="10"/>
      <c r="W12" s="10"/>
      <c r="X12" s="21" t="s">
        <v>52</v>
      </c>
      <c r="Y12" s="8">
        <f>Données!C11</f>
        <v>2021</v>
      </c>
      <c r="Z12" s="21">
        <v>4</v>
      </c>
      <c r="AA12" s="21"/>
    </row>
    <row r="13" spans="2:27" s="8" customFormat="1" x14ac:dyDescent="0.3">
      <c r="B13" s="175">
        <v>6</v>
      </c>
      <c r="C13" s="53">
        <v>1</v>
      </c>
      <c r="D13" s="173">
        <f>'Année N1'!P16</f>
        <v>5.9447026274306154</v>
      </c>
      <c r="E13" s="10">
        <f>'Année N2'!P16</f>
        <v>5.8364415706462296</v>
      </c>
      <c r="F13" s="10">
        <f>'Année N3'!P16</f>
        <v>5.7277181972342532</v>
      </c>
      <c r="G13" s="10">
        <f>'Année N4'!P16</f>
        <v>5.6185391429157789</v>
      </c>
      <c r="H13" s="10">
        <f>'Année N5'!P16</f>
        <v>5.9482652550968851</v>
      </c>
      <c r="I13" s="180">
        <f t="shared" si="1"/>
        <v>5.7818503845567193</v>
      </c>
      <c r="J13" s="67">
        <f t="shared" si="2"/>
        <v>5.7818503845567193</v>
      </c>
      <c r="K13" s="67">
        <f t="shared" si="3"/>
        <v>5</v>
      </c>
      <c r="L13" s="193">
        <f t="shared" si="4"/>
        <v>5</v>
      </c>
      <c r="M13" s="194">
        <f t="shared" si="5"/>
        <v>47</v>
      </c>
      <c r="N13" s="195">
        <f t="shared" si="6"/>
        <v>47</v>
      </c>
      <c r="O13" s="10">
        <f t="shared" si="7"/>
        <v>5.9447026274306154</v>
      </c>
      <c r="P13" s="10">
        <f t="shared" si="8"/>
        <v>5.6185391429157789</v>
      </c>
      <c r="Q13" s="174">
        <f t="shared" si="0"/>
        <v>0.32616348451483645</v>
      </c>
      <c r="R13" s="10"/>
      <c r="S13" s="10"/>
      <c r="T13" s="10"/>
      <c r="U13" s="10"/>
      <c r="V13" s="10"/>
      <c r="W13" s="10"/>
    </row>
    <row r="14" spans="2:27" s="8" customFormat="1" x14ac:dyDescent="0.3">
      <c r="B14" s="175">
        <v>7</v>
      </c>
      <c r="C14" s="53">
        <v>1</v>
      </c>
      <c r="D14" s="173">
        <f>'Année N1'!P17</f>
        <v>6.376336685899787</v>
      </c>
      <c r="E14" s="10">
        <f>'Année N2'!P17</f>
        <v>6.2700457402895609</v>
      </c>
      <c r="F14" s="10">
        <f>'Année N3'!P17</f>
        <v>6.1632658965249902</v>
      </c>
      <c r="G14" s="10">
        <f>'Année N4'!P17</f>
        <v>6.0560035765302018</v>
      </c>
      <c r="H14" s="10">
        <f>'Année N5'!P17</f>
        <v>6.3796734310931242</v>
      </c>
      <c r="I14" s="180">
        <f t="shared" si="1"/>
        <v>6.216412974811135</v>
      </c>
      <c r="J14" s="67">
        <f t="shared" si="2"/>
        <v>6.216412974811135</v>
      </c>
      <c r="K14" s="67">
        <f t="shared" si="3"/>
        <v>6</v>
      </c>
      <c r="L14" s="193">
        <f t="shared" si="4"/>
        <v>6</v>
      </c>
      <c r="M14" s="194">
        <f t="shared" si="5"/>
        <v>13</v>
      </c>
      <c r="N14" s="195">
        <f t="shared" si="6"/>
        <v>13</v>
      </c>
      <c r="O14" s="10">
        <f t="shared" si="7"/>
        <v>6.376336685899787</v>
      </c>
      <c r="P14" s="10">
        <f t="shared" si="8"/>
        <v>6.0560035765302018</v>
      </c>
      <c r="Q14" s="174">
        <f t="shared" si="0"/>
        <v>0.32033310936958515</v>
      </c>
      <c r="R14" s="10"/>
      <c r="S14" s="10"/>
      <c r="T14" s="10"/>
      <c r="U14" s="10"/>
      <c r="V14" s="10"/>
      <c r="W14" s="10"/>
    </row>
    <row r="15" spans="2:27" s="8" customFormat="1" x14ac:dyDescent="0.3">
      <c r="B15" s="175">
        <v>8</v>
      </c>
      <c r="C15" s="53">
        <v>1</v>
      </c>
      <c r="D15" s="173">
        <f>'Année N1'!P18</f>
        <v>6.7995937859159312</v>
      </c>
      <c r="E15" s="10">
        <f>'Année N2'!P18</f>
        <v>6.6953793496829803</v>
      </c>
      <c r="F15" s="10">
        <f>'Année N3'!P18</f>
        <v>6.590650336672752</v>
      </c>
      <c r="G15" s="10">
        <f>'Année N4'!P18</f>
        <v>6.485412945817643</v>
      </c>
      <c r="H15" s="10">
        <f>'Année N5'!P18</f>
        <v>6.802695088478913</v>
      </c>
      <c r="I15" s="180">
        <f t="shared" si="1"/>
        <v>6.6427591045223267</v>
      </c>
      <c r="J15" s="67">
        <f t="shared" si="2"/>
        <v>6.6427591045223267</v>
      </c>
      <c r="K15" s="67">
        <f t="shared" si="3"/>
        <v>6</v>
      </c>
      <c r="L15" s="193">
        <f t="shared" si="4"/>
        <v>6</v>
      </c>
      <c r="M15" s="194">
        <f t="shared" si="5"/>
        <v>39</v>
      </c>
      <c r="N15" s="195">
        <f t="shared" si="6"/>
        <v>39</v>
      </c>
      <c r="O15" s="10">
        <f t="shared" si="7"/>
        <v>6.7995937859159312</v>
      </c>
      <c r="P15" s="10">
        <f t="shared" si="8"/>
        <v>6.485412945817643</v>
      </c>
      <c r="Q15" s="174">
        <f t="shared" si="0"/>
        <v>0.31418084009828817</v>
      </c>
      <c r="R15" s="10"/>
      <c r="S15" s="10"/>
      <c r="T15" s="10"/>
      <c r="U15" s="10"/>
      <c r="V15" s="10"/>
      <c r="W15" s="10"/>
    </row>
    <row r="16" spans="2:27" s="8" customFormat="1" x14ac:dyDescent="0.3">
      <c r="B16" s="175">
        <v>9</v>
      </c>
      <c r="C16" s="53">
        <v>1</v>
      </c>
      <c r="D16" s="173">
        <f>'Année N1'!P19</f>
        <v>7.2140483980654153</v>
      </c>
      <c r="E16" s="10">
        <f>'Année N2'!P19</f>
        <v>7.1120130639187664</v>
      </c>
      <c r="F16" s="10">
        <f>'Année N3'!P19</f>
        <v>7.0094384131130028</v>
      </c>
      <c r="G16" s="10">
        <f>'Année N4'!P19</f>
        <v>6.9063304131270797</v>
      </c>
      <c r="H16" s="10">
        <f>'Année N5'!P19</f>
        <v>7.2169051278301595</v>
      </c>
      <c r="I16" s="180">
        <f t="shared" si="1"/>
        <v>7.0604575720560661</v>
      </c>
      <c r="J16" s="67">
        <f t="shared" si="2"/>
        <v>7.0604575720560661</v>
      </c>
      <c r="K16" s="67">
        <f t="shared" si="3"/>
        <v>7</v>
      </c>
      <c r="L16" s="193">
        <f t="shared" si="4"/>
        <v>7</v>
      </c>
      <c r="M16" s="194">
        <f t="shared" si="5"/>
        <v>4</v>
      </c>
      <c r="N16" s="195">
        <f t="shared" si="6"/>
        <v>4</v>
      </c>
      <c r="O16" s="10">
        <f t="shared" si="7"/>
        <v>7.2140483980654153</v>
      </c>
      <c r="P16" s="10">
        <f t="shared" si="8"/>
        <v>6.9063304131270797</v>
      </c>
      <c r="Q16" s="174">
        <f t="shared" si="0"/>
        <v>0.30771798493833558</v>
      </c>
      <c r="R16" s="10"/>
      <c r="S16" s="10"/>
      <c r="T16" s="10"/>
      <c r="U16" s="10"/>
      <c r="V16" s="10"/>
      <c r="W16" s="10"/>
    </row>
    <row r="17" spans="2:27" s="8" customFormat="1" x14ac:dyDescent="0.3">
      <c r="B17" s="175">
        <v>10</v>
      </c>
      <c r="C17" s="53">
        <v>1</v>
      </c>
      <c r="D17" s="173">
        <f>'Année N1'!P20</f>
        <v>7.6192910019994997</v>
      </c>
      <c r="E17" s="10">
        <f>'Année N2'!P20</f>
        <v>7.5195334179491056</v>
      </c>
      <c r="F17" s="10">
        <f>'Année N3'!P20</f>
        <v>7.4192127488886399</v>
      </c>
      <c r="G17" s="10">
        <f>'Année N4'!P20</f>
        <v>7.3183347231281459</v>
      </c>
      <c r="H17" s="10">
        <f>'Année N5'!P20</f>
        <v>7.6218944727502276</v>
      </c>
      <c r="I17" s="180">
        <f t="shared" si="1"/>
        <v>7.4690929729913478</v>
      </c>
      <c r="J17" s="67">
        <f t="shared" si="2"/>
        <v>7.4690929729913478</v>
      </c>
      <c r="K17" s="67">
        <f t="shared" si="3"/>
        <v>7</v>
      </c>
      <c r="L17" s="193">
        <f t="shared" si="4"/>
        <v>7</v>
      </c>
      <c r="M17" s="194">
        <f t="shared" si="5"/>
        <v>28</v>
      </c>
      <c r="N17" s="195">
        <f t="shared" si="6"/>
        <v>28</v>
      </c>
      <c r="O17" s="10">
        <f t="shared" si="7"/>
        <v>7.6192910019994997</v>
      </c>
      <c r="P17" s="10">
        <f t="shared" si="8"/>
        <v>7.3183347231281459</v>
      </c>
      <c r="Q17" s="174">
        <f t="shared" si="0"/>
        <v>0.30095627887135379</v>
      </c>
      <c r="R17" s="10"/>
      <c r="S17" s="10"/>
      <c r="T17" s="10"/>
      <c r="U17" s="10"/>
      <c r="V17" s="10"/>
      <c r="W17" s="10"/>
      <c r="AA17" s="8">
        <v>8</v>
      </c>
    </row>
    <row r="18" spans="2:27" s="8" customFormat="1" x14ac:dyDescent="0.3">
      <c r="B18" s="175">
        <v>11</v>
      </c>
      <c r="C18" s="53">
        <v>1</v>
      </c>
      <c r="D18" s="173">
        <f>'Année N1'!P21</f>
        <v>8.0149286252444654</v>
      </c>
      <c r="E18" s="10">
        <f>'Année N2'!P21</f>
        <v>7.9175433680047718</v>
      </c>
      <c r="F18" s="10">
        <f>'Année N3'!P21</f>
        <v>7.8195722586428928</v>
      </c>
      <c r="G18" s="10">
        <f>'Année N4'!P21</f>
        <v>7.7210207793375503</v>
      </c>
      <c r="H18" s="10">
        <f>'Année N5'!P21</f>
        <v>8.0172706073119571</v>
      </c>
      <c r="I18" s="180">
        <f t="shared" si="1"/>
        <v>7.8682662578074201</v>
      </c>
      <c r="J18" s="67">
        <f t="shared" si="2"/>
        <v>7.8682662578074201</v>
      </c>
      <c r="K18" s="67">
        <f t="shared" si="3"/>
        <v>7</v>
      </c>
      <c r="L18" s="193">
        <f t="shared" si="4"/>
        <v>7</v>
      </c>
      <c r="M18" s="194">
        <f t="shared" si="5"/>
        <v>52</v>
      </c>
      <c r="N18" s="195">
        <f t="shared" si="6"/>
        <v>52</v>
      </c>
      <c r="O18" s="10">
        <f t="shared" si="7"/>
        <v>8.0149286252444654</v>
      </c>
      <c r="P18" s="10">
        <f t="shared" si="8"/>
        <v>7.7210207793375503</v>
      </c>
      <c r="Q18" s="174">
        <f t="shared" si="0"/>
        <v>0.2939078459069151</v>
      </c>
      <c r="R18" s="10"/>
      <c r="S18" s="10"/>
      <c r="T18" s="10"/>
      <c r="U18" s="10"/>
      <c r="V18" s="10"/>
      <c r="W18" s="10"/>
    </row>
    <row r="19" spans="2:27" s="8" customFormat="1" x14ac:dyDescent="0.3">
      <c r="B19" s="175">
        <v>12</v>
      </c>
      <c r="C19" s="53">
        <v>1</v>
      </c>
      <c r="D19" s="173">
        <f>'Année N1'!P22</f>
        <v>8.4005853298854163</v>
      </c>
      <c r="E19" s="10">
        <f>'Année N2'!P22</f>
        <v>8.3056627910077623</v>
      </c>
      <c r="F19" s="10">
        <f>'Année N3'!P22</f>
        <v>8.2101326607364626</v>
      </c>
      <c r="G19" s="10">
        <f>'Année N4'!P22</f>
        <v>8.1140001689150267</v>
      </c>
      <c r="H19" s="10">
        <f>'Année N5'!P22</f>
        <v>8.4026580613697206</v>
      </c>
      <c r="I19" s="180">
        <f t="shared" si="1"/>
        <v>8.257595237636167</v>
      </c>
      <c r="J19" s="67">
        <f t="shared" si="2"/>
        <v>8.257595237636167</v>
      </c>
      <c r="K19" s="67">
        <f t="shared" si="3"/>
        <v>8</v>
      </c>
      <c r="L19" s="193">
        <f t="shared" si="4"/>
        <v>8</v>
      </c>
      <c r="M19" s="194">
        <f t="shared" si="5"/>
        <v>15</v>
      </c>
      <c r="N19" s="195">
        <f t="shared" si="6"/>
        <v>15</v>
      </c>
      <c r="O19" s="10">
        <f t="shared" si="7"/>
        <v>8.4005853298854163</v>
      </c>
      <c r="P19" s="10">
        <f t="shared" si="8"/>
        <v>8.1140001689150267</v>
      </c>
      <c r="Q19" s="174">
        <f t="shared" si="0"/>
        <v>0.28658516097038955</v>
      </c>
      <c r="R19" s="10"/>
      <c r="S19" s="10"/>
      <c r="T19" s="10"/>
      <c r="U19" s="10"/>
      <c r="V19" s="10"/>
      <c r="W19" s="10"/>
    </row>
    <row r="20" spans="2:27" s="8" customFormat="1" x14ac:dyDescent="0.3">
      <c r="B20" s="175">
        <v>13</v>
      </c>
      <c r="C20" s="53">
        <v>1</v>
      </c>
      <c r="D20" s="173">
        <f>'Année N1'!P23</f>
        <v>8.7759026468434058</v>
      </c>
      <c r="E20" s="10">
        <f>'Année N2'!P23</f>
        <v>8.6835289316145463</v>
      </c>
      <c r="F20" s="10">
        <f>'Année N3'!P23</f>
        <v>8.5905269370564383</v>
      </c>
      <c r="G20" s="10">
        <f>'Année N4'!P23</f>
        <v>8.4969016352267772</v>
      </c>
      <c r="H20" s="10">
        <f>'Année N5'!P23</f>
        <v>8.7776988434620762</v>
      </c>
      <c r="I20" s="180">
        <f t="shared" si="1"/>
        <v>8.6367150376852919</v>
      </c>
      <c r="J20" s="67">
        <f t="shared" si="2"/>
        <v>8.6367150376852919</v>
      </c>
      <c r="K20" s="67">
        <f t="shared" si="3"/>
        <v>8</v>
      </c>
      <c r="L20" s="193">
        <f t="shared" si="4"/>
        <v>8</v>
      </c>
      <c r="M20" s="194">
        <f t="shared" si="5"/>
        <v>38</v>
      </c>
      <c r="N20" s="195">
        <f t="shared" si="6"/>
        <v>38</v>
      </c>
      <c r="O20" s="10">
        <f t="shared" si="7"/>
        <v>8.7759026468434058</v>
      </c>
      <c r="P20" s="10">
        <f t="shared" si="8"/>
        <v>8.4969016352267772</v>
      </c>
      <c r="Q20" s="174">
        <f t="shared" si="0"/>
        <v>0.2790010116166286</v>
      </c>
      <c r="R20" s="10"/>
      <c r="S20" s="10"/>
      <c r="T20" s="10"/>
      <c r="U20" s="10"/>
      <c r="V20" s="10"/>
      <c r="W20" s="10"/>
    </row>
    <row r="21" spans="2:27" s="8" customFormat="1" x14ac:dyDescent="0.3">
      <c r="B21" s="175">
        <v>14</v>
      </c>
      <c r="C21" s="53">
        <v>1</v>
      </c>
      <c r="D21" s="173">
        <f>'Année N1'!P24</f>
        <v>9.1405399577431581</v>
      </c>
      <c r="E21" s="10">
        <f>'Année N2'!P24</f>
        <v>9.0507967968337653</v>
      </c>
      <c r="F21" s="10">
        <f>'Année N3'!P24</f>
        <v>8.9604057403885236</v>
      </c>
      <c r="G21" s="10">
        <f>'Année N4'!P24</f>
        <v>8.86937149798473</v>
      </c>
      <c r="H21" s="10">
        <f>'Année N5'!P24</f>
        <v>9.1420528213188845</v>
      </c>
      <c r="I21" s="180">
        <f t="shared" si="1"/>
        <v>9.0052784982375442</v>
      </c>
      <c r="J21" s="67">
        <f t="shared" si="2"/>
        <v>9.0052784982375442</v>
      </c>
      <c r="K21" s="67">
        <f t="shared" si="3"/>
        <v>9</v>
      </c>
      <c r="L21" s="193">
        <f t="shared" si="4"/>
        <v>9</v>
      </c>
      <c r="M21" s="194">
        <f t="shared" si="5"/>
        <v>0</v>
      </c>
      <c r="N21" s="195">
        <f t="shared" si="6"/>
        <v>0</v>
      </c>
      <c r="O21" s="10">
        <f t="shared" si="7"/>
        <v>9.1405399577431581</v>
      </c>
      <c r="P21" s="10">
        <f t="shared" si="8"/>
        <v>8.86937149798473</v>
      </c>
      <c r="Q21" s="174">
        <f t="shared" si="0"/>
        <v>0.27116845975842807</v>
      </c>
      <c r="R21" s="10"/>
      <c r="S21" s="10"/>
      <c r="T21" s="10"/>
      <c r="U21" s="10"/>
      <c r="V21" s="10"/>
      <c r="W21" s="10"/>
    </row>
    <row r="22" spans="2:27" s="8" customFormat="1" x14ac:dyDescent="0.3">
      <c r="B22" s="175">
        <v>15</v>
      </c>
      <c r="C22" s="53">
        <v>1</v>
      </c>
      <c r="D22" s="173">
        <f>'Année N1'!P25</f>
        <v>9.4941748246392308</v>
      </c>
      <c r="E22" s="10">
        <f>'Année N2'!P25</f>
        <v>9.4071394984057406</v>
      </c>
      <c r="F22" s="10">
        <f>'Année N3'!P25</f>
        <v>9.3194377494853597</v>
      </c>
      <c r="G22" s="10">
        <f>'Année N4'!P25</f>
        <v>9.2310740210209588</v>
      </c>
      <c r="H22" s="10">
        <f>'Année N5'!P25</f>
        <v>9.495398050228232</v>
      </c>
      <c r="I22" s="180">
        <f t="shared" si="1"/>
        <v>9.3629565233878225</v>
      </c>
      <c r="J22" s="67">
        <f t="shared" si="2"/>
        <v>9.3629565233878225</v>
      </c>
      <c r="K22" s="67">
        <f t="shared" si="3"/>
        <v>9</v>
      </c>
      <c r="L22" s="193">
        <f t="shared" si="4"/>
        <v>9</v>
      </c>
      <c r="M22" s="194">
        <f t="shared" si="5"/>
        <v>22</v>
      </c>
      <c r="N22" s="195">
        <f t="shared" si="6"/>
        <v>22</v>
      </c>
      <c r="O22" s="10">
        <f t="shared" si="7"/>
        <v>9.4941748246392308</v>
      </c>
      <c r="P22" s="10">
        <f t="shared" si="8"/>
        <v>9.2310740210209588</v>
      </c>
      <c r="Q22" s="174">
        <f t="shared" si="0"/>
        <v>0.26310080361827204</v>
      </c>
      <c r="R22" s="10"/>
      <c r="S22" s="10"/>
      <c r="T22" s="10"/>
      <c r="U22" s="10"/>
      <c r="V22" s="10"/>
      <c r="W22" s="10"/>
    </row>
    <row r="23" spans="2:27" s="8" customFormat="1" x14ac:dyDescent="0.3">
      <c r="B23" s="175">
        <v>16</v>
      </c>
      <c r="C23" s="53">
        <v>1</v>
      </c>
      <c r="D23" s="173">
        <f>'Année N1'!P26</f>
        <v>9.8365032681106186</v>
      </c>
      <c r="E23" s="10">
        <f>'Année N2'!P26</f>
        <v>9.7522485434121791</v>
      </c>
      <c r="F23" s="10">
        <f>'Année N3'!P26</f>
        <v>9.6673099722238476</v>
      </c>
      <c r="G23" s="10">
        <f>'Année N4'!P26</f>
        <v>9.581691728036958</v>
      </c>
      <c r="H23" s="10">
        <f>'Année N5'!P26</f>
        <v>9.8374310498059003</v>
      </c>
      <c r="I23" s="180">
        <f t="shared" si="1"/>
        <v>9.7094383779459008</v>
      </c>
      <c r="J23" s="67">
        <f t="shared" si="2"/>
        <v>9.7094383779459008</v>
      </c>
      <c r="K23" s="67">
        <f t="shared" si="3"/>
        <v>9</v>
      </c>
      <c r="L23" s="193">
        <f t="shared" si="4"/>
        <v>9</v>
      </c>
      <c r="M23" s="194">
        <f t="shared" si="5"/>
        <v>43</v>
      </c>
      <c r="N23" s="195">
        <f t="shared" si="6"/>
        <v>43</v>
      </c>
      <c r="O23" s="10">
        <f t="shared" si="7"/>
        <v>9.8365032681106186</v>
      </c>
      <c r="P23" s="10">
        <f t="shared" si="8"/>
        <v>9.581691728036958</v>
      </c>
      <c r="Q23" s="174">
        <f t="shared" si="0"/>
        <v>0.25481154007366058</v>
      </c>
      <c r="R23" s="10"/>
      <c r="S23" s="10"/>
      <c r="T23" s="10"/>
      <c r="U23" s="10"/>
      <c r="V23" s="10"/>
      <c r="W23" s="10"/>
    </row>
    <row r="24" spans="2:27" s="8" customFormat="1" x14ac:dyDescent="0.3">
      <c r="B24" s="175">
        <v>17</v>
      </c>
      <c r="C24" s="53">
        <v>1</v>
      </c>
      <c r="D24" s="173">
        <f>'Année N1'!P27</f>
        <v>10.167239994495276</v>
      </c>
      <c r="E24" s="10">
        <f>'Année N2'!P27</f>
        <v>10.085834073810929</v>
      </c>
      <c r="F24" s="10">
        <f>'Année N3'!P27</f>
        <v>10.003727997502438</v>
      </c>
      <c r="G24" s="10">
        <f>'Année N4'!P27</f>
        <v>9.9209256669093975</v>
      </c>
      <c r="H24" s="10">
        <f>'Année N5'!P27</f>
        <v>10.167867029922263</v>
      </c>
      <c r="I24" s="180">
        <f t="shared" si="1"/>
        <v>10.04443193317951</v>
      </c>
      <c r="J24" s="67">
        <f t="shared" si="2"/>
        <v>10.04443193317951</v>
      </c>
      <c r="K24" s="67">
        <f t="shared" si="3"/>
        <v>10</v>
      </c>
      <c r="L24" s="193">
        <f t="shared" si="4"/>
        <v>10</v>
      </c>
      <c r="M24" s="194">
        <f t="shared" si="5"/>
        <v>3</v>
      </c>
      <c r="N24" s="195">
        <f t="shared" si="6"/>
        <v>3</v>
      </c>
      <c r="O24" s="10">
        <f t="shared" si="7"/>
        <v>10.167239994495276</v>
      </c>
      <c r="P24" s="10">
        <f t="shared" si="8"/>
        <v>9.9209256669093975</v>
      </c>
      <c r="Q24" s="174">
        <f t="shared" si="0"/>
        <v>0.24631432758587835</v>
      </c>
      <c r="R24" s="10"/>
      <c r="S24" s="10"/>
      <c r="T24" s="10"/>
      <c r="U24" s="10"/>
      <c r="V24" s="10"/>
      <c r="W24" s="10"/>
    </row>
    <row r="25" spans="2:27" s="8" customFormat="1" x14ac:dyDescent="0.3">
      <c r="B25" s="175">
        <v>18</v>
      </c>
      <c r="C25" s="53">
        <v>1</v>
      </c>
      <c r="D25" s="173">
        <f>'Année N1'!P28</f>
        <v>10.486118573234762</v>
      </c>
      <c r="E25" s="10">
        <f>'Année N2'!P28</f>
        <v>10.407625055831431</v>
      </c>
      <c r="F25" s="10">
        <f>'Année N3'!P28</f>
        <v>10.328416196747867</v>
      </c>
      <c r="G25" s="10">
        <f>'Année N4'!P28</f>
        <v>10.248495623377494</v>
      </c>
      <c r="H25" s="10">
        <f>'Année N5'!P28</f>
        <v>10.486440066772502</v>
      </c>
      <c r="I25" s="180">
        <f t="shared" si="1"/>
        <v>10.367663862297888</v>
      </c>
      <c r="J25" s="67">
        <f t="shared" si="2"/>
        <v>10.367663862297888</v>
      </c>
      <c r="K25" s="67">
        <f t="shared" si="3"/>
        <v>10</v>
      </c>
      <c r="L25" s="193">
        <f t="shared" si="4"/>
        <v>10</v>
      </c>
      <c r="M25" s="194">
        <f t="shared" si="5"/>
        <v>22</v>
      </c>
      <c r="N25" s="195">
        <f t="shared" si="6"/>
        <v>22</v>
      </c>
      <c r="O25" s="10">
        <f t="shared" si="7"/>
        <v>10.486118573234762</v>
      </c>
      <c r="P25" s="10">
        <f t="shared" si="8"/>
        <v>10.248495623377494</v>
      </c>
      <c r="Q25" s="174">
        <f t="shared" si="0"/>
        <v>0.2376229498572684</v>
      </c>
      <c r="R25" s="10"/>
      <c r="S25" s="10"/>
      <c r="T25" s="10"/>
      <c r="U25" s="10"/>
      <c r="V25" s="10"/>
      <c r="W25" s="10"/>
    </row>
    <row r="26" spans="2:27" s="8" customFormat="1" x14ac:dyDescent="0.3">
      <c r="B26" s="175">
        <v>19</v>
      </c>
      <c r="C26" s="53">
        <v>1</v>
      </c>
      <c r="D26" s="173">
        <f>'Année N1'!P29</f>
        <v>10.792891565530681</v>
      </c>
      <c r="E26" s="10">
        <f>'Année N2'!P29</f>
        <v>10.717369420365458</v>
      </c>
      <c r="F26" s="10">
        <f>'Année N3'!P29</f>
        <v>10.64111787612751</v>
      </c>
      <c r="G26" s="10">
        <f>'Année N4'!P29</f>
        <v>10.564140285145641</v>
      </c>
      <c r="H26" s="10">
        <f>'Année N5'!P29</f>
        <v>10.792903230294996</v>
      </c>
      <c r="I26" s="180">
        <f t="shared" si="1"/>
        <v>10.678879786792322</v>
      </c>
      <c r="J26" s="67">
        <f t="shared" si="2"/>
        <v>10.678879786792322</v>
      </c>
      <c r="K26" s="67">
        <f t="shared" si="3"/>
        <v>10</v>
      </c>
      <c r="L26" s="193">
        <f t="shared" si="4"/>
        <v>10</v>
      </c>
      <c r="M26" s="194">
        <f t="shared" si="5"/>
        <v>41</v>
      </c>
      <c r="N26" s="195">
        <f t="shared" si="6"/>
        <v>41</v>
      </c>
      <c r="O26" s="10">
        <f t="shared" si="7"/>
        <v>10.792891565530681</v>
      </c>
      <c r="P26" s="10">
        <f t="shared" si="8"/>
        <v>10.564140285145641</v>
      </c>
      <c r="Q26" s="174">
        <f t="shared" si="0"/>
        <v>0.22875128038504045</v>
      </c>
      <c r="R26" s="10"/>
      <c r="S26" s="10"/>
      <c r="T26" s="10"/>
      <c r="U26" s="10"/>
      <c r="V26" s="10"/>
      <c r="W26" s="10"/>
    </row>
    <row r="27" spans="2:27" s="8" customFormat="1" ht="13.8" customHeight="1" x14ac:dyDescent="0.3">
      <c r="B27" s="175">
        <v>20</v>
      </c>
      <c r="C27" s="53">
        <v>1</v>
      </c>
      <c r="D27" s="173">
        <f>'Année N1'!P30</f>
        <v>11.087330605683064</v>
      </c>
      <c r="E27" s="10">
        <f>'Année N2'!P30</f>
        <v>11.014834155696917</v>
      </c>
      <c r="F27" s="10">
        <f>'Année N3'!P30</f>
        <v>10.94159538075246</v>
      </c>
      <c r="G27" s="10">
        <f>'Année N4'!P30</f>
        <v>10.867617357657082</v>
      </c>
      <c r="H27" s="10">
        <f>'Année N5'!P30</f>
        <v>11.087028664315994</v>
      </c>
      <c r="I27" s="180">
        <f t="shared" si="1"/>
        <v>10.977844374947381</v>
      </c>
      <c r="J27" s="67">
        <f t="shared" si="2"/>
        <v>10.977844374947381</v>
      </c>
      <c r="K27" s="67">
        <f t="shared" si="3"/>
        <v>10</v>
      </c>
      <c r="L27" s="193">
        <f t="shared" si="4"/>
        <v>10</v>
      </c>
      <c r="M27" s="194">
        <f t="shared" si="5"/>
        <v>59</v>
      </c>
      <c r="N27" s="195">
        <f t="shared" si="6"/>
        <v>59</v>
      </c>
      <c r="O27" s="10">
        <f t="shared" si="7"/>
        <v>11.087330605683064</v>
      </c>
      <c r="P27" s="10">
        <f t="shared" si="8"/>
        <v>10.867617357657082</v>
      </c>
      <c r="Q27" s="174">
        <f t="shared" si="0"/>
        <v>0.21971324802598247</v>
      </c>
      <c r="R27" s="10"/>
      <c r="S27" s="10"/>
      <c r="T27" s="10"/>
      <c r="U27" s="10"/>
      <c r="V27" s="10"/>
      <c r="W27" s="10"/>
    </row>
    <row r="28" spans="2:27" s="8" customFormat="1" ht="13.8" customHeight="1" x14ac:dyDescent="0.3">
      <c r="B28" s="175">
        <v>21</v>
      </c>
      <c r="C28" s="53">
        <v>1</v>
      </c>
      <c r="D28" s="173">
        <f>'Année N1'!P31</f>
        <v>11.369226436669578</v>
      </c>
      <c r="E28" s="10">
        <f>'Année N2'!P31</f>
        <v>11.299805354075261</v>
      </c>
      <c r="F28" s="10">
        <f>'Année N3'!P31</f>
        <v>11.229630152347909</v>
      </c>
      <c r="G28" s="10">
        <f>'Année N4'!P31</f>
        <v>11.158703632946981</v>
      </c>
      <c r="H28" s="10">
        <f>'Année N5'!P31</f>
        <v>11.368607620972398</v>
      </c>
      <c r="I28" s="180">
        <f t="shared" si="1"/>
        <v>11.264341394009932</v>
      </c>
      <c r="J28" s="67">
        <f t="shared" si="2"/>
        <v>11.264341394009932</v>
      </c>
      <c r="K28" s="67">
        <f t="shared" si="3"/>
        <v>11</v>
      </c>
      <c r="L28" s="193">
        <f t="shared" si="4"/>
        <v>11</v>
      </c>
      <c r="M28" s="194">
        <f t="shared" si="5"/>
        <v>16</v>
      </c>
      <c r="N28" s="195">
        <f t="shared" si="6"/>
        <v>16</v>
      </c>
      <c r="O28" s="10">
        <f t="shared" si="7"/>
        <v>11.369226436669578</v>
      </c>
      <c r="P28" s="10">
        <f t="shared" si="8"/>
        <v>11.158703632946981</v>
      </c>
      <c r="Q28" s="174">
        <f t="shared" si="0"/>
        <v>0.21052280372259702</v>
      </c>
      <c r="R28" s="10"/>
      <c r="S28" s="10"/>
      <c r="T28" s="10"/>
      <c r="U28" s="10"/>
      <c r="V28" s="10"/>
      <c r="W28" s="10"/>
    </row>
    <row r="29" spans="2:27" s="8" customFormat="1" x14ac:dyDescent="0.3">
      <c r="B29" s="175">
        <v>22</v>
      </c>
      <c r="C29" s="53">
        <v>1</v>
      </c>
      <c r="D29" s="173">
        <f>'Année N1'!P32</f>
        <v>11.638388901660164</v>
      </c>
      <c r="E29" s="10">
        <f>'Année N2'!P32</f>
        <v>11.572088213800498</v>
      </c>
      <c r="F29" s="10">
        <f>'Année N3'!P32</f>
        <v>11.505022742011079</v>
      </c>
      <c r="G29" s="10">
        <f>'Année N4'!P32</f>
        <v>11.437195013189012</v>
      </c>
      <c r="H29" s="10">
        <f>'Année N5'!P32</f>
        <v>11.637450451128188</v>
      </c>
      <c r="I29" s="180">
        <f t="shared" si="1"/>
        <v>11.538173717665188</v>
      </c>
      <c r="J29" s="67">
        <f t="shared" si="2"/>
        <v>11.538173717665188</v>
      </c>
      <c r="K29" s="67">
        <f t="shared" si="3"/>
        <v>11</v>
      </c>
      <c r="L29" s="193">
        <f t="shared" si="4"/>
        <v>11</v>
      </c>
      <c r="M29" s="194">
        <f t="shared" si="5"/>
        <v>32</v>
      </c>
      <c r="N29" s="195">
        <f t="shared" si="6"/>
        <v>32</v>
      </c>
      <c r="O29" s="10">
        <f t="shared" si="7"/>
        <v>11.638388901660164</v>
      </c>
      <c r="P29" s="10">
        <f t="shared" si="8"/>
        <v>11.437195013189012</v>
      </c>
      <c r="Q29" s="174">
        <f t="shared" si="0"/>
        <v>0.2011938884711526</v>
      </c>
      <c r="R29" s="10"/>
      <c r="S29" s="10"/>
      <c r="T29" s="10"/>
      <c r="U29" s="10"/>
      <c r="V29" s="10"/>
      <c r="W29" s="10"/>
    </row>
    <row r="30" spans="2:27" s="8" customFormat="1" x14ac:dyDescent="0.3">
      <c r="B30" s="175">
        <v>23</v>
      </c>
      <c r="C30" s="53">
        <v>1</v>
      </c>
      <c r="D30" s="173">
        <f>'Année N1'!P33</f>
        <v>11.894646893310892</v>
      </c>
      <c r="E30" s="10">
        <f>'Année N2'!P33</f>
        <v>11.8315069986254</v>
      </c>
      <c r="F30" s="10">
        <f>'Année N3'!P33</f>
        <v>11.767592779842062</v>
      </c>
      <c r="G30" s="10">
        <f>'Année N4'!P33</f>
        <v>11.702906490657824</v>
      </c>
      <c r="H30" s="10">
        <f>'Année N5'!P33</f>
        <v>11.89338655261372</v>
      </c>
      <c r="I30" s="180">
        <f t="shared" si="1"/>
        <v>11.799163290609044</v>
      </c>
      <c r="J30" s="67">
        <f t="shared" si="2"/>
        <v>11.799163290609044</v>
      </c>
      <c r="K30" s="67">
        <f t="shared" si="3"/>
        <v>11</v>
      </c>
      <c r="L30" s="193">
        <f t="shared" si="4"/>
        <v>11</v>
      </c>
      <c r="M30" s="194">
        <f t="shared" si="5"/>
        <v>48</v>
      </c>
      <c r="N30" s="195">
        <f t="shared" si="6"/>
        <v>48</v>
      </c>
      <c r="O30" s="10">
        <f t="shared" si="7"/>
        <v>11.894646893310892</v>
      </c>
      <c r="P30" s="10">
        <f t="shared" si="8"/>
        <v>11.702906490657824</v>
      </c>
      <c r="Q30" s="174">
        <f t="shared" si="0"/>
        <v>0.19174040265306758</v>
      </c>
      <c r="R30" s="10"/>
      <c r="S30" s="10"/>
      <c r="T30" s="10"/>
      <c r="U30" s="10"/>
      <c r="V30" s="10"/>
      <c r="W30" s="10"/>
    </row>
    <row r="31" spans="2:27" s="8" customFormat="1" x14ac:dyDescent="0.3">
      <c r="B31" s="175">
        <v>24</v>
      </c>
      <c r="C31" s="53">
        <v>1</v>
      </c>
      <c r="D31" s="173">
        <f>'Année N1'!P34</f>
        <v>12.137848262779244</v>
      </c>
      <c r="E31" s="10">
        <f>'Année N2'!P34</f>
        <v>12.077904956401198</v>
      </c>
      <c r="F31" s="10">
        <f>'Année N3'!P34</f>
        <v>12.017178903334298</v>
      </c>
      <c r="G31" s="10">
        <f>'Année N4'!P34</f>
        <v>11.955672085987317</v>
      </c>
      <c r="H31" s="10">
        <f>'Année N5'!P34</f>
        <v>12.136264278240333</v>
      </c>
      <c r="I31" s="180">
        <f t="shared" si="1"/>
        <v>12.047151052125514</v>
      </c>
      <c r="J31" s="67">
        <f t="shared" si="2"/>
        <v>12.047151052125514</v>
      </c>
      <c r="K31" s="67">
        <f t="shared" si="3"/>
        <v>12</v>
      </c>
      <c r="L31" s="193">
        <f t="shared" si="4"/>
        <v>12</v>
      </c>
      <c r="M31" s="194">
        <f t="shared" si="5"/>
        <v>3</v>
      </c>
      <c r="N31" s="195">
        <f t="shared" si="6"/>
        <v>3</v>
      </c>
      <c r="O31" s="10">
        <f t="shared" si="7"/>
        <v>12.137848262779244</v>
      </c>
      <c r="P31" s="10">
        <f t="shared" si="8"/>
        <v>11.955672085987317</v>
      </c>
      <c r="Q31" s="174">
        <f t="shared" si="0"/>
        <v>0.18217617679192699</v>
      </c>
      <c r="R31" s="10"/>
      <c r="S31" s="10"/>
      <c r="T31" s="10"/>
      <c r="U31" s="10"/>
      <c r="V31" s="10"/>
      <c r="W31" s="10"/>
    </row>
    <row r="32" spans="2:27" s="8" customFormat="1" x14ac:dyDescent="0.3">
      <c r="B32" s="175">
        <v>25</v>
      </c>
      <c r="C32" s="53">
        <v>1</v>
      </c>
      <c r="D32" s="173">
        <f>'Année N1'!P35</f>
        <v>12.367859690504929</v>
      </c>
      <c r="E32" s="10">
        <f>'Année N2'!P35</f>
        <v>12.311144198979491</v>
      </c>
      <c r="F32" s="10">
        <f>'Année N3'!P35</f>
        <v>12.253638646526497</v>
      </c>
      <c r="G32" s="10">
        <f>'Année N4'!P35</f>
        <v>12.195344746693536</v>
      </c>
      <c r="H32" s="10">
        <f>'Année N5'!P35</f>
        <v>12.365950805643251</v>
      </c>
      <c r="I32" s="180">
        <f t="shared" si="1"/>
        <v>12.281996820676113</v>
      </c>
      <c r="J32" s="67">
        <f t="shared" si="2"/>
        <v>12.281996820676113</v>
      </c>
      <c r="K32" s="67">
        <f t="shared" si="3"/>
        <v>12</v>
      </c>
      <c r="L32" s="193">
        <f t="shared" si="4"/>
        <v>12</v>
      </c>
      <c r="M32" s="194">
        <f t="shared" si="5"/>
        <v>17</v>
      </c>
      <c r="N32" s="195">
        <f t="shared" si="6"/>
        <v>17</v>
      </c>
      <c r="O32" s="10">
        <f t="shared" si="7"/>
        <v>12.367859690504929</v>
      </c>
      <c r="P32" s="10">
        <f t="shared" si="8"/>
        <v>12.195344746693536</v>
      </c>
      <c r="Q32" s="174">
        <f t="shared" si="0"/>
        <v>0.1725149438113931</v>
      </c>
      <c r="R32" s="10"/>
      <c r="S32" s="10"/>
      <c r="T32" s="10"/>
      <c r="U32" s="10"/>
      <c r="V32" s="10"/>
      <c r="W32" s="10"/>
    </row>
    <row r="33" spans="2:27" s="8" customFormat="1" x14ac:dyDescent="0.3">
      <c r="B33" s="175">
        <v>26</v>
      </c>
      <c r="C33" s="53">
        <v>1</v>
      </c>
      <c r="D33" s="173">
        <f>'Année N1'!P36</f>
        <v>12.584566520880117</v>
      </c>
      <c r="E33" s="10">
        <f>'Année N2'!P36</f>
        <v>12.531105545486071</v>
      </c>
      <c r="F33" s="10">
        <f>'Année N3'!P36</f>
        <v>12.47684829200216</v>
      </c>
      <c r="G33" s="10">
        <f>'Année N4'!P36</f>
        <v>12.421796208032447</v>
      </c>
      <c r="H33" s="10">
        <f>'Année N5'!P36</f>
        <v>12.582331971065742</v>
      </c>
      <c r="I33" s="180">
        <f t="shared" si="1"/>
        <v>12.503579141600198</v>
      </c>
      <c r="J33" s="67">
        <f t="shared" si="2"/>
        <v>12.503579141600198</v>
      </c>
      <c r="K33" s="67">
        <f t="shared" si="3"/>
        <v>12</v>
      </c>
      <c r="L33" s="193">
        <f t="shared" si="4"/>
        <v>12</v>
      </c>
      <c r="M33" s="194">
        <f t="shared" si="5"/>
        <v>30</v>
      </c>
      <c r="N33" s="195">
        <f t="shared" si="6"/>
        <v>30</v>
      </c>
      <c r="O33" s="10">
        <f t="shared" si="7"/>
        <v>12.584566520880117</v>
      </c>
      <c r="P33" s="10">
        <f t="shared" si="8"/>
        <v>12.421796208032447</v>
      </c>
      <c r="Q33" s="174">
        <f t="shared" si="0"/>
        <v>0.16277031284766963</v>
      </c>
      <c r="R33" s="10"/>
      <c r="S33" s="10"/>
      <c r="T33" s="10"/>
      <c r="U33" s="10"/>
      <c r="V33" s="10"/>
      <c r="W33" s="10"/>
      <c r="AA33" s="8">
        <v>5</v>
      </c>
    </row>
    <row r="34" spans="2:27" s="8" customFormat="1" x14ac:dyDescent="0.3">
      <c r="B34" s="175">
        <v>27</v>
      </c>
      <c r="C34" s="53">
        <v>1</v>
      </c>
      <c r="D34" s="173">
        <f>'Année N1'!P37</f>
        <v>12.78787256298483</v>
      </c>
      <c r="E34" s="10">
        <f>'Année N2'!P37</f>
        <v>12.737688331119898</v>
      </c>
      <c r="F34" s="10">
        <f>'Année N3'!P37</f>
        <v>12.686702687888783</v>
      </c>
      <c r="G34" s="10">
        <f>'Année N4'!P37</f>
        <v>12.634916818325109</v>
      </c>
      <c r="H34" s="10">
        <f>'Année N5'!P37</f>
        <v>12.78531206926391</v>
      </c>
      <c r="I34" s="180">
        <f t="shared" si="1"/>
        <v>12.711795100079655</v>
      </c>
      <c r="J34" s="67">
        <f t="shared" si="2"/>
        <v>12.711795100079655</v>
      </c>
      <c r="K34" s="67">
        <f t="shared" si="3"/>
        <v>12</v>
      </c>
      <c r="L34" s="193">
        <f t="shared" si="4"/>
        <v>12</v>
      </c>
      <c r="M34" s="194">
        <f t="shared" si="5"/>
        <v>43</v>
      </c>
      <c r="N34" s="195">
        <f t="shared" si="6"/>
        <v>43</v>
      </c>
      <c r="O34" s="10">
        <f t="shared" si="7"/>
        <v>12.78787256298483</v>
      </c>
      <c r="P34" s="10">
        <f t="shared" si="8"/>
        <v>12.634916818325109</v>
      </c>
      <c r="Q34" s="174">
        <f t="shared" si="0"/>
        <v>0.15295574465972095</v>
      </c>
      <c r="R34" s="10"/>
      <c r="S34" s="10"/>
      <c r="T34" s="10"/>
      <c r="U34" s="10"/>
      <c r="V34" s="10"/>
      <c r="W34" s="10"/>
    </row>
    <row r="35" spans="2:27" s="8" customFormat="1" x14ac:dyDescent="0.3">
      <c r="B35" s="175">
        <v>28</v>
      </c>
      <c r="C35" s="53">
        <v>1</v>
      </c>
      <c r="D35" s="173">
        <f>'Année N1'!P38</f>
        <v>12.977699859603945</v>
      </c>
      <c r="E35" s="10">
        <f>'Année N2'!P38</f>
        <v>12.930810183694575</v>
      </c>
      <c r="F35" s="10">
        <f>'Année N3'!P38</f>
        <v>12.883115032055912</v>
      </c>
      <c r="G35" s="10">
        <f>'Année N4'!P38</f>
        <v>12.834615330945098</v>
      </c>
      <c r="H35" s="10">
        <f>'Année N5'!P38</f>
        <v>12.974813621760632</v>
      </c>
      <c r="I35" s="180">
        <f t="shared" si="1"/>
        <v>12.906560101574883</v>
      </c>
      <c r="J35" s="67">
        <f t="shared" si="2"/>
        <v>12.906560101574883</v>
      </c>
      <c r="K35" s="67">
        <f t="shared" si="3"/>
        <v>12</v>
      </c>
      <c r="L35" s="193">
        <f t="shared" si="4"/>
        <v>12</v>
      </c>
      <c r="M35" s="194">
        <f t="shared" si="5"/>
        <v>54</v>
      </c>
      <c r="N35" s="195">
        <f t="shared" si="6"/>
        <v>54</v>
      </c>
      <c r="O35" s="10">
        <f t="shared" si="7"/>
        <v>12.977699859603945</v>
      </c>
      <c r="P35" s="10">
        <f t="shared" si="8"/>
        <v>12.834615330945098</v>
      </c>
      <c r="Q35" s="174">
        <f t="shared" si="0"/>
        <v>0.14308452865884647</v>
      </c>
      <c r="R35" s="10"/>
      <c r="S35" s="10"/>
      <c r="T35" s="10"/>
      <c r="U35" s="10"/>
      <c r="V35" s="10"/>
      <c r="W35" s="10"/>
    </row>
    <row r="36" spans="2:27" s="8" customFormat="1" x14ac:dyDescent="0.3">
      <c r="B36" s="175">
        <v>29</v>
      </c>
      <c r="C36" s="53">
        <v>1</v>
      </c>
      <c r="D36" s="173">
        <f>'Année N1'!P39</f>
        <v>13.153988426774049</v>
      </c>
      <c r="E36" s="10">
        <f>'Année N2'!P39</f>
        <v>13.110406770162172</v>
      </c>
      <c r="F36" s="10">
        <f>'Année N3'!P39</f>
        <v>13.066016625746897</v>
      </c>
      <c r="G36" s="10">
        <f>'Année N4'!P39</f>
        <v>13.020818665193474</v>
      </c>
      <c r="H36" s="10">
        <f>'Année N5'!P39</f>
        <v>13.150777115681421</v>
      </c>
      <c r="I36" s="180">
        <f t="shared" si="1"/>
        <v>13.087807621969148</v>
      </c>
      <c r="J36" s="67">
        <f t="shared" si="2"/>
        <v>13.087807621969148</v>
      </c>
      <c r="K36" s="67">
        <f t="shared" si="3"/>
        <v>13</v>
      </c>
      <c r="L36" s="193">
        <f t="shared" si="4"/>
        <v>13</v>
      </c>
      <c r="M36" s="194">
        <f t="shared" si="5"/>
        <v>5</v>
      </c>
      <c r="N36" s="195">
        <f t="shared" si="6"/>
        <v>5</v>
      </c>
      <c r="O36" s="10">
        <f t="shared" si="7"/>
        <v>13.153988426774049</v>
      </c>
      <c r="P36" s="10">
        <f t="shared" si="8"/>
        <v>13.020818665193474</v>
      </c>
      <c r="Q36" s="174">
        <f t="shared" si="0"/>
        <v>0.13316976158057514</v>
      </c>
      <c r="R36" s="10"/>
      <c r="S36" s="10"/>
      <c r="T36" s="10"/>
      <c r="U36" s="10"/>
      <c r="V36" s="10"/>
      <c r="W36" s="10"/>
    </row>
    <row r="37" spans="2:27" s="8" customFormat="1" x14ac:dyDescent="0.3">
      <c r="B37" s="175">
        <v>30</v>
      </c>
      <c r="C37" s="53">
        <v>1</v>
      </c>
      <c r="D37" s="173">
        <f>'Année N1'!P40</f>
        <v>13.316695966107773</v>
      </c>
      <c r="E37" s="10">
        <f>'Année N2'!P40</f>
        <v>13.276431515365402</v>
      </c>
      <c r="F37" s="10">
        <f>'Année N3'!P40</f>
        <v>13.235356598893077</v>
      </c>
      <c r="G37" s="10">
        <f>'Année N4'!P40</f>
        <v>13.193471638307301</v>
      </c>
      <c r="H37" s="10">
        <f>'Année N5'!P40</f>
        <v>13.313160715430286</v>
      </c>
      <c r="I37" s="180">
        <f t="shared" si="1"/>
        <v>13.255488929668388</v>
      </c>
      <c r="J37" s="67">
        <f t="shared" si="2"/>
        <v>13.255488929668388</v>
      </c>
      <c r="K37" s="67">
        <f t="shared" si="3"/>
        <v>13</v>
      </c>
      <c r="L37" s="193">
        <f t="shared" si="4"/>
        <v>13</v>
      </c>
      <c r="M37" s="194">
        <f t="shared" si="5"/>
        <v>15</v>
      </c>
      <c r="N37" s="195">
        <f t="shared" si="6"/>
        <v>15</v>
      </c>
      <c r="O37" s="10">
        <f t="shared" si="7"/>
        <v>13.316695966107773</v>
      </c>
      <c r="P37" s="10">
        <f t="shared" si="8"/>
        <v>13.193471638307301</v>
      </c>
      <c r="Q37" s="174">
        <f t="shared" si="0"/>
        <v>0.12322432780047166</v>
      </c>
      <c r="R37" s="10"/>
      <c r="S37" s="10"/>
      <c r="T37" s="10"/>
      <c r="U37" s="10"/>
      <c r="V37" s="10"/>
      <c r="W37" s="10"/>
    </row>
    <row r="38" spans="2:27" s="8" customFormat="1" x14ac:dyDescent="0.3">
      <c r="B38" s="175">
        <v>31</v>
      </c>
      <c r="C38" s="53">
        <v>1</v>
      </c>
      <c r="D38" s="173">
        <f>'Année N1'!P41</f>
        <v>13.465797552146569</v>
      </c>
      <c r="E38" s="10">
        <f>'Année N2'!P41</f>
        <v>13.428855295270296</v>
      </c>
      <c r="F38" s="10">
        <f>'Année N3'!P41</f>
        <v>13.39110160936184</v>
      </c>
      <c r="G38" s="10">
        <f>'Année N4'!P41</f>
        <v>13.352536670855443</v>
      </c>
      <c r="H38" s="10">
        <f>'Année N5'!P41</f>
        <v>13.46193994944997</v>
      </c>
      <c r="I38" s="180">
        <f t="shared" si="1"/>
        <v>13.409572781908537</v>
      </c>
      <c r="J38" s="67">
        <f t="shared" si="2"/>
        <v>13.409572781908537</v>
      </c>
      <c r="K38" s="67">
        <f t="shared" si="3"/>
        <v>13</v>
      </c>
      <c r="L38" s="193">
        <f t="shared" si="4"/>
        <v>13</v>
      </c>
      <c r="M38" s="194">
        <f t="shared" si="5"/>
        <v>25</v>
      </c>
      <c r="N38" s="195">
        <f t="shared" si="6"/>
        <v>25</v>
      </c>
      <c r="O38" s="10">
        <f t="shared" si="7"/>
        <v>13.465797552146569</v>
      </c>
      <c r="P38" s="10">
        <f t="shared" si="8"/>
        <v>13.352536670855443</v>
      </c>
      <c r="Q38" s="174">
        <f t="shared" si="0"/>
        <v>0.11326088129112577</v>
      </c>
      <c r="R38" s="10"/>
      <c r="S38" s="10"/>
      <c r="T38" s="10"/>
      <c r="U38" s="10"/>
      <c r="V38" s="10"/>
      <c r="W38" s="10"/>
    </row>
    <row r="39" spans="2:27" s="8" customFormat="1" x14ac:dyDescent="0.3">
      <c r="B39" s="175">
        <v>1</v>
      </c>
      <c r="C39" s="53">
        <v>2</v>
      </c>
      <c r="D39" s="173">
        <f>'Année N1'!P42</f>
        <v>13.601285296965443</v>
      </c>
      <c r="E39" s="10">
        <f>'Année N2'!P42</f>
        <v>13.567666106915794</v>
      </c>
      <c r="F39" s="10">
        <f>'Année N3'!P42</f>
        <v>13.533235518377069</v>
      </c>
      <c r="G39" s="10">
        <f>'Année N4'!P42</f>
        <v>13.497993467762171</v>
      </c>
      <c r="H39" s="10">
        <f>'Année N5'!P42</f>
        <v>13.5971073742935</v>
      </c>
      <c r="I39" s="180">
        <f t="shared" si="1"/>
        <v>13.550045097505119</v>
      </c>
      <c r="J39" s="67">
        <f t="shared" si="2"/>
        <v>13.550045097505119</v>
      </c>
      <c r="K39" s="67">
        <f t="shared" si="3"/>
        <v>13</v>
      </c>
      <c r="L39" s="193">
        <f t="shared" si="4"/>
        <v>13</v>
      </c>
      <c r="M39" s="194">
        <f t="shared" si="5"/>
        <v>33</v>
      </c>
      <c r="N39" s="195">
        <f t="shared" si="6"/>
        <v>33</v>
      </c>
      <c r="O39" s="10">
        <f t="shared" si="7"/>
        <v>13.601285296965443</v>
      </c>
      <c r="P39" s="10">
        <f t="shared" si="8"/>
        <v>13.497993467762171</v>
      </c>
      <c r="Q39" s="174">
        <f t="shared" si="0"/>
        <v>0.10329182920327185</v>
      </c>
      <c r="R39" s="10"/>
      <c r="S39" s="10"/>
      <c r="T39" s="10"/>
      <c r="U39" s="10"/>
      <c r="V39" s="10"/>
      <c r="W39" s="10"/>
    </row>
    <row r="40" spans="2:27" s="8" customFormat="1" x14ac:dyDescent="0.3">
      <c r="B40" s="175">
        <v>2</v>
      </c>
      <c r="C40" s="53">
        <v>2</v>
      </c>
      <c r="D40" s="173">
        <f>'Année N1'!P43</f>
        <v>13.723167994227197</v>
      </c>
      <c r="E40" s="10">
        <f>'Année N2'!P43</f>
        <v>13.692868717278088</v>
      </c>
      <c r="F40" s="10">
        <f>'Année N3'!P43</f>
        <v>13.661759044324072</v>
      </c>
      <c r="G40" s="10">
        <f>'Année N4'!P43</f>
        <v>13.629838677182761</v>
      </c>
      <c r="H40" s="10">
        <f>'Année N5'!P43</f>
        <v>13.71867221820321</v>
      </c>
      <c r="I40" s="180">
        <f t="shared" si="1"/>
        <v>13.676908608253029</v>
      </c>
      <c r="J40" s="67">
        <f t="shared" si="2"/>
        <v>13.676908608253029</v>
      </c>
      <c r="K40" s="67">
        <f t="shared" si="3"/>
        <v>13</v>
      </c>
      <c r="L40" s="193">
        <f t="shared" si="4"/>
        <v>13</v>
      </c>
      <c r="M40" s="194">
        <f t="shared" si="5"/>
        <v>41</v>
      </c>
      <c r="N40" s="195">
        <f t="shared" si="6"/>
        <v>41</v>
      </c>
      <c r="O40" s="10">
        <f t="shared" si="7"/>
        <v>13.723167994227197</v>
      </c>
      <c r="P40" s="10">
        <f t="shared" si="8"/>
        <v>13.629838677182761</v>
      </c>
      <c r="Q40" s="174">
        <f t="shared" si="0"/>
        <v>9.3329317044435811E-2</v>
      </c>
      <c r="R40" s="10"/>
      <c r="S40" s="10"/>
      <c r="T40" s="10"/>
      <c r="U40" s="10"/>
      <c r="V40" s="10"/>
      <c r="W40" s="10"/>
    </row>
    <row r="41" spans="2:27" s="8" customFormat="1" x14ac:dyDescent="0.3">
      <c r="B41" s="175">
        <v>3</v>
      </c>
      <c r="C41" s="53">
        <v>2</v>
      </c>
      <c r="D41" s="173">
        <f>'Année N1'!P44</f>
        <v>13.831470744840772</v>
      </c>
      <c r="E41" s="10">
        <f>'Année N2'!P44</f>
        <v>13.804484293219275</v>
      </c>
      <c r="F41" s="10">
        <f>'Année N3'!P44</f>
        <v>13.776689397116343</v>
      </c>
      <c r="G41" s="10">
        <f>'Année N4'!P44</f>
        <v>13.748085529409309</v>
      </c>
      <c r="H41" s="10">
        <f>'Année N5'!P44</f>
        <v>13.826660006344355</v>
      </c>
      <c r="I41" s="180">
        <f t="shared" si="1"/>
        <v>13.790182491146425</v>
      </c>
      <c r="J41" s="67">
        <f t="shared" si="2"/>
        <v>13.790182491146425</v>
      </c>
      <c r="K41" s="67">
        <f t="shared" si="3"/>
        <v>13</v>
      </c>
      <c r="L41" s="193">
        <f t="shared" si="4"/>
        <v>13</v>
      </c>
      <c r="M41" s="194">
        <f t="shared" si="5"/>
        <v>47</v>
      </c>
      <c r="N41" s="195">
        <f t="shared" si="6"/>
        <v>47</v>
      </c>
      <c r="O41" s="10">
        <f t="shared" si="7"/>
        <v>13.831470744840772</v>
      </c>
      <c r="P41" s="10">
        <f t="shared" si="8"/>
        <v>13.748085529409309</v>
      </c>
      <c r="Q41" s="174">
        <f t="shared" si="0"/>
        <v>8.3385215431462711E-2</v>
      </c>
      <c r="R41" s="10"/>
      <c r="S41" s="10"/>
      <c r="T41" s="10"/>
      <c r="U41" s="10"/>
      <c r="V41" s="10"/>
      <c r="W41" s="10"/>
    </row>
    <row r="42" spans="2:27" s="8" customFormat="1" x14ac:dyDescent="0.3">
      <c r="B42" s="175">
        <v>4</v>
      </c>
      <c r="C42" s="53">
        <v>2</v>
      </c>
      <c r="D42" s="173">
        <f>'Année N1'!P45</f>
        <v>13.926234566320545</v>
      </c>
      <c r="E42" s="10">
        <f>'Année N2'!P45</f>
        <v>13.902550014631743</v>
      </c>
      <c r="F42" s="10">
        <f>'Année N3'!P45</f>
        <v>13.878059895244405</v>
      </c>
      <c r="G42" s="10">
        <f>'Année N4'!P45</f>
        <v>13.852763457954552</v>
      </c>
      <c r="H42" s="10">
        <f>'Année N5'!P45</f>
        <v>13.921112169796743</v>
      </c>
      <c r="I42" s="180">
        <f t="shared" si="1"/>
        <v>13.889901983537811</v>
      </c>
      <c r="J42" s="67">
        <f t="shared" si="2"/>
        <v>13.889901983537811</v>
      </c>
      <c r="K42" s="67">
        <f t="shared" si="3"/>
        <v>13</v>
      </c>
      <c r="L42" s="193">
        <f t="shared" si="4"/>
        <v>13</v>
      </c>
      <c r="M42" s="194">
        <f t="shared" si="5"/>
        <v>53</v>
      </c>
      <c r="N42" s="195">
        <f t="shared" si="6"/>
        <v>53</v>
      </c>
      <c r="O42" s="10">
        <f t="shared" si="7"/>
        <v>13.926234566320545</v>
      </c>
      <c r="P42" s="10">
        <f t="shared" si="8"/>
        <v>13.852763457954552</v>
      </c>
      <c r="Q42" s="174">
        <f t="shared" si="0"/>
        <v>7.3471108365993132E-2</v>
      </c>
      <c r="R42" s="10"/>
      <c r="S42" s="10"/>
      <c r="T42" s="10"/>
      <c r="U42" s="10"/>
      <c r="V42" s="10"/>
      <c r="W42" s="10"/>
    </row>
    <row r="43" spans="2:27" s="8" customFormat="1" x14ac:dyDescent="0.3">
      <c r="B43" s="175">
        <v>5</v>
      </c>
      <c r="C43" s="53">
        <v>2</v>
      </c>
      <c r="D43" s="173">
        <f>'Année N1'!P46</f>
        <v>14.007515987883608</v>
      </c>
      <c r="E43" s="10">
        <f>'Année N2'!P46</f>
        <v>13.987118672834185</v>
      </c>
      <c r="F43" s="10">
        <f>'Année N3'!P46</f>
        <v>13.965919567584933</v>
      </c>
      <c r="G43" s="10">
        <f>'Année N4'!P46</f>
        <v>13.943917704887554</v>
      </c>
      <c r="H43" s="10">
        <f>'Année N5'!P46</f>
        <v>14.002085640336418</v>
      </c>
      <c r="I43" s="180">
        <f t="shared" si="1"/>
        <v>13.97611798329757</v>
      </c>
      <c r="J43" s="67">
        <f t="shared" si="2"/>
        <v>13.97611798329757</v>
      </c>
      <c r="K43" s="67">
        <f t="shared" si="3"/>
        <v>13</v>
      </c>
      <c r="L43" s="193">
        <f t="shared" si="4"/>
        <v>13</v>
      </c>
      <c r="M43" s="194">
        <f t="shared" si="5"/>
        <v>59</v>
      </c>
      <c r="N43" s="195">
        <f t="shared" si="6"/>
        <v>59</v>
      </c>
      <c r="O43" s="10">
        <f t="shared" si="7"/>
        <v>14.007515987883608</v>
      </c>
      <c r="P43" s="10">
        <f t="shared" si="8"/>
        <v>13.943917704887554</v>
      </c>
      <c r="Q43" s="174">
        <f t="shared" si="0"/>
        <v>6.3598282996053968E-2</v>
      </c>
      <c r="R43" s="10"/>
      <c r="S43" s="10"/>
      <c r="T43" s="10"/>
      <c r="U43" s="10"/>
      <c r="V43" s="10"/>
      <c r="W43" s="10"/>
    </row>
    <row r="44" spans="2:27" s="8" customFormat="1" x14ac:dyDescent="0.3">
      <c r="B44" s="175">
        <v>6</v>
      </c>
      <c r="C44" s="53">
        <v>2</v>
      </c>
      <c r="D44" s="173">
        <f>'Année N1'!P47</f>
        <v>14.07538663326136</v>
      </c>
      <c r="E44" s="10">
        <f>'Année N2'!P47</f>
        <v>14.058258256199451</v>
      </c>
      <c r="F44" s="10">
        <f>'Année N3'!P47</f>
        <v>14.040332741967177</v>
      </c>
      <c r="G44" s="10">
        <f>'Année N4'!P47</f>
        <v>14.021608912454894</v>
      </c>
      <c r="H44" s="10">
        <f>'Année N5'!P47</f>
        <v>14.069652432974635</v>
      </c>
      <c r="I44" s="180">
        <f t="shared" si="1"/>
        <v>14.048896635970721</v>
      </c>
      <c r="J44" s="67">
        <f t="shared" si="2"/>
        <v>14.048896635970721</v>
      </c>
      <c r="K44" s="67">
        <f t="shared" si="3"/>
        <v>14</v>
      </c>
      <c r="L44" s="193">
        <f t="shared" si="4"/>
        <v>14</v>
      </c>
      <c r="M44" s="194">
        <f t="shared" si="5"/>
        <v>3</v>
      </c>
      <c r="N44" s="195">
        <f t="shared" si="6"/>
        <v>3</v>
      </c>
      <c r="O44" s="10">
        <f t="shared" si="7"/>
        <v>14.07538663326136</v>
      </c>
      <c r="P44" s="10">
        <f t="shared" si="8"/>
        <v>14.021608912454894</v>
      </c>
      <c r="Q44" s="174">
        <f t="shared" si="0"/>
        <v>5.3777720806465368E-2</v>
      </c>
      <c r="R44" s="10"/>
      <c r="S44" s="10"/>
      <c r="T44" s="10"/>
      <c r="U44" s="10"/>
      <c r="V44" s="10"/>
      <c r="W44" s="10"/>
    </row>
    <row r="45" spans="2:27" s="8" customFormat="1" x14ac:dyDescent="0.3">
      <c r="B45" s="175">
        <v>7</v>
      </c>
      <c r="C45" s="53">
        <v>2</v>
      </c>
      <c r="D45" s="173">
        <f>'Année N1'!P48</f>
        <v>14.129932793102853</v>
      </c>
      <c r="E45" s="10">
        <f>'Année N2'!P48</f>
        <v>14.116051524931663</v>
      </c>
      <c r="F45" s="10">
        <f>'Année N3'!P48</f>
        <v>14.101378622425727</v>
      </c>
      <c r="G45" s="10">
        <f>'Année N4'!P48</f>
        <v>14.085912702915721</v>
      </c>
      <c r="H45" s="10">
        <f>'Année N5'!P48</f>
        <v>14.123899218146335</v>
      </c>
      <c r="I45" s="180">
        <f t="shared" si="1"/>
        <v>14.108318910843991</v>
      </c>
      <c r="J45" s="67">
        <f t="shared" si="2"/>
        <v>14.108318910843991</v>
      </c>
      <c r="K45" s="67">
        <f t="shared" si="3"/>
        <v>14</v>
      </c>
      <c r="L45" s="193">
        <f t="shared" si="4"/>
        <v>14</v>
      </c>
      <c r="M45" s="194">
        <f t="shared" si="5"/>
        <v>6</v>
      </c>
      <c r="N45" s="195">
        <f t="shared" si="6"/>
        <v>6</v>
      </c>
      <c r="O45" s="10">
        <f t="shared" si="7"/>
        <v>14.129932793102853</v>
      </c>
      <c r="P45" s="10">
        <f t="shared" si="8"/>
        <v>14.085912702915721</v>
      </c>
      <c r="Q45" s="174">
        <f t="shared" si="0"/>
        <v>4.4020090187132155E-2</v>
      </c>
      <c r="R45" s="10"/>
      <c r="S45" s="10"/>
      <c r="T45" s="10"/>
      <c r="U45" s="10"/>
      <c r="V45" s="10"/>
      <c r="W45" s="10"/>
    </row>
    <row r="46" spans="2:27" s="8" customFormat="1" x14ac:dyDescent="0.3">
      <c r="B46" s="175">
        <v>8</v>
      </c>
      <c r="C46" s="53">
        <v>2</v>
      </c>
      <c r="D46" s="173">
        <f>'Année N1'!P49</f>
        <v>14.171254988794317</v>
      </c>
      <c r="E46" s="10">
        <f>'Année N2'!P49</f>
        <v>14.160595576820469</v>
      </c>
      <c r="F46" s="10">
        <f>'Année N3'!P49</f>
        <v>14.149150856992037</v>
      </c>
      <c r="G46" s="10">
        <f>'Année N4'!P49</f>
        <v>14.136919248484446</v>
      </c>
      <c r="H46" s="10">
        <f>'Année N5'!P49</f>
        <v>14.164926885348223</v>
      </c>
      <c r="I46" s="180">
        <f t="shared" si="1"/>
        <v>14.154480167772817</v>
      </c>
      <c r="J46" s="67">
        <f t="shared" si="2"/>
        <v>14.154480167772817</v>
      </c>
      <c r="K46" s="67">
        <f t="shared" si="3"/>
        <v>14</v>
      </c>
      <c r="L46" s="193">
        <f t="shared" si="4"/>
        <v>14</v>
      </c>
      <c r="M46" s="194">
        <f t="shared" si="5"/>
        <v>9</v>
      </c>
      <c r="N46" s="195">
        <f t="shared" si="6"/>
        <v>9</v>
      </c>
      <c r="O46" s="10">
        <f t="shared" si="7"/>
        <v>14.171254988794317</v>
      </c>
      <c r="P46" s="10">
        <f t="shared" si="8"/>
        <v>14.136919248484446</v>
      </c>
      <c r="Q46" s="174">
        <f t="shared" si="0"/>
        <v>3.4335740309870744E-2</v>
      </c>
      <c r="R46" s="10"/>
      <c r="S46" s="10"/>
      <c r="T46" s="10"/>
      <c r="U46" s="10"/>
      <c r="V46" s="10"/>
      <c r="W46" s="10"/>
    </row>
    <row r="47" spans="2:27" s="8" customFormat="1" x14ac:dyDescent="0.3">
      <c r="B47" s="175">
        <v>9</v>
      </c>
      <c r="C47" s="53">
        <v>2</v>
      </c>
      <c r="D47" s="173">
        <f>'Année N1'!P50</f>
        <v>14.199467529402455</v>
      </c>
      <c r="E47" s="10">
        <f>'Année N2'!P50</f>
        <v>14.192001405707288</v>
      </c>
      <c r="F47" s="10">
        <f>'Année N3'!P50</f>
        <v>14.183757097789567</v>
      </c>
      <c r="G47" s="10">
        <f>'Année N4'!P50</f>
        <v>14.174732833140979</v>
      </c>
      <c r="H47" s="10">
        <f>'Année N5'!P50</f>
        <v>14.192850099953148</v>
      </c>
      <c r="I47" s="180">
        <f t="shared" si="1"/>
        <v>14.187489716510072</v>
      </c>
      <c r="J47" s="67">
        <f t="shared" si="2"/>
        <v>14.187489716510072</v>
      </c>
      <c r="K47" s="67">
        <f t="shared" si="3"/>
        <v>14</v>
      </c>
      <c r="L47" s="193">
        <f t="shared" si="4"/>
        <v>14</v>
      </c>
      <c r="M47" s="194">
        <f t="shared" si="5"/>
        <v>11</v>
      </c>
      <c r="N47" s="195">
        <f t="shared" si="6"/>
        <v>11</v>
      </c>
      <c r="O47" s="10">
        <f t="shared" si="7"/>
        <v>14.199467529402455</v>
      </c>
      <c r="P47" s="10">
        <f t="shared" si="8"/>
        <v>14.174732833140979</v>
      </c>
      <c r="Q47" s="174">
        <f t="shared" si="0"/>
        <v>2.4734696261475619E-2</v>
      </c>
      <c r="R47" s="10"/>
      <c r="S47" s="10"/>
      <c r="T47" s="10"/>
      <c r="U47" s="10"/>
      <c r="V47" s="10"/>
      <c r="W47" s="10"/>
    </row>
    <row r="48" spans="2:27" s="8" customFormat="1" x14ac:dyDescent="0.3">
      <c r="B48" s="175">
        <v>10</v>
      </c>
      <c r="C48" s="53">
        <v>2</v>
      </c>
      <c r="D48" s="173">
        <f>'Année N1'!P51</f>
        <v>14.214698063386095</v>
      </c>
      <c r="E48" s="10">
        <f>'Année N2'!P51</f>
        <v>14.210393454334962</v>
      </c>
      <c r="F48" s="10">
        <f>'Année N3'!P51</f>
        <v>14.20531855510535</v>
      </c>
      <c r="G48" s="10">
        <f>'Année N4'!P51</f>
        <v>14.199471408032423</v>
      </c>
      <c r="H48" s="10">
        <f>'Année N5'!P51</f>
        <v>14.207796854825347</v>
      </c>
      <c r="I48" s="180">
        <f t="shared" si="1"/>
        <v>14.207470370214708</v>
      </c>
      <c r="J48" s="67">
        <f t="shared" si="2"/>
        <v>14.207470370214708</v>
      </c>
      <c r="K48" s="67">
        <f t="shared" si="3"/>
        <v>14</v>
      </c>
      <c r="L48" s="193">
        <f t="shared" si="4"/>
        <v>14</v>
      </c>
      <c r="M48" s="194">
        <f t="shared" si="5"/>
        <v>12</v>
      </c>
      <c r="N48" s="195">
        <f t="shared" si="6"/>
        <v>12</v>
      </c>
      <c r="O48" s="10">
        <f t="shared" si="7"/>
        <v>14.214698063386095</v>
      </c>
      <c r="P48" s="10">
        <f t="shared" si="8"/>
        <v>14.199471408032423</v>
      </c>
      <c r="Q48" s="174">
        <f t="shared" si="0"/>
        <v>1.5226655353671958E-2</v>
      </c>
      <c r="R48" s="10"/>
      <c r="S48" s="10"/>
      <c r="T48" s="10"/>
      <c r="U48" s="10"/>
      <c r="V48" s="10"/>
      <c r="W48" s="10"/>
    </row>
    <row r="49" spans="2:27" s="8" customFormat="1" x14ac:dyDescent="0.3">
      <c r="B49" s="175">
        <v>11</v>
      </c>
      <c r="C49" s="53">
        <v>2</v>
      </c>
      <c r="D49" s="173">
        <f>'Année N1'!P52</f>
        <v>14.217087126604383</v>
      </c>
      <c r="E49" s="10">
        <f>'Année N2'!P52</f>
        <v>14.215909163124934</v>
      </c>
      <c r="F49" s="10">
        <f>'Année N3'!P52</f>
        <v>14.213969547028</v>
      </c>
      <c r="G49" s="10">
        <f>'Année N4'!P52</f>
        <v>14.211266142048089</v>
      </c>
      <c r="H49" s="10">
        <f>'Année N5'!P52</f>
        <v>14.20990801827179</v>
      </c>
      <c r="I49" s="180">
        <f t="shared" si="1"/>
        <v>14.214557994701352</v>
      </c>
      <c r="J49" s="67">
        <f t="shared" si="2"/>
        <v>14.214557994701352</v>
      </c>
      <c r="K49" s="67">
        <f t="shared" si="3"/>
        <v>14</v>
      </c>
      <c r="L49" s="193">
        <f t="shared" si="4"/>
        <v>14</v>
      </c>
      <c r="M49" s="194">
        <f t="shared" si="5"/>
        <v>13</v>
      </c>
      <c r="N49" s="195">
        <f t="shared" si="6"/>
        <v>13</v>
      </c>
      <c r="O49" s="10">
        <f t="shared" si="7"/>
        <v>14.217087126604383</v>
      </c>
      <c r="P49" s="10">
        <f t="shared" si="8"/>
        <v>14.211266142048089</v>
      </c>
      <c r="Q49" s="174">
        <f t="shared" si="0"/>
        <v>5.8209845562942064E-3</v>
      </c>
      <c r="R49" s="10"/>
      <c r="S49" s="10"/>
      <c r="T49" s="10"/>
      <c r="U49" s="10"/>
      <c r="V49" s="10"/>
      <c r="W49" s="10"/>
    </row>
    <row r="50" spans="2:27" s="8" customFormat="1" x14ac:dyDescent="0.3">
      <c r="B50" s="175">
        <v>12</v>
      </c>
      <c r="C50" s="53">
        <v>2</v>
      </c>
      <c r="D50" s="173">
        <f>'Année N1'!P53</f>
        <v>14.206787688069198</v>
      </c>
      <c r="E50" s="10">
        <f>'Année N2'!P53</f>
        <v>14.208698516354843</v>
      </c>
      <c r="F50" s="10">
        <f>'Année N3'!P53</f>
        <v>14.209857046130992</v>
      </c>
      <c r="G50" s="10">
        <f>'Année N4'!P53</f>
        <v>14.210260969100318</v>
      </c>
      <c r="H50" s="10">
        <f>'Année N5'!P53</f>
        <v>14.199336879776411</v>
      </c>
      <c r="I50" s="180">
        <f t="shared" si="1"/>
        <v>14.208901054913838</v>
      </c>
      <c r="J50" s="67">
        <f t="shared" si="2"/>
        <v>14.208901054913838</v>
      </c>
      <c r="K50" s="67">
        <f t="shared" si="3"/>
        <v>14</v>
      </c>
      <c r="L50" s="193">
        <f t="shared" si="4"/>
        <v>14</v>
      </c>
      <c r="M50" s="194">
        <f t="shared" si="5"/>
        <v>13</v>
      </c>
      <c r="N50" s="195">
        <f t="shared" si="6"/>
        <v>13</v>
      </c>
      <c r="O50" s="10">
        <f t="shared" si="7"/>
        <v>14.210260969100318</v>
      </c>
      <c r="P50" s="10">
        <f t="shared" si="8"/>
        <v>14.206787688069198</v>
      </c>
      <c r="Q50" s="174">
        <f t="shared" si="0"/>
        <v>3.4732810311197682E-3</v>
      </c>
      <c r="R50" s="10"/>
      <c r="S50" s="10"/>
      <c r="T50" s="10"/>
      <c r="U50" s="10"/>
      <c r="V50" s="10"/>
      <c r="W50" s="10"/>
    </row>
    <row r="51" spans="2:27" s="8" customFormat="1" x14ac:dyDescent="0.3">
      <c r="B51" s="175">
        <v>13</v>
      </c>
      <c r="C51" s="53">
        <v>2</v>
      </c>
      <c r="D51" s="173">
        <f>'Année N1'!P54</f>
        <v>14.183964694788301</v>
      </c>
      <c r="E51" s="10">
        <f>'Année N2'!P54</f>
        <v>14.188923587110594</v>
      </c>
      <c r="F51" s="10">
        <f>'Année N3'!P54</f>
        <v>14.193140224609124</v>
      </c>
      <c r="G51" s="10">
        <f>'Année N4'!P54</f>
        <v>14.196612133516965</v>
      </c>
      <c r="H51" s="10">
        <f>'Année N5'!P54</f>
        <v>14.176248694850301</v>
      </c>
      <c r="I51" s="180">
        <f t="shared" si="1"/>
        <v>14.190660160006246</v>
      </c>
      <c r="J51" s="67">
        <f t="shared" si="2"/>
        <v>14.190660160006246</v>
      </c>
      <c r="K51" s="67">
        <f t="shared" si="3"/>
        <v>14</v>
      </c>
      <c r="L51" s="193">
        <f t="shared" si="4"/>
        <v>14</v>
      </c>
      <c r="M51" s="194">
        <f t="shared" si="5"/>
        <v>11</v>
      </c>
      <c r="N51" s="195">
        <f t="shared" si="6"/>
        <v>11</v>
      </c>
      <c r="O51" s="10">
        <f t="shared" si="7"/>
        <v>14.196612133516965</v>
      </c>
      <c r="P51" s="10">
        <f t="shared" si="8"/>
        <v>14.183964694788301</v>
      </c>
      <c r="Q51" s="174">
        <f t="shared" si="0"/>
        <v>1.2647438728663474E-2</v>
      </c>
      <c r="R51" s="10"/>
      <c r="S51" s="10"/>
      <c r="T51" s="10"/>
      <c r="U51" s="10"/>
      <c r="V51" s="10"/>
      <c r="W51" s="10"/>
    </row>
    <row r="52" spans="2:27" s="8" customFormat="1" x14ac:dyDescent="0.3">
      <c r="B52" s="175">
        <v>14</v>
      </c>
      <c r="C52" s="53">
        <v>2</v>
      </c>
      <c r="D52" s="173">
        <f>'Année N1'!P55</f>
        <v>14.148794616947043</v>
      </c>
      <c r="E52" s="10">
        <f>'Année N2'!P55</f>
        <v>14.156758082277975</v>
      </c>
      <c r="F52" s="10">
        <f>'Année N3'!P55</f>
        <v>14.163989999150999</v>
      </c>
      <c r="G52" s="10">
        <f>'Année N4'!P55</f>
        <v>14.170487734868402</v>
      </c>
      <c r="H52" s="10">
        <f>'Année N5'!P55</f>
        <v>14.14082023025594</v>
      </c>
      <c r="I52" s="180">
        <f t="shared" si="1"/>
        <v>14.160007608311105</v>
      </c>
      <c r="J52" s="67">
        <f t="shared" si="2"/>
        <v>14.160007608311105</v>
      </c>
      <c r="K52" s="67">
        <f t="shared" si="3"/>
        <v>14</v>
      </c>
      <c r="L52" s="193">
        <f t="shared" si="4"/>
        <v>14</v>
      </c>
      <c r="M52" s="194">
        <f t="shared" si="5"/>
        <v>10</v>
      </c>
      <c r="N52" s="195">
        <f t="shared" si="6"/>
        <v>10</v>
      </c>
      <c r="O52" s="10">
        <f t="shared" si="7"/>
        <v>14.170487734868402</v>
      </c>
      <c r="P52" s="10">
        <f t="shared" si="8"/>
        <v>14.148794616947043</v>
      </c>
      <c r="Q52" s="174">
        <f t="shared" si="0"/>
        <v>2.1693117921358862E-2</v>
      </c>
      <c r="R52" s="10"/>
      <c r="S52" s="10"/>
      <c r="T52" s="10"/>
      <c r="U52" s="10"/>
      <c r="V52" s="10"/>
      <c r="W52" s="10"/>
    </row>
    <row r="53" spans="2:27" s="8" customFormat="1" x14ac:dyDescent="0.3">
      <c r="B53" s="175">
        <v>15</v>
      </c>
      <c r="C53" s="53">
        <v>2</v>
      </c>
      <c r="D53" s="173">
        <f>'Année N1'!P56</f>
        <v>14.101464994582102</v>
      </c>
      <c r="E53" s="10">
        <f>'Année N2'!P56</f>
        <v>14.112386888756191</v>
      </c>
      <c r="F53" s="10">
        <f>'Année N3'!P56</f>
        <v>14.122588576756698</v>
      </c>
      <c r="G53" s="10">
        <f>'Année N4'!P56</f>
        <v>14.132067273452776</v>
      </c>
      <c r="H53" s="10">
        <f>'Année N5'!P56</f>
        <v>14.09323931074573</v>
      </c>
      <c r="I53" s="180">
        <f t="shared" si="1"/>
        <v>14.117126933386942</v>
      </c>
      <c r="J53" s="67">
        <f t="shared" si="2"/>
        <v>14.117126933386942</v>
      </c>
      <c r="K53" s="67">
        <f t="shared" si="3"/>
        <v>14</v>
      </c>
      <c r="L53" s="193">
        <f t="shared" si="4"/>
        <v>14</v>
      </c>
      <c r="M53" s="194">
        <f t="shared" si="5"/>
        <v>7</v>
      </c>
      <c r="N53" s="195">
        <f t="shared" si="6"/>
        <v>7</v>
      </c>
      <c r="O53" s="10">
        <f t="shared" si="7"/>
        <v>14.132067273452776</v>
      </c>
      <c r="P53" s="10">
        <f t="shared" si="8"/>
        <v>14.101464994582102</v>
      </c>
      <c r="Q53" s="174">
        <f t="shared" si="0"/>
        <v>3.0602278870674127E-2</v>
      </c>
      <c r="R53" s="10"/>
      <c r="S53" s="10"/>
      <c r="T53" s="10"/>
      <c r="U53" s="10"/>
      <c r="V53" s="10"/>
      <c r="W53" s="10"/>
    </row>
    <row r="54" spans="2:27" s="8" customFormat="1" x14ac:dyDescent="0.3">
      <c r="B54" s="175">
        <v>16</v>
      </c>
      <c r="C54" s="53">
        <v>2</v>
      </c>
      <c r="D54" s="173">
        <f>'Année N1'!P57</f>
        <v>14.042173986807711</v>
      </c>
      <c r="E54" s="10">
        <f>'Année N2'!P57</f>
        <v>14.056005621974691</v>
      </c>
      <c r="F54" s="10">
        <f>'Année N3'!P57</f>
        <v>14.069129002600448</v>
      </c>
      <c r="G54" s="10">
        <f>'Année N4'!P57</f>
        <v>14.081541197570004</v>
      </c>
      <c r="H54" s="10">
        <f>'Année N5'!P57</f>
        <v>14.033704368382587</v>
      </c>
      <c r="I54" s="180">
        <f t="shared" si="1"/>
        <v>14.062212452238214</v>
      </c>
      <c r="J54" s="67">
        <f t="shared" si="2"/>
        <v>14.062212452238214</v>
      </c>
      <c r="K54" s="67">
        <f t="shared" si="3"/>
        <v>14</v>
      </c>
      <c r="L54" s="193">
        <f t="shared" si="4"/>
        <v>14</v>
      </c>
      <c r="M54" s="194">
        <f t="shared" si="5"/>
        <v>4</v>
      </c>
      <c r="N54" s="195">
        <f t="shared" si="6"/>
        <v>4</v>
      </c>
      <c r="O54" s="10">
        <f t="shared" si="7"/>
        <v>14.081541197570004</v>
      </c>
      <c r="P54" s="10">
        <f t="shared" si="8"/>
        <v>14.042173986807711</v>
      </c>
      <c r="Q54" s="174">
        <f t="shared" si="0"/>
        <v>3.9367210762293325E-2</v>
      </c>
      <c r="R54" s="10"/>
      <c r="S54" s="10"/>
      <c r="T54" s="10"/>
      <c r="U54" s="10"/>
      <c r="V54" s="10"/>
      <c r="W54" s="10"/>
    </row>
    <row r="55" spans="2:27" s="8" customFormat="1" x14ac:dyDescent="0.3">
      <c r="B55" s="175">
        <v>17</v>
      </c>
      <c r="C55" s="53">
        <v>2</v>
      </c>
      <c r="D55" s="173">
        <f>'Année N1'!P58</f>
        <v>13.971129924553679</v>
      </c>
      <c r="E55" s="10">
        <f>'Année N2'!P58</f>
        <v>13.987820177693038</v>
      </c>
      <c r="F55" s="10">
        <f>'Année N3'!P58</f>
        <v>14.003814710949882</v>
      </c>
      <c r="G55" s="10">
        <f>'Année N4'!P58</f>
        <v>14.019110453608619</v>
      </c>
      <c r="H55" s="10">
        <f>'Année N5'!P58</f>
        <v>13.962423995390964</v>
      </c>
      <c r="I55" s="180">
        <f t="shared" si="1"/>
        <v>13.995468816701305</v>
      </c>
      <c r="J55" s="67">
        <f t="shared" si="2"/>
        <v>13.995468816701305</v>
      </c>
      <c r="K55" s="67">
        <f t="shared" si="3"/>
        <v>13</v>
      </c>
      <c r="L55" s="193">
        <f t="shared" si="4"/>
        <v>13</v>
      </c>
      <c r="M55" s="194">
        <f t="shared" si="5"/>
        <v>60</v>
      </c>
      <c r="N55" s="195">
        <f t="shared" si="6"/>
        <v>60</v>
      </c>
      <c r="O55" s="10">
        <f t="shared" si="7"/>
        <v>14.019110453608619</v>
      </c>
      <c r="P55" s="10">
        <f t="shared" si="8"/>
        <v>13.971129924553679</v>
      </c>
      <c r="Q55" s="174">
        <f t="shared" si="0"/>
        <v>4.7980529054939325E-2</v>
      </c>
      <c r="R55" s="10"/>
      <c r="S55" s="10"/>
      <c r="T55" s="10"/>
      <c r="U55" s="10"/>
      <c r="V55" s="10"/>
      <c r="W55" s="10"/>
    </row>
    <row r="56" spans="2:27" s="8" customFormat="1" x14ac:dyDescent="0.3">
      <c r="B56" s="175">
        <v>18</v>
      </c>
      <c r="C56" s="53">
        <v>2</v>
      </c>
      <c r="D56" s="173">
        <f>'Année N1'!P59</f>
        <v>13.888550867688764</v>
      </c>
      <c r="E56" s="10">
        <f>'Année N2'!P59</f>
        <v>13.908046287985144</v>
      </c>
      <c r="F56" s="10">
        <f>'Année N3'!P59</f>
        <v>13.92685908005592</v>
      </c>
      <c r="G56" s="10">
        <f>'Année N4'!P59</f>
        <v>13.944986039894047</v>
      </c>
      <c r="H56" s="10">
        <f>'Année N5'!P59</f>
        <v>13.879616501413011</v>
      </c>
      <c r="I56" s="180">
        <f t="shared" si="1"/>
        <v>13.917110568905969</v>
      </c>
      <c r="J56" s="67">
        <f t="shared" si="2"/>
        <v>13.917110568905969</v>
      </c>
      <c r="K56" s="67">
        <f t="shared" si="3"/>
        <v>13</v>
      </c>
      <c r="L56" s="193">
        <f t="shared" si="4"/>
        <v>13</v>
      </c>
      <c r="M56" s="194">
        <f t="shared" si="5"/>
        <v>55</v>
      </c>
      <c r="N56" s="195">
        <f t="shared" si="6"/>
        <v>55</v>
      </c>
      <c r="O56" s="10">
        <f t="shared" si="7"/>
        <v>13.944986039894047</v>
      </c>
      <c r="P56" s="10">
        <f t="shared" si="8"/>
        <v>13.888550867688764</v>
      </c>
      <c r="Q56" s="174">
        <f t="shared" si="0"/>
        <v>5.6435172205283379E-2</v>
      </c>
      <c r="R56" s="10"/>
      <c r="S56" s="10"/>
      <c r="T56" s="10"/>
      <c r="U56" s="10"/>
      <c r="V56" s="10"/>
      <c r="W56" s="10"/>
    </row>
    <row r="57" spans="2:27" s="8" customFormat="1" x14ac:dyDescent="0.3">
      <c r="B57" s="175">
        <v>19</v>
      </c>
      <c r="C57" s="53">
        <v>2</v>
      </c>
      <c r="D57" s="173">
        <f>'Année N1'!P60</f>
        <v>13.794664167315204</v>
      </c>
      <c r="E57" s="10">
        <f>'Année N2'!P60</f>
        <v>13.816909082205939</v>
      </c>
      <c r="F57" s="10">
        <f>'Année N3'!P60</f>
        <v>13.838484991840915</v>
      </c>
      <c r="G57" s="10">
        <f>'Année N4'!P60</f>
        <v>13.859388565138261</v>
      </c>
      <c r="H57" s="10">
        <f>'Année N5'!P60</f>
        <v>13.785509475952267</v>
      </c>
      <c r="I57" s="180">
        <f t="shared" si="1"/>
        <v>13.82736170162508</v>
      </c>
      <c r="J57" s="67">
        <f t="shared" si="2"/>
        <v>13.82736170162508</v>
      </c>
      <c r="K57" s="67">
        <f t="shared" si="3"/>
        <v>13</v>
      </c>
      <c r="L57" s="193">
        <f t="shared" si="4"/>
        <v>13</v>
      </c>
      <c r="M57" s="194">
        <f t="shared" si="5"/>
        <v>50</v>
      </c>
      <c r="N57" s="195">
        <f t="shared" si="6"/>
        <v>50</v>
      </c>
      <c r="O57" s="10">
        <f t="shared" si="7"/>
        <v>13.859388565138261</v>
      </c>
      <c r="P57" s="10">
        <f t="shared" si="8"/>
        <v>13.794664167315204</v>
      </c>
      <c r="Q57" s="174">
        <f t="shared" si="0"/>
        <v>6.4724397823056279E-2</v>
      </c>
      <c r="R57" s="10"/>
      <c r="S57" s="10"/>
      <c r="T57" s="10"/>
      <c r="U57" s="10"/>
      <c r="V57" s="10"/>
      <c r="W57" s="10"/>
    </row>
    <row r="58" spans="2:27" x14ac:dyDescent="0.3">
      <c r="B58" s="175">
        <v>20</v>
      </c>
      <c r="C58" s="53">
        <v>2</v>
      </c>
      <c r="D58" s="173">
        <f>'Année N1'!P61</f>
        <v>13.689706033917901</v>
      </c>
      <c r="E58" s="10">
        <f>'Année N2'!P61</f>
        <v>13.714642653662395</v>
      </c>
      <c r="F58" s="10">
        <f>'Année N3'!P61</f>
        <v>13.738924397114943</v>
      </c>
      <c r="G58" s="10">
        <f>'Année N4'!P61</f>
        <v>13.762547812248613</v>
      </c>
      <c r="H58" s="10">
        <f>'Année N5'!P61</f>
        <v>13.68033935669223</v>
      </c>
      <c r="I58" s="180">
        <f t="shared" si="1"/>
        <v>13.726455224235963</v>
      </c>
      <c r="J58" s="67">
        <f t="shared" si="2"/>
        <v>13.726455224235963</v>
      </c>
      <c r="K58" s="67">
        <f t="shared" si="3"/>
        <v>13</v>
      </c>
      <c r="L58" s="193">
        <f t="shared" si="4"/>
        <v>13</v>
      </c>
      <c r="M58" s="194">
        <f t="shared" si="5"/>
        <v>44</v>
      </c>
      <c r="N58" s="195">
        <f t="shared" si="6"/>
        <v>44</v>
      </c>
      <c r="O58" s="10">
        <f t="shared" si="7"/>
        <v>13.762547812248613</v>
      </c>
      <c r="P58" s="10">
        <f t="shared" si="8"/>
        <v>13.689706033917901</v>
      </c>
      <c r="Q58" s="174">
        <f t="shared" si="0"/>
        <v>7.2841778330712259E-2</v>
      </c>
      <c r="R58" s="10"/>
      <c r="S58" s="10"/>
      <c r="T58" s="10"/>
      <c r="U58" s="10"/>
      <c r="V58" s="10"/>
      <c r="W58" s="10"/>
    </row>
    <row r="59" spans="2:27" x14ac:dyDescent="0.3">
      <c r="B59" s="175">
        <v>21</v>
      </c>
      <c r="C59" s="53">
        <v>2</v>
      </c>
      <c r="D59" s="173">
        <f>'Année N1'!P62</f>
        <v>13.573921111989648</v>
      </c>
      <c r="E59" s="10">
        <f>'Année N2'!P62</f>
        <v>13.60148963260599</v>
      </c>
      <c r="F59" s="10">
        <f>'Année N3'!P62</f>
        <v>13.628417886981879</v>
      </c>
      <c r="G59" s="10">
        <f>'Année N4'!P62</f>
        <v>13.654702308173228</v>
      </c>
      <c r="H59" s="10">
        <f>'Année N5'!P62</f>
        <v>13.564351004295759</v>
      </c>
      <c r="I59" s="180">
        <f t="shared" si="1"/>
        <v>13.614632734937686</v>
      </c>
      <c r="J59" s="67">
        <f t="shared" si="2"/>
        <v>13.614632734937686</v>
      </c>
      <c r="K59" s="67">
        <f t="shared" si="3"/>
        <v>13</v>
      </c>
      <c r="L59" s="193">
        <f t="shared" si="4"/>
        <v>13</v>
      </c>
      <c r="M59" s="194">
        <f t="shared" si="5"/>
        <v>37</v>
      </c>
      <c r="N59" s="195">
        <f t="shared" si="6"/>
        <v>37</v>
      </c>
      <c r="O59" s="10">
        <f t="shared" si="7"/>
        <v>13.654702308173228</v>
      </c>
      <c r="P59" s="10">
        <f t="shared" si="8"/>
        <v>13.573921111989648</v>
      </c>
      <c r="Q59" s="174">
        <f t="shared" si="0"/>
        <v>8.0781196183579596E-2</v>
      </c>
      <c r="R59" s="10"/>
      <c r="S59" s="10"/>
      <c r="T59" s="10"/>
      <c r="U59" s="10"/>
      <c r="V59" s="10"/>
      <c r="W59" s="10"/>
      <c r="AA59" s="2">
        <v>0</v>
      </c>
    </row>
    <row r="60" spans="2:27" x14ac:dyDescent="0.3">
      <c r="B60" s="175">
        <v>22</v>
      </c>
      <c r="C60" s="53">
        <v>2</v>
      </c>
      <c r="D60" s="173">
        <f>'Année N1'!P63</f>
        <v>13.447562061656072</v>
      </c>
      <c r="E60" s="10">
        <f>'Année N2'!P63</f>
        <v>13.47770076610982</v>
      </c>
      <c r="F60" s="10">
        <f>'Année N3'!P63</f>
        <v>13.507214270994382</v>
      </c>
      <c r="G60" s="10">
        <f>'Année N4'!P63</f>
        <v>13.536098900363186</v>
      </c>
      <c r="H60" s="10">
        <f>'Année N5'!P63</f>
        <v>13.437797284221915</v>
      </c>
      <c r="I60" s="180">
        <f t="shared" si="1"/>
        <v>13.492143999780865</v>
      </c>
      <c r="J60" s="67">
        <f t="shared" si="2"/>
        <v>13.492143999780865</v>
      </c>
      <c r="K60" s="67">
        <f t="shared" si="3"/>
        <v>13</v>
      </c>
      <c r="L60" s="193">
        <f t="shared" si="4"/>
        <v>13</v>
      </c>
      <c r="M60" s="194">
        <f t="shared" si="5"/>
        <v>30</v>
      </c>
      <c r="N60" s="195">
        <f t="shared" si="6"/>
        <v>30</v>
      </c>
      <c r="O60" s="10">
        <f t="shared" si="7"/>
        <v>13.536098900363186</v>
      </c>
      <c r="P60" s="10">
        <f t="shared" si="8"/>
        <v>13.447562061656072</v>
      </c>
      <c r="Q60" s="174">
        <f t="shared" si="0"/>
        <v>8.853683870711393E-2</v>
      </c>
      <c r="R60" s="10"/>
      <c r="S60" s="10"/>
      <c r="T60" s="10"/>
      <c r="U60" s="10"/>
      <c r="V60" s="10"/>
      <c r="W60" s="10"/>
    </row>
    <row r="61" spans="2:27" x14ac:dyDescent="0.3">
      <c r="B61" s="175">
        <v>23</v>
      </c>
      <c r="C61" s="53">
        <v>2</v>
      </c>
      <c r="D61" s="173">
        <f>'Année N1'!P64</f>
        <v>13.310889147749549</v>
      </c>
      <c r="E61" s="10">
        <f>'Année N2'!P64</f>
        <v>13.343534505293974</v>
      </c>
      <c r="F61" s="10">
        <f>'Année N3'!P64</f>
        <v>13.375570162546865</v>
      </c>
      <c r="G61" s="10">
        <f>'Année N4'!P64</f>
        <v>13.406992340363786</v>
      </c>
      <c r="H61" s="10">
        <f>'Année N5'!P64</f>
        <v>13.300938655997925</v>
      </c>
      <c r="I61" s="180">
        <f t="shared" si="1"/>
        <v>13.359246538988543</v>
      </c>
      <c r="J61" s="67">
        <f t="shared" si="2"/>
        <v>13.359246538988543</v>
      </c>
      <c r="K61" s="67">
        <f t="shared" si="3"/>
        <v>13</v>
      </c>
      <c r="L61" s="193">
        <f t="shared" si="4"/>
        <v>13</v>
      </c>
      <c r="M61" s="194">
        <f t="shared" si="5"/>
        <v>22</v>
      </c>
      <c r="N61" s="195">
        <f t="shared" si="6"/>
        <v>22</v>
      </c>
      <c r="O61" s="10">
        <f t="shared" si="7"/>
        <v>13.406992340363786</v>
      </c>
      <c r="P61" s="10">
        <f t="shared" si="8"/>
        <v>13.310889147749549</v>
      </c>
      <c r="Q61" s="174">
        <f t="shared" si="0"/>
        <v>9.6103192614236832E-2</v>
      </c>
      <c r="R61" s="10"/>
      <c r="S61" s="10"/>
      <c r="T61" s="10"/>
      <c r="U61" s="10"/>
      <c r="V61" s="10"/>
      <c r="W61" s="10"/>
    </row>
    <row r="62" spans="2:27" x14ac:dyDescent="0.3">
      <c r="B62" s="175">
        <v>24</v>
      </c>
      <c r="C62" s="53">
        <v>2</v>
      </c>
      <c r="D62" s="173">
        <f>'Année N1'!P65</f>
        <v>13.164169836715928</v>
      </c>
      <c r="E62" s="10">
        <f>'Année N2'!P65</f>
        <v>13.199256600289118</v>
      </c>
      <c r="F62" s="10">
        <f>'Année N3'!P65</f>
        <v>13.233749571925273</v>
      </c>
      <c r="G62" s="10">
        <f>'Année N4'!P65</f>
        <v>13.267644874964617</v>
      </c>
      <c r="H62" s="10">
        <f>'Année N5'!P65</f>
        <v>13.154042770326896</v>
      </c>
      <c r="I62" s="180">
        <f t="shared" si="1"/>
        <v>13.216205220973734</v>
      </c>
      <c r="J62" s="67">
        <f t="shared" si="2"/>
        <v>13.216205220973734</v>
      </c>
      <c r="K62" s="67">
        <f t="shared" si="3"/>
        <v>13</v>
      </c>
      <c r="L62" s="193">
        <f t="shared" si="4"/>
        <v>13</v>
      </c>
      <c r="M62" s="194">
        <f t="shared" si="5"/>
        <v>13</v>
      </c>
      <c r="N62" s="195">
        <f t="shared" si="6"/>
        <v>13</v>
      </c>
      <c r="O62" s="10">
        <f t="shared" si="7"/>
        <v>13.267644874964617</v>
      </c>
      <c r="P62" s="10">
        <f t="shared" si="8"/>
        <v>13.164169836715928</v>
      </c>
      <c r="Q62" s="174">
        <f t="shared" si="0"/>
        <v>0.10347503824868909</v>
      </c>
      <c r="R62" s="10"/>
      <c r="S62" s="10"/>
      <c r="T62" s="10"/>
      <c r="U62" s="10"/>
      <c r="V62" s="10"/>
      <c r="W62" s="10"/>
    </row>
    <row r="63" spans="2:27" x14ac:dyDescent="0.3">
      <c r="B63" s="175">
        <v>25</v>
      </c>
      <c r="C63" s="53">
        <v>2</v>
      </c>
      <c r="D63" s="173">
        <f>'Année N1'!P66</f>
        <v>13.00767840165372</v>
      </c>
      <c r="E63" s="10">
        <f>'Année N2'!P66</f>
        <v>13.04513970327298</v>
      </c>
      <c r="F63" s="10">
        <f>'Année N3'!P66</f>
        <v>13.082023507348367</v>
      </c>
      <c r="G63" s="10">
        <f>'Année N4'!P66</f>
        <v>13.118325845267918</v>
      </c>
      <c r="H63" s="10">
        <f>'Année N5'!P66</f>
        <v>12.997384074341426</v>
      </c>
      <c r="I63" s="180">
        <f t="shared" si="1"/>
        <v>13.063291864385747</v>
      </c>
      <c r="J63" s="67">
        <f t="shared" si="2"/>
        <v>13.063291864385747</v>
      </c>
      <c r="K63" s="67">
        <f t="shared" si="3"/>
        <v>13</v>
      </c>
      <c r="L63" s="193">
        <f t="shared" si="4"/>
        <v>13</v>
      </c>
      <c r="M63" s="194">
        <f t="shared" si="5"/>
        <v>4</v>
      </c>
      <c r="N63" s="195">
        <f t="shared" si="6"/>
        <v>4</v>
      </c>
      <c r="O63" s="10">
        <f t="shared" si="7"/>
        <v>13.118325845267918</v>
      </c>
      <c r="P63" s="10">
        <f t="shared" si="8"/>
        <v>13.00767840165372</v>
      </c>
      <c r="Q63" s="174">
        <f t="shared" si="0"/>
        <v>0.11064744361419798</v>
      </c>
      <c r="R63" s="10"/>
      <c r="S63" s="10"/>
      <c r="T63" s="10"/>
      <c r="U63" s="10"/>
      <c r="V63" s="10"/>
      <c r="W63" s="10"/>
    </row>
    <row r="64" spans="2:27" x14ac:dyDescent="0.3">
      <c r="B64" s="175">
        <v>26</v>
      </c>
      <c r="C64" s="53">
        <v>2</v>
      </c>
      <c r="D64" s="173">
        <f>'Année N1'!P67</f>
        <v>12.841695535729741</v>
      </c>
      <c r="E64" s="10">
        <f>'Année N2'!P67</f>
        <v>12.881462979825756</v>
      </c>
      <c r="F64" s="10">
        <f>'Année N3'!P67</f>
        <v>12.920669584276993</v>
      </c>
      <c r="G64" s="10">
        <f>'Année N4'!P67</f>
        <v>12.959311293958763</v>
      </c>
      <c r="H64" s="10">
        <f>'Année N5'!P67</f>
        <v>12.83124342523115</v>
      </c>
      <c r="I64" s="180">
        <f t="shared" si="1"/>
        <v>12.900784848447813</v>
      </c>
      <c r="J64" s="67">
        <f t="shared" si="2"/>
        <v>12.900784848447813</v>
      </c>
      <c r="K64" s="67">
        <f t="shared" si="3"/>
        <v>12</v>
      </c>
      <c r="L64" s="193">
        <f t="shared" si="4"/>
        <v>12</v>
      </c>
      <c r="M64" s="194">
        <f t="shared" si="5"/>
        <v>54</v>
      </c>
      <c r="N64" s="195">
        <f t="shared" si="6"/>
        <v>54</v>
      </c>
      <c r="O64" s="10">
        <f t="shared" si="7"/>
        <v>12.959311293958763</v>
      </c>
      <c r="P64" s="10">
        <f t="shared" si="8"/>
        <v>12.841695535729741</v>
      </c>
      <c r="Q64" s="174">
        <f t="shared" si="0"/>
        <v>0.11761575822902159</v>
      </c>
      <c r="R64" s="10"/>
      <c r="S64" s="10"/>
      <c r="T64" s="10"/>
      <c r="U64" s="10"/>
      <c r="V64" s="10"/>
      <c r="W64" s="10"/>
    </row>
    <row r="65" spans="2:27" x14ac:dyDescent="0.3">
      <c r="B65" s="175">
        <v>27</v>
      </c>
      <c r="C65" s="53">
        <v>2</v>
      </c>
      <c r="D65" s="173">
        <f>'Année N1'!P68</f>
        <v>12.666507974150136</v>
      </c>
      <c r="E65" s="10">
        <f>'Année N2'!P68</f>
        <v>12.708511728799749</v>
      </c>
      <c r="F65" s="10">
        <f>'Année N3'!P68</f>
        <v>12.749971643194158</v>
      </c>
      <c r="G65" s="10">
        <f>'Année N4'!P68</f>
        <v>12.790883581008529</v>
      </c>
      <c r="H65" s="10">
        <f>'Année N5'!P68</f>
        <v>12.655907712425005</v>
      </c>
      <c r="I65" s="180">
        <f t="shared" si="1"/>
        <v>12.728968731788143</v>
      </c>
      <c r="J65" s="67">
        <f t="shared" si="2"/>
        <v>12.728968731788143</v>
      </c>
      <c r="K65" s="67">
        <f t="shared" si="3"/>
        <v>12</v>
      </c>
      <c r="L65" s="193">
        <f t="shared" si="4"/>
        <v>12</v>
      </c>
      <c r="M65" s="194">
        <f t="shared" si="5"/>
        <v>44</v>
      </c>
      <c r="N65" s="195">
        <f t="shared" si="6"/>
        <v>44</v>
      </c>
      <c r="O65" s="10">
        <f t="shared" si="7"/>
        <v>12.790883581008529</v>
      </c>
      <c r="P65" s="10">
        <f t="shared" si="8"/>
        <v>12.666507974150136</v>
      </c>
      <c r="Q65" s="174">
        <f t="shared" si="0"/>
        <v>0.12437560685839344</v>
      </c>
      <c r="R65" s="10"/>
      <c r="S65" s="10"/>
      <c r="T65" s="10"/>
      <c r="U65" s="10"/>
      <c r="V65" s="10"/>
      <c r="W65" s="10"/>
    </row>
    <row r="66" spans="2:27" x14ac:dyDescent="0.3">
      <c r="B66" s="175">
        <v>28</v>
      </c>
      <c r="C66" s="53">
        <v>2</v>
      </c>
      <c r="D66" s="173">
        <f>'Année N1'!P69</f>
        <v>12.482408124798667</v>
      </c>
      <c r="E66" s="10">
        <f>'Année N2'!P69</f>
        <v>12.526577010839901</v>
      </c>
      <c r="F66" s="10">
        <f>'Année N3'!P69</f>
        <v>12.570219376006889</v>
      </c>
      <c r="G66" s="10">
        <f>'Année N4'!P69</f>
        <v>12.613331007961051</v>
      </c>
      <c r="H66" s="10">
        <f>'Année N5'!P69</f>
        <v>12.471669488450061</v>
      </c>
      <c r="I66" s="180">
        <f t="shared" si="1"/>
        <v>12.548133879901627</v>
      </c>
      <c r="J66" s="67">
        <f t="shared" si="2"/>
        <v>12.548133879901627</v>
      </c>
      <c r="K66" s="67">
        <f t="shared" si="3"/>
        <v>12</v>
      </c>
      <c r="L66" s="193">
        <f t="shared" si="4"/>
        <v>12</v>
      </c>
      <c r="M66" s="194">
        <f t="shared" si="5"/>
        <v>33</v>
      </c>
      <c r="N66" s="195">
        <f t="shared" si="6"/>
        <v>33</v>
      </c>
      <c r="O66" s="10">
        <f t="shared" si="7"/>
        <v>12.613331007961051</v>
      </c>
      <c r="P66" s="10">
        <f t="shared" si="8"/>
        <v>12.482408124798667</v>
      </c>
      <c r="Q66" s="174">
        <f t="shared" si="0"/>
        <v>0.1309228831623841</v>
      </c>
      <c r="R66" s="10"/>
      <c r="S66" s="10"/>
      <c r="T66" s="10"/>
      <c r="U66" s="10"/>
      <c r="V66" s="10"/>
      <c r="W66" s="10"/>
    </row>
    <row r="67" spans="2:27" x14ac:dyDescent="0.3">
      <c r="B67" s="175">
        <v>29</v>
      </c>
      <c r="C67" s="53">
        <v>2</v>
      </c>
      <c r="D67" s="173" t="str">
        <f>'Année N1'!P70</f>
        <v/>
      </c>
      <c r="E67" s="10" t="str">
        <f>IF(MOD(E6,4)=0,'Année N2'!P70,"")</f>
        <v/>
      </c>
      <c r="F67" s="10" t="str">
        <f>IF(MOD(F6,4)=0,'Année N3'!P70,"")</f>
        <v/>
      </c>
      <c r="G67" s="10">
        <f>IF(MOD(G6,4)=0,'Année N4'!P70,"")</f>
        <v>12.426947450916714</v>
      </c>
      <c r="H67" s="10" t="str">
        <f>IF(MOD(H6,4)=0,'Année N5'!P70,"")</f>
        <v/>
      </c>
      <c r="I67" s="180">
        <f t="shared" si="1"/>
        <v>12.426947450916714</v>
      </c>
      <c r="J67" s="67">
        <f t="shared" si="2"/>
        <v>12.426947450916714</v>
      </c>
      <c r="K67" s="67">
        <f t="shared" si="3"/>
        <v>12</v>
      </c>
      <c r="L67" s="193">
        <f t="shared" si="4"/>
        <v>12</v>
      </c>
      <c r="M67" s="194">
        <f t="shared" si="5"/>
        <v>26</v>
      </c>
      <c r="N67" s="195">
        <f t="shared" si="6"/>
        <v>26</v>
      </c>
      <c r="O67" s="10">
        <f t="shared" si="7"/>
        <v>12.426947450916714</v>
      </c>
      <c r="P67" s="10">
        <f t="shared" si="8"/>
        <v>12.426947450916714</v>
      </c>
      <c r="Q67" s="174">
        <f t="shared" si="0"/>
        <v>0</v>
      </c>
      <c r="R67" s="10"/>
      <c r="S67" s="10"/>
      <c r="T67" s="10"/>
      <c r="U67" s="10"/>
      <c r="V67" s="10"/>
      <c r="W67" s="10"/>
    </row>
    <row r="68" spans="2:27" x14ac:dyDescent="0.3">
      <c r="B68" s="175">
        <v>1</v>
      </c>
      <c r="C68" s="53">
        <v>3</v>
      </c>
      <c r="D68" s="173">
        <f>'Année N1'!P71</f>
        <v>12.289693707612514</v>
      </c>
      <c r="E68" s="10">
        <f>'Année N2'!P71</f>
        <v>12.335955285625005</v>
      </c>
      <c r="F68" s="10">
        <f>'Année N3'!P71</f>
        <v>12.381707961157417</v>
      </c>
      <c r="G68" s="10">
        <f>'Année N4'!P71</f>
        <v>12.232032002251344</v>
      </c>
      <c r="H68" s="10">
        <f>'Année N5'!P71</f>
        <v>12.278826608518784</v>
      </c>
      <c r="I68" s="180">
        <f t="shared" si="1"/>
        <v>12.30984723916157</v>
      </c>
      <c r="J68" s="67">
        <f t="shared" si="2"/>
        <v>12.30984723916157</v>
      </c>
      <c r="K68" s="67">
        <f t="shared" si="3"/>
        <v>12</v>
      </c>
      <c r="L68" s="193">
        <f t="shared" si="4"/>
        <v>12</v>
      </c>
      <c r="M68" s="194">
        <f t="shared" si="5"/>
        <v>19</v>
      </c>
      <c r="N68" s="195">
        <f t="shared" si="6"/>
        <v>19</v>
      </c>
      <c r="O68" s="10">
        <f t="shared" si="7"/>
        <v>12.381707961157417</v>
      </c>
      <c r="P68" s="10">
        <f t="shared" si="8"/>
        <v>12.232032002251344</v>
      </c>
      <c r="Q68" s="174">
        <f t="shared" si="0"/>
        <v>0.14967595890607299</v>
      </c>
      <c r="R68" s="10"/>
      <c r="S68" s="10"/>
      <c r="T68" s="10"/>
      <c r="U68" s="10"/>
      <c r="V68" s="10"/>
      <c r="W68" s="10"/>
    </row>
    <row r="69" spans="2:27" x14ac:dyDescent="0.3">
      <c r="B69" s="175">
        <v>2</v>
      </c>
      <c r="C69" s="53">
        <v>3</v>
      </c>
      <c r="D69" s="173">
        <f>'Année N1'!P72</f>
        <v>12.088667402700366</v>
      </c>
      <c r="E69" s="10">
        <f>'Année N2'!P72</f>
        <v>12.136948057853033</v>
      </c>
      <c r="F69" s="10">
        <f>'Année N3'!P72</f>
        <v>12.184737707474824</v>
      </c>
      <c r="G69" s="10">
        <f>'Année N4'!P72</f>
        <v>12.028888621076476</v>
      </c>
      <c r="H69" s="10">
        <f>'Année N5'!P72</f>
        <v>12.077681878855174</v>
      </c>
      <c r="I69" s="180">
        <f t="shared" si="1"/>
        <v>12.109810447276175</v>
      </c>
      <c r="J69" s="67">
        <f t="shared" si="2"/>
        <v>12.109810447276175</v>
      </c>
      <c r="K69" s="67">
        <f t="shared" si="3"/>
        <v>12</v>
      </c>
      <c r="L69" s="193">
        <f t="shared" si="4"/>
        <v>12</v>
      </c>
      <c r="M69" s="194">
        <f t="shared" si="5"/>
        <v>7</v>
      </c>
      <c r="N69" s="195">
        <f t="shared" si="6"/>
        <v>7</v>
      </c>
      <c r="O69" s="10">
        <f t="shared" si="7"/>
        <v>12.184737707474824</v>
      </c>
      <c r="P69" s="10">
        <f t="shared" si="8"/>
        <v>12.028888621076476</v>
      </c>
      <c r="Q69" s="174">
        <f t="shared" si="0"/>
        <v>0.15584908639834794</v>
      </c>
      <c r="R69" s="10"/>
      <c r="S69" s="10"/>
      <c r="T69" s="10"/>
      <c r="U69" s="10"/>
      <c r="V69" s="10"/>
      <c r="W69" s="10"/>
    </row>
    <row r="70" spans="2:27" x14ac:dyDescent="0.3">
      <c r="B70" s="175">
        <v>3</v>
      </c>
      <c r="C70" s="53">
        <v>3</v>
      </c>
      <c r="D70" s="173">
        <f>'Année N1'!P73</f>
        <v>11.879636507168016</v>
      </c>
      <c r="E70" s="10">
        <f>'Année N2'!P73</f>
        <v>11.929861531948518</v>
      </c>
      <c r="F70" s="10">
        <f>'Année N3'!P73</f>
        <v>11.979613706761938</v>
      </c>
      <c r="G70" s="10">
        <f>'Année N4'!P73</f>
        <v>11.817825792385747</v>
      </c>
      <c r="H70" s="10">
        <f>'Année N5'!P73</f>
        <v>11.868542713735224</v>
      </c>
      <c r="I70" s="180">
        <f t="shared" si="1"/>
        <v>11.901734384566055</v>
      </c>
      <c r="J70" s="67">
        <f t="shared" si="2"/>
        <v>11.901734384566055</v>
      </c>
      <c r="K70" s="67">
        <f t="shared" si="3"/>
        <v>11</v>
      </c>
      <c r="L70" s="193">
        <f t="shared" si="4"/>
        <v>11</v>
      </c>
      <c r="M70" s="194">
        <f t="shared" si="5"/>
        <v>54</v>
      </c>
      <c r="N70" s="195">
        <f t="shared" si="6"/>
        <v>54</v>
      </c>
      <c r="O70" s="10">
        <f t="shared" si="7"/>
        <v>11.979613706761938</v>
      </c>
      <c r="P70" s="10">
        <f t="shared" si="8"/>
        <v>11.817825792385747</v>
      </c>
      <c r="Q70" s="174">
        <f t="shared" si="0"/>
        <v>0.16178791437619111</v>
      </c>
      <c r="R70" s="10"/>
      <c r="S70" s="10"/>
      <c r="T70" s="10"/>
      <c r="U70" s="10"/>
      <c r="V70" s="10"/>
      <c r="W70" s="10"/>
    </row>
    <row r="71" spans="2:27" x14ac:dyDescent="0.3">
      <c r="B71" s="175">
        <v>4</v>
      </c>
      <c r="C71" s="53">
        <v>3</v>
      </c>
      <c r="D71" s="173">
        <f>'Année N1'!P74</f>
        <v>11.662912600568234</v>
      </c>
      <c r="E71" s="10">
        <f>'Année N2'!P74</f>
        <v>11.715006275422638</v>
      </c>
      <c r="F71" s="10">
        <f>'Année N3'!P74</f>
        <v>11.766645495049261</v>
      </c>
      <c r="G71" s="10">
        <f>'Année N4'!P74</f>
        <v>11.599156194795796</v>
      </c>
      <c r="H71" s="10">
        <f>'Année N5'!P74</f>
        <v>11.651720801134843</v>
      </c>
      <c r="I71" s="180">
        <f t="shared" si="1"/>
        <v>11.685930141458982</v>
      </c>
      <c r="J71" s="67">
        <f t="shared" si="2"/>
        <v>11.685930141458982</v>
      </c>
      <c r="K71" s="67">
        <f t="shared" si="3"/>
        <v>11</v>
      </c>
      <c r="L71" s="193">
        <f t="shared" si="4"/>
        <v>11</v>
      </c>
      <c r="M71" s="194">
        <f t="shared" si="5"/>
        <v>41</v>
      </c>
      <c r="N71" s="195">
        <f t="shared" si="6"/>
        <v>41</v>
      </c>
      <c r="O71" s="10">
        <f t="shared" si="7"/>
        <v>11.766645495049261</v>
      </c>
      <c r="P71" s="10">
        <f t="shared" si="8"/>
        <v>11.599156194795796</v>
      </c>
      <c r="Q71" s="174">
        <f t="shared" si="0"/>
        <v>0.16748930025346453</v>
      </c>
      <c r="R71" s="10"/>
      <c r="S71" s="10"/>
      <c r="T71" s="10"/>
      <c r="U71" s="10"/>
      <c r="V71" s="10"/>
      <c r="W71" s="10"/>
      <c r="AA71" s="2">
        <v>-6</v>
      </c>
    </row>
    <row r="72" spans="2:27" x14ac:dyDescent="0.3">
      <c r="B72" s="175">
        <v>5</v>
      </c>
      <c r="C72" s="53">
        <v>3</v>
      </c>
      <c r="D72" s="173">
        <f>'Année N1'!P75</f>
        <v>11.4388112188592</v>
      </c>
      <c r="E72" s="10">
        <f>'Année N2'!P75</f>
        <v>11.492696890760499</v>
      </c>
      <c r="F72" s="10">
        <f>'Année N3'!P75</f>
        <v>11.546146722416324</v>
      </c>
      <c r="G72" s="10">
        <f>'Année N4'!P75</f>
        <v>11.373196376751366</v>
      </c>
      <c r="H72" s="10">
        <f>'Année N5'!P75</f>
        <v>11.427531776887236</v>
      </c>
      <c r="I72" s="180">
        <f t="shared" si="1"/>
        <v>11.462712802196847</v>
      </c>
      <c r="J72" s="67">
        <f t="shared" si="2"/>
        <v>11.462712802196847</v>
      </c>
      <c r="K72" s="67">
        <f t="shared" si="3"/>
        <v>11</v>
      </c>
      <c r="L72" s="193">
        <f t="shared" si="4"/>
        <v>11</v>
      </c>
      <c r="M72" s="194">
        <f t="shared" si="5"/>
        <v>28</v>
      </c>
      <c r="N72" s="195">
        <f t="shared" si="6"/>
        <v>28</v>
      </c>
      <c r="O72" s="10">
        <f t="shared" si="7"/>
        <v>11.546146722416324</v>
      </c>
      <c r="P72" s="10">
        <f t="shared" si="8"/>
        <v>11.373196376751366</v>
      </c>
      <c r="Q72" s="174">
        <f t="shared" si="0"/>
        <v>0.17295034566495815</v>
      </c>
      <c r="R72" s="10"/>
      <c r="S72" s="10"/>
      <c r="T72" s="10"/>
      <c r="U72" s="10"/>
      <c r="V72" s="10"/>
      <c r="W72" s="10"/>
    </row>
    <row r="73" spans="2:27" x14ac:dyDescent="0.3">
      <c r="B73" s="175">
        <v>6</v>
      </c>
      <c r="C73" s="53">
        <v>3</v>
      </c>
      <c r="D73" s="173">
        <f>'Année N1'!P76</f>
        <v>11.207651536699586</v>
      </c>
      <c r="E73" s="10">
        <f>'Année N2'!P76</f>
        <v>11.263251695701001</v>
      </c>
      <c r="F73" s="10">
        <f>'Année N3'!P76</f>
        <v>11.318434831235663</v>
      </c>
      <c r="G73" s="10">
        <f>'Année N4'!P76</f>
        <v>11.140266441019776</v>
      </c>
      <c r="H73" s="10">
        <f>'Année N5'!P76</f>
        <v>11.196294907168522</v>
      </c>
      <c r="I73" s="180">
        <f t="shared" si="1"/>
        <v>11.232401126164007</v>
      </c>
      <c r="J73" s="67">
        <f t="shared" si="2"/>
        <v>11.232401126164007</v>
      </c>
      <c r="K73" s="67">
        <f t="shared" si="3"/>
        <v>11</v>
      </c>
      <c r="L73" s="193">
        <f t="shared" si="4"/>
        <v>11</v>
      </c>
      <c r="M73" s="194">
        <f t="shared" si="5"/>
        <v>14</v>
      </c>
      <c r="N73" s="195">
        <f t="shared" si="6"/>
        <v>14</v>
      </c>
      <c r="O73" s="10">
        <f t="shared" si="7"/>
        <v>11.318434831235663</v>
      </c>
      <c r="P73" s="10">
        <f t="shared" si="8"/>
        <v>11.140266441019776</v>
      </c>
      <c r="Q73" s="174">
        <f t="shared" ref="Q73:Q136" si="9">O73-P73</f>
        <v>0.17816839021588748</v>
      </c>
      <c r="R73" s="10"/>
      <c r="S73" s="10"/>
      <c r="T73" s="10"/>
      <c r="U73" s="10"/>
      <c r="V73" s="10"/>
      <c r="W73" s="10"/>
    </row>
    <row r="74" spans="2:27" x14ac:dyDescent="0.3">
      <c r="B74" s="175">
        <v>7</v>
      </c>
      <c r="C74" s="53">
        <v>3</v>
      </c>
      <c r="D74" s="173">
        <f>'Année N1'!P77</f>
        <v>10.969756057894529</v>
      </c>
      <c r="E74" s="10">
        <f>'Année N2'!P77</f>
        <v>11.026992411709671</v>
      </c>
      <c r="F74" s="10">
        <f>'Année N3'!P77</f>
        <v>11.08383074266726</v>
      </c>
      <c r="G74" s="10">
        <f>'Année N4'!P77</f>
        <v>10.900689737274888</v>
      </c>
      <c r="H74" s="10">
        <f>'Année N5'!P77</f>
        <v>10.958332779126295</v>
      </c>
      <c r="I74" s="180">
        <f t="shared" ref="I74:I137" si="10">AVERAGE(D74:G74)</f>
        <v>10.995317237386587</v>
      </c>
      <c r="J74" s="67">
        <f t="shared" ref="J74:J137" si="11">ABS(I74)</f>
        <v>10.995317237386587</v>
      </c>
      <c r="K74" s="67">
        <f t="shared" ref="K74:K137" si="12">INT(J74)</f>
        <v>10</v>
      </c>
      <c r="L74" s="193">
        <f t="shared" ref="L74:L137" si="13">IF(K74=0,0,SIGN(I74)*K74)</f>
        <v>10</v>
      </c>
      <c r="M74" s="194">
        <f t="shared" ref="M74:M137" si="14">ROUND(((J74-K74)*60),0)</f>
        <v>60</v>
      </c>
      <c r="N74" s="195">
        <f t="shared" ref="N74:N137" si="15">IF(K74=0,SIGN(I74)*M74,M74)</f>
        <v>60</v>
      </c>
      <c r="O74" s="10">
        <f t="shared" ref="O74:O137" si="16">MAX(D74:G74)</f>
        <v>11.08383074266726</v>
      </c>
      <c r="P74" s="10">
        <f t="shared" ref="P74:P137" si="17">MIN(D74:G74)</f>
        <v>10.900689737274888</v>
      </c>
      <c r="Q74" s="174">
        <f t="shared" si="9"/>
        <v>0.18314100539237188</v>
      </c>
      <c r="R74" s="10"/>
      <c r="S74" s="10"/>
      <c r="T74" s="10"/>
      <c r="U74" s="10"/>
      <c r="V74" s="10"/>
      <c r="W74" s="10"/>
    </row>
    <row r="75" spans="2:27" x14ac:dyDescent="0.3">
      <c r="B75" s="175">
        <v>8</v>
      </c>
      <c r="C75" s="53">
        <v>3</v>
      </c>
      <c r="D75" s="173">
        <f>'Année N1'!P78</f>
        <v>10.725450313763304</v>
      </c>
      <c r="E75" s="10">
        <f>'Année N2'!P78</f>
        <v>10.784243860434799</v>
      </c>
      <c r="F75" s="10">
        <f>'Année N3'!P78</f>
        <v>10.842658551180421</v>
      </c>
      <c r="G75" s="10">
        <f>'Année N4'!P78</f>
        <v>10.654792562536159</v>
      </c>
      <c r="H75" s="10">
        <f>'Année N5'!P78</f>
        <v>10.71397099942169</v>
      </c>
      <c r="I75" s="180">
        <f t="shared" si="10"/>
        <v>10.75178632197867</v>
      </c>
      <c r="J75" s="67">
        <f t="shared" si="11"/>
        <v>10.75178632197867</v>
      </c>
      <c r="K75" s="67">
        <f t="shared" si="12"/>
        <v>10</v>
      </c>
      <c r="L75" s="193">
        <f t="shared" si="13"/>
        <v>10</v>
      </c>
      <c r="M75" s="194">
        <f t="shared" si="14"/>
        <v>45</v>
      </c>
      <c r="N75" s="195">
        <f t="shared" si="15"/>
        <v>45</v>
      </c>
      <c r="O75" s="10">
        <f t="shared" si="16"/>
        <v>10.842658551180421</v>
      </c>
      <c r="P75" s="10">
        <f t="shared" si="17"/>
        <v>10.654792562536159</v>
      </c>
      <c r="Q75" s="174">
        <f t="shared" si="9"/>
        <v>0.18786598864426196</v>
      </c>
      <c r="R75" s="10"/>
      <c r="S75" s="10"/>
      <c r="T75" s="10"/>
      <c r="U75" s="10"/>
      <c r="V75" s="10"/>
      <c r="W75" s="10"/>
    </row>
    <row r="76" spans="2:27" x14ac:dyDescent="0.3">
      <c r="B76" s="175">
        <v>9</v>
      </c>
      <c r="C76" s="53">
        <v>3</v>
      </c>
      <c r="D76" s="173">
        <f>'Année N1'!P79</f>
        <v>10.475062569173588</v>
      </c>
      <c r="E76" s="10">
        <f>'Année N2'!P79</f>
        <v>10.535333667892019</v>
      </c>
      <c r="F76" s="10">
        <f>'Année N3'!P79</f>
        <v>10.595245226877296</v>
      </c>
      <c r="G76" s="10">
        <f>'Année N4'!P79</f>
        <v>10.402903869201964</v>
      </c>
      <c r="H76" s="10">
        <f>'Année N5'!P79</f>
        <v>10.463537900430083</v>
      </c>
      <c r="I76" s="180">
        <f t="shared" si="10"/>
        <v>10.502136333286217</v>
      </c>
      <c r="J76" s="67">
        <f t="shared" si="11"/>
        <v>10.502136333286217</v>
      </c>
      <c r="K76" s="67">
        <f t="shared" si="12"/>
        <v>10</v>
      </c>
      <c r="L76" s="193">
        <f t="shared" si="13"/>
        <v>10</v>
      </c>
      <c r="M76" s="194">
        <f t="shared" si="14"/>
        <v>30</v>
      </c>
      <c r="N76" s="195">
        <f t="shared" si="15"/>
        <v>30</v>
      </c>
      <c r="O76" s="10">
        <f t="shared" si="16"/>
        <v>10.595245226877296</v>
      </c>
      <c r="P76" s="10">
        <f t="shared" si="17"/>
        <v>10.402903869201964</v>
      </c>
      <c r="Q76" s="174">
        <f t="shared" si="9"/>
        <v>0.19234135767533189</v>
      </c>
      <c r="R76" s="10"/>
      <c r="S76" s="10"/>
      <c r="T76" s="10"/>
      <c r="U76" s="10"/>
      <c r="V76" s="10"/>
      <c r="W76" s="10"/>
    </row>
    <row r="77" spans="2:27" x14ac:dyDescent="0.3">
      <c r="B77" s="175">
        <v>10</v>
      </c>
      <c r="C77" s="53">
        <v>3</v>
      </c>
      <c r="D77" s="173">
        <f>'Année N1'!P80</f>
        <v>10.218923535964677</v>
      </c>
      <c r="E77" s="10">
        <f>'Année N2'!P80</f>
        <v>10.28059197610628</v>
      </c>
      <c r="F77" s="10">
        <f>'Année N3'!P80</f>
        <v>10.341920325336559</v>
      </c>
      <c r="G77" s="10">
        <f>'Année N4'!P80</f>
        <v>10.145354980384127</v>
      </c>
      <c r="H77" s="10">
        <f>'Année N5'!P80</f>
        <v>10.207364253821424</v>
      </c>
      <c r="I77" s="180">
        <f t="shared" si="10"/>
        <v>10.246697704447911</v>
      </c>
      <c r="J77" s="67">
        <f t="shared" si="11"/>
        <v>10.246697704447911</v>
      </c>
      <c r="K77" s="67">
        <f t="shared" si="12"/>
        <v>10</v>
      </c>
      <c r="L77" s="193">
        <f t="shared" si="13"/>
        <v>10</v>
      </c>
      <c r="M77" s="194">
        <f t="shared" si="14"/>
        <v>15</v>
      </c>
      <c r="N77" s="195">
        <f t="shared" si="15"/>
        <v>15</v>
      </c>
      <c r="O77" s="10">
        <f t="shared" si="16"/>
        <v>10.341920325336559</v>
      </c>
      <c r="P77" s="10">
        <f t="shared" si="17"/>
        <v>10.145354980384127</v>
      </c>
      <c r="Q77" s="174">
        <f t="shared" si="9"/>
        <v>0.1965653449524325</v>
      </c>
      <c r="R77" s="10"/>
      <c r="S77" s="10"/>
      <c r="T77" s="10"/>
      <c r="U77" s="10"/>
      <c r="V77" s="10"/>
      <c r="W77" s="10"/>
    </row>
    <row r="78" spans="2:27" x14ac:dyDescent="0.3">
      <c r="B78" s="175">
        <v>11</v>
      </c>
      <c r="C78" s="53">
        <v>3</v>
      </c>
      <c r="D78" s="173">
        <f>'Année N1'!P81</f>
        <v>9.9573660934568125</v>
      </c>
      <c r="E78" s="10">
        <f>'Année N2'!P81</f>
        <v>10.020351161916551</v>
      </c>
      <c r="F78" s="10">
        <f>'Année N3'!P81</f>
        <v>10.083015704693707</v>
      </c>
      <c r="G78" s="10">
        <f>'Année N4'!P81</f>
        <v>9.8824793122491883</v>
      </c>
      <c r="H78" s="10">
        <f>'Année N5'!P81</f>
        <v>9.9457829912109901</v>
      </c>
      <c r="I78" s="180">
        <f t="shared" si="10"/>
        <v>9.9858030680790648</v>
      </c>
      <c r="J78" s="67">
        <f t="shared" si="11"/>
        <v>9.9858030680790648</v>
      </c>
      <c r="K78" s="67">
        <f t="shared" si="12"/>
        <v>9</v>
      </c>
      <c r="L78" s="193">
        <f t="shared" si="13"/>
        <v>9</v>
      </c>
      <c r="M78" s="194">
        <f t="shared" si="14"/>
        <v>59</v>
      </c>
      <c r="N78" s="195">
        <f t="shared" si="15"/>
        <v>59</v>
      </c>
      <c r="O78" s="10">
        <f t="shared" si="16"/>
        <v>10.083015704693707</v>
      </c>
      <c r="P78" s="10">
        <f t="shared" si="17"/>
        <v>9.8824793122491883</v>
      </c>
      <c r="Q78" s="174">
        <f t="shared" si="9"/>
        <v>0.20053639244451915</v>
      </c>
      <c r="R78" s="10"/>
      <c r="S78" s="10"/>
      <c r="T78" s="10"/>
      <c r="U78" s="10"/>
      <c r="V78" s="10"/>
      <c r="W78" s="10"/>
    </row>
    <row r="79" spans="2:27" x14ac:dyDescent="0.3">
      <c r="B79" s="175">
        <v>12</v>
      </c>
      <c r="C79" s="53">
        <v>3</v>
      </c>
      <c r="D79" s="173">
        <f>'Année N1'!P82</f>
        <v>9.6907250157237286</v>
      </c>
      <c r="E79" s="10">
        <f>'Année N2'!P82</f>
        <v>9.7549455626233339</v>
      </c>
      <c r="F79" s="10">
        <f>'Année N3'!P82</f>
        <v>9.8188652496455688</v>
      </c>
      <c r="G79" s="10">
        <f>'Année N4'!P82</f>
        <v>9.6146121030260474</v>
      </c>
      <c r="H79" s="10">
        <f>'Année N5'!P82</f>
        <v>9.6791289315706308</v>
      </c>
      <c r="I79" s="180">
        <f t="shared" si="10"/>
        <v>9.7197869827546697</v>
      </c>
      <c r="J79" s="67">
        <f t="shared" si="11"/>
        <v>9.7197869827546697</v>
      </c>
      <c r="K79" s="67">
        <f t="shared" si="12"/>
        <v>9</v>
      </c>
      <c r="L79" s="193">
        <f t="shared" si="13"/>
        <v>9</v>
      </c>
      <c r="M79" s="194">
        <f t="shared" si="14"/>
        <v>43</v>
      </c>
      <c r="N79" s="195">
        <f t="shared" si="15"/>
        <v>43</v>
      </c>
      <c r="O79" s="10">
        <f t="shared" si="16"/>
        <v>9.8188652496455688</v>
      </c>
      <c r="P79" s="10">
        <f t="shared" si="17"/>
        <v>9.6146121030260474</v>
      </c>
      <c r="Q79" s="174">
        <f t="shared" si="9"/>
        <v>0.20425314661952143</v>
      </c>
      <c r="R79" s="10"/>
      <c r="S79" s="10"/>
      <c r="T79" s="10"/>
      <c r="U79" s="10"/>
      <c r="V79" s="10"/>
      <c r="W79" s="10"/>
    </row>
    <row r="80" spans="2:27" x14ac:dyDescent="0.3">
      <c r="B80" s="175">
        <v>13</v>
      </c>
      <c r="C80" s="53">
        <v>3</v>
      </c>
      <c r="D80" s="173">
        <f>'Année N1'!P83</f>
        <v>9.4193367052846497</v>
      </c>
      <c r="E80" s="10">
        <f>'Année N2'!P83</f>
        <v>9.4847112081401974</v>
      </c>
      <c r="F80" s="10">
        <f>'Année N3'!P83</f>
        <v>9.5498046020384209</v>
      </c>
      <c r="G80" s="10">
        <f>'Année N4'!P83</f>
        <v>9.3420901483436865</v>
      </c>
      <c r="H80" s="10">
        <f>'Année N5'!P83</f>
        <v>9.4077385150442296</v>
      </c>
      <c r="I80" s="180">
        <f t="shared" si="10"/>
        <v>9.4489856659517386</v>
      </c>
      <c r="J80" s="67">
        <f t="shared" si="11"/>
        <v>9.4489856659517386</v>
      </c>
      <c r="K80" s="67">
        <f t="shared" si="12"/>
        <v>9</v>
      </c>
      <c r="L80" s="193">
        <f t="shared" si="13"/>
        <v>9</v>
      </c>
      <c r="M80" s="194">
        <f t="shared" si="14"/>
        <v>27</v>
      </c>
      <c r="N80" s="195">
        <f t="shared" si="15"/>
        <v>27</v>
      </c>
      <c r="O80" s="10">
        <f t="shared" si="16"/>
        <v>9.5498046020384209</v>
      </c>
      <c r="P80" s="10">
        <f t="shared" si="17"/>
        <v>9.3420901483436865</v>
      </c>
      <c r="Q80" s="174">
        <f t="shared" si="9"/>
        <v>0.2077144536947344</v>
      </c>
      <c r="R80" s="10"/>
      <c r="S80" s="10"/>
      <c r="T80" s="10"/>
      <c r="U80" s="10"/>
      <c r="V80" s="10"/>
      <c r="W80" s="10"/>
    </row>
    <row r="81" spans="2:27" x14ac:dyDescent="0.3">
      <c r="B81" s="175">
        <v>14</v>
      </c>
      <c r="C81" s="53">
        <v>3</v>
      </c>
      <c r="D81" s="173">
        <f>'Année N1'!P84</f>
        <v>9.1435389328717065</v>
      </c>
      <c r="E81" s="10">
        <f>'Année N2'!P84</f>
        <v>9.2099855593055509</v>
      </c>
      <c r="F81" s="10">
        <f>'Année N3'!P84</f>
        <v>9.2761708977043327</v>
      </c>
      <c r="G81" s="10">
        <f>'Année N4'!P84</f>
        <v>9.0652515425358615</v>
      </c>
      <c r="H81" s="10">
        <f>'Année N5'!P84</f>
        <v>9.1319495428256232</v>
      </c>
      <c r="I81" s="180">
        <f t="shared" si="10"/>
        <v>9.1737367331043629</v>
      </c>
      <c r="J81" s="67">
        <f t="shared" si="11"/>
        <v>9.1737367331043629</v>
      </c>
      <c r="K81" s="67">
        <f t="shared" si="12"/>
        <v>9</v>
      </c>
      <c r="L81" s="193">
        <f t="shared" si="13"/>
        <v>9</v>
      </c>
      <c r="M81" s="194">
        <f t="shared" si="14"/>
        <v>10</v>
      </c>
      <c r="N81" s="195">
        <f t="shared" si="15"/>
        <v>10</v>
      </c>
      <c r="O81" s="10">
        <f t="shared" si="16"/>
        <v>9.2761708977043327</v>
      </c>
      <c r="P81" s="10">
        <f t="shared" si="17"/>
        <v>9.0652515425358615</v>
      </c>
      <c r="Q81" s="174">
        <f t="shared" si="9"/>
        <v>0.21091935516847116</v>
      </c>
      <c r="R81" s="10"/>
      <c r="S81" s="10"/>
      <c r="T81" s="10"/>
      <c r="U81" s="10"/>
      <c r="V81" s="10"/>
      <c r="W81" s="10"/>
    </row>
    <row r="82" spans="2:27" x14ac:dyDescent="0.3">
      <c r="B82" s="175">
        <v>15</v>
      </c>
      <c r="C82" s="53">
        <v>3</v>
      </c>
      <c r="D82" s="173">
        <f>'Année N1'!P85</f>
        <v>8.8636705828901086</v>
      </c>
      <c r="E82" s="10">
        <f>'Année N2'!P85</f>
        <v>8.9311072519819845</v>
      </c>
      <c r="F82" s="10">
        <f>'Année N3'!P85</f>
        <v>8.9983025091732998</v>
      </c>
      <c r="G82" s="10">
        <f>'Année N4'!P85</f>
        <v>8.784435425545098</v>
      </c>
      <c r="H82" s="10">
        <f>'Année N5'!P85</f>
        <v>8.8521009227206378</v>
      </c>
      <c r="I82" s="180">
        <f t="shared" si="10"/>
        <v>8.8943789423976227</v>
      </c>
      <c r="J82" s="67">
        <f t="shared" si="11"/>
        <v>8.8943789423976227</v>
      </c>
      <c r="K82" s="67">
        <f t="shared" si="12"/>
        <v>8</v>
      </c>
      <c r="L82" s="193">
        <f t="shared" si="13"/>
        <v>8</v>
      </c>
      <c r="M82" s="194">
        <f t="shared" si="14"/>
        <v>54</v>
      </c>
      <c r="N82" s="195">
        <f t="shared" si="15"/>
        <v>54</v>
      </c>
      <c r="O82" s="10">
        <f t="shared" si="16"/>
        <v>8.9983025091732998</v>
      </c>
      <c r="P82" s="10">
        <f t="shared" si="17"/>
        <v>8.784435425545098</v>
      </c>
      <c r="Q82" s="174">
        <f t="shared" si="9"/>
        <v>0.21386708362820173</v>
      </c>
      <c r="R82" s="10"/>
      <c r="S82" s="10"/>
      <c r="T82" s="10"/>
      <c r="U82" s="10"/>
      <c r="V82" s="10"/>
      <c r="W82" s="10"/>
    </row>
    <row r="83" spans="2:27" x14ac:dyDescent="0.3">
      <c r="B83" s="175">
        <v>16</v>
      </c>
      <c r="C83" s="53">
        <v>3</v>
      </c>
      <c r="D83" s="173">
        <f>'Année N1'!P86</f>
        <v>8.5800714042070467</v>
      </c>
      <c r="E83" s="10">
        <f>'Année N2'!P86</f>
        <v>8.6484158465675591</v>
      </c>
      <c r="F83" s="10">
        <f>'Année N3'!P86</f>
        <v>8.7165387938941876</v>
      </c>
      <c r="G83" s="10">
        <f>'Année N4'!P86</f>
        <v>8.4999817350415015</v>
      </c>
      <c r="H83" s="10">
        <f>'Année N5'!P86</f>
        <v>8.5685324200233026</v>
      </c>
      <c r="I83" s="180">
        <f t="shared" si="10"/>
        <v>8.6112519449275737</v>
      </c>
      <c r="J83" s="67">
        <f t="shared" si="11"/>
        <v>8.6112519449275737</v>
      </c>
      <c r="K83" s="67">
        <f t="shared" si="12"/>
        <v>8</v>
      </c>
      <c r="L83" s="193">
        <f t="shared" si="13"/>
        <v>8</v>
      </c>
      <c r="M83" s="194">
        <f t="shared" si="14"/>
        <v>37</v>
      </c>
      <c r="N83" s="195">
        <f t="shared" si="15"/>
        <v>37</v>
      </c>
      <c r="O83" s="10">
        <f t="shared" si="16"/>
        <v>8.7165387938941876</v>
      </c>
      <c r="P83" s="10">
        <f t="shared" si="17"/>
        <v>8.4999817350415015</v>
      </c>
      <c r="Q83" s="174">
        <f t="shared" si="9"/>
        <v>0.21655705885268617</v>
      </c>
      <c r="R83" s="10"/>
      <c r="S83" s="10"/>
      <c r="T83" s="10"/>
      <c r="U83" s="10"/>
      <c r="V83" s="10"/>
      <c r="W83" s="10"/>
    </row>
    <row r="84" spans="2:27" x14ac:dyDescent="0.3">
      <c r="B84" s="175">
        <v>17</v>
      </c>
      <c r="C84" s="53">
        <v>3</v>
      </c>
      <c r="D84" s="173">
        <f>'Année N1'!P87</f>
        <v>8.2930817658684646</v>
      </c>
      <c r="E84" s="10">
        <f>'Année N2'!P87</f>
        <v>8.3622515825416031</v>
      </c>
      <c r="F84" s="10">
        <f>'Année N3'!P87</f>
        <v>8.4312198475759033</v>
      </c>
      <c r="G84" s="10">
        <f>'Année N4'!P87</f>
        <v>8.2122309633705299</v>
      </c>
      <c r="H84" s="10">
        <f>'Année N5'!P87</f>
        <v>8.2815844133108385</v>
      </c>
      <c r="I84" s="180">
        <f t="shared" si="10"/>
        <v>8.3246960398391252</v>
      </c>
      <c r="J84" s="67">
        <f t="shared" si="11"/>
        <v>8.3246960398391252</v>
      </c>
      <c r="K84" s="67">
        <f t="shared" si="12"/>
        <v>8</v>
      </c>
      <c r="L84" s="193">
        <f t="shared" si="13"/>
        <v>8</v>
      </c>
      <c r="M84" s="194">
        <f t="shared" si="14"/>
        <v>19</v>
      </c>
      <c r="N84" s="195">
        <f t="shared" si="15"/>
        <v>19</v>
      </c>
      <c r="O84" s="10">
        <f t="shared" si="16"/>
        <v>8.4312198475759033</v>
      </c>
      <c r="P84" s="10">
        <f t="shared" si="17"/>
        <v>8.2122309633705299</v>
      </c>
      <c r="Q84" s="174">
        <f t="shared" si="9"/>
        <v>0.21898888420537332</v>
      </c>
      <c r="R84" s="10"/>
      <c r="S84" s="10"/>
      <c r="T84" s="10"/>
      <c r="U84" s="10"/>
      <c r="V84" s="10"/>
      <c r="W84" s="10"/>
    </row>
    <row r="85" spans="2:27" x14ac:dyDescent="0.3">
      <c r="B85" s="175">
        <v>18</v>
      </c>
      <c r="C85" s="53">
        <v>3</v>
      </c>
      <c r="D85" s="173">
        <f>'Année N1'!P88</f>
        <v>8.0030424173612573</v>
      </c>
      <c r="E85" s="10">
        <f>'Année N2'!P88</f>
        <v>8.0729551376416566</v>
      </c>
      <c r="F85" s="10">
        <f>'Année N3'!P88</f>
        <v>8.1426862622638509</v>
      </c>
      <c r="G85" s="10">
        <f>'Année N4'!P88</f>
        <v>7.921523918929779</v>
      </c>
      <c r="H85" s="10">
        <f>'Année N5'!P88</f>
        <v>7.9915976547658829</v>
      </c>
      <c r="I85" s="180">
        <f t="shared" si="10"/>
        <v>8.035051934049136</v>
      </c>
      <c r="J85" s="67">
        <f t="shared" si="11"/>
        <v>8.035051934049136</v>
      </c>
      <c r="K85" s="67">
        <f t="shared" si="12"/>
        <v>8</v>
      </c>
      <c r="L85" s="193">
        <f t="shared" si="13"/>
        <v>8</v>
      </c>
      <c r="M85" s="194">
        <f t="shared" si="14"/>
        <v>2</v>
      </c>
      <c r="N85" s="195">
        <f t="shared" si="15"/>
        <v>2</v>
      </c>
      <c r="O85" s="10">
        <f t="shared" si="16"/>
        <v>8.1426862622638509</v>
      </c>
      <c r="P85" s="10">
        <f t="shared" si="17"/>
        <v>7.921523918929779</v>
      </c>
      <c r="Q85" s="174">
        <f t="shared" si="9"/>
        <v>0.22116234333407192</v>
      </c>
      <c r="R85" s="10"/>
      <c r="S85" s="10"/>
      <c r="T85" s="10"/>
      <c r="U85" s="10"/>
      <c r="V85" s="10"/>
      <c r="W85" s="10"/>
    </row>
    <row r="86" spans="2:27" x14ac:dyDescent="0.3">
      <c r="B86" s="175">
        <v>19</v>
      </c>
      <c r="C86" s="53">
        <v>3</v>
      </c>
      <c r="D86" s="173">
        <f>'Année N1'!P89</f>
        <v>7.7102942530104883</v>
      </c>
      <c r="E86" s="10">
        <f>'Année N2'!P89</f>
        <v>7.7808673912816175</v>
      </c>
      <c r="F86" s="10">
        <f>'Année N3'!P89</f>
        <v>7.85127888874581</v>
      </c>
      <c r="G86" s="10">
        <f>'Année N4'!P89</f>
        <v>7.6282014915789205</v>
      </c>
      <c r="H86" s="10">
        <f>'Année N5'!P89</f>
        <v>7.6989130346296406</v>
      </c>
      <c r="I86" s="180">
        <f t="shared" si="10"/>
        <v>7.7426605061542091</v>
      </c>
      <c r="J86" s="67">
        <f t="shared" si="11"/>
        <v>7.7426605061542091</v>
      </c>
      <c r="K86" s="67">
        <f t="shared" si="12"/>
        <v>7</v>
      </c>
      <c r="L86" s="193">
        <f t="shared" si="13"/>
        <v>7</v>
      </c>
      <c r="M86" s="194">
        <f t="shared" si="14"/>
        <v>45</v>
      </c>
      <c r="N86" s="195">
        <f t="shared" si="15"/>
        <v>45</v>
      </c>
      <c r="O86" s="10">
        <f t="shared" si="16"/>
        <v>7.85127888874581</v>
      </c>
      <c r="P86" s="10">
        <f t="shared" si="17"/>
        <v>7.6282014915789205</v>
      </c>
      <c r="Q86" s="174">
        <f t="shared" si="9"/>
        <v>0.22307739716688957</v>
      </c>
      <c r="R86" s="10"/>
      <c r="S86" s="10"/>
      <c r="T86" s="10"/>
      <c r="U86" s="10"/>
      <c r="V86" s="10"/>
      <c r="W86" s="10"/>
      <c r="AA86" s="2">
        <v>-9</v>
      </c>
    </row>
    <row r="87" spans="2:27" x14ac:dyDescent="0.3">
      <c r="B87" s="175">
        <v>20</v>
      </c>
      <c r="C87" s="53">
        <v>3</v>
      </c>
      <c r="D87" s="173">
        <f>'Année N1'!P90</f>
        <v>7.4151780801223595</v>
      </c>
      <c r="E87" s="10">
        <f>'Année N2'!P90</f>
        <v>7.4863291918020423</v>
      </c>
      <c r="F87" s="10">
        <f>'Année N3'!P90</f>
        <v>7.5573386028988807</v>
      </c>
      <c r="G87" s="10">
        <f>'Année N4'!P90</f>
        <v>7.3326044216767059</v>
      </c>
      <c r="H87" s="10">
        <f>'Année N5'!P90</f>
        <v>7.4038713493794148</v>
      </c>
      <c r="I87" s="180">
        <f t="shared" si="10"/>
        <v>7.4478625741249971</v>
      </c>
      <c r="J87" s="67">
        <f t="shared" si="11"/>
        <v>7.4478625741249971</v>
      </c>
      <c r="K87" s="67">
        <f t="shared" si="12"/>
        <v>7</v>
      </c>
      <c r="L87" s="193">
        <f t="shared" si="13"/>
        <v>7</v>
      </c>
      <c r="M87" s="194">
        <f t="shared" si="14"/>
        <v>27</v>
      </c>
      <c r="N87" s="195">
        <f t="shared" si="15"/>
        <v>27</v>
      </c>
      <c r="O87" s="10">
        <f t="shared" si="16"/>
        <v>7.5573386028988807</v>
      </c>
      <c r="P87" s="10">
        <f t="shared" si="17"/>
        <v>7.3326044216767059</v>
      </c>
      <c r="Q87" s="174">
        <f t="shared" si="9"/>
        <v>0.22473418122217481</v>
      </c>
      <c r="R87" s="10"/>
      <c r="S87" s="10"/>
      <c r="T87" s="10"/>
      <c r="U87" s="10"/>
      <c r="V87" s="10"/>
      <c r="W87" s="10"/>
    </row>
    <row r="88" spans="2:27" x14ac:dyDescent="0.3">
      <c r="B88" s="175">
        <v>21</v>
      </c>
      <c r="C88" s="53">
        <v>3</v>
      </c>
      <c r="D88" s="173">
        <f>'Année N1'!P91</f>
        <v>7.1180343904543406</v>
      </c>
      <c r="E88" s="10">
        <f>'Année N2'!P91</f>
        <v>7.1896811271576553</v>
      </c>
      <c r="F88" s="10">
        <f>'Année N3'!P91</f>
        <v>7.261206075558448</v>
      </c>
      <c r="G88" s="10">
        <f>'Année N4'!P91</f>
        <v>7.0350730723423567</v>
      </c>
      <c r="H88" s="10">
        <f>'Année N5'!P91</f>
        <v>7.1068130732276131</v>
      </c>
      <c r="I88" s="180">
        <f t="shared" si="10"/>
        <v>7.1509986663782001</v>
      </c>
      <c r="J88" s="67">
        <f t="shared" si="11"/>
        <v>7.1509986663782001</v>
      </c>
      <c r="K88" s="67">
        <f t="shared" si="12"/>
        <v>7</v>
      </c>
      <c r="L88" s="193">
        <f t="shared" si="13"/>
        <v>7</v>
      </c>
      <c r="M88" s="194">
        <f t="shared" si="14"/>
        <v>9</v>
      </c>
      <c r="N88" s="195">
        <f t="shared" si="15"/>
        <v>9</v>
      </c>
      <c r="O88" s="10">
        <f t="shared" si="16"/>
        <v>7.261206075558448</v>
      </c>
      <c r="P88" s="10">
        <f t="shared" si="17"/>
        <v>7.0350730723423567</v>
      </c>
      <c r="Q88" s="174">
        <f t="shared" si="9"/>
        <v>0.22613300321609131</v>
      </c>
      <c r="R88" s="10"/>
      <c r="S88" s="10"/>
      <c r="T88" s="10"/>
      <c r="U88" s="10"/>
      <c r="V88" s="10"/>
      <c r="W88" s="10"/>
    </row>
    <row r="89" spans="2:27" x14ac:dyDescent="0.3">
      <c r="B89" s="175">
        <v>22</v>
      </c>
      <c r="C89" s="53">
        <v>3</v>
      </c>
      <c r="D89" s="173">
        <f>'Année N1'!P92</f>
        <v>6.8192031346220734</v>
      </c>
      <c r="E89" s="10">
        <f>'Année N2'!P92</f>
        <v>6.8912632986298377</v>
      </c>
      <c r="F89" s="10">
        <f>'Année N3'!P92</f>
        <v>6.9632215455192181</v>
      </c>
      <c r="G89" s="10">
        <f>'Année N4'!P92</f>
        <v>6.7359472045377853</v>
      </c>
      <c r="H89" s="10">
        <f>'Année N5'!P92</f>
        <v>6.8080781325411701</v>
      </c>
      <c r="I89" s="180">
        <f t="shared" si="10"/>
        <v>6.8524087958272286</v>
      </c>
      <c r="J89" s="67">
        <f t="shared" si="11"/>
        <v>6.8524087958272286</v>
      </c>
      <c r="K89" s="67">
        <f t="shared" si="12"/>
        <v>6</v>
      </c>
      <c r="L89" s="193">
        <f t="shared" si="13"/>
        <v>6</v>
      </c>
      <c r="M89" s="194">
        <f t="shared" si="14"/>
        <v>51</v>
      </c>
      <c r="N89" s="195">
        <f t="shared" si="15"/>
        <v>51</v>
      </c>
      <c r="O89" s="10">
        <f t="shared" si="16"/>
        <v>6.9632215455192181</v>
      </c>
      <c r="P89" s="10">
        <f t="shared" si="17"/>
        <v>6.7359472045377853</v>
      </c>
      <c r="Q89" s="174">
        <f t="shared" si="9"/>
        <v>0.22727434098143284</v>
      </c>
      <c r="R89" s="10"/>
      <c r="S89" s="10"/>
      <c r="T89" s="10"/>
      <c r="U89" s="10"/>
      <c r="V89" s="10"/>
      <c r="W89" s="10"/>
    </row>
    <row r="90" spans="2:27" x14ac:dyDescent="0.3">
      <c r="B90" s="175">
        <v>23</v>
      </c>
      <c r="C90" s="53">
        <v>3</v>
      </c>
      <c r="D90" s="173">
        <f>'Année N1'!P93</f>
        <v>6.5190234990329952</v>
      </c>
      <c r="E90" s="10">
        <f>'Année N2'!P93</f>
        <v>6.591415097167479</v>
      </c>
      <c r="F90" s="10">
        <f>'Année N3'!P93</f>
        <v>6.663724595260712</v>
      </c>
      <c r="G90" s="10">
        <f>'Année N4'!P93</f>
        <v>6.4355657545710248</v>
      </c>
      <c r="H90" s="10">
        <f>'Année N5'!P93</f>
        <v>6.5080056827764956</v>
      </c>
      <c r="I90" s="180">
        <f t="shared" si="10"/>
        <v>6.5524322365080518</v>
      </c>
      <c r="J90" s="67">
        <f t="shared" si="11"/>
        <v>6.5524322365080518</v>
      </c>
      <c r="K90" s="67">
        <f t="shared" si="12"/>
        <v>6</v>
      </c>
      <c r="L90" s="193">
        <f t="shared" si="13"/>
        <v>6</v>
      </c>
      <c r="M90" s="194">
        <f t="shared" si="14"/>
        <v>33</v>
      </c>
      <c r="N90" s="195">
        <f t="shared" si="15"/>
        <v>33</v>
      </c>
      <c r="O90" s="10">
        <f t="shared" si="16"/>
        <v>6.663724595260712</v>
      </c>
      <c r="P90" s="10">
        <f t="shared" si="17"/>
        <v>6.4355657545710248</v>
      </c>
      <c r="Q90" s="174">
        <f t="shared" si="9"/>
        <v>0.22815884068968728</v>
      </c>
      <c r="R90" s="10"/>
      <c r="S90" s="10"/>
      <c r="T90" s="10"/>
      <c r="U90" s="10"/>
      <c r="V90" s="10"/>
      <c r="W90" s="10"/>
    </row>
    <row r="91" spans="2:27" x14ac:dyDescent="0.3">
      <c r="B91" s="175">
        <v>24</v>
      </c>
      <c r="C91" s="53">
        <v>3</v>
      </c>
      <c r="D91" s="173">
        <f>'Année N1'!P94</f>
        <v>6.2178336849484577</v>
      </c>
      <c r="E91" s="10">
        <f>'Année N2'!P94</f>
        <v>6.2904749819534942</v>
      </c>
      <c r="F91" s="10">
        <f>'Année N3'!P94</f>
        <v>6.3630539289896397</v>
      </c>
      <c r="G91" s="10">
        <f>'Année N4'!P94</f>
        <v>6.1342666136181769</v>
      </c>
      <c r="H91" s="10">
        <f>'Année N5'!P94</f>
        <v>6.2069338875309228</v>
      </c>
      <c r="I91" s="180">
        <f t="shared" si="10"/>
        <v>6.2514073023774417</v>
      </c>
      <c r="J91" s="67">
        <f t="shared" si="11"/>
        <v>6.2514073023774417</v>
      </c>
      <c r="K91" s="67">
        <f t="shared" si="12"/>
        <v>6</v>
      </c>
      <c r="L91" s="193">
        <f t="shared" si="13"/>
        <v>6</v>
      </c>
      <c r="M91" s="194">
        <f t="shared" si="14"/>
        <v>15</v>
      </c>
      <c r="N91" s="195">
        <f t="shared" si="15"/>
        <v>15</v>
      </c>
      <c r="O91" s="10">
        <f t="shared" si="16"/>
        <v>6.3630539289896397</v>
      </c>
      <c r="P91" s="10">
        <f t="shared" si="17"/>
        <v>6.1342666136181769</v>
      </c>
      <c r="Q91" s="174">
        <f t="shared" si="9"/>
        <v>0.2287873153714628</v>
      </c>
      <c r="R91" s="10"/>
      <c r="S91" s="10"/>
      <c r="T91" s="10"/>
      <c r="U91" s="10"/>
      <c r="V91" s="10"/>
      <c r="W91" s="10"/>
    </row>
    <row r="92" spans="2:27" x14ac:dyDescent="0.3">
      <c r="B92" s="175">
        <v>25</v>
      </c>
      <c r="C92" s="53">
        <v>3</v>
      </c>
      <c r="D92" s="173">
        <f>'Année N1'!P95</f>
        <v>5.9159706892839488</v>
      </c>
      <c r="E92" s="10">
        <f>'Année N2'!P95</f>
        <v>5.988780260800759</v>
      </c>
      <c r="F92" s="10">
        <f>'Année N3'!P95</f>
        <v>6.0615471526133291</v>
      </c>
      <c r="G92" s="10">
        <f>'Année N4'!P95</f>
        <v>5.8323864088778024</v>
      </c>
      <c r="H92" s="10">
        <f>'Année N5'!P95</f>
        <v>5.9051996993197839</v>
      </c>
      <c r="I92" s="180">
        <f t="shared" si="10"/>
        <v>5.9496711278939598</v>
      </c>
      <c r="J92" s="67">
        <f t="shared" si="11"/>
        <v>5.9496711278939598</v>
      </c>
      <c r="K92" s="67">
        <f t="shared" si="12"/>
        <v>5</v>
      </c>
      <c r="L92" s="193">
        <f t="shared" si="13"/>
        <v>5</v>
      </c>
      <c r="M92" s="194">
        <f t="shared" si="14"/>
        <v>57</v>
      </c>
      <c r="N92" s="195">
        <f t="shared" si="15"/>
        <v>57</v>
      </c>
      <c r="O92" s="10">
        <f t="shared" si="16"/>
        <v>6.0615471526133291</v>
      </c>
      <c r="P92" s="10">
        <f t="shared" si="17"/>
        <v>5.8323864088778024</v>
      </c>
      <c r="Q92" s="174">
        <f t="shared" si="9"/>
        <v>0.22916074373552675</v>
      </c>
      <c r="R92" s="10"/>
      <c r="S92" s="10"/>
      <c r="T92" s="10"/>
      <c r="U92" s="10"/>
      <c r="V92" s="10"/>
      <c r="W92" s="10"/>
    </row>
    <row r="93" spans="2:27" x14ac:dyDescent="0.3">
      <c r="B93" s="175">
        <v>26</v>
      </c>
      <c r="C93" s="53">
        <v>3</v>
      </c>
      <c r="D93" s="173">
        <f>'Année N1'!P96</f>
        <v>5.6137700867552525</v>
      </c>
      <c r="E93" s="10">
        <f>'Année N2'!P96</f>
        <v>5.6866668719912603</v>
      </c>
      <c r="F93" s="10">
        <f>'Année N3'!P96</f>
        <v>5.7595405552460441</v>
      </c>
      <c r="G93" s="10">
        <f>'Année N4'!P96</f>
        <v>5.5302602859640118</v>
      </c>
      <c r="H93" s="10">
        <f>'Année N5'!P96</f>
        <v>5.6031386416874156</v>
      </c>
      <c r="I93" s="180">
        <f t="shared" si="10"/>
        <v>5.6475594499891422</v>
      </c>
      <c r="J93" s="67">
        <f t="shared" si="11"/>
        <v>5.6475594499891422</v>
      </c>
      <c r="K93" s="67">
        <f t="shared" si="12"/>
        <v>5</v>
      </c>
      <c r="L93" s="193">
        <f t="shared" si="13"/>
        <v>5</v>
      </c>
      <c r="M93" s="194">
        <f t="shared" si="14"/>
        <v>39</v>
      </c>
      <c r="N93" s="195">
        <f t="shared" si="15"/>
        <v>39</v>
      </c>
      <c r="O93" s="10">
        <f t="shared" si="16"/>
        <v>5.7595405552460441</v>
      </c>
      <c r="P93" s="10">
        <f t="shared" si="17"/>
        <v>5.5302602859640118</v>
      </c>
      <c r="Q93" s="174">
        <f t="shared" si="9"/>
        <v>0.22928026928203238</v>
      </c>
      <c r="R93" s="10"/>
      <c r="S93" s="10"/>
      <c r="T93" s="10"/>
      <c r="U93" s="10"/>
      <c r="V93" s="10"/>
      <c r="W93" s="10"/>
    </row>
    <row r="94" spans="2:27" x14ac:dyDescent="0.3">
      <c r="B94" s="175">
        <v>27</v>
      </c>
      <c r="C94" s="53">
        <v>3</v>
      </c>
      <c r="D94" s="173">
        <f>'Année N1'!P97</f>
        <v>5.3115658129904908</v>
      </c>
      <c r="E94" s="10">
        <f>'Année N2'!P97</f>
        <v>5.3844691671696481</v>
      </c>
      <c r="F94" s="10">
        <f>'Année N3'!P97</f>
        <v>5.4573688918649381</v>
      </c>
      <c r="G94" s="10">
        <f>'Année N4'!P97</f>
        <v>5.2282216921659668</v>
      </c>
      <c r="H94" s="10">
        <f>'Année N5'!P97</f>
        <v>5.3010845922728578</v>
      </c>
      <c r="I94" s="180">
        <f t="shared" si="10"/>
        <v>5.3454063910477609</v>
      </c>
      <c r="J94" s="67">
        <f t="shared" si="11"/>
        <v>5.3454063910477609</v>
      </c>
      <c r="K94" s="67">
        <f t="shared" si="12"/>
        <v>5</v>
      </c>
      <c r="L94" s="193">
        <f t="shared" si="13"/>
        <v>5</v>
      </c>
      <c r="M94" s="194">
        <f t="shared" si="14"/>
        <v>21</v>
      </c>
      <c r="N94" s="195">
        <f t="shared" si="15"/>
        <v>21</v>
      </c>
      <c r="O94" s="10">
        <f t="shared" si="16"/>
        <v>5.4573688918649381</v>
      </c>
      <c r="P94" s="10">
        <f t="shared" si="17"/>
        <v>5.2282216921659668</v>
      </c>
      <c r="Q94" s="174">
        <f t="shared" si="9"/>
        <v>0.22914719969897135</v>
      </c>
      <c r="R94" s="10"/>
      <c r="S94" s="10"/>
      <c r="T94" s="10"/>
      <c r="U94" s="10"/>
      <c r="V94" s="10"/>
      <c r="W94" s="10"/>
    </row>
    <row r="95" spans="2:27" x14ac:dyDescent="0.3">
      <c r="B95" s="175">
        <v>28</v>
      </c>
      <c r="C95" s="53">
        <v>3</v>
      </c>
      <c r="D95" s="173">
        <f>'Année N1'!P98</f>
        <v>5.0096899482376891</v>
      </c>
      <c r="E95" s="10">
        <f>'Année N2'!P98</f>
        <v>5.082519694922766</v>
      </c>
      <c r="F95" s="10">
        <f>'Année N3'!P98</f>
        <v>5.1553651667391378</v>
      </c>
      <c r="G95" s="10">
        <f>'Année N4'!P98</f>
        <v>4.9266021601998631</v>
      </c>
      <c r="H95" s="10">
        <f>'Année N5'!P98</f>
        <v>4.9993695664593041</v>
      </c>
      <c r="I95" s="180">
        <f t="shared" si="10"/>
        <v>5.043544242524864</v>
      </c>
      <c r="J95" s="67">
        <f t="shared" si="11"/>
        <v>5.043544242524864</v>
      </c>
      <c r="K95" s="67">
        <f t="shared" si="12"/>
        <v>5</v>
      </c>
      <c r="L95" s="193">
        <f t="shared" si="13"/>
        <v>5</v>
      </c>
      <c r="M95" s="194">
        <f t="shared" si="14"/>
        <v>3</v>
      </c>
      <c r="N95" s="195">
        <f t="shared" si="15"/>
        <v>3</v>
      </c>
      <c r="O95" s="10">
        <f t="shared" si="16"/>
        <v>5.1553651667391378</v>
      </c>
      <c r="P95" s="10">
        <f t="shared" si="17"/>
        <v>4.9266021601998631</v>
      </c>
      <c r="Q95" s="174">
        <f t="shared" si="9"/>
        <v>0.22876300653927473</v>
      </c>
      <c r="R95" s="10"/>
      <c r="S95" s="10"/>
      <c r="T95" s="10"/>
      <c r="U95" s="10"/>
      <c r="V95" s="10"/>
      <c r="W95" s="10"/>
    </row>
    <row r="96" spans="2:27" x14ac:dyDescent="0.3">
      <c r="B96" s="175">
        <v>29</v>
      </c>
      <c r="C96" s="53">
        <v>3</v>
      </c>
      <c r="D96" s="173">
        <f>'Année N1'!P99</f>
        <v>4.7084725013005482</v>
      </c>
      <c r="E96" s="10">
        <f>'Année N2'!P99</f>
        <v>4.7811489846761788</v>
      </c>
      <c r="F96" s="10">
        <f>'Année N3'!P99</f>
        <v>4.8538604172656861</v>
      </c>
      <c r="G96" s="10">
        <f>'Année N4'!P99</f>
        <v>4.6257310920954069</v>
      </c>
      <c r="H96" s="10">
        <f>'Année N5'!P99</f>
        <v>4.6983235012412266</v>
      </c>
      <c r="I96" s="180">
        <f t="shared" si="10"/>
        <v>4.742303248834455</v>
      </c>
      <c r="J96" s="67">
        <f t="shared" si="11"/>
        <v>4.742303248834455</v>
      </c>
      <c r="K96" s="67">
        <f t="shared" si="12"/>
        <v>4</v>
      </c>
      <c r="L96" s="193">
        <f t="shared" si="13"/>
        <v>4</v>
      </c>
      <c r="M96" s="194">
        <f t="shared" si="14"/>
        <v>45</v>
      </c>
      <c r="N96" s="195">
        <f t="shared" si="15"/>
        <v>45</v>
      </c>
      <c r="O96" s="10">
        <f t="shared" si="16"/>
        <v>4.8538604172656861</v>
      </c>
      <c r="P96" s="10">
        <f t="shared" si="17"/>
        <v>4.6257310920954069</v>
      </c>
      <c r="Q96" s="174">
        <f t="shared" si="9"/>
        <v>0.22812932517027917</v>
      </c>
      <c r="R96" s="10"/>
      <c r="S96" s="10"/>
      <c r="T96" s="10"/>
      <c r="U96" s="10"/>
      <c r="V96" s="10"/>
      <c r="W96" s="10"/>
    </row>
    <row r="97" spans="2:23" x14ac:dyDescent="0.3">
      <c r="B97" s="175">
        <v>30</v>
      </c>
      <c r="C97" s="53">
        <v>3</v>
      </c>
      <c r="D97" s="173">
        <f>'Année N1'!P100</f>
        <v>4.4082411933578243</v>
      </c>
      <c r="E97" s="10">
        <f>'Année N2'!P100</f>
        <v>4.4806853305546994</v>
      </c>
      <c r="F97" s="10">
        <f>'Année N3'!P100</f>
        <v>4.5531834978517907</v>
      </c>
      <c r="G97" s="10">
        <f>'Année N4'!P100</f>
        <v>4.3259355428688693</v>
      </c>
      <c r="H97" s="10">
        <f>'Année N5'!P100</f>
        <v>4.3982740389640327</v>
      </c>
      <c r="I97" s="180">
        <f t="shared" si="10"/>
        <v>4.4420113911582959</v>
      </c>
      <c r="J97" s="67">
        <f t="shared" si="11"/>
        <v>4.4420113911582959</v>
      </c>
      <c r="K97" s="67">
        <f t="shared" si="12"/>
        <v>4</v>
      </c>
      <c r="L97" s="193">
        <f t="shared" si="13"/>
        <v>4</v>
      </c>
      <c r="M97" s="194">
        <f t="shared" si="14"/>
        <v>27</v>
      </c>
      <c r="N97" s="195">
        <f t="shared" si="15"/>
        <v>27</v>
      </c>
      <c r="O97" s="10">
        <f t="shared" si="16"/>
        <v>4.5531834978517907</v>
      </c>
      <c r="P97" s="10">
        <f t="shared" si="17"/>
        <v>4.3259355428688693</v>
      </c>
      <c r="Q97" s="174">
        <f t="shared" si="9"/>
        <v>0.22724795498292139</v>
      </c>
      <c r="R97" s="10"/>
      <c r="S97" s="10"/>
      <c r="T97" s="10"/>
      <c r="U97" s="10"/>
      <c r="V97" s="10"/>
      <c r="W97" s="10"/>
    </row>
    <row r="98" spans="2:23" x14ac:dyDescent="0.3">
      <c r="B98" s="175">
        <v>31</v>
      </c>
      <c r="C98" s="53">
        <v>3</v>
      </c>
      <c r="D98" s="173">
        <f>'Année N1'!P101</f>
        <v>4.1093212413229949</v>
      </c>
      <c r="E98" s="10">
        <f>'Année N2'!P101</f>
        <v>4.181454574867665</v>
      </c>
      <c r="F98" s="10">
        <f>'Année N3'!P101</f>
        <v>4.2536608635042654</v>
      </c>
      <c r="G98" s="10">
        <f>'Année N4'!P101</f>
        <v>4.0275400036495128</v>
      </c>
      <c r="H98" s="10">
        <f>'Année N5'!P101</f>
        <v>4.0995463105943841</v>
      </c>
      <c r="I98" s="180">
        <f t="shared" si="10"/>
        <v>4.1429941708361095</v>
      </c>
      <c r="J98" s="67">
        <f t="shared" si="11"/>
        <v>4.1429941708361095</v>
      </c>
      <c r="K98" s="67">
        <f t="shared" si="12"/>
        <v>4</v>
      </c>
      <c r="L98" s="193">
        <f t="shared" si="13"/>
        <v>4</v>
      </c>
      <c r="M98" s="194">
        <f t="shared" si="14"/>
        <v>9</v>
      </c>
      <c r="N98" s="195">
        <f t="shared" si="15"/>
        <v>9</v>
      </c>
      <c r="O98" s="10">
        <f t="shared" si="16"/>
        <v>4.2536608635042654</v>
      </c>
      <c r="P98" s="10">
        <f t="shared" si="17"/>
        <v>4.0275400036495128</v>
      </c>
      <c r="Q98" s="174">
        <f t="shared" si="9"/>
        <v>0.22612085985475261</v>
      </c>
      <c r="R98" s="10"/>
      <c r="S98" s="10"/>
      <c r="T98" s="10"/>
      <c r="U98" s="10"/>
      <c r="V98" s="10"/>
      <c r="W98" s="10"/>
    </row>
    <row r="99" spans="2:23" x14ac:dyDescent="0.3">
      <c r="B99" s="175">
        <v>1</v>
      </c>
      <c r="C99" s="53">
        <v>4</v>
      </c>
      <c r="D99" s="173">
        <f>'Année N1'!P102</f>
        <v>3.8120351404220187</v>
      </c>
      <c r="E99" s="10">
        <f>'Année N2'!P102</f>
        <v>3.8837798908854921</v>
      </c>
      <c r="F99" s="10">
        <f>'Année N3'!P102</f>
        <v>3.9556163527904928</v>
      </c>
      <c r="G99" s="10">
        <f>'Année N4'!P102</f>
        <v>3.7308661839346939</v>
      </c>
      <c r="H99" s="10">
        <f>'Année N5'!P102</f>
        <v>3.8024627181981501</v>
      </c>
      <c r="I99" s="180">
        <f t="shared" si="10"/>
        <v>3.8455743920081744</v>
      </c>
      <c r="J99" s="67">
        <f t="shared" si="11"/>
        <v>3.8455743920081744</v>
      </c>
      <c r="K99" s="67">
        <f t="shared" si="12"/>
        <v>3</v>
      </c>
      <c r="L99" s="193">
        <f t="shared" si="13"/>
        <v>3</v>
      </c>
      <c r="M99" s="194">
        <f t="shared" si="14"/>
        <v>51</v>
      </c>
      <c r="N99" s="195">
        <f t="shared" si="15"/>
        <v>51</v>
      </c>
      <c r="O99" s="10">
        <f t="shared" si="16"/>
        <v>3.9556163527904928</v>
      </c>
      <c r="P99" s="10">
        <f t="shared" si="17"/>
        <v>3.7308661839346939</v>
      </c>
      <c r="Q99" s="174">
        <f t="shared" si="9"/>
        <v>0.2247501688557989</v>
      </c>
      <c r="R99" s="10"/>
      <c r="S99" s="10"/>
      <c r="T99" s="10"/>
      <c r="U99" s="10"/>
      <c r="V99" s="10"/>
      <c r="W99" s="10"/>
    </row>
    <row r="100" spans="2:23" x14ac:dyDescent="0.3">
      <c r="B100" s="175">
        <v>2</v>
      </c>
      <c r="C100" s="53">
        <v>4</v>
      </c>
      <c r="D100" s="173">
        <f>'Année N1'!P103</f>
        <v>3.5167024456789093</v>
      </c>
      <c r="E100" s="10">
        <f>'Année N2'!P103</f>
        <v>3.5879815646016553</v>
      </c>
      <c r="F100" s="10">
        <f>'Année N3'!P103</f>
        <v>3.6593709698556509</v>
      </c>
      <c r="G100" s="10">
        <f>'Année N4'!P103</f>
        <v>3.436232792674744</v>
      </c>
      <c r="H100" s="10">
        <f>'Année N5'!P103</f>
        <v>3.507342716319009</v>
      </c>
      <c r="I100" s="180">
        <f t="shared" si="10"/>
        <v>3.5500719432027399</v>
      </c>
      <c r="J100" s="67">
        <f t="shared" si="11"/>
        <v>3.5500719432027399</v>
      </c>
      <c r="K100" s="67">
        <f t="shared" si="12"/>
        <v>3</v>
      </c>
      <c r="L100" s="193">
        <f t="shared" si="13"/>
        <v>3</v>
      </c>
      <c r="M100" s="194">
        <f t="shared" si="14"/>
        <v>33</v>
      </c>
      <c r="N100" s="195">
        <f t="shared" si="15"/>
        <v>33</v>
      </c>
      <c r="O100" s="10">
        <f t="shared" si="16"/>
        <v>3.6593709698556509</v>
      </c>
      <c r="P100" s="10">
        <f t="shared" si="17"/>
        <v>3.436232792674744</v>
      </c>
      <c r="Q100" s="174">
        <f t="shared" si="9"/>
        <v>0.22313817718090689</v>
      </c>
      <c r="R100" s="10"/>
      <c r="S100" s="10"/>
      <c r="T100" s="10"/>
      <c r="U100" s="10"/>
      <c r="V100" s="10"/>
      <c r="W100" s="10"/>
    </row>
    <row r="101" spans="2:23" x14ac:dyDescent="0.3">
      <c r="B101" s="175">
        <v>3</v>
      </c>
      <c r="C101" s="53">
        <v>4</v>
      </c>
      <c r="D101" s="173">
        <f>'Année N1'!P104</f>
        <v>3.223639552018625</v>
      </c>
      <c r="E101" s="10">
        <f>'Année N2'!P104</f>
        <v>3.2943767751775894</v>
      </c>
      <c r="F101" s="10">
        <f>'Année N3'!P104</f>
        <v>3.3652426651967886</v>
      </c>
      <c r="G101" s="10">
        <f>'Année N4'!P104</f>
        <v>3.1439553178953332</v>
      </c>
      <c r="H101" s="10">
        <f>'Année N5'!P104</f>
        <v>3.2145025919615264</v>
      </c>
      <c r="I101" s="180">
        <f t="shared" si="10"/>
        <v>3.2568035775720841</v>
      </c>
      <c r="J101" s="67">
        <f t="shared" si="11"/>
        <v>3.2568035775720841</v>
      </c>
      <c r="K101" s="67">
        <f t="shared" si="12"/>
        <v>3</v>
      </c>
      <c r="L101" s="193">
        <f t="shared" si="13"/>
        <v>3</v>
      </c>
      <c r="M101" s="194">
        <f t="shared" si="14"/>
        <v>15</v>
      </c>
      <c r="N101" s="195">
        <f t="shared" si="15"/>
        <v>15</v>
      </c>
      <c r="O101" s="10">
        <f t="shared" si="16"/>
        <v>3.3652426651967886</v>
      </c>
      <c r="P101" s="10">
        <f t="shared" si="17"/>
        <v>3.1439553178953332</v>
      </c>
      <c r="Q101" s="174">
        <f t="shared" si="9"/>
        <v>0.22128734730145538</v>
      </c>
      <c r="R101" s="10"/>
      <c r="S101" s="10"/>
      <c r="T101" s="10"/>
      <c r="U101" s="10"/>
      <c r="V101" s="10"/>
      <c r="W101" s="10"/>
    </row>
    <row r="102" spans="2:23" x14ac:dyDescent="0.3">
      <c r="B102" s="175">
        <v>4</v>
      </c>
      <c r="C102" s="53">
        <v>4</v>
      </c>
      <c r="D102" s="173">
        <f>'Année N1'!P105</f>
        <v>2.9331594727079988</v>
      </c>
      <c r="E102" s="10">
        <f>'Année N2'!P105</f>
        <v>3.0032793737943777</v>
      </c>
      <c r="F102" s="10">
        <f>'Année N3'!P105</f>
        <v>3.0735461149059446</v>
      </c>
      <c r="G102" s="10">
        <f>'Année N4'!P105</f>
        <v>2.8543458045891725</v>
      </c>
      <c r="H102" s="10">
        <f>'Année N5'!P105</f>
        <v>2.9242552429097088</v>
      </c>
      <c r="I102" s="180">
        <f t="shared" si="10"/>
        <v>2.9660826914993734</v>
      </c>
      <c r="J102" s="67">
        <f t="shared" si="11"/>
        <v>2.9660826914993734</v>
      </c>
      <c r="K102" s="67">
        <f t="shared" si="12"/>
        <v>2</v>
      </c>
      <c r="L102" s="193">
        <f t="shared" si="13"/>
        <v>2</v>
      </c>
      <c r="M102" s="194">
        <f t="shared" si="14"/>
        <v>58</v>
      </c>
      <c r="N102" s="195">
        <f t="shared" si="15"/>
        <v>58</v>
      </c>
      <c r="O102" s="10">
        <f t="shared" si="16"/>
        <v>3.0735461149059446</v>
      </c>
      <c r="P102" s="10">
        <f t="shared" si="17"/>
        <v>2.8543458045891725</v>
      </c>
      <c r="Q102" s="174">
        <f t="shared" si="9"/>
        <v>0.21920031031677212</v>
      </c>
      <c r="R102" s="10"/>
      <c r="S102" s="10"/>
      <c r="T102" s="10"/>
      <c r="U102" s="10"/>
      <c r="V102" s="10"/>
      <c r="W102" s="10"/>
    </row>
    <row r="103" spans="2:23" x14ac:dyDescent="0.3">
      <c r="B103" s="175">
        <v>5</v>
      </c>
      <c r="C103" s="53">
        <v>4</v>
      </c>
      <c r="D103" s="173">
        <f>'Année N1'!P106</f>
        <v>2.645571615885089</v>
      </c>
      <c r="E103" s="10">
        <f>'Année N2'!P106</f>
        <v>2.7149996606492621</v>
      </c>
      <c r="F103" s="10">
        <f>'Année N3'!P106</f>
        <v>2.7845924981229757</v>
      </c>
      <c r="G103" s="10">
        <f>'Année N4'!P106</f>
        <v>2.5677126306285629</v>
      </c>
      <c r="H103" s="10">
        <f>'Année N5'!P106</f>
        <v>2.6369099541226433</v>
      </c>
      <c r="I103" s="180">
        <f t="shared" si="10"/>
        <v>2.6782191013214725</v>
      </c>
      <c r="J103" s="67">
        <f t="shared" si="11"/>
        <v>2.6782191013214725</v>
      </c>
      <c r="K103" s="67">
        <f t="shared" si="12"/>
        <v>2</v>
      </c>
      <c r="L103" s="193">
        <f t="shared" si="13"/>
        <v>2</v>
      </c>
      <c r="M103" s="194">
        <f t="shared" si="14"/>
        <v>41</v>
      </c>
      <c r="N103" s="195">
        <f t="shared" si="15"/>
        <v>41</v>
      </c>
      <c r="O103" s="10">
        <f t="shared" si="16"/>
        <v>2.7845924981229757</v>
      </c>
      <c r="P103" s="10">
        <f t="shared" si="17"/>
        <v>2.5677126306285629</v>
      </c>
      <c r="Q103" s="174">
        <f t="shared" si="9"/>
        <v>0.21687986749441279</v>
      </c>
      <c r="R103" s="10"/>
      <c r="S103" s="10"/>
      <c r="T103" s="10"/>
      <c r="U103" s="10"/>
      <c r="V103" s="10"/>
      <c r="W103" s="10"/>
    </row>
    <row r="104" spans="2:23" x14ac:dyDescent="0.3">
      <c r="B104" s="175">
        <v>6</v>
      </c>
      <c r="C104" s="53">
        <v>4</v>
      </c>
      <c r="D104" s="173">
        <f>'Année N1'!P107</f>
        <v>2.3611815589376235</v>
      </c>
      <c r="E104" s="10">
        <f>'Année N2'!P107</f>
        <v>2.4298441598594493</v>
      </c>
      <c r="F104" s="10">
        <f>'Année N3'!P107</f>
        <v>2.4986892724489635</v>
      </c>
      <c r="G104" s="10">
        <f>'Année N4'!P107</f>
        <v>2.284360280465755</v>
      </c>
      <c r="H104" s="10">
        <f>'Année N5'!P107</f>
        <v>2.3527721719742303</v>
      </c>
      <c r="I104" s="180">
        <f t="shared" si="10"/>
        <v>2.3935188179279479</v>
      </c>
      <c r="J104" s="67">
        <f t="shared" si="11"/>
        <v>2.3935188179279479</v>
      </c>
      <c r="K104" s="67">
        <f t="shared" si="12"/>
        <v>2</v>
      </c>
      <c r="L104" s="193">
        <f t="shared" si="13"/>
        <v>2</v>
      </c>
      <c r="M104" s="194">
        <f t="shared" si="14"/>
        <v>24</v>
      </c>
      <c r="N104" s="195">
        <f t="shared" si="15"/>
        <v>24</v>
      </c>
      <c r="O104" s="10">
        <f t="shared" si="16"/>
        <v>2.4986892724489635</v>
      </c>
      <c r="P104" s="10">
        <f t="shared" si="17"/>
        <v>2.284360280465755</v>
      </c>
      <c r="Q104" s="174">
        <f t="shared" si="9"/>
        <v>0.21432899198320854</v>
      </c>
      <c r="R104" s="10"/>
      <c r="S104" s="10"/>
      <c r="T104" s="10"/>
      <c r="U104" s="10"/>
      <c r="V104" s="10"/>
      <c r="W104" s="10"/>
    </row>
    <row r="105" spans="2:23" x14ac:dyDescent="0.3">
      <c r="B105" s="175">
        <v>7</v>
      </c>
      <c r="C105" s="53">
        <v>4</v>
      </c>
      <c r="D105" s="173">
        <f>'Année N1'!P108</f>
        <v>2.0802908205194228</v>
      </c>
      <c r="E105" s="10">
        <f>'Année N2'!P108</f>
        <v>2.1481153920506415</v>
      </c>
      <c r="F105" s="10">
        <f>'Année N3'!P108</f>
        <v>2.2161399470980996</v>
      </c>
      <c r="G105" s="10">
        <f>'Année N4'!P108</f>
        <v>2.0045891164199645</v>
      </c>
      <c r="H105" s="10">
        <f>'Année N5'!P108</f>
        <v>2.0721432761248337</v>
      </c>
      <c r="I105" s="180">
        <f t="shared" si="10"/>
        <v>2.1122838190220321</v>
      </c>
      <c r="J105" s="67">
        <f t="shared" si="11"/>
        <v>2.1122838190220321</v>
      </c>
      <c r="K105" s="67">
        <f t="shared" si="12"/>
        <v>2</v>
      </c>
      <c r="L105" s="193">
        <f t="shared" si="13"/>
        <v>2</v>
      </c>
      <c r="M105" s="194">
        <f t="shared" si="14"/>
        <v>7</v>
      </c>
      <c r="N105" s="195">
        <f t="shared" si="15"/>
        <v>7</v>
      </c>
      <c r="O105" s="10">
        <f t="shared" si="16"/>
        <v>2.2161399470980996</v>
      </c>
      <c r="P105" s="10">
        <f t="shared" si="17"/>
        <v>2.0045891164199645</v>
      </c>
      <c r="Q105" s="174">
        <f t="shared" si="9"/>
        <v>0.21155083067813507</v>
      </c>
      <c r="R105" s="10"/>
      <c r="S105" s="10"/>
      <c r="T105" s="10"/>
      <c r="U105" s="10"/>
      <c r="V105" s="10"/>
      <c r="W105" s="10"/>
    </row>
    <row r="106" spans="2:23" x14ac:dyDescent="0.3">
      <c r="B106" s="175">
        <v>8</v>
      </c>
      <c r="C106" s="53">
        <v>4</v>
      </c>
      <c r="D106" s="173">
        <f>'Année N1'!P109</f>
        <v>1.8031966300164726</v>
      </c>
      <c r="E106" s="10">
        <f>'Année N2'!P109</f>
        <v>1.8701116444400725</v>
      </c>
      <c r="F106" s="10">
        <f>'Année N3'!P109</f>
        <v>1.9372438535866934</v>
      </c>
      <c r="G106" s="10">
        <f>'Année N4'!P109</f>
        <v>1.7286951473643057</v>
      </c>
      <c r="H106" s="10">
        <f>'Année N5'!P109</f>
        <v>1.7953203488373788</v>
      </c>
      <c r="I106" s="180">
        <f t="shared" si="10"/>
        <v>1.834811818851886</v>
      </c>
      <c r="J106" s="67">
        <f t="shared" si="11"/>
        <v>1.834811818851886</v>
      </c>
      <c r="K106" s="67">
        <f t="shared" si="12"/>
        <v>1</v>
      </c>
      <c r="L106" s="193">
        <f t="shared" si="13"/>
        <v>1</v>
      </c>
      <c r="M106" s="194">
        <f t="shared" si="14"/>
        <v>50</v>
      </c>
      <c r="N106" s="195">
        <f t="shared" si="15"/>
        <v>50</v>
      </c>
      <c r="O106" s="10">
        <f t="shared" si="16"/>
        <v>1.9372438535866934</v>
      </c>
      <c r="P106" s="10">
        <f t="shared" si="17"/>
        <v>1.7286951473643057</v>
      </c>
      <c r="Q106" s="174">
        <f t="shared" si="9"/>
        <v>0.20854870622238764</v>
      </c>
      <c r="R106" s="10"/>
      <c r="S106" s="10"/>
      <c r="T106" s="10"/>
      <c r="U106" s="10"/>
      <c r="V106" s="10"/>
      <c r="W106" s="10"/>
    </row>
    <row r="107" spans="2:23" x14ac:dyDescent="0.3">
      <c r="B107" s="175">
        <v>9</v>
      </c>
      <c r="C107" s="53">
        <v>4</v>
      </c>
      <c r="D107" s="173">
        <f>'Année N1'!P110</f>
        <v>1.5301916942942455</v>
      </c>
      <c r="E107" s="10">
        <f>'Année N2'!P110</f>
        <v>1.5961267382402156</v>
      </c>
      <c r="F107" s="10">
        <f>'Année N3'!P110</f>
        <v>1.6622959137841633</v>
      </c>
      <c r="G107" s="10">
        <f>'Année N4'!P110</f>
        <v>1.4569697946567715</v>
      </c>
      <c r="H107" s="10">
        <f>'Année N5'!P110</f>
        <v>1.5225959415707564</v>
      </c>
      <c r="I107" s="180">
        <f t="shared" si="10"/>
        <v>1.561396035243849</v>
      </c>
      <c r="J107" s="67">
        <f t="shared" si="11"/>
        <v>1.561396035243849</v>
      </c>
      <c r="K107" s="67">
        <f t="shared" si="12"/>
        <v>1</v>
      </c>
      <c r="L107" s="193">
        <f t="shared" si="13"/>
        <v>1</v>
      </c>
      <c r="M107" s="194">
        <f t="shared" si="14"/>
        <v>34</v>
      </c>
      <c r="N107" s="195">
        <f t="shared" si="15"/>
        <v>34</v>
      </c>
      <c r="O107" s="10">
        <f t="shared" si="16"/>
        <v>1.6622959137841633</v>
      </c>
      <c r="P107" s="10">
        <f t="shared" si="17"/>
        <v>1.4569697946567715</v>
      </c>
      <c r="Q107" s="174">
        <f t="shared" si="9"/>
        <v>0.20532611912739185</v>
      </c>
      <c r="R107" s="10"/>
      <c r="S107" s="10"/>
      <c r="T107" s="10"/>
      <c r="U107" s="10"/>
      <c r="V107" s="10"/>
      <c r="W107" s="10"/>
    </row>
    <row r="108" spans="2:23" x14ac:dyDescent="0.3">
      <c r="B108" s="175">
        <v>10</v>
      </c>
      <c r="C108" s="53">
        <v>4</v>
      </c>
      <c r="D108" s="173">
        <f>'Année N1'!P111</f>
        <v>1.2615639615931826</v>
      </c>
      <c r="E108" s="10">
        <f>'Année N2'!P111</f>
        <v>1.3264497932386803</v>
      </c>
      <c r="F108" s="10">
        <f>'Année N3'!P111</f>
        <v>1.3915864051708695</v>
      </c>
      <c r="G108" s="10">
        <f>'Année N4'!P111</f>
        <v>1.1896996551841568</v>
      </c>
      <c r="H108" s="10">
        <f>'Année N5'!P111</f>
        <v>1.2542578387180328</v>
      </c>
      <c r="I108" s="180">
        <f t="shared" si="10"/>
        <v>1.2923249537967223</v>
      </c>
      <c r="J108" s="67">
        <f t="shared" si="11"/>
        <v>1.2923249537967223</v>
      </c>
      <c r="K108" s="67">
        <f t="shared" si="12"/>
        <v>1</v>
      </c>
      <c r="L108" s="193">
        <f t="shared" si="13"/>
        <v>1</v>
      </c>
      <c r="M108" s="194">
        <f t="shared" si="14"/>
        <v>18</v>
      </c>
      <c r="N108" s="195">
        <f t="shared" si="15"/>
        <v>18</v>
      </c>
      <c r="O108" s="10">
        <f t="shared" si="16"/>
        <v>1.3915864051708695</v>
      </c>
      <c r="P108" s="10">
        <f t="shared" si="17"/>
        <v>1.1896996551841568</v>
      </c>
      <c r="Q108" s="174">
        <f t="shared" si="9"/>
        <v>0.20188674998671274</v>
      </c>
      <c r="R108" s="10"/>
      <c r="S108" s="10"/>
      <c r="T108" s="10"/>
      <c r="U108" s="10"/>
      <c r="V108" s="10"/>
      <c r="W108" s="10"/>
    </row>
    <row r="109" spans="2:23" x14ac:dyDescent="0.3">
      <c r="B109" s="175">
        <v>11</v>
      </c>
      <c r="C109" s="53">
        <v>4</v>
      </c>
      <c r="D109" s="173">
        <f>'Année N1'!P112</f>
        <v>0.99759638245821236</v>
      </c>
      <c r="E109" s="10">
        <f>'Année N2'!P112</f>
        <v>1.0613649894393404</v>
      </c>
      <c r="F109" s="10">
        <f>'Année N3'!P112</f>
        <v>1.1254007231840006</v>
      </c>
      <c r="G109" s="10">
        <f>'Année N4'!P112</f>
        <v>0.92716626141761083</v>
      </c>
      <c r="H109" s="10">
        <f>'Année N5'!P112</f>
        <v>0.99058881837642332</v>
      </c>
      <c r="I109" s="180">
        <f t="shared" si="10"/>
        <v>1.0278820891247911</v>
      </c>
      <c r="J109" s="67">
        <f t="shared" si="11"/>
        <v>1.0278820891247911</v>
      </c>
      <c r="K109" s="67">
        <f t="shared" si="12"/>
        <v>1</v>
      </c>
      <c r="L109" s="193">
        <f t="shared" si="13"/>
        <v>1</v>
      </c>
      <c r="M109" s="194">
        <f t="shared" si="14"/>
        <v>2</v>
      </c>
      <c r="N109" s="195">
        <f t="shared" si="15"/>
        <v>2</v>
      </c>
      <c r="O109" s="10">
        <f t="shared" si="16"/>
        <v>1.1254007231840006</v>
      </c>
      <c r="P109" s="10">
        <f t="shared" si="17"/>
        <v>0.92716626141761083</v>
      </c>
      <c r="Q109" s="174">
        <f t="shared" si="9"/>
        <v>0.19823446176638981</v>
      </c>
      <c r="R109" s="10"/>
      <c r="S109" s="10"/>
      <c r="T109" s="10"/>
      <c r="U109" s="10"/>
      <c r="V109" s="10"/>
      <c r="W109" s="10"/>
    </row>
    <row r="110" spans="2:23" x14ac:dyDescent="0.3">
      <c r="B110" s="175">
        <v>12</v>
      </c>
      <c r="C110" s="53">
        <v>4</v>
      </c>
      <c r="D110" s="173">
        <f>'Année N1'!P113</f>
        <v>0.73856666762223711</v>
      </c>
      <c r="E110" s="10">
        <f>'Année N2'!P113</f>
        <v>0.80115132567169667</v>
      </c>
      <c r="F110" s="10">
        <f>'Année N3'!P113</f>
        <v>0.8640191405521449</v>
      </c>
      <c r="G110" s="10">
        <f>'Année N4'!P113</f>
        <v>0.669645838403639</v>
      </c>
      <c r="H110" s="10">
        <f>'Année N5'!P113</f>
        <v>0.73186641007002606</v>
      </c>
      <c r="I110" s="180">
        <f t="shared" si="10"/>
        <v>0.76834574306242942</v>
      </c>
      <c r="J110" s="67">
        <f t="shared" si="11"/>
        <v>0.76834574306242942</v>
      </c>
      <c r="K110" s="67">
        <f t="shared" si="12"/>
        <v>0</v>
      </c>
      <c r="L110" s="193">
        <f t="shared" si="13"/>
        <v>0</v>
      </c>
      <c r="M110" s="194">
        <f t="shared" si="14"/>
        <v>46</v>
      </c>
      <c r="N110" s="195">
        <f t="shared" si="15"/>
        <v>46</v>
      </c>
      <c r="O110" s="10">
        <f t="shared" si="16"/>
        <v>0.8640191405521449</v>
      </c>
      <c r="P110" s="10">
        <f t="shared" si="17"/>
        <v>0.669645838403639</v>
      </c>
      <c r="Q110" s="174">
        <f t="shared" si="9"/>
        <v>0.1943733021485059</v>
      </c>
      <c r="R110" s="10"/>
      <c r="S110" s="10"/>
      <c r="T110" s="10"/>
      <c r="U110" s="10"/>
      <c r="V110" s="10"/>
      <c r="W110" s="10"/>
    </row>
    <row r="111" spans="2:23" x14ac:dyDescent="0.3">
      <c r="B111" s="175">
        <v>13</v>
      </c>
      <c r="C111" s="53">
        <v>4</v>
      </c>
      <c r="D111" s="173">
        <f>'Année N1'!P114</f>
        <v>0.48474704279330183</v>
      </c>
      <c r="E111" s="10">
        <f>'Année N2'!P114</f>
        <v>0.54608237511595803</v>
      </c>
      <c r="F111" s="10">
        <f>'Année N3'!P114</f>
        <v>0.60771656355436221</v>
      </c>
      <c r="G111" s="10">
        <f>'Année N4'!P114</f>
        <v>0.41740905765355762</v>
      </c>
      <c r="H111" s="10">
        <f>'Année N5'!P114</f>
        <v>0.47836264937686224</v>
      </c>
      <c r="I111" s="180">
        <f t="shared" si="10"/>
        <v>0.51398875977929492</v>
      </c>
      <c r="J111" s="67">
        <f t="shared" si="11"/>
        <v>0.51398875977929492</v>
      </c>
      <c r="K111" s="67">
        <f t="shared" si="12"/>
        <v>0</v>
      </c>
      <c r="L111" s="193">
        <f t="shared" si="13"/>
        <v>0</v>
      </c>
      <c r="M111" s="194">
        <f t="shared" si="14"/>
        <v>31</v>
      </c>
      <c r="N111" s="195">
        <f t="shared" si="15"/>
        <v>31</v>
      </c>
      <c r="O111" s="10">
        <f t="shared" si="16"/>
        <v>0.60771656355436221</v>
      </c>
      <c r="P111" s="10">
        <f t="shared" si="17"/>
        <v>0.41740905765355762</v>
      </c>
      <c r="Q111" s="174">
        <f t="shared" si="9"/>
        <v>0.19030750590080459</v>
      </c>
      <c r="R111" s="10"/>
      <c r="S111" s="10"/>
      <c r="T111" s="10"/>
      <c r="U111" s="10"/>
      <c r="V111" s="10"/>
      <c r="W111" s="10"/>
    </row>
    <row r="112" spans="2:23" x14ac:dyDescent="0.3">
      <c r="B112" s="175">
        <v>14</v>
      </c>
      <c r="C112" s="53">
        <v>4</v>
      </c>
      <c r="D112" s="173">
        <f>'Année N1'!P115</f>
        <v>0.23640400032793707</v>
      </c>
      <c r="E112" s="10">
        <f>'Année N2'!P115</f>
        <v>0.29642603771392828</v>
      </c>
      <c r="F112" s="10">
        <f>'Année N3'!P115</f>
        <v>0.35676228517084496</v>
      </c>
      <c r="G112" s="10">
        <f>'Année N4'!P115</f>
        <v>0.17072078791875356</v>
      </c>
      <c r="H112" s="10">
        <f>'Année N5'!P115</f>
        <v>0.23034382944069876</v>
      </c>
      <c r="I112" s="180">
        <f t="shared" si="10"/>
        <v>0.26507827778286597</v>
      </c>
      <c r="J112" s="67">
        <f t="shared" si="11"/>
        <v>0.26507827778286597</v>
      </c>
      <c r="K112" s="67">
        <f t="shared" si="12"/>
        <v>0</v>
      </c>
      <c r="L112" s="193">
        <f t="shared" si="13"/>
        <v>0</v>
      </c>
      <c r="M112" s="194">
        <f t="shared" si="14"/>
        <v>16</v>
      </c>
      <c r="N112" s="195">
        <f t="shared" si="15"/>
        <v>16</v>
      </c>
      <c r="O112" s="10">
        <f t="shared" si="16"/>
        <v>0.35676228517084496</v>
      </c>
      <c r="P112" s="10">
        <f t="shared" si="17"/>
        <v>0.17072078791875356</v>
      </c>
      <c r="Q112" s="174">
        <f t="shared" si="9"/>
        <v>0.1860414972520914</v>
      </c>
      <c r="R112" s="10"/>
      <c r="S112" s="10"/>
      <c r="T112" s="10"/>
      <c r="U112" s="10"/>
      <c r="V112" s="10"/>
      <c r="W112" s="10"/>
    </row>
    <row r="113" spans="2:23" x14ac:dyDescent="0.3">
      <c r="B113" s="175">
        <v>15</v>
      </c>
      <c r="C113" s="53">
        <v>4</v>
      </c>
      <c r="D113" s="173">
        <f>'Année N1'!P116</f>
        <v>-6.2019521965339663E-3</v>
      </c>
      <c r="E113" s="10">
        <f>'Année N2'!P116</f>
        <v>5.2444289474522066E-2</v>
      </c>
      <c r="F113" s="10">
        <f>'Année N3'!P116</f>
        <v>0.11141973512134484</v>
      </c>
      <c r="G113" s="10">
        <f>'Année N4'!P116</f>
        <v>-7.0160157121563316E-2</v>
      </c>
      <c r="H113" s="10">
        <f>'Année N5'!P116</f>
        <v>-1.1929750612125645E-2</v>
      </c>
      <c r="I113" s="180">
        <f t="shared" si="10"/>
        <v>2.1875478819442407E-2</v>
      </c>
      <c r="J113" s="67">
        <f t="shared" si="11"/>
        <v>2.1875478819442407E-2</v>
      </c>
      <c r="K113" s="67">
        <f t="shared" si="12"/>
        <v>0</v>
      </c>
      <c r="L113" s="193">
        <f t="shared" si="13"/>
        <v>0</v>
      </c>
      <c r="M113" s="194">
        <f t="shared" si="14"/>
        <v>1</v>
      </c>
      <c r="N113" s="195">
        <f t="shared" si="15"/>
        <v>1</v>
      </c>
      <c r="O113" s="10">
        <f t="shared" si="16"/>
        <v>0.11141973512134484</v>
      </c>
      <c r="P113" s="10">
        <f t="shared" si="17"/>
        <v>-7.0160157121563316E-2</v>
      </c>
      <c r="Q113" s="174">
        <f t="shared" si="9"/>
        <v>0.18157989224290816</v>
      </c>
      <c r="R113" s="10"/>
      <c r="S113" s="10"/>
      <c r="T113" s="10"/>
      <c r="U113" s="10"/>
      <c r="V113" s="10"/>
      <c r="W113" s="10"/>
    </row>
    <row r="114" spans="2:23" x14ac:dyDescent="0.3">
      <c r="B114" s="175">
        <v>16</v>
      </c>
      <c r="C114" s="53">
        <v>4</v>
      </c>
      <c r="D114" s="173">
        <f>'Année N1'!P117</f>
        <v>-0.24281654645483286</v>
      </c>
      <c r="E114" s="10">
        <f>'Année N2'!P117</f>
        <v>-0.18560707128449394</v>
      </c>
      <c r="F114" s="10">
        <f>'Année N3'!P117</f>
        <v>-0.12805377317113198</v>
      </c>
      <c r="G114" s="10">
        <f>'Année N4'!P117</f>
        <v>-0.30498127419878074</v>
      </c>
      <c r="H114" s="10">
        <f>'Année N5'!P117</f>
        <v>-0.24820404030151622</v>
      </c>
      <c r="I114" s="180">
        <f t="shared" si="10"/>
        <v>-0.21536466627730988</v>
      </c>
      <c r="J114" s="67">
        <f t="shared" si="11"/>
        <v>0.21536466627730988</v>
      </c>
      <c r="K114" s="67">
        <f t="shared" si="12"/>
        <v>0</v>
      </c>
      <c r="L114" s="193">
        <f t="shared" si="13"/>
        <v>0</v>
      </c>
      <c r="M114" s="194">
        <f t="shared" si="14"/>
        <v>13</v>
      </c>
      <c r="N114" s="195">
        <f t="shared" si="15"/>
        <v>-13</v>
      </c>
      <c r="O114" s="10">
        <f t="shared" si="16"/>
        <v>-0.12805377317113198</v>
      </c>
      <c r="P114" s="10">
        <f t="shared" si="17"/>
        <v>-0.30498127419878074</v>
      </c>
      <c r="Q114" s="174">
        <f t="shared" si="9"/>
        <v>0.17692750102764876</v>
      </c>
      <c r="R114" s="10"/>
      <c r="S114" s="10"/>
      <c r="T114" s="10"/>
      <c r="U114" s="10"/>
      <c r="V114" s="10"/>
      <c r="W114" s="10"/>
    </row>
    <row r="115" spans="2:23" x14ac:dyDescent="0.3">
      <c r="B115" s="175">
        <v>17</v>
      </c>
      <c r="C115" s="53">
        <v>4</v>
      </c>
      <c r="D115" s="173">
        <f>'Année N1'!P118</f>
        <v>-0.47319201081018036</v>
      </c>
      <c r="E115" s="10">
        <f>'Année N2'!P118</f>
        <v>-0.41747868067773197</v>
      </c>
      <c r="F115" s="10">
        <f>'Année N3'!P118</f>
        <v>-0.36140729862358967</v>
      </c>
      <c r="G115" s="10">
        <f>'Année N4'!P118</f>
        <v>-0.53349662872278714</v>
      </c>
      <c r="H115" s="10">
        <f>'Année N5'!P118</f>
        <v>-0.47823149537703102</v>
      </c>
      <c r="I115" s="180">
        <f t="shared" si="10"/>
        <v>-0.44639365470857229</v>
      </c>
      <c r="J115" s="67">
        <f t="shared" si="11"/>
        <v>0.44639365470857229</v>
      </c>
      <c r="K115" s="67">
        <f t="shared" si="12"/>
        <v>0</v>
      </c>
      <c r="L115" s="193">
        <f t="shared" si="13"/>
        <v>0</v>
      </c>
      <c r="M115" s="194">
        <f t="shared" si="14"/>
        <v>27</v>
      </c>
      <c r="N115" s="195">
        <f t="shared" si="15"/>
        <v>-27</v>
      </c>
      <c r="O115" s="10">
        <f t="shared" si="16"/>
        <v>-0.36140729862358967</v>
      </c>
      <c r="P115" s="10">
        <f t="shared" si="17"/>
        <v>-0.53349662872278714</v>
      </c>
      <c r="Q115" s="174">
        <f t="shared" si="9"/>
        <v>0.17208933009919747</v>
      </c>
      <c r="R115" s="10"/>
      <c r="S115" s="10"/>
      <c r="T115" s="10"/>
      <c r="U115" s="10"/>
      <c r="V115" s="10"/>
      <c r="W115" s="10"/>
    </row>
    <row r="116" spans="2:23" x14ac:dyDescent="0.3">
      <c r="B116" s="175">
        <v>18</v>
      </c>
      <c r="C116" s="53">
        <v>4</v>
      </c>
      <c r="D116" s="173">
        <f>'Année N1'!P119</f>
        <v>-0.69708733058178041</v>
      </c>
      <c r="E116" s="10">
        <f>'Année N2'!P119</f>
        <v>-0.64292786886517206</v>
      </c>
      <c r="F116" s="10">
        <f>'Année N3'!P119</f>
        <v>-0.58839653143786563</v>
      </c>
      <c r="G116" s="10">
        <f>'Année N4'!P119</f>
        <v>-0.7554671158416113</v>
      </c>
      <c r="H116" s="10">
        <f>'Année N5'!P119</f>
        <v>-0.70177133823040094</v>
      </c>
      <c r="I116" s="180">
        <f t="shared" si="10"/>
        <v>-0.67096971168160735</v>
      </c>
      <c r="J116" s="67">
        <f t="shared" si="11"/>
        <v>0.67096971168160735</v>
      </c>
      <c r="K116" s="67">
        <f t="shared" si="12"/>
        <v>0</v>
      </c>
      <c r="L116" s="193">
        <f t="shared" si="13"/>
        <v>0</v>
      </c>
      <c r="M116" s="194">
        <f t="shared" si="14"/>
        <v>40</v>
      </c>
      <c r="N116" s="195">
        <f t="shared" si="15"/>
        <v>-40</v>
      </c>
      <c r="O116" s="10">
        <f t="shared" si="16"/>
        <v>-0.58839653143786563</v>
      </c>
      <c r="P116" s="10">
        <f t="shared" si="17"/>
        <v>-0.7554671158416113</v>
      </c>
      <c r="Q116" s="174">
        <f t="shared" si="9"/>
        <v>0.16707058440374567</v>
      </c>
      <c r="R116" s="10"/>
      <c r="S116" s="10"/>
      <c r="T116" s="10"/>
      <c r="U116" s="10"/>
      <c r="V116" s="10"/>
      <c r="W116" s="10"/>
    </row>
    <row r="117" spans="2:23" x14ac:dyDescent="0.3">
      <c r="B117" s="175">
        <v>19</v>
      </c>
      <c r="C117" s="53">
        <v>4</v>
      </c>
      <c r="D117" s="173">
        <f>'Année N1'!P120</f>
        <v>-0.91426851098435691</v>
      </c>
      <c r="E117" s="10">
        <f>'Année N2'!P120</f>
        <v>-0.86171892237325665</v>
      </c>
      <c r="F117" s="10">
        <f>'Année N3'!P120</f>
        <v>-0.80878405479575122</v>
      </c>
      <c r="G117" s="10">
        <f>'Année N4'!P120</f>
        <v>-0.97066072411598725</v>
      </c>
      <c r="H117" s="10">
        <f>'Année N5'!P120</f>
        <v>-0.91858982096914588</v>
      </c>
      <c r="I117" s="180">
        <f t="shared" si="10"/>
        <v>-0.88885805306733801</v>
      </c>
      <c r="J117" s="67">
        <f t="shared" si="11"/>
        <v>0.88885805306733801</v>
      </c>
      <c r="K117" s="67">
        <f t="shared" si="12"/>
        <v>0</v>
      </c>
      <c r="L117" s="193">
        <f t="shared" si="13"/>
        <v>0</v>
      </c>
      <c r="M117" s="194">
        <f t="shared" si="14"/>
        <v>53</v>
      </c>
      <c r="N117" s="195">
        <f t="shared" si="15"/>
        <v>-53</v>
      </c>
      <c r="O117" s="10">
        <f t="shared" si="16"/>
        <v>-0.80878405479575122</v>
      </c>
      <c r="P117" s="10">
        <f t="shared" si="17"/>
        <v>-0.97066072411598725</v>
      </c>
      <c r="Q117" s="174">
        <f t="shared" si="9"/>
        <v>0.16187666932023603</v>
      </c>
      <c r="R117" s="10"/>
      <c r="S117" s="10"/>
      <c r="T117" s="10"/>
      <c r="U117" s="10"/>
      <c r="V117" s="10"/>
      <c r="W117" s="10"/>
    </row>
    <row r="118" spans="2:23" x14ac:dyDescent="0.3">
      <c r="B118" s="175">
        <v>20</v>
      </c>
      <c r="C118" s="53">
        <v>4</v>
      </c>
      <c r="D118" s="173">
        <f>'Année N1'!P121</f>
        <v>-1.1245088425284848</v>
      </c>
      <c r="E118" s="10">
        <f>'Année N2'!P121</f>
        <v>-1.0736233489353708</v>
      </c>
      <c r="F118" s="10">
        <f>'Année N3'!P121</f>
        <v>-1.022339609123037</v>
      </c>
      <c r="G118" s="10">
        <f>'Année N4'!P121</f>
        <v>-1.1788528015918018</v>
      </c>
      <c r="H118" s="10">
        <f>'Année N5'!P121</f>
        <v>-1.1284604909437803</v>
      </c>
      <c r="I118" s="180">
        <f t="shared" si="10"/>
        <v>-1.0998311505446736</v>
      </c>
      <c r="J118" s="67">
        <f t="shared" si="11"/>
        <v>1.0998311505446736</v>
      </c>
      <c r="K118" s="67">
        <f t="shared" si="12"/>
        <v>1</v>
      </c>
      <c r="L118" s="193">
        <f t="shared" si="13"/>
        <v>-1</v>
      </c>
      <c r="M118" s="194">
        <f t="shared" si="14"/>
        <v>6</v>
      </c>
      <c r="N118" s="195">
        <f t="shared" si="15"/>
        <v>6</v>
      </c>
      <c r="O118" s="10">
        <f t="shared" si="16"/>
        <v>-1.022339609123037</v>
      </c>
      <c r="P118" s="10">
        <f t="shared" si="17"/>
        <v>-1.1788528015918018</v>
      </c>
      <c r="Q118" s="174">
        <f t="shared" si="9"/>
        <v>0.15651319246876483</v>
      </c>
      <c r="R118" s="10"/>
      <c r="S118" s="10"/>
      <c r="T118" s="10"/>
      <c r="U118" s="10"/>
      <c r="V118" s="10"/>
      <c r="W118" s="10"/>
    </row>
    <row r="119" spans="2:23" x14ac:dyDescent="0.3">
      <c r="B119" s="175">
        <v>21</v>
      </c>
      <c r="C119" s="53">
        <v>4</v>
      </c>
      <c r="D119" s="173">
        <f>'Année N1'!P122</f>
        <v>-1.3275891686366776</v>
      </c>
      <c r="E119" s="10">
        <f>'Année N2'!P122</f>
        <v>-1.2784201446081624</v>
      </c>
      <c r="F119" s="10">
        <f>'Année N3'!P122</f>
        <v>-1.2288403586924233</v>
      </c>
      <c r="G119" s="10">
        <f>'Année N4'!P122</f>
        <v>-1.3798263240084907</v>
      </c>
      <c r="H119" s="10">
        <f>'Année N5'!P122</f>
        <v>-1.3311644584780424</v>
      </c>
      <c r="I119" s="180">
        <f t="shared" si="10"/>
        <v>-1.3036689989864385</v>
      </c>
      <c r="J119" s="67">
        <f t="shared" si="11"/>
        <v>1.3036689989864385</v>
      </c>
      <c r="K119" s="67">
        <f t="shared" si="12"/>
        <v>1</v>
      </c>
      <c r="L119" s="193">
        <f t="shared" si="13"/>
        <v>-1</v>
      </c>
      <c r="M119" s="194">
        <f t="shared" si="14"/>
        <v>18</v>
      </c>
      <c r="N119" s="195">
        <f t="shared" si="15"/>
        <v>18</v>
      </c>
      <c r="O119" s="10">
        <f t="shared" si="16"/>
        <v>-1.2288403586924233</v>
      </c>
      <c r="P119" s="10">
        <f t="shared" si="17"/>
        <v>-1.3798263240084907</v>
      </c>
      <c r="Q119" s="174">
        <f t="shared" si="9"/>
        <v>0.15098596531606745</v>
      </c>
      <c r="R119" s="10"/>
      <c r="S119" s="10"/>
      <c r="T119" s="10"/>
      <c r="U119" s="10"/>
      <c r="V119" s="10"/>
      <c r="W119" s="10"/>
    </row>
    <row r="120" spans="2:23" x14ac:dyDescent="0.3">
      <c r="B120" s="175">
        <v>22</v>
      </c>
      <c r="C120" s="53">
        <v>4</v>
      </c>
      <c r="D120" s="173">
        <f>'Année N1'!P123</f>
        <v>-1.5232981551785088</v>
      </c>
      <c r="E120" s="10">
        <f>'Année N2'!P123</f>
        <v>-1.4758960628837485</v>
      </c>
      <c r="F120" s="10">
        <f>'Année N3'!P123</f>
        <v>-1.4280711602928022</v>
      </c>
      <c r="G120" s="10">
        <f>'Année N4'!P123</f>
        <v>-1.5733721648412029</v>
      </c>
      <c r="H120" s="10">
        <f>'Année N5'!P123</f>
        <v>-1.5264906665088347</v>
      </c>
      <c r="I120" s="180">
        <f t="shared" si="10"/>
        <v>-1.5001593857990656</v>
      </c>
      <c r="J120" s="67">
        <f t="shared" si="11"/>
        <v>1.5001593857990656</v>
      </c>
      <c r="K120" s="67">
        <f t="shared" si="12"/>
        <v>1</v>
      </c>
      <c r="L120" s="193">
        <f t="shared" si="13"/>
        <v>-1</v>
      </c>
      <c r="M120" s="194">
        <f t="shared" si="14"/>
        <v>30</v>
      </c>
      <c r="N120" s="195">
        <f t="shared" si="15"/>
        <v>30</v>
      </c>
      <c r="O120" s="10">
        <f t="shared" si="16"/>
        <v>-1.4280711602928022</v>
      </c>
      <c r="P120" s="10">
        <f t="shared" si="17"/>
        <v>-1.5733721648412029</v>
      </c>
      <c r="Q120" s="174">
        <f t="shared" si="9"/>
        <v>0.14530100454840067</v>
      </c>
      <c r="R120" s="10"/>
      <c r="S120" s="10"/>
      <c r="T120" s="10"/>
      <c r="U120" s="10"/>
      <c r="V120" s="10"/>
      <c r="W120" s="10"/>
    </row>
    <row r="121" spans="2:23" x14ac:dyDescent="0.3">
      <c r="B121" s="175">
        <v>23</v>
      </c>
      <c r="C121" s="53">
        <v>4</v>
      </c>
      <c r="D121" s="173">
        <f>'Année N1'!P124</f>
        <v>-1.7114325615939379</v>
      </c>
      <c r="E121" s="10">
        <f>'Année N2'!P124</f>
        <v>-1.665845885473118</v>
      </c>
      <c r="F121" s="10">
        <f>'Année N3'!P124</f>
        <v>-1.6198248336520464</v>
      </c>
      <c r="G121" s="10">
        <f>'Année N4'!P124</f>
        <v>-1.7592893668240777</v>
      </c>
      <c r="H121" s="10">
        <f>'Année N5'!P124</f>
        <v>-1.7142361617973165</v>
      </c>
      <c r="I121" s="180">
        <f t="shared" si="10"/>
        <v>-1.689098161885795</v>
      </c>
      <c r="J121" s="67">
        <f t="shared" si="11"/>
        <v>1.689098161885795</v>
      </c>
      <c r="K121" s="67">
        <f t="shared" si="12"/>
        <v>1</v>
      </c>
      <c r="L121" s="193">
        <f t="shared" si="13"/>
        <v>-1</v>
      </c>
      <c r="M121" s="194">
        <f t="shared" si="14"/>
        <v>41</v>
      </c>
      <c r="N121" s="195">
        <f t="shared" si="15"/>
        <v>41</v>
      </c>
      <c r="O121" s="10">
        <f t="shared" si="16"/>
        <v>-1.6198248336520464</v>
      </c>
      <c r="P121" s="10">
        <f t="shared" si="17"/>
        <v>-1.7592893668240777</v>
      </c>
      <c r="Q121" s="174">
        <f t="shared" si="9"/>
        <v>0.13946453317203122</v>
      </c>
      <c r="R121" s="10"/>
      <c r="S121" s="10"/>
      <c r="T121" s="10"/>
      <c r="U121" s="10"/>
      <c r="V121" s="10"/>
      <c r="W121" s="10"/>
    </row>
    <row r="122" spans="2:23" x14ac:dyDescent="0.3">
      <c r="B122" s="175">
        <v>24</v>
      </c>
      <c r="C122" s="53">
        <v>4</v>
      </c>
      <c r="D122" s="173">
        <f>'Année N1'!P125</f>
        <v>-1.8917975132171705</v>
      </c>
      <c r="E122" s="10">
        <f>'Année N2'!P125</f>
        <v>-1.8480726943887475</v>
      </c>
      <c r="F122" s="10">
        <f>'Année N3'!P125</f>
        <v>-1.803902433251551</v>
      </c>
      <c r="G122" s="10">
        <f>'Année N4'!P125</f>
        <v>-1.9373854145635505</v>
      </c>
      <c r="H122" s="10">
        <f>'Année N5'!P125</f>
        <v>-1.8942063673268876</v>
      </c>
      <c r="I122" s="180">
        <f t="shared" si="10"/>
        <v>-1.8702895138552549</v>
      </c>
      <c r="J122" s="67">
        <f t="shared" si="11"/>
        <v>1.8702895138552549</v>
      </c>
      <c r="K122" s="67">
        <f t="shared" si="12"/>
        <v>1</v>
      </c>
      <c r="L122" s="193">
        <f t="shared" si="13"/>
        <v>-1</v>
      </c>
      <c r="M122" s="194">
        <f t="shared" si="14"/>
        <v>52</v>
      </c>
      <c r="N122" s="195">
        <f t="shared" si="15"/>
        <v>52</v>
      </c>
      <c r="O122" s="10">
        <f t="shared" si="16"/>
        <v>-1.803902433251551</v>
      </c>
      <c r="P122" s="10">
        <f t="shared" si="17"/>
        <v>-1.9373854145635505</v>
      </c>
      <c r="Q122" s="174">
        <f t="shared" si="9"/>
        <v>0.13348298131199954</v>
      </c>
      <c r="R122" s="10"/>
      <c r="S122" s="10"/>
      <c r="T122" s="10"/>
      <c r="U122" s="10"/>
      <c r="V122" s="10"/>
      <c r="W122" s="10"/>
    </row>
    <row r="123" spans="2:23" x14ac:dyDescent="0.3">
      <c r="B123" s="175">
        <v>25</v>
      </c>
      <c r="C123" s="53">
        <v>4</v>
      </c>
      <c r="D123" s="173">
        <f>'Année N1'!P126</f>
        <v>-2.0642067743756343</v>
      </c>
      <c r="E123" s="10">
        <f>'Année N2'!P126</f>
        <v>-2.0223881449057899</v>
      </c>
      <c r="F123" s="10">
        <f>'Année N3'!P126</f>
        <v>-1.9801135211268956</v>
      </c>
      <c r="G123" s="10">
        <f>'Année N4'!P126</f>
        <v>-2.1074765077960365</v>
      </c>
      <c r="H123" s="10">
        <f>'Année N5'!P126</f>
        <v>-2.0662153554580982</v>
      </c>
      <c r="I123" s="180">
        <f t="shared" si="10"/>
        <v>-2.0435462370510891</v>
      </c>
      <c r="J123" s="67">
        <f t="shared" si="11"/>
        <v>2.0435462370510891</v>
      </c>
      <c r="K123" s="67">
        <f t="shared" si="12"/>
        <v>2</v>
      </c>
      <c r="L123" s="193">
        <f t="shared" si="13"/>
        <v>-2</v>
      </c>
      <c r="M123" s="194">
        <f t="shared" si="14"/>
        <v>3</v>
      </c>
      <c r="N123" s="195">
        <f t="shared" si="15"/>
        <v>3</v>
      </c>
      <c r="O123" s="10">
        <f t="shared" si="16"/>
        <v>-1.9801135211268956</v>
      </c>
      <c r="P123" s="10">
        <f t="shared" si="17"/>
        <v>-2.1074765077960365</v>
      </c>
      <c r="Q123" s="174">
        <f t="shared" si="9"/>
        <v>0.12736298666914081</v>
      </c>
      <c r="R123" s="10"/>
      <c r="S123" s="10"/>
      <c r="T123" s="10"/>
      <c r="U123" s="10"/>
      <c r="V123" s="10"/>
      <c r="W123" s="10"/>
    </row>
    <row r="124" spans="2:23" x14ac:dyDescent="0.3">
      <c r="B124" s="175">
        <v>26</v>
      </c>
      <c r="C124" s="53">
        <v>4</v>
      </c>
      <c r="D124" s="173">
        <f>'Année N1'!P127</f>
        <v>-2.2284830217870422</v>
      </c>
      <c r="E124" s="10">
        <f>'Année N2'!P127</f>
        <v>-2.1886127389443573</v>
      </c>
      <c r="F124" s="10">
        <f>'Année N3'!P127</f>
        <v>-2.148276440202153</v>
      </c>
      <c r="G124" s="10">
        <f>'Année N4'!P127</f>
        <v>-2.2693878348036378</v>
      </c>
      <c r="H124" s="10">
        <f>'Année N5'!P127</f>
        <v>-2.2300861213632288</v>
      </c>
      <c r="I124" s="180">
        <f t="shared" si="10"/>
        <v>-2.2086900089342976</v>
      </c>
      <c r="J124" s="67">
        <f t="shared" si="11"/>
        <v>2.2086900089342976</v>
      </c>
      <c r="K124" s="67">
        <f t="shared" si="12"/>
        <v>2</v>
      </c>
      <c r="L124" s="193">
        <f t="shared" si="13"/>
        <v>-2</v>
      </c>
      <c r="M124" s="194">
        <f t="shared" si="14"/>
        <v>13</v>
      </c>
      <c r="N124" s="195">
        <f t="shared" si="15"/>
        <v>13</v>
      </c>
      <c r="O124" s="10">
        <f t="shared" si="16"/>
        <v>-2.148276440202153</v>
      </c>
      <c r="P124" s="10">
        <f t="shared" si="17"/>
        <v>-2.2693878348036378</v>
      </c>
      <c r="Q124" s="174">
        <f t="shared" si="9"/>
        <v>0.12111139460148479</v>
      </c>
      <c r="R124" s="10"/>
      <c r="S124" s="10"/>
      <c r="T124" s="10"/>
      <c r="U124" s="10"/>
      <c r="V124" s="10"/>
      <c r="W124" s="10"/>
    </row>
    <row r="125" spans="2:23" x14ac:dyDescent="0.3">
      <c r="B125" s="175">
        <v>27</v>
      </c>
      <c r="C125" s="53">
        <v>4</v>
      </c>
      <c r="D125" s="173">
        <f>'Année N1'!P128</f>
        <v>-2.3844581177297641</v>
      </c>
      <c r="E125" s="10">
        <f>'Année N2'!P128</f>
        <v>-2.3465760983524433</v>
      </c>
      <c r="F125" s="10">
        <f>'Année N3'!P128</f>
        <v>-2.3082185876558015</v>
      </c>
      <c r="G125" s="10">
        <f>'Année N4'!P128</f>
        <v>-2.4229538454503654</v>
      </c>
      <c r="H125" s="10">
        <f>'Année N5'!P128</f>
        <v>-2.385650856213033</v>
      </c>
      <c r="I125" s="180">
        <f t="shared" si="10"/>
        <v>-2.3655516622970936</v>
      </c>
      <c r="J125" s="67">
        <f t="shared" si="11"/>
        <v>2.3655516622970936</v>
      </c>
      <c r="K125" s="67">
        <f t="shared" si="12"/>
        <v>2</v>
      </c>
      <c r="L125" s="193">
        <f t="shared" si="13"/>
        <v>-2</v>
      </c>
      <c r="M125" s="194">
        <f t="shared" si="14"/>
        <v>22</v>
      </c>
      <c r="N125" s="195">
        <f t="shared" si="15"/>
        <v>22</v>
      </c>
      <c r="O125" s="10">
        <f t="shared" si="16"/>
        <v>-2.3082185876558015</v>
      </c>
      <c r="P125" s="10">
        <f t="shared" si="17"/>
        <v>-2.4229538454503654</v>
      </c>
      <c r="Q125" s="174">
        <f t="shared" si="9"/>
        <v>0.11473525779456395</v>
      </c>
      <c r="R125" s="10"/>
      <c r="S125" s="10"/>
      <c r="T125" s="10"/>
      <c r="U125" s="10"/>
      <c r="V125" s="10"/>
      <c r="W125" s="10"/>
    </row>
    <row r="126" spans="2:23" x14ac:dyDescent="0.3">
      <c r="B126" s="175">
        <v>28</v>
      </c>
      <c r="C126" s="53">
        <v>4</v>
      </c>
      <c r="D126" s="173">
        <f>'Année N1'!P129</f>
        <v>-2.5319733824189825</v>
      </c>
      <c r="E126" s="10">
        <f>'Année N2'!P129</f>
        <v>-2.4961172375369642</v>
      </c>
      <c r="F126" s="10">
        <f>'Année N3'!P129</f>
        <v>-2.4597766877704998</v>
      </c>
      <c r="G126" s="10">
        <f>'Année N4'!P129</f>
        <v>-2.5680185232529311</v>
      </c>
      <c r="H126" s="10">
        <f>'Année N5'!P129</f>
        <v>-2.5327512195453892</v>
      </c>
      <c r="I126" s="180">
        <f t="shared" si="10"/>
        <v>-2.5139714577448444</v>
      </c>
      <c r="J126" s="67">
        <f t="shared" si="11"/>
        <v>2.5139714577448444</v>
      </c>
      <c r="K126" s="67">
        <f t="shared" si="12"/>
        <v>2</v>
      </c>
      <c r="L126" s="193">
        <f t="shared" si="13"/>
        <v>-2</v>
      </c>
      <c r="M126" s="194">
        <f t="shared" si="14"/>
        <v>31</v>
      </c>
      <c r="N126" s="195">
        <f t="shared" si="15"/>
        <v>31</v>
      </c>
      <c r="O126" s="10">
        <f t="shared" si="16"/>
        <v>-2.4597766877704998</v>
      </c>
      <c r="P126" s="10">
        <f t="shared" si="17"/>
        <v>-2.5680185232529311</v>
      </c>
      <c r="Q126" s="174">
        <f t="shared" si="9"/>
        <v>0.10824183548243127</v>
      </c>
      <c r="R126" s="10"/>
      <c r="S126" s="10"/>
      <c r="T126" s="10"/>
      <c r="U126" s="10"/>
      <c r="V126" s="10"/>
      <c r="W126" s="10"/>
    </row>
    <row r="127" spans="2:23" x14ac:dyDescent="0.3">
      <c r="B127" s="175">
        <v>29</v>
      </c>
      <c r="C127" s="53">
        <v>4</v>
      </c>
      <c r="D127" s="173">
        <f>'Année N1'!P130</f>
        <v>-2.6708798649631262</v>
      </c>
      <c r="E127" s="10">
        <f>'Année N2'!P130</f>
        <v>-2.6370848348312848</v>
      </c>
      <c r="F127" s="10">
        <f>'Année N3'!P130</f>
        <v>-2.6027970636710052</v>
      </c>
      <c r="G127" s="10">
        <f>'Année N4'!P130</f>
        <v>-2.7044356558546951</v>
      </c>
      <c r="H127" s="10">
        <f>'Année N5'!P130</f>
        <v>-2.6712386101933134</v>
      </c>
      <c r="I127" s="180">
        <f t="shared" si="10"/>
        <v>-2.6537993548300278</v>
      </c>
      <c r="J127" s="67">
        <f t="shared" si="11"/>
        <v>2.6537993548300278</v>
      </c>
      <c r="K127" s="67">
        <f t="shared" si="12"/>
        <v>2</v>
      </c>
      <c r="L127" s="193">
        <f t="shared" si="13"/>
        <v>-2</v>
      </c>
      <c r="M127" s="194">
        <f t="shared" si="14"/>
        <v>39</v>
      </c>
      <c r="N127" s="195">
        <f t="shared" si="15"/>
        <v>39</v>
      </c>
      <c r="O127" s="10">
        <f t="shared" si="16"/>
        <v>-2.6027970636710052</v>
      </c>
      <c r="P127" s="10">
        <f t="shared" si="17"/>
        <v>-2.7044356558546951</v>
      </c>
      <c r="Q127" s="174">
        <f t="shared" si="9"/>
        <v>0.10163859218368998</v>
      </c>
      <c r="R127" s="10"/>
      <c r="S127" s="10"/>
      <c r="T127" s="10"/>
      <c r="U127" s="10"/>
      <c r="V127" s="10"/>
      <c r="W127" s="10"/>
    </row>
    <row r="128" spans="2:23" x14ac:dyDescent="0.3">
      <c r="B128" s="175">
        <v>30</v>
      </c>
      <c r="C128" s="53">
        <v>4</v>
      </c>
      <c r="D128" s="173">
        <f>'Année N1'!P131</f>
        <v>-2.801038612238699</v>
      </c>
      <c r="E128" s="10">
        <f>'Année N2'!P131</f>
        <v>-2.7693375019409814</v>
      </c>
      <c r="F128" s="10">
        <f>'Année N3'!P131</f>
        <v>-2.7371359073049462</v>
      </c>
      <c r="G128" s="10">
        <f>'Année N4'!P131</f>
        <v>-2.8320691032208742</v>
      </c>
      <c r="H128" s="10">
        <f>'Année N5'!P131</f>
        <v>-2.8009744351006702</v>
      </c>
      <c r="I128" s="180">
        <f t="shared" si="10"/>
        <v>-2.7848952811763752</v>
      </c>
      <c r="J128" s="67">
        <f t="shared" si="11"/>
        <v>2.7848952811763752</v>
      </c>
      <c r="K128" s="67">
        <f t="shared" si="12"/>
        <v>2</v>
      </c>
      <c r="L128" s="193">
        <f t="shared" si="13"/>
        <v>-2</v>
      </c>
      <c r="M128" s="194">
        <f t="shared" si="14"/>
        <v>47</v>
      </c>
      <c r="N128" s="195">
        <f t="shared" si="15"/>
        <v>47</v>
      </c>
      <c r="O128" s="10">
        <f t="shared" si="16"/>
        <v>-2.7371359073049462</v>
      </c>
      <c r="P128" s="10">
        <f t="shared" si="17"/>
        <v>-2.8320691032208742</v>
      </c>
      <c r="Q128" s="174">
        <f t="shared" si="9"/>
        <v>9.4933195915928081E-2</v>
      </c>
      <c r="R128" s="10"/>
      <c r="S128" s="10"/>
      <c r="T128" s="10"/>
      <c r="U128" s="10"/>
      <c r="V128" s="10"/>
      <c r="W128" s="10"/>
    </row>
    <row r="129" spans="2:23" x14ac:dyDescent="0.3">
      <c r="B129" s="175">
        <v>1</v>
      </c>
      <c r="C129" s="53">
        <v>5</v>
      </c>
      <c r="D129" s="173">
        <f>'Année N1'!P132</f>
        <v>-2.9223209349645458</v>
      </c>
      <c r="E129" s="10">
        <f>'Année N2'!P132</f>
        <v>-2.8927440507695792</v>
      </c>
      <c r="F129" s="10">
        <f>'Année N3'!P132</f>
        <v>-2.8626595469738731</v>
      </c>
      <c r="G129" s="10">
        <f>'Année N4'!P132</f>
        <v>-2.9507930628269605</v>
      </c>
      <c r="H129" s="10">
        <f>'Année N5'!P132</f>
        <v>-2.9218303753127657</v>
      </c>
      <c r="I129" s="180">
        <f t="shared" si="10"/>
        <v>-2.9071293988837397</v>
      </c>
      <c r="J129" s="67">
        <f t="shared" si="11"/>
        <v>2.9071293988837397</v>
      </c>
      <c r="K129" s="67">
        <f t="shared" si="12"/>
        <v>2</v>
      </c>
      <c r="L129" s="193">
        <f t="shared" si="13"/>
        <v>-2</v>
      </c>
      <c r="M129" s="194">
        <f t="shared" si="14"/>
        <v>54</v>
      </c>
      <c r="N129" s="195">
        <f t="shared" si="15"/>
        <v>54</v>
      </c>
      <c r="O129" s="10">
        <f t="shared" si="16"/>
        <v>-2.8626595469738731</v>
      </c>
      <c r="P129" s="10">
        <f t="shared" si="17"/>
        <v>-2.9507930628269605</v>
      </c>
      <c r="Q129" s="174">
        <f t="shared" si="9"/>
        <v>8.8133515853087374E-2</v>
      </c>
      <c r="R129" s="10"/>
      <c r="S129" s="10"/>
      <c r="T129" s="10"/>
      <c r="U129" s="10"/>
      <c r="V129" s="10"/>
      <c r="W129" s="10"/>
    </row>
    <row r="130" spans="2:23" x14ac:dyDescent="0.3">
      <c r="B130" s="175">
        <v>2</v>
      </c>
      <c r="C130" s="53">
        <v>5</v>
      </c>
      <c r="D130" s="173">
        <f>'Année N1'!P133</f>
        <v>-3.0346086702147659</v>
      </c>
      <c r="E130" s="10">
        <f>'Année N2'!P133</f>
        <v>-3.0071837568698356</v>
      </c>
      <c r="F130" s="10">
        <f>'Année N3'!P133</f>
        <v>-2.9792447116760741</v>
      </c>
      <c r="G130" s="10">
        <f>'Année N4'!P133</f>
        <v>-3.0604923310656886</v>
      </c>
      <c r="H130" s="10">
        <f>'Année N5'!P133</f>
        <v>-3.0336886483751186</v>
      </c>
      <c r="I130" s="180">
        <f t="shared" si="10"/>
        <v>-3.0203823674565911</v>
      </c>
      <c r="J130" s="67">
        <f t="shared" si="11"/>
        <v>3.0203823674565911</v>
      </c>
      <c r="K130" s="67">
        <f t="shared" si="12"/>
        <v>3</v>
      </c>
      <c r="L130" s="193">
        <f t="shared" si="13"/>
        <v>-3</v>
      </c>
      <c r="M130" s="194">
        <f t="shared" si="14"/>
        <v>1</v>
      </c>
      <c r="N130" s="195">
        <f t="shared" si="15"/>
        <v>1</v>
      </c>
      <c r="O130" s="10">
        <f t="shared" si="16"/>
        <v>-2.9792447116760741</v>
      </c>
      <c r="P130" s="10">
        <f t="shared" si="17"/>
        <v>-3.0604923310656886</v>
      </c>
      <c r="Q130" s="174">
        <f t="shared" si="9"/>
        <v>8.1247619389614556E-2</v>
      </c>
      <c r="R130" s="10"/>
      <c r="S130" s="10"/>
      <c r="T130" s="10"/>
      <c r="U130" s="10"/>
      <c r="V130" s="10"/>
      <c r="W130" s="10"/>
    </row>
    <row r="131" spans="2:23" x14ac:dyDescent="0.3">
      <c r="B131" s="175">
        <v>3</v>
      </c>
      <c r="C131" s="53">
        <v>5</v>
      </c>
      <c r="D131" s="173">
        <f>'Année N1'!P134</f>
        <v>-3.13779443956264</v>
      </c>
      <c r="E131" s="10">
        <f>'Année N2'!P134</f>
        <v>-3.1125466187227175</v>
      </c>
      <c r="F131" s="10">
        <f>'Année N3'!P134</f>
        <v>-3.0867787914739893</v>
      </c>
      <c r="G131" s="10">
        <f>'Année N4'!P134</f>
        <v>-3.1610625600517324</v>
      </c>
      <c r="H131" s="10">
        <f>'Année N5'!P134</f>
        <v>-3.1364422663309597</v>
      </c>
      <c r="I131" s="180">
        <f t="shared" si="10"/>
        <v>-3.1245456024527698</v>
      </c>
      <c r="J131" s="67">
        <f t="shared" si="11"/>
        <v>3.1245456024527698</v>
      </c>
      <c r="K131" s="67">
        <f t="shared" si="12"/>
        <v>3</v>
      </c>
      <c r="L131" s="193">
        <f t="shared" si="13"/>
        <v>-3</v>
      </c>
      <c r="M131" s="194">
        <f t="shared" si="14"/>
        <v>7</v>
      </c>
      <c r="N131" s="195">
        <f t="shared" si="15"/>
        <v>7</v>
      </c>
      <c r="O131" s="10">
        <f t="shared" si="16"/>
        <v>-3.0867787914739893</v>
      </c>
      <c r="P131" s="10">
        <f t="shared" si="17"/>
        <v>-3.1610625600517324</v>
      </c>
      <c r="Q131" s="174">
        <f t="shared" si="9"/>
        <v>7.4283768577743103E-2</v>
      </c>
      <c r="R131" s="10"/>
      <c r="S131" s="10"/>
      <c r="T131" s="10"/>
      <c r="U131" s="10"/>
      <c r="V131" s="10"/>
      <c r="W131" s="10"/>
    </row>
    <row r="132" spans="2:23" x14ac:dyDescent="0.3">
      <c r="B132" s="175">
        <v>4</v>
      </c>
      <c r="C132" s="53">
        <v>5</v>
      </c>
      <c r="D132" s="173">
        <f>'Année N1'!P135</f>
        <v>-3.231781902003604</v>
      </c>
      <c r="E132" s="10">
        <f>'Année N2'!P135</f>
        <v>-3.2087336120057444</v>
      </c>
      <c r="F132" s="10">
        <f>'Année N3'!P135</f>
        <v>-3.185160093055174</v>
      </c>
      <c r="G132" s="10">
        <f>'Année N4'!P135</f>
        <v>-3.2524105089603381</v>
      </c>
      <c r="H132" s="10">
        <f>'Année N5'!P135</f>
        <v>-3.2299952884654886</v>
      </c>
      <c r="I132" s="180">
        <f t="shared" si="10"/>
        <v>-3.2195215290062151</v>
      </c>
      <c r="J132" s="67">
        <f t="shared" si="11"/>
        <v>3.2195215290062151</v>
      </c>
      <c r="K132" s="67">
        <f t="shared" si="12"/>
        <v>3</v>
      </c>
      <c r="L132" s="193">
        <f t="shared" si="13"/>
        <v>-3</v>
      </c>
      <c r="M132" s="194">
        <f t="shared" si="14"/>
        <v>13</v>
      </c>
      <c r="N132" s="195">
        <f t="shared" si="15"/>
        <v>13</v>
      </c>
      <c r="O132" s="10">
        <f t="shared" si="16"/>
        <v>-3.185160093055174</v>
      </c>
      <c r="P132" s="10">
        <f t="shared" si="17"/>
        <v>-3.2524105089603381</v>
      </c>
      <c r="Q132" s="174">
        <f t="shared" si="9"/>
        <v>6.7250415905164118E-2</v>
      </c>
      <c r="R132" s="10"/>
      <c r="S132" s="10"/>
      <c r="T132" s="10"/>
      <c r="U132" s="10"/>
      <c r="V132" s="10"/>
      <c r="W132" s="10"/>
    </row>
    <row r="133" spans="2:23" x14ac:dyDescent="0.3">
      <c r="B133" s="175">
        <v>5</v>
      </c>
      <c r="C133" s="53">
        <v>5</v>
      </c>
      <c r="D133" s="173">
        <f>'Année N1'!P136</f>
        <v>-3.3164860007605057</v>
      </c>
      <c r="E133" s="10">
        <f>'Année N2'!P136</f>
        <v>-3.2956569379628036</v>
      </c>
      <c r="F133" s="10">
        <f>'Année N3'!P136</f>
        <v>-3.2742980896141489</v>
      </c>
      <c r="G133" s="10">
        <f>'Année N4'!P136</f>
        <v>-3.3344542889919921</v>
      </c>
      <c r="H133" s="10">
        <f>'Année N5'!P136</f>
        <v>-3.3142630678978549</v>
      </c>
      <c r="I133" s="180">
        <f t="shared" si="10"/>
        <v>-3.3052238293323626</v>
      </c>
      <c r="J133" s="67">
        <f t="shared" si="11"/>
        <v>3.3052238293323626</v>
      </c>
      <c r="K133" s="67">
        <f t="shared" si="12"/>
        <v>3</v>
      </c>
      <c r="L133" s="193">
        <f t="shared" si="13"/>
        <v>-3</v>
      </c>
      <c r="M133" s="194">
        <f t="shared" si="14"/>
        <v>18</v>
      </c>
      <c r="N133" s="195">
        <f t="shared" si="15"/>
        <v>18</v>
      </c>
      <c r="O133" s="10">
        <f t="shared" si="16"/>
        <v>-3.2742980896141489</v>
      </c>
      <c r="P133" s="10">
        <f t="shared" si="17"/>
        <v>-3.3344542889919921</v>
      </c>
      <c r="Q133" s="174">
        <f t="shared" si="9"/>
        <v>6.0156199377843222E-2</v>
      </c>
      <c r="R133" s="10"/>
      <c r="S133" s="10"/>
      <c r="T133" s="10"/>
      <c r="U133" s="10"/>
      <c r="V133" s="10"/>
      <c r="W133" s="10"/>
    </row>
    <row r="134" spans="2:23" x14ac:dyDescent="0.3">
      <c r="B134" s="175">
        <v>6</v>
      </c>
      <c r="C134" s="53">
        <v>5</v>
      </c>
      <c r="D134" s="173">
        <f>'Année N1'!P137</f>
        <v>-3.3918332030361853</v>
      </c>
      <c r="E134" s="10">
        <f>'Année N2'!P137</f>
        <v>-3.3732402649497999</v>
      </c>
      <c r="F134" s="10">
        <f>'Année N3'!P137</f>
        <v>-3.354113664134502</v>
      </c>
      <c r="G134" s="10">
        <f>'Année N4'!P137</f>
        <v>-3.4071236010181565</v>
      </c>
      <c r="H134" s="10">
        <f>'Année N5'!P137</f>
        <v>-3.3891724910840821</v>
      </c>
      <c r="I134" s="180">
        <f t="shared" si="10"/>
        <v>-3.3815776832846609</v>
      </c>
      <c r="J134" s="67">
        <f t="shared" si="11"/>
        <v>3.3815776832846609</v>
      </c>
      <c r="K134" s="67">
        <f t="shared" si="12"/>
        <v>3</v>
      </c>
      <c r="L134" s="193">
        <f t="shared" si="13"/>
        <v>-3</v>
      </c>
      <c r="M134" s="194">
        <f t="shared" si="14"/>
        <v>23</v>
      </c>
      <c r="N134" s="195">
        <f t="shared" si="15"/>
        <v>23</v>
      </c>
      <c r="O134" s="10">
        <f t="shared" si="16"/>
        <v>-3.354113664134502</v>
      </c>
      <c r="P134" s="10">
        <f t="shared" si="17"/>
        <v>-3.4071236010181565</v>
      </c>
      <c r="Q134" s="174">
        <f t="shared" si="9"/>
        <v>5.3009936883654518E-2</v>
      </c>
      <c r="R134" s="10"/>
      <c r="S134" s="10"/>
      <c r="T134" s="10"/>
      <c r="U134" s="10"/>
      <c r="V134" s="10"/>
      <c r="W134" s="10"/>
    </row>
    <row r="135" spans="2:23" x14ac:dyDescent="0.3">
      <c r="B135" s="175">
        <v>7</v>
      </c>
      <c r="C135" s="53">
        <v>5</v>
      </c>
      <c r="D135" s="173">
        <f>'Année N1'!P138</f>
        <v>-3.4577617317395379</v>
      </c>
      <c r="E135" s="10">
        <f>'Année N2'!P138</f>
        <v>-3.4414189621920741</v>
      </c>
      <c r="F135" s="10">
        <f>'Année N3'!P138</f>
        <v>-3.4245393451185464</v>
      </c>
      <c r="G135" s="10">
        <f>'Année N4'!P138</f>
        <v>-3.4703599649199077</v>
      </c>
      <c r="H135" s="10">
        <f>'Année N5'!P138</f>
        <v>-3.4546622092561847</v>
      </c>
      <c r="I135" s="180">
        <f t="shared" si="10"/>
        <v>-3.4485200009925165</v>
      </c>
      <c r="J135" s="67">
        <f t="shared" si="11"/>
        <v>3.4485200009925165</v>
      </c>
      <c r="K135" s="67">
        <f t="shared" si="12"/>
        <v>3</v>
      </c>
      <c r="L135" s="193">
        <f t="shared" si="13"/>
        <v>-3</v>
      </c>
      <c r="M135" s="194">
        <f t="shared" si="14"/>
        <v>27</v>
      </c>
      <c r="N135" s="195">
        <f t="shared" si="15"/>
        <v>27</v>
      </c>
      <c r="O135" s="10">
        <f t="shared" si="16"/>
        <v>-3.4245393451185464</v>
      </c>
      <c r="P135" s="10">
        <f t="shared" si="17"/>
        <v>-3.4703599649199077</v>
      </c>
      <c r="Q135" s="174">
        <f t="shared" si="9"/>
        <v>4.5820619801361318E-2</v>
      </c>
      <c r="R135" s="10"/>
      <c r="S135" s="10"/>
      <c r="T135" s="10"/>
      <c r="U135" s="10"/>
      <c r="V135" s="10"/>
      <c r="W135" s="10"/>
    </row>
    <row r="136" spans="2:23" x14ac:dyDescent="0.3">
      <c r="B136" s="175">
        <v>8</v>
      </c>
      <c r="C136" s="53">
        <v>5</v>
      </c>
      <c r="D136" s="173">
        <f>'Année N1'!P139</f>
        <v>-3.5142217881743818</v>
      </c>
      <c r="E136" s="10">
        <f>'Année N2'!P139</f>
        <v>-3.5001403247483722</v>
      </c>
      <c r="F136" s="10">
        <f>'Année N3'!P139</f>
        <v>-3.4855195337706846</v>
      </c>
      <c r="G136" s="10">
        <f>'Année N4'!P139</f>
        <v>-3.5241169396058467</v>
      </c>
      <c r="H136" s="10">
        <f>'Année N5'!P139</f>
        <v>-3.5106828607847547</v>
      </c>
      <c r="I136" s="180">
        <f t="shared" si="10"/>
        <v>-3.5059996465748213</v>
      </c>
      <c r="J136" s="67">
        <f t="shared" si="11"/>
        <v>3.5059996465748213</v>
      </c>
      <c r="K136" s="67">
        <f t="shared" si="12"/>
        <v>3</v>
      </c>
      <c r="L136" s="193">
        <f t="shared" si="13"/>
        <v>-3</v>
      </c>
      <c r="M136" s="194">
        <f t="shared" si="14"/>
        <v>30</v>
      </c>
      <c r="N136" s="195">
        <f t="shared" si="15"/>
        <v>30</v>
      </c>
      <c r="O136" s="10">
        <f t="shared" si="16"/>
        <v>-3.4855195337706846</v>
      </c>
      <c r="P136" s="10">
        <f t="shared" si="17"/>
        <v>-3.5241169396058467</v>
      </c>
      <c r="Q136" s="174">
        <f t="shared" si="9"/>
        <v>3.8597405835162135E-2</v>
      </c>
      <c r="R136" s="10"/>
      <c r="S136" s="10"/>
      <c r="T136" s="10"/>
      <c r="U136" s="10"/>
      <c r="V136" s="10"/>
      <c r="W136" s="10"/>
    </row>
    <row r="137" spans="2:23" x14ac:dyDescent="0.3">
      <c r="B137" s="175">
        <v>9</v>
      </c>
      <c r="C137" s="53">
        <v>5</v>
      </c>
      <c r="D137" s="173">
        <f>'Année N1'!P140</f>
        <v>-3.5611757646499882</v>
      </c>
      <c r="E137" s="10">
        <f>'Année N2'!P140</f>
        <v>-3.549363788654091</v>
      </c>
      <c r="F137" s="10">
        <f>'Année N3'!P140</f>
        <v>-3.5370107216051565</v>
      </c>
      <c r="G137" s="10">
        <f>'Année N4'!P140</f>
        <v>-3.5683603326535831</v>
      </c>
      <c r="H137" s="10">
        <f>'Année N5'!P140</f>
        <v>-3.557197283423875</v>
      </c>
      <c r="I137" s="180">
        <f t="shared" si="10"/>
        <v>-3.5539776518907047</v>
      </c>
      <c r="J137" s="67">
        <f t="shared" si="11"/>
        <v>3.5539776518907047</v>
      </c>
      <c r="K137" s="67">
        <f t="shared" si="12"/>
        <v>3</v>
      </c>
      <c r="L137" s="193">
        <f t="shared" si="13"/>
        <v>-3</v>
      </c>
      <c r="M137" s="194">
        <f t="shared" si="14"/>
        <v>33</v>
      </c>
      <c r="N137" s="195">
        <f t="shared" si="15"/>
        <v>33</v>
      </c>
      <c r="O137" s="10">
        <f t="shared" si="16"/>
        <v>-3.5370107216051565</v>
      </c>
      <c r="P137" s="10">
        <f t="shared" si="17"/>
        <v>-3.5683603326535831</v>
      </c>
      <c r="Q137" s="174">
        <f t="shared" ref="Q137:Q200" si="18">O137-P137</f>
        <v>3.1349611048426596E-2</v>
      </c>
      <c r="R137" s="10"/>
      <c r="S137" s="10"/>
      <c r="T137" s="10"/>
      <c r="U137" s="10"/>
      <c r="V137" s="10"/>
      <c r="W137" s="10"/>
    </row>
    <row r="138" spans="2:23" x14ac:dyDescent="0.3">
      <c r="B138" s="175">
        <v>10</v>
      </c>
      <c r="C138" s="53">
        <v>5</v>
      </c>
      <c r="D138" s="173">
        <f>'Année N1'!P141</f>
        <v>-3.5985984459427982</v>
      </c>
      <c r="E138" s="10">
        <f>'Année N2'!P141</f>
        <v>-3.5890611351696862</v>
      </c>
      <c r="F138" s="10">
        <f>'Année N3'!P141</f>
        <v>-3.5789816974258883</v>
      </c>
      <c r="G138" s="10">
        <f>'Année N4'!P141</f>
        <v>-3.603068398502046</v>
      </c>
      <c r="H138" s="10">
        <f>'Année N5'!P141</f>
        <v>-3.5941807153653826</v>
      </c>
      <c r="I138" s="180">
        <f t="shared" ref="I138:I201" si="19">AVERAGE(D138:G138)</f>
        <v>-3.5924274192601047</v>
      </c>
      <c r="J138" s="67">
        <f t="shared" ref="J138:J201" si="20">ABS(I138)</f>
        <v>3.5924274192601047</v>
      </c>
      <c r="K138" s="67">
        <f t="shared" ref="K138:K201" si="21">INT(J138)</f>
        <v>3</v>
      </c>
      <c r="L138" s="193">
        <f t="shared" ref="L138:L201" si="22">IF(K138=0,0,SIGN(I138)*K138)</f>
        <v>-3</v>
      </c>
      <c r="M138" s="194">
        <f t="shared" ref="M138:M201" si="23">ROUND(((J138-K138)*60),0)</f>
        <v>36</v>
      </c>
      <c r="N138" s="195">
        <f t="shared" ref="N138:N201" si="24">IF(K138=0,SIGN(I138)*M138,M138)</f>
        <v>36</v>
      </c>
      <c r="O138" s="10">
        <f t="shared" ref="O138:O201" si="25">MAX(D138:G138)</f>
        <v>-3.5789816974258883</v>
      </c>
      <c r="P138" s="10">
        <f t="shared" ref="P138:P201" si="26">MIN(D138:G138)</f>
        <v>-3.603068398502046</v>
      </c>
      <c r="Q138" s="174">
        <f t="shared" si="18"/>
        <v>2.4086701076157624E-2</v>
      </c>
      <c r="R138" s="10"/>
      <c r="S138" s="10"/>
      <c r="T138" s="10"/>
      <c r="U138" s="10"/>
      <c r="V138" s="10"/>
      <c r="W138" s="10"/>
    </row>
    <row r="139" spans="2:23" x14ac:dyDescent="0.3">
      <c r="B139" s="175">
        <v>11</v>
      </c>
      <c r="C139" s="53">
        <v>5</v>
      </c>
      <c r="D139" s="173">
        <f>'Année N1'!P142</f>
        <v>-3.626477198514749</v>
      </c>
      <c r="E139" s="10">
        <f>'Année N2'!P142</f>
        <v>-3.6192166830569477</v>
      </c>
      <c r="F139" s="10">
        <f>'Année N3'!P142</f>
        <v>-3.6114137425900026</v>
      </c>
      <c r="G139" s="10">
        <f>'Année N4'!P142</f>
        <v>-3.6282320240902663</v>
      </c>
      <c r="H139" s="10">
        <f>'Année N5'!P142</f>
        <v>-3.6216209840081319</v>
      </c>
      <c r="I139" s="180">
        <f t="shared" si="19"/>
        <v>-3.6213349120629914</v>
      </c>
      <c r="J139" s="67">
        <f t="shared" si="20"/>
        <v>3.6213349120629914</v>
      </c>
      <c r="K139" s="67">
        <f t="shared" si="21"/>
        <v>3</v>
      </c>
      <c r="L139" s="193">
        <f t="shared" si="22"/>
        <v>-3</v>
      </c>
      <c r="M139" s="194">
        <f t="shared" si="23"/>
        <v>37</v>
      </c>
      <c r="N139" s="195">
        <f t="shared" si="24"/>
        <v>37</v>
      </c>
      <c r="O139" s="10">
        <f t="shared" si="25"/>
        <v>-3.6114137425900026</v>
      </c>
      <c r="P139" s="10">
        <f t="shared" si="26"/>
        <v>-3.6282320240902663</v>
      </c>
      <c r="Q139" s="174">
        <f t="shared" si="18"/>
        <v>1.6818281500263765E-2</v>
      </c>
      <c r="R139" s="10"/>
      <c r="S139" s="10"/>
      <c r="T139" s="10"/>
      <c r="U139" s="10"/>
      <c r="V139" s="10"/>
      <c r="W139" s="10"/>
    </row>
    <row r="140" spans="2:23" x14ac:dyDescent="0.3">
      <c r="B140" s="175">
        <v>12</v>
      </c>
      <c r="C140" s="53">
        <v>5</v>
      </c>
      <c r="D140" s="173">
        <f>'Année N1'!P143</f>
        <v>-3.6448121463745338</v>
      </c>
      <c r="E140" s="10">
        <f>'Année N2'!P143</f>
        <v>-3.639827467763098</v>
      </c>
      <c r="F140" s="10">
        <f>'Année N3'!P143</f>
        <v>-3.63430081345291</v>
      </c>
      <c r="G140" s="10">
        <f>'Année N4'!P143</f>
        <v>-3.6438549008266818</v>
      </c>
      <c r="H140" s="10">
        <f>'Année N5'!P143</f>
        <v>-3.6395186813281271</v>
      </c>
      <c r="I140" s="180">
        <f t="shared" si="19"/>
        <v>-3.6406988321043059</v>
      </c>
      <c r="J140" s="67">
        <f t="shared" si="20"/>
        <v>3.6406988321043059</v>
      </c>
      <c r="K140" s="67">
        <f t="shared" si="21"/>
        <v>3</v>
      </c>
      <c r="L140" s="193">
        <f t="shared" si="22"/>
        <v>-3</v>
      </c>
      <c r="M140" s="194">
        <f t="shared" si="23"/>
        <v>38</v>
      </c>
      <c r="N140" s="195">
        <f t="shared" si="24"/>
        <v>38</v>
      </c>
      <c r="O140" s="10">
        <f t="shared" si="25"/>
        <v>-3.63430081345291</v>
      </c>
      <c r="P140" s="10">
        <f t="shared" si="26"/>
        <v>-3.6448121463745338</v>
      </c>
      <c r="Q140" s="174">
        <f t="shared" si="18"/>
        <v>1.0511332921623762E-2</v>
      </c>
      <c r="R140" s="10"/>
      <c r="S140" s="10"/>
      <c r="T140" s="10"/>
      <c r="U140" s="10"/>
      <c r="V140" s="10"/>
      <c r="W140" s="10"/>
    </row>
    <row r="141" spans="2:23" x14ac:dyDescent="0.3">
      <c r="B141" s="175">
        <v>13</v>
      </c>
      <c r="C141" s="53">
        <v>5</v>
      </c>
      <c r="D141" s="173">
        <f>'Année N1'!P144</f>
        <v>-3.6536163324517474</v>
      </c>
      <c r="E141" s="10">
        <f>'Année N2'!P144</f>
        <v>-3.6509034063924446</v>
      </c>
      <c r="F141" s="10">
        <f>'Année N3'!P144</f>
        <v>-3.6476497098724394</v>
      </c>
      <c r="G141" s="10">
        <f>'Année N4'!P144</f>
        <v>-3.6499536817555054</v>
      </c>
      <c r="H141" s="10">
        <f>'Année N5'!P144</f>
        <v>-3.6478873247169759</v>
      </c>
      <c r="I141" s="180">
        <f t="shared" si="19"/>
        <v>-3.6505307826180342</v>
      </c>
      <c r="J141" s="67">
        <f t="shared" si="20"/>
        <v>3.6505307826180342</v>
      </c>
      <c r="K141" s="67">
        <f t="shared" si="21"/>
        <v>3</v>
      </c>
      <c r="L141" s="193">
        <f t="shared" si="22"/>
        <v>-3</v>
      </c>
      <c r="M141" s="194">
        <f t="shared" si="23"/>
        <v>39</v>
      </c>
      <c r="N141" s="195">
        <f t="shared" si="24"/>
        <v>39</v>
      </c>
      <c r="O141" s="10">
        <f t="shared" si="25"/>
        <v>-3.6476497098724394</v>
      </c>
      <c r="P141" s="10">
        <f t="shared" si="26"/>
        <v>-3.6536163324517474</v>
      </c>
      <c r="Q141" s="174">
        <f t="shared" si="18"/>
        <v>5.966622579308023E-3</v>
      </c>
      <c r="R141" s="10"/>
      <c r="S141" s="10"/>
      <c r="T141" s="10"/>
      <c r="U141" s="10"/>
      <c r="V141" s="10"/>
      <c r="W141" s="10"/>
    </row>
    <row r="142" spans="2:23" x14ac:dyDescent="0.3">
      <c r="B142" s="175">
        <v>14</v>
      </c>
      <c r="C142" s="53">
        <v>5</v>
      </c>
      <c r="D142" s="173">
        <f>'Année N1'!P145</f>
        <v>-3.6529158643486426</v>
      </c>
      <c r="E142" s="10">
        <f>'Année N2'!P145</f>
        <v>-3.652467447330082</v>
      </c>
      <c r="F142" s="10">
        <f>'Année N3'!P145</f>
        <v>-3.6514802286342274</v>
      </c>
      <c r="G142" s="10">
        <f>'Année N4'!P145</f>
        <v>-3.6465581227819257</v>
      </c>
      <c r="H142" s="10">
        <f>'Année N5'!P145</f>
        <v>-3.6467535021552067</v>
      </c>
      <c r="I142" s="180">
        <f t="shared" si="19"/>
        <v>-3.6508554157737194</v>
      </c>
      <c r="J142" s="67">
        <f t="shared" si="20"/>
        <v>3.6508554157737194</v>
      </c>
      <c r="K142" s="67">
        <f t="shared" si="21"/>
        <v>3</v>
      </c>
      <c r="L142" s="193">
        <f t="shared" si="22"/>
        <v>-3</v>
      </c>
      <c r="M142" s="194">
        <f t="shared" si="23"/>
        <v>39</v>
      </c>
      <c r="N142" s="195">
        <f t="shared" si="24"/>
        <v>39</v>
      </c>
      <c r="O142" s="10">
        <f t="shared" si="25"/>
        <v>-3.6465581227819257</v>
      </c>
      <c r="P142" s="10">
        <f t="shared" si="26"/>
        <v>-3.6529158643486426</v>
      </c>
      <c r="Q142" s="174">
        <f t="shared" si="18"/>
        <v>6.357741566716868E-3</v>
      </c>
      <c r="R142" s="10"/>
      <c r="S142" s="10"/>
      <c r="T142" s="10"/>
      <c r="U142" s="10"/>
      <c r="V142" s="10"/>
      <c r="W142" s="10"/>
    </row>
    <row r="143" spans="2:23" x14ac:dyDescent="0.3">
      <c r="B143" s="175">
        <v>15</v>
      </c>
      <c r="C143" s="53">
        <v>5</v>
      </c>
      <c r="D143" s="173">
        <f>'Année N1'!P146</f>
        <v>-3.6427500433248952</v>
      </c>
      <c r="E143" s="10">
        <f>'Année N2'!P146</f>
        <v>-3.6445557033712248</v>
      </c>
      <c r="F143" s="10">
        <f>'Année N3'!P146</f>
        <v>-3.6458253006649102</v>
      </c>
      <c r="G143" s="10">
        <f>'Année N4'!P146</f>
        <v>-3.6337112068124497</v>
      </c>
      <c r="H143" s="10">
        <f>'Année N5'!P146</f>
        <v>-3.6361570005751673</v>
      </c>
      <c r="I143" s="180">
        <f t="shared" si="19"/>
        <v>-3.64171056354337</v>
      </c>
      <c r="J143" s="67">
        <f t="shared" si="20"/>
        <v>3.64171056354337</v>
      </c>
      <c r="K143" s="67">
        <f t="shared" si="21"/>
        <v>3</v>
      </c>
      <c r="L143" s="193">
        <f t="shared" si="22"/>
        <v>-3</v>
      </c>
      <c r="M143" s="194">
        <f t="shared" si="23"/>
        <v>39</v>
      </c>
      <c r="N143" s="195">
        <f t="shared" si="24"/>
        <v>39</v>
      </c>
      <c r="O143" s="10">
        <f t="shared" si="25"/>
        <v>-3.6337112068124497</v>
      </c>
      <c r="P143" s="10">
        <f t="shared" si="26"/>
        <v>-3.6458253006649102</v>
      </c>
      <c r="Q143" s="174">
        <f t="shared" si="18"/>
        <v>1.2114093852460428E-2</v>
      </c>
      <c r="R143" s="10"/>
      <c r="S143" s="10"/>
      <c r="T143" s="10"/>
      <c r="U143" s="10"/>
      <c r="V143" s="10"/>
      <c r="W143" s="10"/>
    </row>
    <row r="144" spans="2:23" x14ac:dyDescent="0.3">
      <c r="B144" s="175">
        <v>16</v>
      </c>
      <c r="C144" s="53">
        <v>5</v>
      </c>
      <c r="D144" s="173">
        <f>'Année N1'!P147</f>
        <v>-3.6231714753803317</v>
      </c>
      <c r="E144" s="10">
        <f>'Année N2'!P147</f>
        <v>-3.6272175672224876</v>
      </c>
      <c r="F144" s="10">
        <f>'Année N3'!P147</f>
        <v>-3.6307311108839713</v>
      </c>
      <c r="G144" s="10">
        <f>'Année N4'!P147</f>
        <v>-3.6114692496780663</v>
      </c>
      <c r="H144" s="10">
        <f>'Année N5'!P147</f>
        <v>-3.6161509162782295</v>
      </c>
      <c r="I144" s="180">
        <f t="shared" si="19"/>
        <v>-3.6231473507912142</v>
      </c>
      <c r="J144" s="67">
        <f t="shared" si="20"/>
        <v>3.6231473507912142</v>
      </c>
      <c r="K144" s="67">
        <f t="shared" si="21"/>
        <v>3</v>
      </c>
      <c r="L144" s="193">
        <f t="shared" si="22"/>
        <v>-3</v>
      </c>
      <c r="M144" s="194">
        <f t="shared" si="23"/>
        <v>37</v>
      </c>
      <c r="N144" s="195">
        <f t="shared" si="24"/>
        <v>37</v>
      </c>
      <c r="O144" s="10">
        <f t="shared" si="25"/>
        <v>-3.6114692496780663</v>
      </c>
      <c r="P144" s="10">
        <f t="shared" si="26"/>
        <v>-3.6307311108839713</v>
      </c>
      <c r="Q144" s="174">
        <f t="shared" si="18"/>
        <v>1.9261861205905006E-2</v>
      </c>
      <c r="R144" s="10"/>
      <c r="S144" s="10"/>
      <c r="T144" s="10"/>
      <c r="U144" s="10"/>
      <c r="V144" s="10"/>
      <c r="W144" s="10"/>
    </row>
    <row r="145" spans="2:23" x14ac:dyDescent="0.3">
      <c r="B145" s="175">
        <v>17</v>
      </c>
      <c r="C145" s="53">
        <v>5</v>
      </c>
      <c r="D145" s="173">
        <f>'Année N1'!P148</f>
        <v>-3.59424616330557</v>
      </c>
      <c r="E145" s="10">
        <f>'Année N2'!P148</f>
        <v>-3.6005158082421076</v>
      </c>
      <c r="F145" s="10">
        <f>'Année N3'!P148</f>
        <v>-3.6062571995680628</v>
      </c>
      <c r="G145" s="10">
        <f>'Année N4'!P148</f>
        <v>-3.5799019867133666</v>
      </c>
      <c r="H145" s="10">
        <f>'Année N5'!P148</f>
        <v>-3.5868017462760236</v>
      </c>
      <c r="I145" s="180">
        <f t="shared" si="19"/>
        <v>-3.5952302894572767</v>
      </c>
      <c r="J145" s="67">
        <f t="shared" si="20"/>
        <v>3.5952302894572767</v>
      </c>
      <c r="K145" s="67">
        <f t="shared" si="21"/>
        <v>3</v>
      </c>
      <c r="L145" s="193">
        <f t="shared" si="22"/>
        <v>-3</v>
      </c>
      <c r="M145" s="194">
        <f t="shared" si="23"/>
        <v>36</v>
      </c>
      <c r="N145" s="195">
        <f t="shared" si="24"/>
        <v>36</v>
      </c>
      <c r="O145" s="10">
        <f t="shared" si="25"/>
        <v>-3.5799019867133666</v>
      </c>
      <c r="P145" s="10">
        <f t="shared" si="26"/>
        <v>-3.6062571995680628</v>
      </c>
      <c r="Q145" s="174">
        <f t="shared" si="18"/>
        <v>2.6355212854696219E-2</v>
      </c>
      <c r="R145" s="10"/>
      <c r="S145" s="10"/>
      <c r="T145" s="10"/>
      <c r="U145" s="10"/>
      <c r="V145" s="10"/>
      <c r="W145" s="10"/>
    </row>
    <row r="146" spans="2:23" x14ac:dyDescent="0.3">
      <c r="B146" s="175">
        <v>18</v>
      </c>
      <c r="C146" s="53">
        <v>5</v>
      </c>
      <c r="D146" s="173">
        <f>'Année N1'!P149</f>
        <v>-3.5560535785884895</v>
      </c>
      <c r="E146" s="10">
        <f>'Année N2'!P149</f>
        <v>-3.5645266492988412</v>
      </c>
      <c r="F146" s="10">
        <f>'Année N3'!P149</f>
        <v>-3.5724765441027557</v>
      </c>
      <c r="G146" s="10">
        <f>'Année N4'!P149</f>
        <v>-3.5390926388836306</v>
      </c>
      <c r="H146" s="10">
        <f>'Année N5'!P149</f>
        <v>-3.5481894594463483</v>
      </c>
      <c r="I146" s="180">
        <f t="shared" si="19"/>
        <v>-3.5580373527184292</v>
      </c>
      <c r="J146" s="67">
        <f t="shared" si="20"/>
        <v>3.5580373527184292</v>
      </c>
      <c r="K146" s="67">
        <f t="shared" si="21"/>
        <v>3</v>
      </c>
      <c r="L146" s="193">
        <f t="shared" si="22"/>
        <v>-3</v>
      </c>
      <c r="M146" s="194">
        <f t="shared" si="23"/>
        <v>33</v>
      </c>
      <c r="N146" s="195">
        <f t="shared" si="24"/>
        <v>33</v>
      </c>
      <c r="O146" s="10">
        <f t="shared" si="25"/>
        <v>-3.5390926388836306</v>
      </c>
      <c r="P146" s="10">
        <f t="shared" si="26"/>
        <v>-3.5724765441027557</v>
      </c>
      <c r="Q146" s="174">
        <f t="shared" si="18"/>
        <v>3.3383905219125154E-2</v>
      </c>
      <c r="R146" s="10"/>
      <c r="S146" s="10"/>
      <c r="T146" s="10"/>
      <c r="U146" s="10"/>
      <c r="V146" s="10"/>
      <c r="W146" s="10"/>
    </row>
    <row r="147" spans="2:23" x14ac:dyDescent="0.3">
      <c r="B147" s="175">
        <v>19</v>
      </c>
      <c r="C147" s="53">
        <v>5</v>
      </c>
      <c r="D147" s="173">
        <f>'Année N1'!P150</f>
        <v>-3.5086867120905936</v>
      </c>
      <c r="E147" s="10">
        <f>'Année N2'!P150</f>
        <v>-3.5193398226629142</v>
      </c>
      <c r="F147" s="10">
        <f>'Année N3'!P150</f>
        <v>-3.5294756200207758</v>
      </c>
      <c r="G147" s="10">
        <f>'Année N4'!P150</f>
        <v>-3.4891379573880386</v>
      </c>
      <c r="H147" s="10">
        <f>'Année N5'!P150</f>
        <v>-3.5004075464171365</v>
      </c>
      <c r="I147" s="180">
        <f t="shared" si="19"/>
        <v>-3.5116600280405805</v>
      </c>
      <c r="J147" s="67">
        <f t="shared" si="20"/>
        <v>3.5116600280405805</v>
      </c>
      <c r="K147" s="67">
        <f t="shared" si="21"/>
        <v>3</v>
      </c>
      <c r="L147" s="193">
        <f t="shared" si="22"/>
        <v>-3</v>
      </c>
      <c r="M147" s="194">
        <f t="shared" si="23"/>
        <v>31</v>
      </c>
      <c r="N147" s="195">
        <f t="shared" si="24"/>
        <v>31</v>
      </c>
      <c r="O147" s="10">
        <f t="shared" si="25"/>
        <v>-3.4891379573880386</v>
      </c>
      <c r="P147" s="10">
        <f t="shared" si="26"/>
        <v>-3.5294756200207758</v>
      </c>
      <c r="Q147" s="174">
        <f t="shared" si="18"/>
        <v>4.0337662632737192E-2</v>
      </c>
      <c r="R147" s="10"/>
      <c r="S147" s="10"/>
      <c r="T147" s="10"/>
      <c r="U147" s="10"/>
      <c r="V147" s="10"/>
      <c r="W147" s="10"/>
    </row>
    <row r="148" spans="2:23" x14ac:dyDescent="0.3">
      <c r="B148" s="175">
        <v>20</v>
      </c>
      <c r="C148" s="53">
        <v>5</v>
      </c>
      <c r="D148" s="173">
        <f>'Année N1'!P151</f>
        <v>-3.4522521024359776</v>
      </c>
      <c r="E148" s="10">
        <f>'Année N2'!P151</f>
        <v>-3.4650586038560505</v>
      </c>
      <c r="F148" s="10">
        <f>'Année N3'!P151</f>
        <v>-3.477354440260342</v>
      </c>
      <c r="G148" s="10">
        <f>'Année N4'!P151</f>
        <v>-3.4301482456803569</v>
      </c>
      <c r="H148" s="10">
        <f>'Année N5'!P151</f>
        <v>-3.4435630471216427</v>
      </c>
      <c r="I148" s="180">
        <f t="shared" si="19"/>
        <v>-3.4562033480581817</v>
      </c>
      <c r="J148" s="67">
        <f t="shared" si="20"/>
        <v>3.4562033480581817</v>
      </c>
      <c r="K148" s="67">
        <f t="shared" si="21"/>
        <v>3</v>
      </c>
      <c r="L148" s="193">
        <f t="shared" si="22"/>
        <v>-3</v>
      </c>
      <c r="M148" s="194">
        <f t="shared" si="23"/>
        <v>27</v>
      </c>
      <c r="N148" s="195">
        <f t="shared" si="24"/>
        <v>27</v>
      </c>
      <c r="O148" s="10">
        <f t="shared" si="25"/>
        <v>-3.4301482456803569</v>
      </c>
      <c r="P148" s="10">
        <f t="shared" si="26"/>
        <v>-3.477354440260342</v>
      </c>
      <c r="Q148" s="174">
        <f t="shared" si="18"/>
        <v>4.7206194579985095E-2</v>
      </c>
      <c r="R148" s="10"/>
      <c r="S148" s="10"/>
      <c r="T148" s="10"/>
      <c r="U148" s="10"/>
      <c r="V148" s="10"/>
      <c r="W148" s="10"/>
    </row>
    <row r="149" spans="2:23" x14ac:dyDescent="0.3">
      <c r="B149" s="175">
        <v>21</v>
      </c>
      <c r="C149" s="53">
        <v>5</v>
      </c>
      <c r="D149" s="173">
        <f>'Année N1'!P152</f>
        <v>-3.3868698410965408</v>
      </c>
      <c r="E149" s="10">
        <f>'Année N2'!P152</f>
        <v>-3.401799822441717</v>
      </c>
      <c r="F149" s="10">
        <f>'Année N3'!P152</f>
        <v>-3.4162265715981448</v>
      </c>
      <c r="G149" s="10">
        <f>'Année N4'!P152</f>
        <v>-3.3622473579182497</v>
      </c>
      <c r="H149" s="10">
        <f>'Année N5'!P152</f>
        <v>-3.3777765550125878</v>
      </c>
      <c r="I149" s="180">
        <f t="shared" si="19"/>
        <v>-3.3917858982636631</v>
      </c>
      <c r="J149" s="67">
        <f t="shared" si="20"/>
        <v>3.3917858982636631</v>
      </c>
      <c r="K149" s="67">
        <f t="shared" si="21"/>
        <v>3</v>
      </c>
      <c r="L149" s="193">
        <f t="shared" si="22"/>
        <v>-3</v>
      </c>
      <c r="M149" s="194">
        <f t="shared" si="23"/>
        <v>24</v>
      </c>
      <c r="N149" s="195">
        <f t="shared" si="24"/>
        <v>24</v>
      </c>
      <c r="O149" s="10">
        <f t="shared" si="25"/>
        <v>-3.3622473579182497</v>
      </c>
      <c r="P149" s="10">
        <f t="shared" si="26"/>
        <v>-3.4162265715981448</v>
      </c>
      <c r="Q149" s="174">
        <f t="shared" si="18"/>
        <v>5.3979213679895111E-2</v>
      </c>
      <c r="R149" s="10"/>
      <c r="S149" s="10"/>
      <c r="T149" s="10"/>
      <c r="U149" s="10"/>
      <c r="V149" s="10"/>
      <c r="W149" s="10"/>
    </row>
    <row r="150" spans="2:23" x14ac:dyDescent="0.3">
      <c r="B150" s="175">
        <v>22</v>
      </c>
      <c r="C150" s="53">
        <v>5</v>
      </c>
      <c r="D150" s="173">
        <f>'Année N1'!P153</f>
        <v>-3.3126735532066505</v>
      </c>
      <c r="E150" s="10">
        <f>'Année N2'!P153</f>
        <v>-3.3296938487694661</v>
      </c>
      <c r="F150" s="10">
        <f>'Année N3'!P153</f>
        <v>-3.3462191272735708</v>
      </c>
      <c r="G150" s="10">
        <f>'Année N4'!P153</f>
        <v>-3.2855726728730588</v>
      </c>
      <c r="H150" s="10">
        <f>'Année N5'!P153</f>
        <v>-3.3031821969684643</v>
      </c>
      <c r="I150" s="180">
        <f t="shared" si="19"/>
        <v>-3.3185398005306865</v>
      </c>
      <c r="J150" s="67">
        <f t="shared" si="20"/>
        <v>3.3185398005306865</v>
      </c>
      <c r="K150" s="67">
        <f t="shared" si="21"/>
        <v>3</v>
      </c>
      <c r="L150" s="193">
        <f t="shared" si="22"/>
        <v>-3</v>
      </c>
      <c r="M150" s="194">
        <f t="shared" si="23"/>
        <v>19</v>
      </c>
      <c r="N150" s="195">
        <f t="shared" si="24"/>
        <v>19</v>
      </c>
      <c r="O150" s="10">
        <f t="shared" si="25"/>
        <v>-3.2855726728730588</v>
      </c>
      <c r="P150" s="10">
        <f t="shared" si="26"/>
        <v>-3.3462191272735708</v>
      </c>
      <c r="Q150" s="174">
        <f t="shared" si="18"/>
        <v>6.0646454400512084E-2</v>
      </c>
      <c r="R150" s="10"/>
      <c r="S150" s="10"/>
      <c r="T150" s="10"/>
      <c r="U150" s="10"/>
      <c r="V150" s="10"/>
      <c r="W150" s="10"/>
    </row>
    <row r="151" spans="2:23" x14ac:dyDescent="0.3">
      <c r="B151" s="175">
        <v>23</v>
      </c>
      <c r="C151" s="53">
        <v>5</v>
      </c>
      <c r="D151" s="173">
        <f>'Année N1'!P154</f>
        <v>-3.229810353189805</v>
      </c>
      <c r="E151" s="10">
        <f>'Année N2'!P154</f>
        <v>-3.2488845557472814</v>
      </c>
      <c r="F151" s="10">
        <f>'Année N3'!P154</f>
        <v>-3.2674727348562556</v>
      </c>
      <c r="G151" s="10">
        <f>'Année N4'!P154</f>
        <v>-3.2002750424139776</v>
      </c>
      <c r="H151" s="10">
        <f>'Année N5'!P154</f>
        <v>-3.2199275879754623</v>
      </c>
      <c r="I151" s="180">
        <f t="shared" si="19"/>
        <v>-3.2366106715518299</v>
      </c>
      <c r="J151" s="67">
        <f t="shared" si="20"/>
        <v>3.2366106715518299</v>
      </c>
      <c r="K151" s="67">
        <f t="shared" si="21"/>
        <v>3</v>
      </c>
      <c r="L151" s="193">
        <f t="shared" si="22"/>
        <v>-3</v>
      </c>
      <c r="M151" s="194">
        <f t="shared" si="23"/>
        <v>14</v>
      </c>
      <c r="N151" s="195">
        <f t="shared" si="24"/>
        <v>14</v>
      </c>
      <c r="O151" s="10">
        <f t="shared" si="25"/>
        <v>-3.2002750424139776</v>
      </c>
      <c r="P151" s="10">
        <f t="shared" si="26"/>
        <v>-3.2674727348562556</v>
      </c>
      <c r="Q151" s="174">
        <f t="shared" si="18"/>
        <v>6.7197692442277912E-2</v>
      </c>
      <c r="R151" s="10"/>
      <c r="S151" s="10"/>
      <c r="T151" s="10"/>
      <c r="U151" s="10"/>
      <c r="V151" s="10"/>
      <c r="W151" s="10"/>
    </row>
    <row r="152" spans="2:23" x14ac:dyDescent="0.3">
      <c r="B152" s="175">
        <v>24</v>
      </c>
      <c r="C152" s="53">
        <v>5</v>
      </c>
      <c r="D152" s="173">
        <f>'Année N1'!P155</f>
        <v>-3.1384407743526026</v>
      </c>
      <c r="E152" s="10">
        <f>'Année N2'!P155</f>
        <v>-3.1595292547783629</v>
      </c>
      <c r="F152" s="10">
        <f>'Année N3'!P155</f>
        <v>-3.1801414784783901</v>
      </c>
      <c r="G152" s="10">
        <f>'Année N4'!P155</f>
        <v>-3.1065187137305657</v>
      </c>
      <c r="H152" s="10">
        <f>'Année N5'!P155</f>
        <v>-3.1281737597482788</v>
      </c>
      <c r="I152" s="180">
        <f t="shared" si="19"/>
        <v>-3.1461575553349803</v>
      </c>
      <c r="J152" s="67">
        <f t="shared" si="20"/>
        <v>3.1461575553349803</v>
      </c>
      <c r="K152" s="67">
        <f t="shared" si="21"/>
        <v>3</v>
      </c>
      <c r="L152" s="193">
        <f t="shared" si="22"/>
        <v>-3</v>
      </c>
      <c r="M152" s="194">
        <f t="shared" si="23"/>
        <v>9</v>
      </c>
      <c r="N152" s="195">
        <f t="shared" si="24"/>
        <v>9</v>
      </c>
      <c r="O152" s="10">
        <f t="shared" si="25"/>
        <v>-3.1065187137305657</v>
      </c>
      <c r="P152" s="10">
        <f t="shared" si="26"/>
        <v>-3.1801414784783901</v>
      </c>
      <c r="Q152" s="174">
        <f t="shared" si="18"/>
        <v>7.3622764747824476E-2</v>
      </c>
      <c r="R152" s="10"/>
      <c r="S152" s="10"/>
      <c r="T152" s="10"/>
      <c r="U152" s="10"/>
      <c r="V152" s="10"/>
      <c r="W152" s="10"/>
    </row>
    <row r="153" spans="2:23" x14ac:dyDescent="0.3">
      <c r="B153" s="175">
        <v>25</v>
      </c>
      <c r="C153" s="53">
        <v>5</v>
      </c>
      <c r="D153" s="173">
        <f>'Année N1'!P156</f>
        <v>-3.0387386716658966</v>
      </c>
      <c r="E153" s="10">
        <f>'Année N2'!P156</f>
        <v>-3.0617986050654054</v>
      </c>
      <c r="F153" s="10">
        <f>'Année N3'!P156</f>
        <v>-3.0843928146198323</v>
      </c>
      <c r="G153" s="10">
        <f>'Année N4'!P156</f>
        <v>-3.0044812245396315</v>
      </c>
      <c r="H153" s="10">
        <f>'Année N5'!P156</f>
        <v>-3.028095062503553</v>
      </c>
      <c r="I153" s="180">
        <f t="shared" si="19"/>
        <v>-3.0473528289726914</v>
      </c>
      <c r="J153" s="67">
        <f t="shared" si="20"/>
        <v>3.0473528289726914</v>
      </c>
      <c r="K153" s="67">
        <f t="shared" si="21"/>
        <v>3</v>
      </c>
      <c r="L153" s="193">
        <f t="shared" si="22"/>
        <v>-3</v>
      </c>
      <c r="M153" s="194">
        <f t="shared" si="23"/>
        <v>3</v>
      </c>
      <c r="N153" s="195">
        <f t="shared" si="24"/>
        <v>3</v>
      </c>
      <c r="O153" s="10">
        <f t="shared" si="25"/>
        <v>-3.0044812245396315</v>
      </c>
      <c r="P153" s="10">
        <f t="shared" si="26"/>
        <v>-3.0843928146198323</v>
      </c>
      <c r="Q153" s="174">
        <f t="shared" si="18"/>
        <v>7.9911590080200767E-2</v>
      </c>
      <c r="R153" s="10"/>
      <c r="S153" s="10"/>
      <c r="T153" s="10"/>
      <c r="U153" s="10"/>
      <c r="V153" s="10"/>
      <c r="W153" s="10"/>
    </row>
    <row r="154" spans="2:23" x14ac:dyDescent="0.3">
      <c r="B154" s="175">
        <v>26</v>
      </c>
      <c r="C154" s="53">
        <v>5</v>
      </c>
      <c r="D154" s="173">
        <f>'Année N1'!P157</f>
        <v>-2.9308910970387387</v>
      </c>
      <c r="E154" s="10">
        <f>'Année N2'!P157</f>
        <v>-2.9558764955627339</v>
      </c>
      <c r="F154" s="10">
        <f>'Année N3'!P157</f>
        <v>-2.9804074607068287</v>
      </c>
      <c r="G154" s="10">
        <f>'Année N4'!P157</f>
        <v>-2.894353270603915</v>
      </c>
      <c r="H154" s="10">
        <f>'Année N5'!P157</f>
        <v>-2.9198790392024421</v>
      </c>
      <c r="I154" s="180">
        <f t="shared" si="19"/>
        <v>-2.9403820809780541</v>
      </c>
      <c r="J154" s="67">
        <f t="shared" si="20"/>
        <v>2.9403820809780541</v>
      </c>
      <c r="K154" s="67">
        <f t="shared" si="21"/>
        <v>2</v>
      </c>
      <c r="L154" s="193">
        <f t="shared" si="22"/>
        <v>-2</v>
      </c>
      <c r="M154" s="194">
        <f t="shared" si="23"/>
        <v>56</v>
      </c>
      <c r="N154" s="195">
        <f t="shared" si="24"/>
        <v>56</v>
      </c>
      <c r="O154" s="10">
        <f t="shared" si="25"/>
        <v>-2.894353270603915</v>
      </c>
      <c r="P154" s="10">
        <f t="shared" si="26"/>
        <v>-2.9804074607068287</v>
      </c>
      <c r="Q154" s="174">
        <f t="shared" si="18"/>
        <v>8.6054190102913708E-2</v>
      </c>
      <c r="R154" s="10"/>
      <c r="S154" s="10"/>
      <c r="T154" s="10"/>
      <c r="U154" s="10"/>
      <c r="V154" s="10"/>
      <c r="W154" s="10"/>
    </row>
    <row r="155" spans="2:23" x14ac:dyDescent="0.3">
      <c r="B155" s="175">
        <v>27</v>
      </c>
      <c r="C155" s="53">
        <v>5</v>
      </c>
      <c r="D155" s="173">
        <f>'Année N1'!P158</f>
        <v>-2.815098146470973</v>
      </c>
      <c r="E155" s="10">
        <f>'Année N2'!P158</f>
        <v>-2.8419598989526094</v>
      </c>
      <c r="F155" s="10">
        <f>'Année N3'!P158</f>
        <v>-2.8683792558754249</v>
      </c>
      <c r="G155" s="10">
        <f>'Année N4'!P158</f>
        <v>-2.7763385449782163</v>
      </c>
      <c r="H155" s="10">
        <f>'Année N5'!P158</f>
        <v>-2.8037262716500209</v>
      </c>
      <c r="I155" s="180">
        <f t="shared" si="19"/>
        <v>-2.8254439615693059</v>
      </c>
      <c r="J155" s="67">
        <f t="shared" si="20"/>
        <v>2.8254439615693059</v>
      </c>
      <c r="K155" s="67">
        <f t="shared" si="21"/>
        <v>2</v>
      </c>
      <c r="L155" s="193">
        <f t="shared" si="22"/>
        <v>-2</v>
      </c>
      <c r="M155" s="194">
        <f t="shared" si="23"/>
        <v>50</v>
      </c>
      <c r="N155" s="195">
        <f t="shared" si="24"/>
        <v>50</v>
      </c>
      <c r="O155" s="10">
        <f t="shared" si="25"/>
        <v>-2.7763385449782163</v>
      </c>
      <c r="P155" s="10">
        <f t="shared" si="26"/>
        <v>-2.8683792558754249</v>
      </c>
      <c r="Q155" s="174">
        <f t="shared" si="18"/>
        <v>9.2040710897208555E-2</v>
      </c>
      <c r="R155" s="10"/>
      <c r="S155" s="10"/>
      <c r="T155" s="10"/>
      <c r="U155" s="10"/>
      <c r="V155" s="10"/>
      <c r="W155" s="10"/>
    </row>
    <row r="156" spans="2:23" x14ac:dyDescent="0.3">
      <c r="B156" s="175">
        <v>28</v>
      </c>
      <c r="C156" s="53">
        <v>5</v>
      </c>
      <c r="D156" s="173">
        <f>'Année N1'!P159</f>
        <v>-2.6915727785788022</v>
      </c>
      <c r="E156" s="10">
        <f>'Année N2'!P159</f>
        <v>-2.7202586970993252</v>
      </c>
      <c r="F156" s="10">
        <f>'Année N3'!P159</f>
        <v>-2.7485149933349931</v>
      </c>
      <c r="G156" s="10">
        <f>'Année N4'!P159</f>
        <v>-2.6506535484957112</v>
      </c>
      <c r="H156" s="10">
        <f>'Année N5'!P159</f>
        <v>-2.679850197943324</v>
      </c>
      <c r="I156" s="180">
        <f t="shared" si="19"/>
        <v>-2.7027500043772079</v>
      </c>
      <c r="J156" s="67">
        <f t="shared" si="20"/>
        <v>2.7027500043772079</v>
      </c>
      <c r="K156" s="67">
        <f t="shared" si="21"/>
        <v>2</v>
      </c>
      <c r="L156" s="193">
        <f t="shared" si="22"/>
        <v>-2</v>
      </c>
      <c r="M156" s="194">
        <f t="shared" si="23"/>
        <v>42</v>
      </c>
      <c r="N156" s="195">
        <f t="shared" si="24"/>
        <v>42</v>
      </c>
      <c r="O156" s="10">
        <f t="shared" si="25"/>
        <v>-2.6506535484957112</v>
      </c>
      <c r="P156" s="10">
        <f t="shared" si="26"/>
        <v>-2.7485149933349931</v>
      </c>
      <c r="Q156" s="174">
        <f t="shared" si="18"/>
        <v>9.786144483928183E-2</v>
      </c>
      <c r="R156" s="10"/>
      <c r="S156" s="10"/>
      <c r="T156" s="10"/>
      <c r="U156" s="10"/>
      <c r="V156" s="10"/>
      <c r="W156" s="10"/>
    </row>
    <row r="157" spans="2:23" x14ac:dyDescent="0.3">
      <c r="B157" s="175">
        <v>29</v>
      </c>
      <c r="C157" s="53">
        <v>5</v>
      </c>
      <c r="D157" s="173">
        <f>'Année N1'!P160</f>
        <v>-2.5605406040733669</v>
      </c>
      <c r="E157" s="10">
        <f>'Année N2'!P160</f>
        <v>-2.5909954775538608</v>
      </c>
      <c r="F157" s="10">
        <f>'Année N3'!P160</f>
        <v>-2.6210342238737212</v>
      </c>
      <c r="G157" s="10">
        <f>'Année N4'!P160</f>
        <v>-2.5175273711197406</v>
      </c>
      <c r="H157" s="10">
        <f>'Année N5'!P160</f>
        <v>-2.548476900861715</v>
      </c>
      <c r="I157" s="180">
        <f t="shared" si="19"/>
        <v>-2.5725244191551724</v>
      </c>
      <c r="J157" s="67">
        <f t="shared" si="20"/>
        <v>2.5725244191551724</v>
      </c>
      <c r="K157" s="67">
        <f t="shared" si="21"/>
        <v>2</v>
      </c>
      <c r="L157" s="193">
        <f t="shared" si="22"/>
        <v>-2</v>
      </c>
      <c r="M157" s="194">
        <f t="shared" si="23"/>
        <v>34</v>
      </c>
      <c r="N157" s="195">
        <f t="shared" si="24"/>
        <v>34</v>
      </c>
      <c r="O157" s="10">
        <f t="shared" si="25"/>
        <v>-2.5175273711197406</v>
      </c>
      <c r="P157" s="10">
        <f t="shared" si="26"/>
        <v>-2.6210342238737212</v>
      </c>
      <c r="Q157" s="174">
        <f t="shared" si="18"/>
        <v>0.10350685275398064</v>
      </c>
      <c r="R157" s="10"/>
      <c r="S157" s="10"/>
      <c r="T157" s="10"/>
      <c r="U157" s="10"/>
      <c r="V157" s="10"/>
      <c r="W157" s="10"/>
    </row>
    <row r="158" spans="2:23" x14ac:dyDescent="0.3">
      <c r="B158" s="175">
        <v>30</v>
      </c>
      <c r="C158" s="53">
        <v>5</v>
      </c>
      <c r="D158" s="173">
        <f>'Année N1'!P161</f>
        <v>-2.4222396459015272</v>
      </c>
      <c r="E158" s="10">
        <f>'Année N2'!P161</f>
        <v>-2.4544053007728053</v>
      </c>
      <c r="F158" s="10">
        <f>'Année N3'!P161</f>
        <v>-2.4861690301499948</v>
      </c>
      <c r="G158" s="10">
        <f>'Année N4'!P161</f>
        <v>-2.3772014438825408</v>
      </c>
      <c r="H158" s="10">
        <f>'Année N5'!P161</f>
        <v>-2.4098448669060417</v>
      </c>
      <c r="I158" s="180">
        <f t="shared" si="19"/>
        <v>-2.435003855176717</v>
      </c>
      <c r="J158" s="67">
        <f t="shared" si="20"/>
        <v>2.435003855176717</v>
      </c>
      <c r="K158" s="67">
        <f t="shared" si="21"/>
        <v>2</v>
      </c>
      <c r="L158" s="193">
        <f t="shared" si="22"/>
        <v>-2</v>
      </c>
      <c r="M158" s="194">
        <f t="shared" si="23"/>
        <v>26</v>
      </c>
      <c r="N158" s="195">
        <f t="shared" si="24"/>
        <v>26</v>
      </c>
      <c r="O158" s="10">
        <f t="shared" si="25"/>
        <v>-2.3772014438825408</v>
      </c>
      <c r="P158" s="10">
        <f t="shared" si="26"/>
        <v>-2.4861690301499948</v>
      </c>
      <c r="Q158" s="174">
        <f t="shared" si="18"/>
        <v>0.10896758626745395</v>
      </c>
      <c r="R158" s="10"/>
      <c r="S158" s="10"/>
      <c r="T158" s="10"/>
      <c r="U158" s="10"/>
      <c r="V158" s="10"/>
      <c r="W158" s="10"/>
    </row>
    <row r="159" spans="2:23" x14ac:dyDescent="0.3">
      <c r="B159" s="175">
        <v>31</v>
      </c>
      <c r="C159" s="53">
        <v>5</v>
      </c>
      <c r="D159" s="173">
        <f>'Année N1'!P162</f>
        <v>-2.2769200698564873</v>
      </c>
      <c r="E159" s="10">
        <f>'Année N2'!P162</f>
        <v>-2.310735437848507</v>
      </c>
      <c r="F159" s="10">
        <f>'Année N3'!P162</f>
        <v>-2.3441637715313846</v>
      </c>
      <c r="G159" s="10">
        <f>'Année N4'!P162</f>
        <v>-2.2299292612706267</v>
      </c>
      <c r="H159" s="10">
        <f>'Année N5'!P162</f>
        <v>-2.2642047157978595</v>
      </c>
      <c r="I159" s="180">
        <f t="shared" si="19"/>
        <v>-2.2904371351267514</v>
      </c>
      <c r="J159" s="67">
        <f t="shared" si="20"/>
        <v>2.2904371351267514</v>
      </c>
      <c r="K159" s="67">
        <f t="shared" si="21"/>
        <v>2</v>
      </c>
      <c r="L159" s="193">
        <f t="shared" si="22"/>
        <v>-2</v>
      </c>
      <c r="M159" s="194">
        <f t="shared" si="23"/>
        <v>17</v>
      </c>
      <c r="N159" s="195">
        <f t="shared" si="24"/>
        <v>17</v>
      </c>
      <c r="O159" s="10">
        <f t="shared" si="25"/>
        <v>-2.2299292612706267</v>
      </c>
      <c r="P159" s="10">
        <f t="shared" si="26"/>
        <v>-2.3441637715313846</v>
      </c>
      <c r="Q159" s="174">
        <f t="shared" si="18"/>
        <v>0.11423451026075782</v>
      </c>
      <c r="R159" s="10"/>
      <c r="S159" s="10"/>
      <c r="T159" s="10"/>
      <c r="U159" s="10"/>
      <c r="V159" s="10"/>
      <c r="W159" s="10"/>
    </row>
    <row r="160" spans="2:23" x14ac:dyDescent="0.3">
      <c r="B160" s="175">
        <v>1</v>
      </c>
      <c r="C160" s="53">
        <v>6</v>
      </c>
      <c r="D160" s="173">
        <f>'Année N1'!P163</f>
        <v>-2.1248438856000575</v>
      </c>
      <c r="E160" s="10">
        <f>'Année N2'!P163</f>
        <v>-2.1602450786479039</v>
      </c>
      <c r="F160" s="10">
        <f>'Année N3'!P163</f>
        <v>-2.1952747993559569</v>
      </c>
      <c r="G160" s="10">
        <f>'Année N4'!P163</f>
        <v>-2.0759760740195361</v>
      </c>
      <c r="H160" s="10">
        <f>'Année N5'!P163</f>
        <v>-2.1118189003943826</v>
      </c>
      <c r="I160" s="180">
        <f t="shared" si="19"/>
        <v>-2.1390849594058636</v>
      </c>
      <c r="J160" s="67">
        <f t="shared" si="20"/>
        <v>2.1390849594058636</v>
      </c>
      <c r="K160" s="67">
        <f t="shared" si="21"/>
        <v>2</v>
      </c>
      <c r="L160" s="193">
        <f t="shared" si="22"/>
        <v>-2</v>
      </c>
      <c r="M160" s="194">
        <f t="shared" si="23"/>
        <v>8</v>
      </c>
      <c r="N160" s="195">
        <f t="shared" si="24"/>
        <v>8</v>
      </c>
      <c r="O160" s="10">
        <f t="shared" si="25"/>
        <v>-2.0759760740195361</v>
      </c>
      <c r="P160" s="10">
        <f t="shared" si="26"/>
        <v>-2.1952747993559569</v>
      </c>
      <c r="Q160" s="174">
        <f t="shared" si="18"/>
        <v>0.11929872533642083</v>
      </c>
      <c r="R160" s="10"/>
      <c r="S160" s="10"/>
      <c r="T160" s="10"/>
      <c r="U160" s="10"/>
      <c r="V160" s="10"/>
      <c r="W160" s="10"/>
    </row>
    <row r="161" spans="2:23" x14ac:dyDescent="0.3">
      <c r="B161" s="175">
        <v>2</v>
      </c>
      <c r="C161" s="53">
        <v>6</v>
      </c>
      <c r="D161" s="173">
        <f>'Année N1'!P164</f>
        <v>-1.9662846181611258</v>
      </c>
      <c r="E161" s="10">
        <f>'Année N2'!P164</f>
        <v>-2.003205010400734</v>
      </c>
      <c r="F161" s="10">
        <f>'Année N3'!P164</f>
        <v>-2.0397701426202275</v>
      </c>
      <c r="G161" s="10">
        <f>'Année N4'!P164</f>
        <v>-1.9156185524254852</v>
      </c>
      <c r="H161" s="10">
        <f>'Année N5'!P164</f>
        <v>-1.9529613770732794</v>
      </c>
      <c r="I161" s="180">
        <f t="shared" si="19"/>
        <v>-1.9812195809018931</v>
      </c>
      <c r="J161" s="67">
        <f t="shared" si="20"/>
        <v>1.9812195809018931</v>
      </c>
      <c r="K161" s="67">
        <f t="shared" si="21"/>
        <v>1</v>
      </c>
      <c r="L161" s="193">
        <f t="shared" si="22"/>
        <v>-1</v>
      </c>
      <c r="M161" s="194">
        <f t="shared" si="23"/>
        <v>59</v>
      </c>
      <c r="N161" s="195">
        <f t="shared" si="24"/>
        <v>59</v>
      </c>
      <c r="O161" s="10">
        <f t="shared" si="25"/>
        <v>-1.9156185524254852</v>
      </c>
      <c r="P161" s="10">
        <f t="shared" si="26"/>
        <v>-2.0397701426202275</v>
      </c>
      <c r="Q161" s="174">
        <f t="shared" si="18"/>
        <v>0.12415159019474231</v>
      </c>
      <c r="R161" s="10"/>
      <c r="S161" s="10"/>
      <c r="T161" s="10"/>
      <c r="U161" s="10"/>
      <c r="V161" s="10"/>
      <c r="W161" s="10"/>
    </row>
    <row r="162" spans="2:23" x14ac:dyDescent="0.3">
      <c r="B162" s="175">
        <v>3</v>
      </c>
      <c r="C162" s="53">
        <v>6</v>
      </c>
      <c r="D162" s="173">
        <f>'Année N1'!P165</f>
        <v>-1.8015269501024704</v>
      </c>
      <c r="E162" s="10">
        <f>'Année N2'!P165</f>
        <v>-1.8398972668996976</v>
      </c>
      <c r="F162" s="10">
        <f>'Année N3'!P165</f>
        <v>-1.8779291642263161</v>
      </c>
      <c r="G162" s="10">
        <f>'Année N4'!P165</f>
        <v>-1.7491444204028994</v>
      </c>
      <c r="H162" s="10">
        <f>'Année N5'!P165</f>
        <v>-1.7879172468019533</v>
      </c>
      <c r="I162" s="180">
        <f t="shared" si="19"/>
        <v>-1.8171244504078459</v>
      </c>
      <c r="J162" s="67">
        <f t="shared" si="20"/>
        <v>1.8171244504078459</v>
      </c>
      <c r="K162" s="67">
        <f t="shared" si="21"/>
        <v>1</v>
      </c>
      <c r="L162" s="193">
        <f t="shared" si="22"/>
        <v>-1</v>
      </c>
      <c r="M162" s="194">
        <f t="shared" si="23"/>
        <v>49</v>
      </c>
      <c r="N162" s="195">
        <f t="shared" si="24"/>
        <v>49</v>
      </c>
      <c r="O162" s="10">
        <f t="shared" si="25"/>
        <v>-1.7491444204028994</v>
      </c>
      <c r="P162" s="10">
        <f t="shared" si="26"/>
        <v>-1.8779291642263161</v>
      </c>
      <c r="Q162" s="174">
        <f t="shared" si="18"/>
        <v>0.12878474382341665</v>
      </c>
      <c r="R162" s="10"/>
      <c r="S162" s="10"/>
      <c r="T162" s="10"/>
      <c r="U162" s="10"/>
      <c r="V162" s="10"/>
      <c r="W162" s="10"/>
    </row>
    <row r="163" spans="2:23" x14ac:dyDescent="0.3">
      <c r="B163" s="175">
        <v>4</v>
      </c>
      <c r="C163" s="53">
        <v>6</v>
      </c>
      <c r="D163" s="173">
        <f>'Année N1'!P166</f>
        <v>-1.6308663346922003</v>
      </c>
      <c r="E163" s="10">
        <f>'Année N2'!P166</f>
        <v>-1.670614748605658</v>
      </c>
      <c r="F163" s="10">
        <f>'Année N3'!P166</f>
        <v>-1.7100421880536487</v>
      </c>
      <c r="G163" s="10">
        <f>'Année N4'!P166</f>
        <v>-1.576852060659121</v>
      </c>
      <c r="H163" s="10">
        <f>'Année N5'!P166</f>
        <v>-1.6169823672162238</v>
      </c>
      <c r="I163" s="180">
        <f t="shared" si="19"/>
        <v>-1.647093833002657</v>
      </c>
      <c r="J163" s="67">
        <f t="shared" si="20"/>
        <v>1.647093833002657</v>
      </c>
      <c r="K163" s="67">
        <f t="shared" si="21"/>
        <v>1</v>
      </c>
      <c r="L163" s="193">
        <f t="shared" si="22"/>
        <v>-1</v>
      </c>
      <c r="M163" s="194">
        <f t="shared" si="23"/>
        <v>39</v>
      </c>
      <c r="N163" s="195">
        <f t="shared" si="24"/>
        <v>39</v>
      </c>
      <c r="O163" s="10">
        <f t="shared" si="25"/>
        <v>-1.576852060659121</v>
      </c>
      <c r="P163" s="10">
        <f t="shared" si="26"/>
        <v>-1.7100421880536487</v>
      </c>
      <c r="Q163" s="174">
        <f t="shared" si="18"/>
        <v>0.13319012739452774</v>
      </c>
      <c r="R163" s="10"/>
      <c r="S163" s="10"/>
      <c r="T163" s="10"/>
      <c r="U163" s="10"/>
      <c r="V163" s="10"/>
      <c r="W163" s="10"/>
    </row>
    <row r="164" spans="2:23" x14ac:dyDescent="0.3">
      <c r="B164" s="175">
        <v>5</v>
      </c>
      <c r="C164" s="53">
        <v>6</v>
      </c>
      <c r="D164" s="173">
        <f>'Année N1'!P167</f>
        <v>-1.4546085805436633</v>
      </c>
      <c r="E164" s="10">
        <f>'Année N2'!P167</f>
        <v>-1.4956608141046672</v>
      </c>
      <c r="F164" s="10">
        <f>'Année N3'!P167</f>
        <v>-1.5364100972551569</v>
      </c>
      <c r="G164" s="10">
        <f>'Année N4'!P167</f>
        <v>-1.3990500914924269</v>
      </c>
      <c r="H164" s="10">
        <f>'Année N5'!P167</f>
        <v>-1.4404629361911248</v>
      </c>
      <c r="I164" s="180">
        <f t="shared" si="19"/>
        <v>-1.4714323958489786</v>
      </c>
      <c r="J164" s="67">
        <f t="shared" si="20"/>
        <v>1.4714323958489786</v>
      </c>
      <c r="K164" s="67">
        <f t="shared" si="21"/>
        <v>1</v>
      </c>
      <c r="L164" s="193">
        <f t="shared" si="22"/>
        <v>-1</v>
      </c>
      <c r="M164" s="194">
        <f t="shared" si="23"/>
        <v>28</v>
      </c>
      <c r="N164" s="195">
        <f t="shared" si="24"/>
        <v>28</v>
      </c>
      <c r="O164" s="10">
        <f t="shared" si="25"/>
        <v>-1.3990500914924269</v>
      </c>
      <c r="P164" s="10">
        <f t="shared" si="26"/>
        <v>-1.5364100972551569</v>
      </c>
      <c r="Q164" s="174">
        <f t="shared" si="18"/>
        <v>0.13736000576273</v>
      </c>
      <c r="R164" s="10"/>
      <c r="S164" s="10"/>
      <c r="T164" s="10"/>
      <c r="U164" s="10"/>
      <c r="V164" s="10"/>
      <c r="W164" s="10"/>
    </row>
    <row r="165" spans="2:23" x14ac:dyDescent="0.3">
      <c r="B165" s="175">
        <v>6</v>
      </c>
      <c r="C165" s="53">
        <v>6</v>
      </c>
      <c r="D165" s="173">
        <f>'Année N1'!P168</f>
        <v>-1.2730694083338676</v>
      </c>
      <c r="E165" s="10">
        <f>'Année N2'!P168</f>
        <v>-1.3153488434722931</v>
      </c>
      <c r="F165" s="10">
        <f>'Année N3'!P168</f>
        <v>-1.3573439043225335</v>
      </c>
      <c r="G165" s="10">
        <f>'Année N4'!P168</f>
        <v>-1.2160569158575072</v>
      </c>
      <c r="H165" s="10">
        <f>'Année N5'!P168</f>
        <v>-1.2586750475068129</v>
      </c>
      <c r="I165" s="180">
        <f t="shared" si="19"/>
        <v>-1.2904547679965503</v>
      </c>
      <c r="J165" s="67">
        <f t="shared" si="20"/>
        <v>1.2904547679965503</v>
      </c>
      <c r="K165" s="67">
        <f t="shared" si="21"/>
        <v>1</v>
      </c>
      <c r="L165" s="193">
        <f t="shared" si="22"/>
        <v>-1</v>
      </c>
      <c r="M165" s="194">
        <f t="shared" si="23"/>
        <v>17</v>
      </c>
      <c r="N165" s="195">
        <f t="shared" si="24"/>
        <v>17</v>
      </c>
      <c r="O165" s="10">
        <f t="shared" si="25"/>
        <v>-1.2160569158575072</v>
      </c>
      <c r="P165" s="10">
        <f t="shared" si="26"/>
        <v>-1.3573439043225335</v>
      </c>
      <c r="Q165" s="174">
        <f t="shared" si="18"/>
        <v>0.1412869884650263</v>
      </c>
      <c r="R165" s="10"/>
      <c r="S165" s="10"/>
      <c r="T165" s="10"/>
      <c r="U165" s="10"/>
      <c r="V165" s="10"/>
      <c r="W165" s="10"/>
    </row>
    <row r="166" spans="2:23" x14ac:dyDescent="0.3">
      <c r="B166" s="175">
        <v>7</v>
      </c>
      <c r="C166" s="53">
        <v>6</v>
      </c>
      <c r="D166" s="173">
        <f>'Année N1'!P169</f>
        <v>-1.0865739803446104</v>
      </c>
      <c r="E166" s="10">
        <f>'Année N2'!P169</f>
        <v>-1.1300017742794353</v>
      </c>
      <c r="F166" s="10">
        <f>'Année N3'!P169</f>
        <v>-1.1731642935951641</v>
      </c>
      <c r="G166" s="10">
        <f>'Année N4'!P169</f>
        <v>-1.0282002434862534</v>
      </c>
      <c r="H166" s="10">
        <f>'Année N5'!P169</f>
        <v>-1.0719442193737905</v>
      </c>
      <c r="I166" s="180">
        <f t="shared" si="19"/>
        <v>-1.1044850729263658</v>
      </c>
      <c r="J166" s="67">
        <f t="shared" si="20"/>
        <v>1.1044850729263658</v>
      </c>
      <c r="K166" s="67">
        <f t="shared" si="21"/>
        <v>1</v>
      </c>
      <c r="L166" s="193">
        <f t="shared" si="22"/>
        <v>-1</v>
      </c>
      <c r="M166" s="194">
        <f t="shared" si="23"/>
        <v>6</v>
      </c>
      <c r="N166" s="195">
        <f t="shared" si="24"/>
        <v>6</v>
      </c>
      <c r="O166" s="10">
        <f t="shared" si="25"/>
        <v>-1.0282002434862534</v>
      </c>
      <c r="P166" s="10">
        <f t="shared" si="26"/>
        <v>-1.1731642935951641</v>
      </c>
      <c r="Q166" s="174">
        <f t="shared" si="18"/>
        <v>0.14496405010891067</v>
      </c>
      <c r="R166" s="10"/>
      <c r="S166" s="10"/>
      <c r="T166" s="10"/>
      <c r="U166" s="10"/>
      <c r="V166" s="10"/>
      <c r="W166" s="10"/>
    </row>
    <row r="167" spans="2:23" x14ac:dyDescent="0.3">
      <c r="B167" s="175">
        <v>8</v>
      </c>
      <c r="C167" s="53">
        <v>6</v>
      </c>
      <c r="D167" s="173">
        <f>'Année N1'!P170</f>
        <v>-0.89545640371716217</v>
      </c>
      <c r="E167" s="10">
        <f>'Année N2'!P170</f>
        <v>-0.93995161107454805</v>
      </c>
      <c r="F167" s="10">
        <f>'Année N3'!P170</f>
        <v>-0.98420113703741663</v>
      </c>
      <c r="G167" s="10">
        <f>'Année N4'!P170</f>
        <v>-0.83581658698994943</v>
      </c>
      <c r="H167" s="10">
        <f>'Année N5'!P170</f>
        <v>-0.88060489669283015</v>
      </c>
      <c r="I167" s="180">
        <f t="shared" si="19"/>
        <v>-0.91385643470476907</v>
      </c>
      <c r="J167" s="67">
        <f t="shared" si="20"/>
        <v>0.91385643470476907</v>
      </c>
      <c r="K167" s="67">
        <f t="shared" si="21"/>
        <v>0</v>
      </c>
      <c r="L167" s="193">
        <f t="shared" si="22"/>
        <v>0</v>
      </c>
      <c r="M167" s="194">
        <f t="shared" si="23"/>
        <v>55</v>
      </c>
      <c r="N167" s="195">
        <f t="shared" si="24"/>
        <v>-55</v>
      </c>
      <c r="O167" s="10">
        <f t="shared" si="25"/>
        <v>-0.83581658698994943</v>
      </c>
      <c r="P167" s="10">
        <f t="shared" si="26"/>
        <v>-0.98420113703741663</v>
      </c>
      <c r="Q167" s="174">
        <f t="shared" si="18"/>
        <v>0.1483845500474672</v>
      </c>
      <c r="R167" s="10"/>
      <c r="S167" s="10"/>
      <c r="T167" s="10"/>
      <c r="U167" s="10"/>
      <c r="V167" s="10"/>
      <c r="W167" s="10"/>
    </row>
    <row r="168" spans="2:23" x14ac:dyDescent="0.3">
      <c r="B168" s="175">
        <v>9</v>
      </c>
      <c r="C168" s="53">
        <v>6</v>
      </c>
      <c r="D168" s="173">
        <f>'Année N1'!P171</f>
        <v>-0.70005920843641434</v>
      </c>
      <c r="E168" s="10">
        <f>'Année N2'!P171</f>
        <v>-0.74553890934544143</v>
      </c>
      <c r="F168" s="10">
        <f>'Année N3'!P171</f>
        <v>-0.79079298423334876</v>
      </c>
      <c r="G168" s="10">
        <f>'Année N4'!P171</f>
        <v>-0.63925073300015356</v>
      </c>
      <c r="H168" s="10">
        <f>'Année N5'!P171</f>
        <v>-0.68499992809643118</v>
      </c>
      <c r="I168" s="180">
        <f t="shared" si="19"/>
        <v>-0.71891045875383952</v>
      </c>
      <c r="J168" s="67">
        <f t="shared" si="20"/>
        <v>0.71891045875383952</v>
      </c>
      <c r="K168" s="67">
        <f t="shared" si="21"/>
        <v>0</v>
      </c>
      <c r="L168" s="193">
        <f t="shared" si="22"/>
        <v>0</v>
      </c>
      <c r="M168" s="194">
        <f t="shared" si="23"/>
        <v>43</v>
      </c>
      <c r="N168" s="195">
        <f t="shared" si="24"/>
        <v>-43</v>
      </c>
      <c r="O168" s="10">
        <f t="shared" si="25"/>
        <v>-0.63925073300015356</v>
      </c>
      <c r="P168" s="10">
        <f t="shared" si="26"/>
        <v>-0.79079298423334876</v>
      </c>
      <c r="Q168" s="174">
        <f t="shared" si="18"/>
        <v>0.1515422512331952</v>
      </c>
      <c r="R168" s="10"/>
      <c r="S168" s="10"/>
      <c r="T168" s="10"/>
      <c r="U168" s="10"/>
      <c r="V168" s="10"/>
      <c r="W168" s="10"/>
    </row>
    <row r="169" spans="2:23" x14ac:dyDescent="0.3">
      <c r="B169" s="175">
        <v>10</v>
      </c>
      <c r="C169" s="53">
        <v>6</v>
      </c>
      <c r="D169" s="173">
        <f>'Année N1'!P172</f>
        <v>-0.5007328012131893</v>
      </c>
      <c r="E169" s="10">
        <f>'Année N2'!P172</f>
        <v>-0.547112235079112</v>
      </c>
      <c r="F169" s="10">
        <f>'Année N3'!P172</f>
        <v>-0.59328652770705048</v>
      </c>
      <c r="G169" s="10">
        <f>'Année N4'!P172</f>
        <v>-0.43885518954880354</v>
      </c>
      <c r="H169" s="10">
        <f>'Année N5'!P172</f>
        <v>-0.48548001892004322</v>
      </c>
      <c r="I169" s="180">
        <f t="shared" si="19"/>
        <v>-0.51999668838703883</v>
      </c>
      <c r="J169" s="67">
        <f t="shared" si="20"/>
        <v>0.51999668838703883</v>
      </c>
      <c r="K169" s="67">
        <f t="shared" si="21"/>
        <v>0</v>
      </c>
      <c r="L169" s="193">
        <f t="shared" si="22"/>
        <v>0</v>
      </c>
      <c r="M169" s="194">
        <f t="shared" si="23"/>
        <v>31</v>
      </c>
      <c r="N169" s="195">
        <f t="shared" si="24"/>
        <v>-31</v>
      </c>
      <c r="O169" s="10">
        <f t="shared" si="25"/>
        <v>-0.43885518954880354</v>
      </c>
      <c r="P169" s="10">
        <f t="shared" si="26"/>
        <v>-0.59328652770705048</v>
      </c>
      <c r="Q169" s="174">
        <f t="shared" si="18"/>
        <v>0.15443133815824694</v>
      </c>
      <c r="R169" s="10"/>
      <c r="S169" s="10"/>
      <c r="T169" s="10"/>
      <c r="U169" s="10"/>
      <c r="V169" s="10"/>
      <c r="W169" s="10"/>
    </row>
    <row r="170" spans="2:23" x14ac:dyDescent="0.3">
      <c r="B170" s="175">
        <v>11</v>
      </c>
      <c r="C170" s="53">
        <v>6</v>
      </c>
      <c r="D170" s="173">
        <f>'Année N1'!P173</f>
        <v>-0.29783489654573714</v>
      </c>
      <c r="E170" s="10">
        <f>'Année N2'!P173</f>
        <v>-0.34502760118493825</v>
      </c>
      <c r="F170" s="10">
        <f>'Année N3'!P173</f>
        <v>-0.392036044779843</v>
      </c>
      <c r="G170" s="10">
        <f>'Année N4'!P173</f>
        <v>-0.23498961100654014</v>
      </c>
      <c r="H170" s="10">
        <f>'Année N5'!P173</f>
        <v>-0.28240316140932009</v>
      </c>
      <c r="I170" s="180">
        <f t="shared" si="19"/>
        <v>-0.31747203837926463</v>
      </c>
      <c r="J170" s="67">
        <f t="shared" si="20"/>
        <v>0.31747203837926463</v>
      </c>
      <c r="K170" s="67">
        <f t="shared" si="21"/>
        <v>0</v>
      </c>
      <c r="L170" s="193">
        <f t="shared" si="22"/>
        <v>0</v>
      </c>
      <c r="M170" s="194">
        <f t="shared" si="23"/>
        <v>19</v>
      </c>
      <c r="N170" s="195">
        <f t="shared" si="24"/>
        <v>-19</v>
      </c>
      <c r="O170" s="10">
        <f t="shared" si="25"/>
        <v>-0.23498961100654014</v>
      </c>
      <c r="P170" s="10">
        <f t="shared" si="26"/>
        <v>-0.392036044779843</v>
      </c>
      <c r="Q170" s="174">
        <f t="shared" si="18"/>
        <v>0.15704643377330285</v>
      </c>
      <c r="R170" s="10"/>
      <c r="S170" s="10"/>
      <c r="T170" s="10"/>
      <c r="U170" s="10"/>
      <c r="V170" s="10"/>
      <c r="W170" s="10"/>
    </row>
    <row r="171" spans="2:23" x14ac:dyDescent="0.3">
      <c r="B171" s="175">
        <v>12</v>
      </c>
      <c r="C171" s="53">
        <v>6</v>
      </c>
      <c r="D171" s="173">
        <f>'Année N1'!P174</f>
        <v>-9.1729926380594407E-2</v>
      </c>
      <c r="E171" s="10">
        <f>'Année N2'!P174</f>
        <v>-0.13964788216026136</v>
      </c>
      <c r="F171" s="10">
        <f>'Année N3'!P174</f>
        <v>-0.18740281733334996</v>
      </c>
      <c r="G171" s="10">
        <f>'Année N4'!P174</f>
        <v>-2.8020202039670039E-2</v>
      </c>
      <c r="H171" s="10">
        <f>'Année N5'!P174</f>
        <v>-7.6134043574938914E-2</v>
      </c>
      <c r="I171" s="180">
        <f t="shared" si="19"/>
        <v>-0.11170020697846894</v>
      </c>
      <c r="J171" s="67">
        <f t="shared" si="20"/>
        <v>0.11170020697846894</v>
      </c>
      <c r="K171" s="67">
        <f t="shared" si="21"/>
        <v>0</v>
      </c>
      <c r="L171" s="193">
        <f t="shared" si="22"/>
        <v>0</v>
      </c>
      <c r="M171" s="194">
        <f t="shared" si="23"/>
        <v>7</v>
      </c>
      <c r="N171" s="195">
        <f t="shared" si="24"/>
        <v>-7</v>
      </c>
      <c r="O171" s="10">
        <f t="shared" si="25"/>
        <v>-2.8020202039670039E-2</v>
      </c>
      <c r="P171" s="10">
        <f t="shared" si="26"/>
        <v>-0.18740281733334996</v>
      </c>
      <c r="Q171" s="174">
        <f t="shared" si="18"/>
        <v>0.15938261529367992</v>
      </c>
      <c r="R171" s="10"/>
      <c r="S171" s="10"/>
      <c r="T171" s="10"/>
      <c r="U171" s="10"/>
      <c r="V171" s="10"/>
      <c r="W171" s="10"/>
    </row>
    <row r="172" spans="2:23" x14ac:dyDescent="0.3">
      <c r="B172" s="175">
        <v>13</v>
      </c>
      <c r="C172" s="53">
        <v>6</v>
      </c>
      <c r="D172" s="173">
        <f>'Année N1'!P175</f>
        <v>0.11721157008798855</v>
      </c>
      <c r="E172" s="10">
        <f>'Année N2'!P175</f>
        <v>6.8657791486145925E-2</v>
      </c>
      <c r="F172" s="10">
        <f>'Année N3'!P175</f>
        <v>2.0245469050053089E-2</v>
      </c>
      <c r="G172" s="10">
        <f>'Année N4'!P175</f>
        <v>0.18168089785757502</v>
      </c>
      <c r="H172" s="10">
        <f>'Année N5'!P175</f>
        <v>0.13295656175512249</v>
      </c>
      <c r="I172" s="180">
        <f t="shared" si="19"/>
        <v>9.6948932120440645E-2</v>
      </c>
      <c r="J172" s="67">
        <f t="shared" si="20"/>
        <v>9.6948932120440645E-2</v>
      </c>
      <c r="K172" s="67">
        <f t="shared" si="21"/>
        <v>0</v>
      </c>
      <c r="L172" s="193">
        <f t="shared" si="22"/>
        <v>0</v>
      </c>
      <c r="M172" s="194">
        <f t="shared" si="23"/>
        <v>6</v>
      </c>
      <c r="N172" s="195">
        <f t="shared" si="24"/>
        <v>6</v>
      </c>
      <c r="O172" s="10">
        <f t="shared" si="25"/>
        <v>0.18168089785757502</v>
      </c>
      <c r="P172" s="10">
        <f t="shared" si="26"/>
        <v>2.0245469050053089E-2</v>
      </c>
      <c r="Q172" s="174">
        <f t="shared" si="18"/>
        <v>0.16143542880752193</v>
      </c>
      <c r="R172" s="10"/>
      <c r="S172" s="10"/>
      <c r="T172" s="10"/>
      <c r="U172" s="10"/>
      <c r="V172" s="10"/>
      <c r="W172" s="10"/>
    </row>
    <row r="173" spans="2:23" x14ac:dyDescent="0.3">
      <c r="B173" s="175">
        <v>14</v>
      </c>
      <c r="C173" s="53">
        <v>6</v>
      </c>
      <c r="D173" s="173">
        <f>'Année N1'!P176</f>
        <v>0.3286135748399488</v>
      </c>
      <c r="E173" s="10">
        <f>'Année N2'!P176</f>
        <v>0.27951465743620929</v>
      </c>
      <c r="F173" s="10">
        <f>'Année N3'!P176</f>
        <v>0.23053534496727934</v>
      </c>
      <c r="G173" s="10">
        <f>'Année N4'!P176</f>
        <v>0.39373624756575509</v>
      </c>
      <c r="H173" s="10">
        <f>'Année N5'!P176</f>
        <v>0.34449242604171104</v>
      </c>
      <c r="I173" s="180">
        <f t="shared" si="19"/>
        <v>0.30809995620229813</v>
      </c>
      <c r="J173" s="67">
        <f t="shared" si="20"/>
        <v>0.30809995620229813</v>
      </c>
      <c r="K173" s="67">
        <f t="shared" si="21"/>
        <v>0</v>
      </c>
      <c r="L173" s="193">
        <f t="shared" si="22"/>
        <v>0</v>
      </c>
      <c r="M173" s="194">
        <f t="shared" si="23"/>
        <v>18</v>
      </c>
      <c r="N173" s="195">
        <f t="shared" si="24"/>
        <v>18</v>
      </c>
      <c r="O173" s="10">
        <f t="shared" si="25"/>
        <v>0.39373624756575509</v>
      </c>
      <c r="P173" s="10">
        <f t="shared" si="26"/>
        <v>0.23053534496727934</v>
      </c>
      <c r="Q173" s="174">
        <f t="shared" si="18"/>
        <v>0.16320090259847575</v>
      </c>
      <c r="R173" s="10"/>
      <c r="S173" s="10"/>
      <c r="T173" s="10"/>
      <c r="U173" s="10"/>
      <c r="V173" s="10"/>
      <c r="W173" s="10"/>
    </row>
    <row r="174" spans="2:23" x14ac:dyDescent="0.3">
      <c r="B174" s="175">
        <v>15</v>
      </c>
      <c r="C174" s="53">
        <v>6</v>
      </c>
      <c r="D174" s="173">
        <f>'Année N1'!P177</f>
        <v>0.54209523590753861</v>
      </c>
      <c r="E174" s="10">
        <f>'Année N2'!P177</f>
        <v>0.49254296265456787</v>
      </c>
      <c r="F174" s="10">
        <f>'Année N3'!P177</f>
        <v>0.44308819439930858</v>
      </c>
      <c r="G174" s="10">
        <f>'Année N4'!P177</f>
        <v>0.60776375350138778</v>
      </c>
      <c r="H174" s="10">
        <f>'Année N5'!P177</f>
        <v>0.55809251053250364</v>
      </c>
      <c r="I174" s="180">
        <f t="shared" si="19"/>
        <v>0.52137253661570071</v>
      </c>
      <c r="J174" s="67">
        <f t="shared" si="20"/>
        <v>0.52137253661570071</v>
      </c>
      <c r="K174" s="67">
        <f t="shared" si="21"/>
        <v>0</v>
      </c>
      <c r="L174" s="193">
        <f t="shared" si="22"/>
        <v>0</v>
      </c>
      <c r="M174" s="194">
        <f t="shared" si="23"/>
        <v>31</v>
      </c>
      <c r="N174" s="195">
        <f t="shared" si="24"/>
        <v>31</v>
      </c>
      <c r="O174" s="10">
        <f t="shared" si="25"/>
        <v>0.60776375350138778</v>
      </c>
      <c r="P174" s="10">
        <f t="shared" si="26"/>
        <v>0.44308819439930858</v>
      </c>
      <c r="Q174" s="174">
        <f t="shared" si="18"/>
        <v>0.16467555910207921</v>
      </c>
      <c r="R174" s="10"/>
      <c r="S174" s="10"/>
      <c r="T174" s="10"/>
      <c r="U174" s="10"/>
      <c r="V174" s="10"/>
      <c r="W174" s="10"/>
    </row>
    <row r="175" spans="2:23" x14ac:dyDescent="0.3">
      <c r="B175" s="175">
        <v>16</v>
      </c>
      <c r="C175" s="53">
        <v>6</v>
      </c>
      <c r="D175" s="173">
        <f>'Année N1'!P178</f>
        <v>0.75727152686522459</v>
      </c>
      <c r="E175" s="10">
        <f>'Année N2'!P178</f>
        <v>0.70735861954733537</v>
      </c>
      <c r="F175" s="10">
        <f>'Année N3'!P178</f>
        <v>0.6575209074235886</v>
      </c>
      <c r="G175" s="10">
        <f>'Année N4'!P178</f>
        <v>0.82337733286124148</v>
      </c>
      <c r="H175" s="10">
        <f>'Année N5'!P178</f>
        <v>0.77337162630209377</v>
      </c>
      <c r="I175" s="180">
        <f t="shared" si="19"/>
        <v>0.73638209667434751</v>
      </c>
      <c r="J175" s="67">
        <f t="shared" si="20"/>
        <v>0.73638209667434751</v>
      </c>
      <c r="K175" s="67">
        <f t="shared" si="21"/>
        <v>0</v>
      </c>
      <c r="L175" s="193">
        <f t="shared" si="22"/>
        <v>0</v>
      </c>
      <c r="M175" s="194">
        <f t="shared" si="23"/>
        <v>44</v>
      </c>
      <c r="N175" s="195">
        <f t="shared" si="24"/>
        <v>44</v>
      </c>
      <c r="O175" s="10">
        <f t="shared" si="25"/>
        <v>0.82337733286124148</v>
      </c>
      <c r="P175" s="10">
        <f t="shared" si="26"/>
        <v>0.6575209074235886</v>
      </c>
      <c r="Q175" s="174">
        <f t="shared" si="18"/>
        <v>0.16585642543765289</v>
      </c>
      <c r="R175" s="10"/>
      <c r="S175" s="10"/>
      <c r="T175" s="10"/>
      <c r="U175" s="10"/>
      <c r="V175" s="10"/>
      <c r="W175" s="10"/>
    </row>
    <row r="176" spans="2:23" x14ac:dyDescent="0.3">
      <c r="B176" s="175">
        <v>17</v>
      </c>
      <c r="C176" s="53">
        <v>6</v>
      </c>
      <c r="D176" s="173">
        <f>'Année N1'!P179</f>
        <v>0.97375391899532815</v>
      </c>
      <c r="E176" s="10">
        <f>'Année N2'!P179</f>
        <v>0.92357387526868706</v>
      </c>
      <c r="F176" s="10">
        <f>'Année N3'!P179</f>
        <v>0.87344654654674514</v>
      </c>
      <c r="G176" s="10">
        <f>'Année N4'!P179</f>
        <v>1.0401875889879193</v>
      </c>
      <c r="H176" s="10">
        <f>'Année N5'!P179</f>
        <v>0.98994110689488934</v>
      </c>
      <c r="I176" s="180">
        <f t="shared" si="19"/>
        <v>0.95274048244966991</v>
      </c>
      <c r="J176" s="67">
        <f t="shared" si="20"/>
        <v>0.95274048244966991</v>
      </c>
      <c r="K176" s="67">
        <f t="shared" si="21"/>
        <v>0</v>
      </c>
      <c r="L176" s="193">
        <f t="shared" si="22"/>
        <v>0</v>
      </c>
      <c r="M176" s="194">
        <f t="shared" si="23"/>
        <v>57</v>
      </c>
      <c r="N176" s="195">
        <f t="shared" si="24"/>
        <v>57</v>
      </c>
      <c r="O176" s="10">
        <f t="shared" si="25"/>
        <v>1.0401875889879193</v>
      </c>
      <c r="P176" s="10">
        <f t="shared" si="26"/>
        <v>0.87344654654674514</v>
      </c>
      <c r="Q176" s="174">
        <f t="shared" si="18"/>
        <v>0.16674104244117416</v>
      </c>
      <c r="R176" s="10"/>
      <c r="S176" s="10"/>
      <c r="T176" s="10"/>
      <c r="U176" s="10"/>
      <c r="V176" s="10"/>
      <c r="W176" s="10"/>
    </row>
    <row r="177" spans="2:23" x14ac:dyDescent="0.3">
      <c r="B177" s="175">
        <v>18</v>
      </c>
      <c r="C177" s="53">
        <v>6</v>
      </c>
      <c r="D177" s="173">
        <f>'Année N1'!P180</f>
        <v>1.1911510641147061</v>
      </c>
      <c r="E177" s="10">
        <f>'Année N2'!P180</f>
        <v>1.1407979921802962</v>
      </c>
      <c r="F177" s="10">
        <f>'Année N3'!P180</f>
        <v>1.0904750246765502</v>
      </c>
      <c r="G177" s="10">
        <f>'Année N4'!P180</f>
        <v>1.2578024968277077</v>
      </c>
      <c r="H177" s="10">
        <f>'Année N5'!P180</f>
        <v>1.2074094915538467</v>
      </c>
      <c r="I177" s="180">
        <f t="shared" si="19"/>
        <v>1.1700566444498151</v>
      </c>
      <c r="J177" s="67">
        <f t="shared" si="20"/>
        <v>1.1700566444498151</v>
      </c>
      <c r="K177" s="67">
        <f t="shared" si="21"/>
        <v>1</v>
      </c>
      <c r="L177" s="193">
        <f t="shared" si="22"/>
        <v>1</v>
      </c>
      <c r="M177" s="194">
        <f t="shared" si="23"/>
        <v>10</v>
      </c>
      <c r="N177" s="195">
        <f t="shared" si="24"/>
        <v>10</v>
      </c>
      <c r="O177" s="10">
        <f t="shared" si="25"/>
        <v>1.2578024968277077</v>
      </c>
      <c r="P177" s="10">
        <f t="shared" si="26"/>
        <v>1.0904750246765502</v>
      </c>
      <c r="Q177" s="174">
        <f t="shared" si="18"/>
        <v>0.16732747215115751</v>
      </c>
      <c r="R177" s="10"/>
      <c r="S177" s="10"/>
      <c r="T177" s="10"/>
      <c r="U177" s="10"/>
      <c r="V177" s="10"/>
      <c r="W177" s="10"/>
    </row>
    <row r="178" spans="2:23" x14ac:dyDescent="0.3">
      <c r="B178" s="175">
        <v>19</v>
      </c>
      <c r="C178" s="53">
        <v>6</v>
      </c>
      <c r="D178" s="173">
        <f>'Année N1'!P181</f>
        <v>1.4090694859893915</v>
      </c>
      <c r="E178" s="10">
        <f>'Année N2'!P181</f>
        <v>1.3586379374020794</v>
      </c>
      <c r="F178" s="10">
        <f>'Année N3'!P181</f>
        <v>1.3082137926879227</v>
      </c>
      <c r="G178" s="10">
        <f>'Année N4'!P181</f>
        <v>1.4758280963923198</v>
      </c>
      <c r="H178" s="10">
        <f>'Année N5'!P181</f>
        <v>1.4253832169621887</v>
      </c>
      <c r="I178" s="180">
        <f t="shared" si="19"/>
        <v>1.3879373281179284</v>
      </c>
      <c r="J178" s="67">
        <f t="shared" si="20"/>
        <v>1.3879373281179284</v>
      </c>
      <c r="K178" s="67">
        <f t="shared" si="21"/>
        <v>1</v>
      </c>
      <c r="L178" s="193">
        <f t="shared" si="22"/>
        <v>1</v>
      </c>
      <c r="M178" s="194">
        <f t="shared" si="23"/>
        <v>23</v>
      </c>
      <c r="N178" s="195">
        <f t="shared" si="24"/>
        <v>23</v>
      </c>
      <c r="O178" s="10">
        <f t="shared" si="25"/>
        <v>1.4758280963923198</v>
      </c>
      <c r="P178" s="10">
        <f t="shared" si="26"/>
        <v>1.3082137926879227</v>
      </c>
      <c r="Q178" s="174">
        <f t="shared" si="18"/>
        <v>0.16761430370439712</v>
      </c>
      <c r="R178" s="10"/>
      <c r="S178" s="10"/>
      <c r="T178" s="10"/>
      <c r="U178" s="10"/>
      <c r="V178" s="10"/>
      <c r="W178" s="10"/>
    </row>
    <row r="179" spans="2:23" x14ac:dyDescent="0.3">
      <c r="B179" s="175">
        <v>20</v>
      </c>
      <c r="C179" s="53">
        <v>6</v>
      </c>
      <c r="D179" s="173">
        <f>'Année N1'!P182</f>
        <v>1.6271142782113088</v>
      </c>
      <c r="E179" s="10">
        <f>'Année N2'!P182</f>
        <v>1.5766990793434843</v>
      </c>
      <c r="F179" s="10">
        <f>'Année N3'!P182</f>
        <v>1.5262685344808347</v>
      </c>
      <c r="G179" s="10">
        <f>'Année N4'!P182</f>
        <v>1.6938691920815359</v>
      </c>
      <c r="H179" s="10">
        <f>'Année N5'!P182</f>
        <v>1.6434673153627273</v>
      </c>
      <c r="I179" s="180">
        <f t="shared" si="19"/>
        <v>1.6059877710292909</v>
      </c>
      <c r="J179" s="67">
        <f t="shared" si="20"/>
        <v>1.6059877710292909</v>
      </c>
      <c r="K179" s="67">
        <f t="shared" si="21"/>
        <v>1</v>
      </c>
      <c r="L179" s="193">
        <f t="shared" si="22"/>
        <v>1</v>
      </c>
      <c r="M179" s="194">
        <f t="shared" si="23"/>
        <v>36</v>
      </c>
      <c r="N179" s="195">
        <f t="shared" si="24"/>
        <v>36</v>
      </c>
      <c r="O179" s="10">
        <f t="shared" si="25"/>
        <v>1.6938691920815359</v>
      </c>
      <c r="P179" s="10">
        <f t="shared" si="26"/>
        <v>1.5262685344808347</v>
      </c>
      <c r="Q179" s="174">
        <f t="shared" si="18"/>
        <v>0.1676006576007012</v>
      </c>
      <c r="R179" s="10"/>
      <c r="S179" s="10"/>
      <c r="T179" s="10"/>
      <c r="U179" s="10"/>
      <c r="V179" s="10"/>
      <c r="W179" s="10"/>
    </row>
    <row r="180" spans="2:23" x14ac:dyDescent="0.3">
      <c r="B180" s="175">
        <v>21</v>
      </c>
      <c r="C180" s="53">
        <v>6</v>
      </c>
      <c r="D180" s="173">
        <f>'Année N1'!P183</f>
        <v>1.8448898063701336</v>
      </c>
      <c r="E180" s="10">
        <f>'Année N2'!P183</f>
        <v>1.7945858890504951</v>
      </c>
      <c r="F180" s="10">
        <f>'Année N3'!P183</f>
        <v>1.7442438673791116</v>
      </c>
      <c r="G180" s="10">
        <f>'Année N4'!P183</f>
        <v>1.9115300556939587</v>
      </c>
      <c r="H180" s="10">
        <f>'Année N5'!P183</f>
        <v>1.8612661168954219</v>
      </c>
      <c r="I180" s="180">
        <f t="shared" si="19"/>
        <v>1.8238124046234248</v>
      </c>
      <c r="J180" s="67">
        <f t="shared" si="20"/>
        <v>1.8238124046234248</v>
      </c>
      <c r="K180" s="67">
        <f t="shared" si="21"/>
        <v>1</v>
      </c>
      <c r="L180" s="193">
        <f t="shared" si="22"/>
        <v>1</v>
      </c>
      <c r="M180" s="194">
        <f t="shared" si="23"/>
        <v>49</v>
      </c>
      <c r="N180" s="195">
        <f t="shared" si="24"/>
        <v>49</v>
      </c>
      <c r="O180" s="10">
        <f t="shared" si="25"/>
        <v>1.9115300556939587</v>
      </c>
      <c r="P180" s="10">
        <f t="shared" si="26"/>
        <v>1.7442438673791116</v>
      </c>
      <c r="Q180" s="174">
        <f t="shared" si="18"/>
        <v>0.1672861883148471</v>
      </c>
      <c r="R180" s="10"/>
      <c r="S180" s="10"/>
      <c r="T180" s="10"/>
      <c r="U180" s="10"/>
      <c r="V180" s="10"/>
      <c r="W180" s="10"/>
    </row>
    <row r="181" spans="2:23" x14ac:dyDescent="0.3">
      <c r="B181" s="175">
        <v>22</v>
      </c>
      <c r="C181" s="53">
        <v>6</v>
      </c>
      <c r="D181" s="173">
        <f>'Année N1'!P184</f>
        <v>2.0620004123263698</v>
      </c>
      <c r="E181" s="10">
        <f>'Année N2'!P184</f>
        <v>2.0119026441865344</v>
      </c>
      <c r="F181" s="10">
        <f>'Année N3'!P184</f>
        <v>1.9617440456901249</v>
      </c>
      <c r="G181" s="10">
        <f>'Année N4'!P184</f>
        <v>2.1284151309325807</v>
      </c>
      <c r="H181" s="10">
        <f>'Année N5'!P184</f>
        <v>2.0783839539529936</v>
      </c>
      <c r="I181" s="180">
        <f t="shared" si="19"/>
        <v>2.0410155582839025</v>
      </c>
      <c r="J181" s="67">
        <f t="shared" si="20"/>
        <v>2.0410155582839025</v>
      </c>
      <c r="K181" s="67">
        <f t="shared" si="21"/>
        <v>2</v>
      </c>
      <c r="L181" s="193">
        <f t="shared" si="22"/>
        <v>2</v>
      </c>
      <c r="M181" s="194">
        <f t="shared" si="23"/>
        <v>2</v>
      </c>
      <c r="N181" s="195">
        <f t="shared" si="24"/>
        <v>2</v>
      </c>
      <c r="O181" s="10">
        <f t="shared" si="25"/>
        <v>2.1284151309325807</v>
      </c>
      <c r="P181" s="10">
        <f t="shared" si="26"/>
        <v>1.9617440456901249</v>
      </c>
      <c r="Q181" s="174">
        <f t="shared" si="18"/>
        <v>0.16667108524245577</v>
      </c>
      <c r="R181" s="10"/>
      <c r="S181" s="10"/>
      <c r="T181" s="10"/>
      <c r="U181" s="10"/>
      <c r="V181" s="10"/>
      <c r="W181" s="10"/>
    </row>
    <row r="182" spans="2:23" x14ac:dyDescent="0.3">
      <c r="B182" s="175">
        <v>23</v>
      </c>
      <c r="C182" s="53">
        <v>6</v>
      </c>
      <c r="D182" s="173">
        <f>'Année N1'!P185</f>
        <v>2.2780511183873386</v>
      </c>
      <c r="E182" s="10">
        <f>'Année N2'!P185</f>
        <v>2.2282541334459438</v>
      </c>
      <c r="F182" s="10">
        <f>'Année N3'!P185</f>
        <v>2.1783736652275252</v>
      </c>
      <c r="G182" s="10">
        <f>'Année N4'!P185</f>
        <v>2.3441297371923611</v>
      </c>
      <c r="H182" s="10">
        <f>'Année N5'!P185</f>
        <v>2.2944258653576526</v>
      </c>
      <c r="I182" s="180">
        <f t="shared" si="19"/>
        <v>2.2572021635632922</v>
      </c>
      <c r="J182" s="67">
        <f t="shared" si="20"/>
        <v>2.2572021635632922</v>
      </c>
      <c r="K182" s="67">
        <f t="shared" si="21"/>
        <v>2</v>
      </c>
      <c r="L182" s="193">
        <f t="shared" si="22"/>
        <v>2</v>
      </c>
      <c r="M182" s="194">
        <f t="shared" si="23"/>
        <v>15</v>
      </c>
      <c r="N182" s="195">
        <f t="shared" si="24"/>
        <v>15</v>
      </c>
      <c r="O182" s="10">
        <f t="shared" si="25"/>
        <v>2.3441297371923611</v>
      </c>
      <c r="P182" s="10">
        <f t="shared" si="26"/>
        <v>2.1783736652275252</v>
      </c>
      <c r="Q182" s="174">
        <f t="shared" si="18"/>
        <v>0.16575607196483588</v>
      </c>
      <c r="R182" s="10"/>
      <c r="S182" s="10"/>
      <c r="T182" s="10"/>
      <c r="U182" s="10"/>
      <c r="V182" s="10"/>
      <c r="W182" s="10"/>
    </row>
    <row r="183" spans="2:23" x14ac:dyDescent="0.3">
      <c r="B183" s="175">
        <v>24</v>
      </c>
      <c r="C183" s="53">
        <v>6</v>
      </c>
      <c r="D183" s="173">
        <f>'Année N1'!P186</f>
        <v>2.492648329174699</v>
      </c>
      <c r="E183" s="10">
        <f>'Année N2'!P186</f>
        <v>2.4432463591899705</v>
      </c>
      <c r="F183" s="10">
        <f>'Année N3'!P186</f>
        <v>2.3937383665865468</v>
      </c>
      <c r="G183" s="10">
        <f>'Année N4'!P186</f>
        <v>2.5582807704354309</v>
      </c>
      <c r="H183" s="10">
        <f>'Année N5'!P186</f>
        <v>2.5089982981460821</v>
      </c>
      <c r="I183" s="180">
        <f t="shared" si="19"/>
        <v>2.4719784563466618</v>
      </c>
      <c r="J183" s="67">
        <f t="shared" si="20"/>
        <v>2.4719784563466618</v>
      </c>
      <c r="K183" s="67">
        <f t="shared" si="21"/>
        <v>2</v>
      </c>
      <c r="L183" s="193">
        <f t="shared" si="22"/>
        <v>2</v>
      </c>
      <c r="M183" s="194">
        <f t="shared" si="23"/>
        <v>28</v>
      </c>
      <c r="N183" s="195">
        <f t="shared" si="24"/>
        <v>28</v>
      </c>
      <c r="O183" s="10">
        <f t="shared" si="25"/>
        <v>2.5582807704354309</v>
      </c>
      <c r="P183" s="10">
        <f t="shared" si="26"/>
        <v>2.3937383665865468</v>
      </c>
      <c r="Q183" s="174">
        <f t="shared" si="18"/>
        <v>0.16454240384888408</v>
      </c>
      <c r="R183" s="10"/>
      <c r="S183" s="10"/>
      <c r="T183" s="10"/>
      <c r="U183" s="10"/>
      <c r="V183" s="10"/>
      <c r="W183" s="10"/>
    </row>
    <row r="184" spans="2:23" x14ac:dyDescent="0.3">
      <c r="B184" s="175">
        <v>25</v>
      </c>
      <c r="C184" s="53">
        <v>6</v>
      </c>
      <c r="D184" s="173">
        <f>'Année N1'!P187</f>
        <v>2.7054005290029863</v>
      </c>
      <c r="E184" s="10">
        <f>'Année N2'!P187</f>
        <v>2.6564872361136054</v>
      </c>
      <c r="F184" s="10">
        <f>'Année N3'!P187</f>
        <v>2.6074455349789218</v>
      </c>
      <c r="G184" s="10">
        <f>'Année N4'!P187</f>
        <v>2.7704773989660225</v>
      </c>
      <c r="H184" s="10">
        <f>'Année N5'!P187</f>
        <v>2.7217098047851209</v>
      </c>
      <c r="I184" s="180">
        <f t="shared" si="19"/>
        <v>2.684952674765384</v>
      </c>
      <c r="J184" s="67">
        <f t="shared" si="20"/>
        <v>2.684952674765384</v>
      </c>
      <c r="K184" s="67">
        <f t="shared" si="21"/>
        <v>2</v>
      </c>
      <c r="L184" s="193">
        <f t="shared" si="22"/>
        <v>2</v>
      </c>
      <c r="M184" s="194">
        <f t="shared" si="23"/>
        <v>41</v>
      </c>
      <c r="N184" s="195">
        <f t="shared" si="24"/>
        <v>41</v>
      </c>
      <c r="O184" s="10">
        <f t="shared" si="25"/>
        <v>2.7704773989660225</v>
      </c>
      <c r="P184" s="10">
        <f t="shared" si="26"/>
        <v>2.6074455349789218</v>
      </c>
      <c r="Q184" s="174">
        <f t="shared" si="18"/>
        <v>0.16303186398710068</v>
      </c>
      <c r="R184" s="10"/>
      <c r="S184" s="10"/>
      <c r="T184" s="10"/>
      <c r="U184" s="10"/>
      <c r="V184" s="10"/>
      <c r="W184" s="10"/>
    </row>
    <row r="185" spans="2:23" x14ac:dyDescent="0.3">
      <c r="B185" s="175">
        <v>26</v>
      </c>
      <c r="C185" s="53">
        <v>6</v>
      </c>
      <c r="D185" s="173">
        <f>'Année N1'!P188</f>
        <v>2.9159189725962733</v>
      </c>
      <c r="E185" s="10">
        <f>'Année N2'!P188</f>
        <v>2.8675872837760039</v>
      </c>
      <c r="F185" s="10">
        <f>'Année N3'!P188</f>
        <v>2.8191049944466045</v>
      </c>
      <c r="G185" s="10">
        <f>'Année N4'!P188</f>
        <v>2.980331751954111</v>
      </c>
      <c r="H185" s="10">
        <f>'Année N5'!P188</f>
        <v>2.9321717336441679</v>
      </c>
      <c r="I185" s="180">
        <f t="shared" si="19"/>
        <v>2.8957357506932482</v>
      </c>
      <c r="J185" s="67">
        <f t="shared" si="20"/>
        <v>2.8957357506932482</v>
      </c>
      <c r="K185" s="67">
        <f t="shared" si="21"/>
        <v>2</v>
      </c>
      <c r="L185" s="193">
        <f t="shared" si="22"/>
        <v>2</v>
      </c>
      <c r="M185" s="194">
        <f t="shared" si="23"/>
        <v>54</v>
      </c>
      <c r="N185" s="195">
        <f t="shared" si="24"/>
        <v>54</v>
      </c>
      <c r="O185" s="10">
        <f t="shared" si="25"/>
        <v>2.980331751954111</v>
      </c>
      <c r="P185" s="10">
        <f t="shared" si="26"/>
        <v>2.8191049944466045</v>
      </c>
      <c r="Q185" s="174">
        <f t="shared" si="18"/>
        <v>0.16122675750750659</v>
      </c>
      <c r="R185" s="10"/>
      <c r="S185" s="10"/>
      <c r="T185" s="10"/>
      <c r="U185" s="10"/>
      <c r="V185" s="10"/>
      <c r="W185" s="10"/>
    </row>
    <row r="186" spans="2:23" x14ac:dyDescent="0.3">
      <c r="B186" s="175">
        <v>27</v>
      </c>
      <c r="C186" s="53">
        <v>6</v>
      </c>
      <c r="D186" s="173">
        <f>'Année N1'!P189</f>
        <v>3.1238183670301396</v>
      </c>
      <c r="E186" s="10">
        <f>'Année N2'!P189</f>
        <v>3.0761603108529698</v>
      </c>
      <c r="F186" s="10">
        <f>'Année N3'!P189</f>
        <v>3.0283296943126174</v>
      </c>
      <c r="G186" s="10">
        <f>'Année N4'!P189</f>
        <v>3.1874595985995597</v>
      </c>
      <c r="H186" s="10">
        <f>'Année N5'!P189</f>
        <v>3.1399989106140538</v>
      </c>
      <c r="I186" s="180">
        <f t="shared" si="19"/>
        <v>3.1039419926988217</v>
      </c>
      <c r="J186" s="67">
        <f t="shared" si="20"/>
        <v>3.1039419926988217</v>
      </c>
      <c r="K186" s="67">
        <f t="shared" si="21"/>
        <v>3</v>
      </c>
      <c r="L186" s="193">
        <f t="shared" si="22"/>
        <v>3</v>
      </c>
      <c r="M186" s="194">
        <f t="shared" si="23"/>
        <v>6</v>
      </c>
      <c r="N186" s="195">
        <f t="shared" si="24"/>
        <v>6</v>
      </c>
      <c r="O186" s="10">
        <f t="shared" si="25"/>
        <v>3.1874595985995597</v>
      </c>
      <c r="P186" s="10">
        <f t="shared" si="26"/>
        <v>3.0283296943126174</v>
      </c>
      <c r="Q186" s="174">
        <f t="shared" si="18"/>
        <v>0.15912990428694229</v>
      </c>
      <c r="R186" s="10"/>
      <c r="S186" s="10"/>
      <c r="T186" s="10"/>
      <c r="U186" s="10"/>
      <c r="V186" s="10"/>
      <c r="W186" s="10"/>
    </row>
    <row r="187" spans="2:23" x14ac:dyDescent="0.3">
      <c r="B187" s="175">
        <v>28</v>
      </c>
      <c r="C187" s="53">
        <v>6</v>
      </c>
      <c r="D187" s="173">
        <f>'Année N1'!P190</f>
        <v>3.3287175428222895</v>
      </c>
      <c r="E187" s="10">
        <f>'Année N2'!P190</f>
        <v>3.2818240890403558</v>
      </c>
      <c r="F187" s="10">
        <f>'Année N3'!P190</f>
        <v>3.2347363857711571</v>
      </c>
      <c r="G187" s="10">
        <f>'Année N4'!P190</f>
        <v>3.3914810158819364</v>
      </c>
      <c r="H187" s="10">
        <f>'Année N5'!P190</f>
        <v>3.3448103097990156</v>
      </c>
      <c r="I187" s="180">
        <f t="shared" si="19"/>
        <v>3.3091897583789347</v>
      </c>
      <c r="J187" s="67">
        <f t="shared" si="20"/>
        <v>3.3091897583789347</v>
      </c>
      <c r="K187" s="67">
        <f t="shared" si="21"/>
        <v>3</v>
      </c>
      <c r="L187" s="193">
        <f t="shared" si="22"/>
        <v>3</v>
      </c>
      <c r="M187" s="194">
        <f t="shared" si="23"/>
        <v>19</v>
      </c>
      <c r="N187" s="195">
        <f t="shared" si="24"/>
        <v>19</v>
      </c>
      <c r="O187" s="10">
        <f t="shared" si="25"/>
        <v>3.3914810158819364</v>
      </c>
      <c r="P187" s="10">
        <f t="shared" si="26"/>
        <v>3.2347363857711571</v>
      </c>
      <c r="Q187" s="174">
        <f t="shared" si="18"/>
        <v>0.15674463011077933</v>
      </c>
      <c r="R187" s="10"/>
      <c r="S187" s="10"/>
      <c r="T187" s="10"/>
      <c r="U187" s="10"/>
      <c r="V187" s="10"/>
      <c r="W187" s="10"/>
    </row>
    <row r="188" spans="2:23" x14ac:dyDescent="0.3">
      <c r="B188" s="175">
        <v>29</v>
      </c>
      <c r="C188" s="53">
        <v>6</v>
      </c>
      <c r="D188" s="173">
        <f>'Année N1'!P191</f>
        <v>3.5302401121745675</v>
      </c>
      <c r="E188" s="10">
        <f>'Année N2'!P191</f>
        <v>3.4842010145746372</v>
      </c>
      <c r="F188" s="10">
        <f>'Année N3'!P191</f>
        <v>3.4379462865812229</v>
      </c>
      <c r="G188" s="10">
        <f>'Année N4'!P191</f>
        <v>3.5920210429126769</v>
      </c>
      <c r="H188" s="10">
        <f>'Année N5'!P191</f>
        <v>3.5462297112799774</v>
      </c>
      <c r="I188" s="180">
        <f t="shared" si="19"/>
        <v>3.5111021140607761</v>
      </c>
      <c r="J188" s="67">
        <f t="shared" si="20"/>
        <v>3.5111021140607761</v>
      </c>
      <c r="K188" s="67">
        <f t="shared" si="21"/>
        <v>3</v>
      </c>
      <c r="L188" s="193">
        <f t="shared" si="22"/>
        <v>3</v>
      </c>
      <c r="M188" s="194">
        <f t="shared" si="23"/>
        <v>31</v>
      </c>
      <c r="N188" s="195">
        <f t="shared" si="24"/>
        <v>31</v>
      </c>
      <c r="O188" s="10">
        <f t="shared" si="25"/>
        <v>3.5920210429126769</v>
      </c>
      <c r="P188" s="10">
        <f t="shared" si="26"/>
        <v>3.4379462865812229</v>
      </c>
      <c r="Q188" s="174">
        <f t="shared" si="18"/>
        <v>0.15407475633145395</v>
      </c>
      <c r="R188" s="10"/>
      <c r="S188" s="10"/>
      <c r="T188" s="10"/>
      <c r="U188" s="10"/>
      <c r="V188" s="10"/>
      <c r="W188" s="10"/>
    </row>
    <row r="189" spans="2:23" x14ac:dyDescent="0.3">
      <c r="B189" s="175">
        <v>30</v>
      </c>
      <c r="C189" s="53">
        <v>6</v>
      </c>
      <c r="D189" s="173">
        <f>'Année N1'!P192</f>
        <v>3.7280151124273289</v>
      </c>
      <c r="E189" s="10">
        <f>'Année N2'!P192</f>
        <v>3.6829187554309897</v>
      </c>
      <c r="F189" s="10">
        <f>'Année N3'!P192</f>
        <v>3.6375857318952853</v>
      </c>
      <c r="G189" s="10">
        <f>'Année N4'!P192</f>
        <v>3.7887103199846592</v>
      </c>
      <c r="H189" s="10">
        <f>'Année N5'!P192</f>
        <v>3.7438863440287378</v>
      </c>
      <c r="I189" s="180">
        <f t="shared" si="19"/>
        <v>3.7093074799345658</v>
      </c>
      <c r="J189" s="67">
        <f t="shared" si="20"/>
        <v>3.7093074799345658</v>
      </c>
      <c r="K189" s="67">
        <f t="shared" si="21"/>
        <v>3</v>
      </c>
      <c r="L189" s="193">
        <f t="shared" si="22"/>
        <v>3</v>
      </c>
      <c r="M189" s="194">
        <f t="shared" si="23"/>
        <v>43</v>
      </c>
      <c r="N189" s="195">
        <f t="shared" si="24"/>
        <v>43</v>
      </c>
      <c r="O189" s="10">
        <f t="shared" si="25"/>
        <v>3.7887103199846592</v>
      </c>
      <c r="P189" s="10">
        <f t="shared" si="26"/>
        <v>3.6375857318952853</v>
      </c>
      <c r="Q189" s="174">
        <f t="shared" si="18"/>
        <v>0.1511245880893739</v>
      </c>
      <c r="R189" s="10"/>
      <c r="S189" s="10"/>
      <c r="T189" s="10"/>
      <c r="U189" s="10"/>
      <c r="V189" s="10"/>
      <c r="W189" s="10"/>
    </row>
    <row r="190" spans="2:23" x14ac:dyDescent="0.3">
      <c r="B190" s="175">
        <v>1</v>
      </c>
      <c r="C190" s="53">
        <v>7</v>
      </c>
      <c r="D190" s="173">
        <f>'Année N1'!P193</f>
        <v>3.9216776328990477</v>
      </c>
      <c r="E190" s="10">
        <f>'Année N2'!P193</f>
        <v>3.8776108823339541</v>
      </c>
      <c r="F190" s="10">
        <f>'Année N3'!P193</f>
        <v>3.833286809342269</v>
      </c>
      <c r="G190" s="10">
        <f>'Année N4'!P193</f>
        <v>3.981185710501677</v>
      </c>
      <c r="H190" s="10">
        <f>'Année N5'!P193</f>
        <v>3.9374155121278704</v>
      </c>
      <c r="I190" s="180">
        <f t="shared" si="19"/>
        <v>3.9034402587692369</v>
      </c>
      <c r="J190" s="67">
        <f t="shared" si="20"/>
        <v>3.9034402587692369</v>
      </c>
      <c r="K190" s="67">
        <f t="shared" si="21"/>
        <v>3</v>
      </c>
      <c r="L190" s="193">
        <f t="shared" si="22"/>
        <v>3</v>
      </c>
      <c r="M190" s="194">
        <f t="shared" si="23"/>
        <v>54</v>
      </c>
      <c r="N190" s="195">
        <f t="shared" si="24"/>
        <v>54</v>
      </c>
      <c r="O190" s="10">
        <f t="shared" si="25"/>
        <v>3.981185710501677</v>
      </c>
      <c r="P190" s="10">
        <f t="shared" si="26"/>
        <v>3.833286809342269</v>
      </c>
      <c r="Q190" s="174">
        <f t="shared" si="18"/>
        <v>0.14789890115940807</v>
      </c>
      <c r="R190" s="10"/>
      <c r="S190" s="10"/>
      <c r="T190" s="10"/>
      <c r="U190" s="10"/>
      <c r="V190" s="10"/>
      <c r="W190" s="10"/>
    </row>
    <row r="191" spans="2:23" x14ac:dyDescent="0.3">
      <c r="B191" s="175">
        <v>2</v>
      </c>
      <c r="C191" s="53">
        <v>7</v>
      </c>
      <c r="D191" s="173">
        <f>'Année N1'!P194</f>
        <v>4.1108694233532219</v>
      </c>
      <c r="E191" s="10">
        <f>'Année N2'!P194</f>
        <v>4.06791748180882</v>
      </c>
      <c r="F191" s="10">
        <f>'Année N3'!P194</f>
        <v>4.0246879765667813</v>
      </c>
      <c r="G191" s="10">
        <f>'Année N4'!P194</f>
        <v>4.1690909040746646</v>
      </c>
      <c r="H191" s="10">
        <f>'Année N5'!P194</f>
        <v>4.1264592025598859</v>
      </c>
      <c r="I191" s="180">
        <f t="shared" si="19"/>
        <v>4.093141446450872</v>
      </c>
      <c r="J191" s="67">
        <f t="shared" si="20"/>
        <v>4.093141446450872</v>
      </c>
      <c r="K191" s="67">
        <f t="shared" si="21"/>
        <v>4</v>
      </c>
      <c r="L191" s="193">
        <f t="shared" si="22"/>
        <v>4</v>
      </c>
      <c r="M191" s="194">
        <f t="shared" si="23"/>
        <v>6</v>
      </c>
      <c r="N191" s="195">
        <f t="shared" si="24"/>
        <v>6</v>
      </c>
      <c r="O191" s="10">
        <f t="shared" si="25"/>
        <v>4.1690909040746646</v>
      </c>
      <c r="P191" s="10">
        <f t="shared" si="26"/>
        <v>4.0246879765667813</v>
      </c>
      <c r="Q191" s="174">
        <f t="shared" si="18"/>
        <v>0.14440292750788331</v>
      </c>
      <c r="R191" s="10"/>
      <c r="S191" s="10"/>
      <c r="T191" s="10"/>
      <c r="U191" s="10"/>
      <c r="V191" s="10"/>
      <c r="W191" s="10"/>
    </row>
    <row r="192" spans="2:23" x14ac:dyDescent="0.3">
      <c r="B192" s="175">
        <v>3</v>
      </c>
      <c r="C192" s="53">
        <v>7</v>
      </c>
      <c r="D192" s="173">
        <f>'Année N1'!P195</f>
        <v>4.2952394824622502</v>
      </c>
      <c r="E192" s="10">
        <f>'Année N2'!P195</f>
        <v>4.2534857496137874</v>
      </c>
      <c r="F192" s="10">
        <f>'Année N3'!P195</f>
        <v>4.2114346595381562</v>
      </c>
      <c r="G192" s="10">
        <f>'Année N4'!P195</f>
        <v>4.3520769991750967</v>
      </c>
      <c r="H192" s="10">
        <f>'Année N5'!P195</f>
        <v>4.3106666729311769</v>
      </c>
      <c r="I192" s="180">
        <f t="shared" si="19"/>
        <v>4.2780592226973226</v>
      </c>
      <c r="J192" s="67">
        <f t="shared" si="20"/>
        <v>4.2780592226973226</v>
      </c>
      <c r="K192" s="67">
        <f t="shared" si="21"/>
        <v>4</v>
      </c>
      <c r="L192" s="193">
        <f t="shared" si="22"/>
        <v>4</v>
      </c>
      <c r="M192" s="194">
        <f t="shared" si="23"/>
        <v>17</v>
      </c>
      <c r="N192" s="195">
        <f t="shared" si="24"/>
        <v>17</v>
      </c>
      <c r="O192" s="10">
        <f t="shared" si="25"/>
        <v>4.3520769991750967</v>
      </c>
      <c r="P192" s="10">
        <f t="shared" si="26"/>
        <v>4.2114346595381562</v>
      </c>
      <c r="Q192" s="174">
        <f t="shared" si="18"/>
        <v>0.14064233963694051</v>
      </c>
      <c r="R192" s="10"/>
      <c r="S192" s="10"/>
      <c r="T192" s="10"/>
      <c r="U192" s="10"/>
      <c r="V192" s="10"/>
      <c r="W192" s="10"/>
    </row>
    <row r="193" spans="2:23" x14ac:dyDescent="0.3">
      <c r="B193" s="175">
        <v>4</v>
      </c>
      <c r="C193" s="53">
        <v>7</v>
      </c>
      <c r="D193" s="173">
        <f>'Année N1'!P196</f>
        <v>4.4744446247412952</v>
      </c>
      <c r="E193" s="10">
        <f>'Année N2'!P196</f>
        <v>4.4339705629964214</v>
      </c>
      <c r="F193" s="10">
        <f>'Année N3'!P196</f>
        <v>4.3931798300482683</v>
      </c>
      <c r="G193" s="10">
        <f>'Année N4'!P196</f>
        <v>4.5298030638547857</v>
      </c>
      <c r="H193" s="10">
        <f>'Année N5'!P196</f>
        <v>4.4896950176080281</v>
      </c>
      <c r="I193" s="180">
        <f t="shared" si="19"/>
        <v>4.4578495204101927</v>
      </c>
      <c r="J193" s="67">
        <f t="shared" si="20"/>
        <v>4.4578495204101927</v>
      </c>
      <c r="K193" s="67">
        <f t="shared" si="21"/>
        <v>4</v>
      </c>
      <c r="L193" s="193">
        <f t="shared" si="22"/>
        <v>4</v>
      </c>
      <c r="M193" s="194">
        <f t="shared" si="23"/>
        <v>27</v>
      </c>
      <c r="N193" s="195">
        <f t="shared" si="24"/>
        <v>27</v>
      </c>
      <c r="O193" s="10">
        <f t="shared" si="25"/>
        <v>4.5298030638547857</v>
      </c>
      <c r="P193" s="10">
        <f t="shared" si="26"/>
        <v>4.3931798300482683</v>
      </c>
      <c r="Q193" s="174">
        <f t="shared" si="18"/>
        <v>0.13662323380651742</v>
      </c>
      <c r="R193" s="10"/>
      <c r="S193" s="10"/>
      <c r="T193" s="10"/>
      <c r="U193" s="10"/>
      <c r="V193" s="10"/>
      <c r="W193" s="10"/>
    </row>
    <row r="194" spans="2:23" x14ac:dyDescent="0.3">
      <c r="B194" s="175">
        <v>5</v>
      </c>
      <c r="C194" s="53">
        <v>7</v>
      </c>
      <c r="D194" s="173">
        <f>'Année N1'!P197</f>
        <v>4.6481500245474763</v>
      </c>
      <c r="E194" s="10">
        <f>'Année N2'!P197</f>
        <v>4.6090350303430228</v>
      </c>
      <c r="F194" s="10">
        <f>'Année N3'!P197</f>
        <v>4.5695845609346293</v>
      </c>
      <c r="G194" s="10">
        <f>'Année N4'!P197</f>
        <v>4.7019366731604464</v>
      </c>
      <c r="H194" s="10">
        <f>'Année N5'!P197</f>
        <v>4.663209710867136</v>
      </c>
      <c r="I194" s="180">
        <f t="shared" si="19"/>
        <v>4.6321765722463937</v>
      </c>
      <c r="J194" s="67">
        <f t="shared" si="20"/>
        <v>4.6321765722463937</v>
      </c>
      <c r="K194" s="67">
        <f t="shared" si="21"/>
        <v>4</v>
      </c>
      <c r="L194" s="193">
        <f t="shared" si="22"/>
        <v>4</v>
      </c>
      <c r="M194" s="194">
        <f t="shared" si="23"/>
        <v>38</v>
      </c>
      <c r="N194" s="195">
        <f t="shared" si="24"/>
        <v>38</v>
      </c>
      <c r="O194" s="10">
        <f t="shared" si="25"/>
        <v>4.7019366731604464</v>
      </c>
      <c r="P194" s="10">
        <f t="shared" si="26"/>
        <v>4.5695845609346293</v>
      </c>
      <c r="Q194" s="174">
        <f t="shared" si="18"/>
        <v>0.13235211222581711</v>
      </c>
      <c r="R194" s="10"/>
      <c r="S194" s="10"/>
      <c r="T194" s="10"/>
      <c r="U194" s="10"/>
      <c r="V194" s="10"/>
      <c r="W194" s="10"/>
    </row>
    <row r="195" spans="2:23" x14ac:dyDescent="0.3">
      <c r="B195" s="175">
        <v>6</v>
      </c>
      <c r="C195" s="53">
        <v>7</v>
      </c>
      <c r="D195" s="173">
        <f>'Année N1'!P198</f>
        <v>4.816029735869904</v>
      </c>
      <c r="E195" s="10">
        <f>'Année N2'!P198</f>
        <v>4.7783510169119268</v>
      </c>
      <c r="F195" s="10">
        <f>'Année N3'!P198</f>
        <v>4.7403185576888518</v>
      </c>
      <c r="G195" s="10">
        <f>'Année N4'!P198</f>
        <v>4.8681544220078763</v>
      </c>
      <c r="H195" s="10">
        <f>'Année N5'!P198</f>
        <v>4.8308851257898482</v>
      </c>
      <c r="I195" s="180">
        <f t="shared" si="19"/>
        <v>4.8007134331196397</v>
      </c>
      <c r="J195" s="67">
        <f t="shared" si="20"/>
        <v>4.8007134331196397</v>
      </c>
      <c r="K195" s="67">
        <f t="shared" si="21"/>
        <v>4</v>
      </c>
      <c r="L195" s="193">
        <f t="shared" si="22"/>
        <v>4</v>
      </c>
      <c r="M195" s="194">
        <f t="shared" si="23"/>
        <v>48</v>
      </c>
      <c r="N195" s="195">
        <f t="shared" si="24"/>
        <v>48</v>
      </c>
      <c r="O195" s="10">
        <f t="shared" si="25"/>
        <v>4.8681544220078763</v>
      </c>
      <c r="P195" s="10">
        <f t="shared" si="26"/>
        <v>4.7403185576888518</v>
      </c>
      <c r="Q195" s="174">
        <f t="shared" si="18"/>
        <v>0.12783586431902449</v>
      </c>
      <c r="R195" s="10"/>
      <c r="S195" s="10"/>
      <c r="T195" s="10"/>
      <c r="U195" s="10"/>
      <c r="V195" s="10"/>
      <c r="W195" s="10"/>
    </row>
    <row r="196" spans="2:23" x14ac:dyDescent="0.3">
      <c r="B196" s="175">
        <v>7</v>
      </c>
      <c r="C196" s="53">
        <v>7</v>
      </c>
      <c r="D196" s="173">
        <f>'Année N1'!P199</f>
        <v>4.9777671867632876</v>
      </c>
      <c r="E196" s="10">
        <f>'Année N2'!P199</f>
        <v>4.9415996454743549</v>
      </c>
      <c r="F196" s="10">
        <f>'Année N3'!P199</f>
        <v>4.9050606652451734</v>
      </c>
      <c r="G196" s="10">
        <f>'Année N4'!P199</f>
        <v>5.0281424123996317</v>
      </c>
      <c r="H196" s="10">
        <f>'Année N5'!P199</f>
        <v>4.9924050277560355</v>
      </c>
      <c r="I196" s="180">
        <f t="shared" si="19"/>
        <v>4.9631424774706119</v>
      </c>
      <c r="J196" s="67">
        <f t="shared" si="20"/>
        <v>4.9631424774706119</v>
      </c>
      <c r="K196" s="67">
        <f t="shared" si="21"/>
        <v>4</v>
      </c>
      <c r="L196" s="193">
        <f t="shared" si="22"/>
        <v>4</v>
      </c>
      <c r="M196" s="194">
        <f t="shared" si="23"/>
        <v>58</v>
      </c>
      <c r="N196" s="195">
        <f t="shared" si="24"/>
        <v>58</v>
      </c>
      <c r="O196" s="10">
        <f t="shared" si="25"/>
        <v>5.0281424123996317</v>
      </c>
      <c r="P196" s="10">
        <f t="shared" si="26"/>
        <v>4.9050606652451734</v>
      </c>
      <c r="Q196" s="174">
        <f t="shared" si="18"/>
        <v>0.1230817471544583</v>
      </c>
      <c r="R196" s="10"/>
      <c r="S196" s="10"/>
      <c r="T196" s="10"/>
      <c r="U196" s="10"/>
      <c r="V196" s="10"/>
      <c r="W196" s="10"/>
    </row>
    <row r="197" spans="2:23" x14ac:dyDescent="0.3">
      <c r="B197" s="175">
        <v>8</v>
      </c>
      <c r="C197" s="53">
        <v>7</v>
      </c>
      <c r="D197" s="173">
        <f>'Année N1'!P200</f>
        <v>5.1330556474159721</v>
      </c>
      <c r="E197" s="10">
        <f>'Année N2'!P200</f>
        <v>5.098471770818378</v>
      </c>
      <c r="F197" s="10">
        <f>'Année N3'!P200</f>
        <v>5.063499348869982</v>
      </c>
      <c r="G197" s="10">
        <f>'Année N4'!P200</f>
        <v>5.1815967140248063</v>
      </c>
      <c r="H197" s="10">
        <f>'Année N5'!P200</f>
        <v>5.147463041536696</v>
      </c>
      <c r="I197" s="180">
        <f t="shared" si="19"/>
        <v>5.1191558702822846</v>
      </c>
      <c r="J197" s="67">
        <f t="shared" si="20"/>
        <v>5.1191558702822846</v>
      </c>
      <c r="K197" s="67">
        <f t="shared" si="21"/>
        <v>5</v>
      </c>
      <c r="L197" s="193">
        <f t="shared" si="22"/>
        <v>5</v>
      </c>
      <c r="M197" s="194">
        <f t="shared" si="23"/>
        <v>7</v>
      </c>
      <c r="N197" s="195">
        <f t="shared" si="24"/>
        <v>7</v>
      </c>
      <c r="O197" s="10">
        <f t="shared" si="25"/>
        <v>5.1815967140248063</v>
      </c>
      <c r="P197" s="10">
        <f t="shared" si="26"/>
        <v>5.063499348869982</v>
      </c>
      <c r="Q197" s="174">
        <f t="shared" si="18"/>
        <v>0.11809736515482427</v>
      </c>
      <c r="R197" s="10"/>
      <c r="S197" s="10"/>
      <c r="T197" s="10"/>
      <c r="U197" s="10"/>
      <c r="V197" s="10"/>
      <c r="W197" s="10"/>
    </row>
    <row r="198" spans="2:23" x14ac:dyDescent="0.3">
      <c r="B198" s="175">
        <v>9</v>
      </c>
      <c r="C198" s="53">
        <v>7</v>
      </c>
      <c r="D198" s="173">
        <f>'Année N1'!P201</f>
        <v>5.2815986709805429</v>
      </c>
      <c r="E198" s="10">
        <f>'Année N2'!P201</f>
        <v>5.2486684272150796</v>
      </c>
      <c r="F198" s="10">
        <f>'Année N3'!P201</f>
        <v>5.2153331482149952</v>
      </c>
      <c r="G198" s="10">
        <f>'Année N4'!P201</f>
        <v>5.3282237973969586</v>
      </c>
      <c r="H198" s="10">
        <f>'Année N5'!P201</f>
        <v>5.2957630911164983</v>
      </c>
      <c r="I198" s="180">
        <f t="shared" si="19"/>
        <v>5.2684560109518941</v>
      </c>
      <c r="J198" s="67">
        <f t="shared" si="20"/>
        <v>5.2684560109518941</v>
      </c>
      <c r="K198" s="67">
        <f t="shared" si="21"/>
        <v>5</v>
      </c>
      <c r="L198" s="193">
        <f t="shared" si="22"/>
        <v>5</v>
      </c>
      <c r="M198" s="194">
        <f t="shared" si="23"/>
        <v>16</v>
      </c>
      <c r="N198" s="195">
        <f t="shared" si="24"/>
        <v>16</v>
      </c>
      <c r="O198" s="10">
        <f t="shared" si="25"/>
        <v>5.3282237973969586</v>
      </c>
      <c r="P198" s="10">
        <f t="shared" si="26"/>
        <v>5.2153331482149952</v>
      </c>
      <c r="Q198" s="174">
        <f t="shared" si="18"/>
        <v>0.11289064918196345</v>
      </c>
      <c r="R198" s="10"/>
      <c r="S198" s="10"/>
      <c r="T198" s="10"/>
      <c r="U198" s="10"/>
      <c r="V198" s="10"/>
      <c r="W198" s="10"/>
    </row>
    <row r="199" spans="2:23" x14ac:dyDescent="0.3">
      <c r="B199" s="175">
        <v>10</v>
      </c>
      <c r="C199" s="53">
        <v>7</v>
      </c>
      <c r="D199" s="173">
        <f>'Année N1'!P202</f>
        <v>5.4231105064367853</v>
      </c>
      <c r="E199" s="10">
        <f>'Année N2'!P202</f>
        <v>5.3919012480745323</v>
      </c>
      <c r="F199" s="10">
        <f>'Année N3'!P202</f>
        <v>5.3602711037358972</v>
      </c>
      <c r="G199" s="10">
        <f>'Année N4'!P202</f>
        <v>5.467740938845111</v>
      </c>
      <c r="H199" s="10">
        <f>'Année N5'!P202</f>
        <v>5.4370198115185531</v>
      </c>
      <c r="I199" s="180">
        <f t="shared" si="19"/>
        <v>5.4107559492730815</v>
      </c>
      <c r="J199" s="67">
        <f t="shared" si="20"/>
        <v>5.4107559492730815</v>
      </c>
      <c r="K199" s="67">
        <f t="shared" si="21"/>
        <v>5</v>
      </c>
      <c r="L199" s="193">
        <f t="shared" si="22"/>
        <v>5</v>
      </c>
      <c r="M199" s="194">
        <f t="shared" si="23"/>
        <v>25</v>
      </c>
      <c r="N199" s="195">
        <f t="shared" si="24"/>
        <v>25</v>
      </c>
      <c r="O199" s="10">
        <f t="shared" si="25"/>
        <v>5.467740938845111</v>
      </c>
      <c r="P199" s="10">
        <f t="shared" si="26"/>
        <v>5.3602711037358972</v>
      </c>
      <c r="Q199" s="174">
        <f t="shared" si="18"/>
        <v>0.10746983510921382</v>
      </c>
      <c r="R199" s="10"/>
      <c r="S199" s="10"/>
      <c r="T199" s="10"/>
      <c r="U199" s="10"/>
      <c r="V199" s="10"/>
      <c r="W199" s="10"/>
    </row>
    <row r="200" spans="2:23" x14ac:dyDescent="0.3">
      <c r="B200" s="175">
        <v>11</v>
      </c>
      <c r="C200" s="53">
        <v>7</v>
      </c>
      <c r="D200" s="173">
        <f>'Année N1'!P203</f>
        <v>5.5573164828875861</v>
      </c>
      <c r="E200" s="10">
        <f>'Année N2'!P203</f>
        <v>5.5278928571713095</v>
      </c>
      <c r="F200" s="10">
        <f>'Année N3'!P203</f>
        <v>5.4980331548125605</v>
      </c>
      <c r="G200" s="10">
        <f>'Année N4'!P203</f>
        <v>5.5998765967986515</v>
      </c>
      <c r="H200" s="10">
        <f>'Année N5'!P203</f>
        <v>5.5709589320485406</v>
      </c>
      <c r="I200" s="180">
        <f t="shared" si="19"/>
        <v>5.5457797729175269</v>
      </c>
      <c r="J200" s="67">
        <f t="shared" si="20"/>
        <v>5.5457797729175269</v>
      </c>
      <c r="K200" s="67">
        <f t="shared" si="21"/>
        <v>5</v>
      </c>
      <c r="L200" s="193">
        <f t="shared" si="22"/>
        <v>5</v>
      </c>
      <c r="M200" s="194">
        <f t="shared" si="23"/>
        <v>33</v>
      </c>
      <c r="N200" s="195">
        <f t="shared" si="24"/>
        <v>33</v>
      </c>
      <c r="O200" s="10">
        <f t="shared" si="25"/>
        <v>5.5998765967986515</v>
      </c>
      <c r="P200" s="10">
        <f t="shared" si="26"/>
        <v>5.4980331548125605</v>
      </c>
      <c r="Q200" s="174">
        <f t="shared" si="18"/>
        <v>0.10184344198609097</v>
      </c>
      <c r="R200" s="10"/>
      <c r="S200" s="10"/>
      <c r="T200" s="10"/>
      <c r="U200" s="10"/>
      <c r="V200" s="10"/>
      <c r="W200" s="10"/>
    </row>
    <row r="201" spans="2:23" x14ac:dyDescent="0.3">
      <c r="B201" s="175">
        <v>12</v>
      </c>
      <c r="C201" s="53">
        <v>7</v>
      </c>
      <c r="D201" s="173">
        <f>'Année N1'!P204</f>
        <v>5.6839533648466158</v>
      </c>
      <c r="E201" s="10">
        <f>'Année N2'!P204</f>
        <v>5.6563772309486353</v>
      </c>
      <c r="F201" s="10">
        <f>'Année N3'!P204</f>
        <v>5.6283505090576114</v>
      </c>
      <c r="G201" s="10">
        <f>'Année N4'!P204</f>
        <v>5.7243707589557289</v>
      </c>
      <c r="H201" s="10">
        <f>'Année N5'!P204</f>
        <v>5.6973176305011179</v>
      </c>
      <c r="I201" s="180">
        <f t="shared" si="19"/>
        <v>5.6732629659521479</v>
      </c>
      <c r="J201" s="67">
        <f t="shared" si="20"/>
        <v>5.6732629659521479</v>
      </c>
      <c r="K201" s="67">
        <f t="shared" si="21"/>
        <v>5</v>
      </c>
      <c r="L201" s="193">
        <f t="shared" si="22"/>
        <v>5</v>
      </c>
      <c r="M201" s="194">
        <f t="shared" si="23"/>
        <v>40</v>
      </c>
      <c r="N201" s="195">
        <f t="shared" si="24"/>
        <v>40</v>
      </c>
      <c r="O201" s="10">
        <f t="shared" si="25"/>
        <v>5.7243707589557289</v>
      </c>
      <c r="P201" s="10">
        <f t="shared" si="26"/>
        <v>5.6283505090576114</v>
      </c>
      <c r="Q201" s="174">
        <f t="shared" ref="Q201:Q264" si="27">O201-P201</f>
        <v>9.6020249898117527E-2</v>
      </c>
      <c r="R201" s="10"/>
      <c r="S201" s="10"/>
      <c r="T201" s="10"/>
      <c r="U201" s="10"/>
      <c r="V201" s="10"/>
      <c r="W201" s="10"/>
    </row>
    <row r="202" spans="2:23" x14ac:dyDescent="0.3">
      <c r="B202" s="175">
        <v>13</v>
      </c>
      <c r="C202" s="53">
        <v>7</v>
      </c>
      <c r="D202" s="173">
        <f>'Année N1'!P205</f>
        <v>5.802769678185939</v>
      </c>
      <c r="E202" s="10">
        <f>'Année N2'!P205</f>
        <v>5.7771000315547667</v>
      </c>
      <c r="F202" s="10">
        <f>'Année N3'!P205</f>
        <v>5.7509659824231676</v>
      </c>
      <c r="G202" s="10">
        <f>'Année N4'!P205</f>
        <v>5.8409752600491061</v>
      </c>
      <c r="H202" s="10">
        <f>'Année N5'!P205</f>
        <v>5.8158448580280719</v>
      </c>
      <c r="I202" s="180">
        <f t="shared" ref="I202:I265" si="28">AVERAGE(D202:G202)</f>
        <v>5.7929527380532448</v>
      </c>
      <c r="J202" s="67">
        <f t="shared" ref="J202:J265" si="29">ABS(I202)</f>
        <v>5.7929527380532448</v>
      </c>
      <c r="K202" s="67">
        <f t="shared" ref="K202:K265" si="30">INT(J202)</f>
        <v>5</v>
      </c>
      <c r="L202" s="193">
        <f t="shared" ref="L202:L265" si="31">IF(K202=0,0,SIGN(I202)*K202)</f>
        <v>5</v>
      </c>
      <c r="M202" s="194">
        <f t="shared" ref="M202:M265" si="32">ROUND(((J202-K202)*60),0)</f>
        <v>48</v>
      </c>
      <c r="N202" s="195">
        <f t="shared" ref="N202:N265" si="33">IF(K202=0,SIGN(I202)*M202,M202)</f>
        <v>48</v>
      </c>
      <c r="O202" s="10">
        <f t="shared" ref="O202:O265" si="34">MAX(D202:G202)</f>
        <v>5.8409752600491061</v>
      </c>
      <c r="P202" s="10">
        <f t="shared" ref="P202:P265" si="35">MIN(D202:G202)</f>
        <v>5.7509659824231676</v>
      </c>
      <c r="Q202" s="174">
        <f t="shared" si="27"/>
        <v>9.0009277625938466E-2</v>
      </c>
      <c r="R202" s="10"/>
      <c r="S202" s="10"/>
      <c r="T202" s="10"/>
      <c r="U202" s="10"/>
      <c r="V202" s="10"/>
      <c r="W202" s="10"/>
    </row>
    <row r="203" spans="2:23" x14ac:dyDescent="0.3">
      <c r="B203" s="175">
        <v>14</v>
      </c>
      <c r="C203" s="53">
        <v>7</v>
      </c>
      <c r="D203" s="173">
        <f>'Année N1'!P206</f>
        <v>5.9135260065773991</v>
      </c>
      <c r="E203" s="10">
        <f>'Année N2'!P206</f>
        <v>5.8898189103957179</v>
      </c>
      <c r="F203" s="10">
        <f>'Année N3'!P206</f>
        <v>5.8656343098659249</v>
      </c>
      <c r="G203" s="10">
        <f>'Année N4'!P206</f>
        <v>5.9494540700773086</v>
      </c>
      <c r="H203" s="10">
        <f>'Année N5'!P206</f>
        <v>5.9263016344822859</v>
      </c>
      <c r="I203" s="180">
        <f t="shared" si="28"/>
        <v>5.9046083242290877</v>
      </c>
      <c r="J203" s="67">
        <f t="shared" si="29"/>
        <v>5.9046083242290877</v>
      </c>
      <c r="K203" s="67">
        <f t="shared" si="30"/>
        <v>5</v>
      </c>
      <c r="L203" s="193">
        <f t="shared" si="31"/>
        <v>5</v>
      </c>
      <c r="M203" s="194">
        <f t="shared" si="32"/>
        <v>54</v>
      </c>
      <c r="N203" s="195">
        <f t="shared" si="33"/>
        <v>54</v>
      </c>
      <c r="O203" s="10">
        <f t="shared" si="34"/>
        <v>5.9494540700773086</v>
      </c>
      <c r="P203" s="10">
        <f t="shared" si="35"/>
        <v>5.8656343098659249</v>
      </c>
      <c r="Q203" s="174">
        <f t="shared" si="27"/>
        <v>8.3819760211383709E-2</v>
      </c>
      <c r="R203" s="10"/>
      <c r="S203" s="10"/>
      <c r="T203" s="10"/>
      <c r="U203" s="10"/>
      <c r="V203" s="10"/>
      <c r="W203" s="10"/>
    </row>
    <row r="204" spans="2:23" x14ac:dyDescent="0.3">
      <c r="B204" s="175">
        <v>15</v>
      </c>
      <c r="C204" s="53">
        <v>7</v>
      </c>
      <c r="D204" s="173">
        <f>'Année N1'!P207</f>
        <v>6.0159952583661607</v>
      </c>
      <c r="E204" s="10">
        <f>'Année N2'!P207</f>
        <v>5.9943037821272469</v>
      </c>
      <c r="F204" s="10">
        <f>'Année N3'!P207</f>
        <v>5.9721224264545185</v>
      </c>
      <c r="G204" s="10">
        <f>'Année N4'!P207</f>
        <v>6.0495835529729902</v>
      </c>
      <c r="H204" s="10">
        <f>'Année N5'!P207</f>
        <v>6.0284613142005128</v>
      </c>
      <c r="I204" s="180">
        <f t="shared" si="28"/>
        <v>6.0080012549802291</v>
      </c>
      <c r="J204" s="67">
        <f t="shared" si="29"/>
        <v>6.0080012549802291</v>
      </c>
      <c r="K204" s="67">
        <f t="shared" si="30"/>
        <v>6</v>
      </c>
      <c r="L204" s="193">
        <f t="shared" si="31"/>
        <v>6</v>
      </c>
      <c r="M204" s="194">
        <f t="shared" si="32"/>
        <v>0</v>
      </c>
      <c r="N204" s="195">
        <f t="shared" si="33"/>
        <v>0</v>
      </c>
      <c r="O204" s="10">
        <f t="shared" si="34"/>
        <v>6.0495835529729902</v>
      </c>
      <c r="P204" s="10">
        <f t="shared" si="35"/>
        <v>5.9721224264545185</v>
      </c>
      <c r="Q204" s="174">
        <f t="shared" si="27"/>
        <v>7.7461126518471701E-2</v>
      </c>
      <c r="R204" s="10"/>
      <c r="S204" s="10"/>
      <c r="T204" s="10"/>
      <c r="U204" s="10"/>
      <c r="V204" s="10"/>
      <c r="W204" s="10"/>
    </row>
    <row r="205" spans="2:23" x14ac:dyDescent="0.3">
      <c r="B205" s="175">
        <v>16</v>
      </c>
      <c r="C205" s="53">
        <v>7</v>
      </c>
      <c r="D205" s="173">
        <f>'Année N1'!P208</f>
        <v>6.1099629039597403</v>
      </c>
      <c r="E205" s="10">
        <f>'Année N2'!P208</f>
        <v>6.0903370691261216</v>
      </c>
      <c r="F205" s="10">
        <f>'Année N3'!P208</f>
        <v>6.0702097189392816</v>
      </c>
      <c r="G205" s="10">
        <f>'Année N4'!P208</f>
        <v>6.1411526958299874</v>
      </c>
      <c r="H205" s="10">
        <f>'Année N5'!P208</f>
        <v>6.1221098222984551</v>
      </c>
      <c r="I205" s="180">
        <f t="shared" si="28"/>
        <v>6.1029155969637827</v>
      </c>
      <c r="J205" s="67">
        <f t="shared" si="29"/>
        <v>6.1029155969637827</v>
      </c>
      <c r="K205" s="67">
        <f t="shared" si="30"/>
        <v>6</v>
      </c>
      <c r="L205" s="193">
        <f t="shared" si="31"/>
        <v>6</v>
      </c>
      <c r="M205" s="194">
        <f t="shared" si="32"/>
        <v>6</v>
      </c>
      <c r="N205" s="195">
        <f t="shared" si="33"/>
        <v>6</v>
      </c>
      <c r="O205" s="10">
        <f t="shared" si="34"/>
        <v>6.1411526958299874</v>
      </c>
      <c r="P205" s="10">
        <f t="shared" si="35"/>
        <v>6.0702097189392816</v>
      </c>
      <c r="Q205" s="174">
        <f t="shared" si="27"/>
        <v>7.0942976890705722E-2</v>
      </c>
      <c r="R205" s="10"/>
      <c r="S205" s="10"/>
      <c r="T205" s="10"/>
      <c r="U205" s="10"/>
      <c r="V205" s="10"/>
      <c r="W205" s="10"/>
    </row>
    <row r="206" spans="2:23" x14ac:dyDescent="0.3">
      <c r="B206" s="175">
        <v>17</v>
      </c>
      <c r="C206" s="53">
        <v>7</v>
      </c>
      <c r="D206" s="173">
        <f>'Année N1'!P209</f>
        <v>6.1952271839294326</v>
      </c>
      <c r="E206" s="10">
        <f>'Année N2'!P209</f>
        <v>6.1777139166176767</v>
      </c>
      <c r="F206" s="10">
        <f>'Année N3'!P209</f>
        <v>6.1596882479175292</v>
      </c>
      <c r="G206" s="10">
        <f>'Année N4'!P209</f>
        <v>6.2239633089156428</v>
      </c>
      <c r="H206" s="10">
        <f>'Année N5'!P209</f>
        <v>6.2070458616897213</v>
      </c>
      <c r="I206" s="180">
        <f t="shared" si="28"/>
        <v>6.1891481643450703</v>
      </c>
      <c r="J206" s="67">
        <f t="shared" si="29"/>
        <v>6.1891481643450703</v>
      </c>
      <c r="K206" s="67">
        <f t="shared" si="30"/>
        <v>6</v>
      </c>
      <c r="L206" s="193">
        <f t="shared" si="31"/>
        <v>6</v>
      </c>
      <c r="M206" s="194">
        <f t="shared" si="32"/>
        <v>11</v>
      </c>
      <c r="N206" s="195">
        <f t="shared" si="33"/>
        <v>11</v>
      </c>
      <c r="O206" s="10">
        <f t="shared" si="34"/>
        <v>6.2239633089156428</v>
      </c>
      <c r="P206" s="10">
        <f t="shared" si="35"/>
        <v>6.1596882479175292</v>
      </c>
      <c r="Q206" s="174">
        <f t="shared" si="27"/>
        <v>6.4275060998113531E-2</v>
      </c>
      <c r="R206" s="10"/>
      <c r="S206" s="10"/>
      <c r="T206" s="10"/>
      <c r="U206" s="10"/>
      <c r="V206" s="10"/>
      <c r="W206" s="10"/>
    </row>
    <row r="207" spans="2:23" x14ac:dyDescent="0.3">
      <c r="B207" s="175">
        <v>18</v>
      </c>
      <c r="C207" s="53">
        <v>7</v>
      </c>
      <c r="D207" s="173">
        <f>'Année N1'!P210</f>
        <v>6.2715992881365992</v>
      </c>
      <c r="E207" s="10">
        <f>'Année N2'!P210</f>
        <v>6.2562423787405805</v>
      </c>
      <c r="F207" s="10">
        <f>'Année N3'!P210</f>
        <v>6.2403629408647703</v>
      </c>
      <c r="G207" s="10">
        <f>'Année N4'!P210</f>
        <v>6.297830196813095</v>
      </c>
      <c r="H207" s="10">
        <f>'Année N5'!P210</f>
        <v>6.2830810911386266</v>
      </c>
      <c r="I207" s="180">
        <f t="shared" si="28"/>
        <v>6.2665087011387612</v>
      </c>
      <c r="J207" s="67">
        <f t="shared" si="29"/>
        <v>6.2665087011387612</v>
      </c>
      <c r="K207" s="67">
        <f t="shared" si="30"/>
        <v>6</v>
      </c>
      <c r="L207" s="193">
        <f t="shared" si="31"/>
        <v>6</v>
      </c>
      <c r="M207" s="194">
        <f t="shared" si="32"/>
        <v>16</v>
      </c>
      <c r="N207" s="195">
        <f t="shared" si="33"/>
        <v>16</v>
      </c>
      <c r="O207" s="10">
        <f t="shared" si="34"/>
        <v>6.297830196813095</v>
      </c>
      <c r="P207" s="10">
        <f t="shared" si="35"/>
        <v>6.2403629408647703</v>
      </c>
      <c r="Q207" s="174">
        <f t="shared" si="27"/>
        <v>5.7467255948324691E-2</v>
      </c>
      <c r="R207" s="10"/>
      <c r="S207" s="10"/>
      <c r="T207" s="10"/>
      <c r="U207" s="10"/>
      <c r="V207" s="10"/>
      <c r="W207" s="10"/>
    </row>
    <row r="208" spans="2:23" x14ac:dyDescent="0.3">
      <c r="B208" s="175">
        <v>19</v>
      </c>
      <c r="C208" s="53">
        <v>7</v>
      </c>
      <c r="D208" s="173">
        <f>'Année N1'!P211</f>
        <v>6.3389035063086681</v>
      </c>
      <c r="E208" s="10">
        <f>'Année N2'!P211</f>
        <v>6.325743575950753</v>
      </c>
      <c r="F208" s="10">
        <f>'Année N3'!P211</f>
        <v>6.3120517563920657</v>
      </c>
      <c r="G208" s="10">
        <f>'Année N4'!P211</f>
        <v>6.3625813011506125</v>
      </c>
      <c r="H208" s="10">
        <f>'Année N5'!P211</f>
        <v>6.3500402747799285</v>
      </c>
      <c r="I208" s="180">
        <f t="shared" si="28"/>
        <v>6.3348200349505248</v>
      </c>
      <c r="J208" s="67">
        <f t="shared" si="29"/>
        <v>6.3348200349505248</v>
      </c>
      <c r="K208" s="67">
        <f t="shared" si="30"/>
        <v>6</v>
      </c>
      <c r="L208" s="193">
        <f t="shared" si="31"/>
        <v>6</v>
      </c>
      <c r="M208" s="194">
        <f t="shared" si="32"/>
        <v>20</v>
      </c>
      <c r="N208" s="195">
        <f t="shared" si="33"/>
        <v>20</v>
      </c>
      <c r="O208" s="10">
        <f t="shared" si="34"/>
        <v>6.3625813011506125</v>
      </c>
      <c r="P208" s="10">
        <f t="shared" si="35"/>
        <v>6.3120517563920657</v>
      </c>
      <c r="Q208" s="174">
        <f t="shared" si="27"/>
        <v>5.0529544758546763E-2</v>
      </c>
      <c r="R208" s="10"/>
      <c r="S208" s="10"/>
      <c r="T208" s="10"/>
      <c r="U208" s="10"/>
      <c r="V208" s="10"/>
      <c r="W208" s="10"/>
    </row>
    <row r="209" spans="2:23" x14ac:dyDescent="0.3">
      <c r="B209" s="175">
        <v>20</v>
      </c>
      <c r="C209" s="53">
        <v>7</v>
      </c>
      <c r="D209" s="173">
        <f>'Année N1'!P212</f>
        <v>6.3969773505936018</v>
      </c>
      <c r="E209" s="10">
        <f>'Année N2'!P212</f>
        <v>6.3860518242641433</v>
      </c>
      <c r="F209" s="10">
        <f>'Année N3'!P212</f>
        <v>6.374585820215998</v>
      </c>
      <c r="G209" s="10">
        <f>'Année N4'!P212</f>
        <v>6.4180578154679893</v>
      </c>
      <c r="H209" s="10">
        <f>'Année N5'!P212</f>
        <v>6.407761403635277</v>
      </c>
      <c r="I209" s="180">
        <f t="shared" si="28"/>
        <v>6.3939182026354331</v>
      </c>
      <c r="J209" s="67">
        <f t="shared" si="29"/>
        <v>6.3939182026354331</v>
      </c>
      <c r="K209" s="67">
        <f t="shared" si="30"/>
        <v>6</v>
      </c>
      <c r="L209" s="193">
        <f t="shared" si="31"/>
        <v>6</v>
      </c>
      <c r="M209" s="194">
        <f t="shared" si="32"/>
        <v>24</v>
      </c>
      <c r="N209" s="195">
        <f t="shared" si="33"/>
        <v>24</v>
      </c>
      <c r="O209" s="10">
        <f t="shared" si="34"/>
        <v>6.4180578154679893</v>
      </c>
      <c r="P209" s="10">
        <f t="shared" si="35"/>
        <v>6.374585820215998</v>
      </c>
      <c r="Q209" s="174">
        <f t="shared" si="27"/>
        <v>4.3471995251991302E-2</v>
      </c>
      <c r="R209" s="10"/>
      <c r="S209" s="10"/>
      <c r="T209" s="10"/>
      <c r="U209" s="10"/>
      <c r="V209" s="10"/>
      <c r="W209" s="10"/>
    </row>
    <row r="210" spans="2:23" x14ac:dyDescent="0.3">
      <c r="B210" s="175">
        <v>21</v>
      </c>
      <c r="C210" s="53">
        <v>7</v>
      </c>
      <c r="D210" s="173">
        <f>'Année N1'!P213</f>
        <v>6.4456716507076521</v>
      </c>
      <c r="E210" s="10">
        <f>'Année N2'!P213</f>
        <v>6.4370147369396591</v>
      </c>
      <c r="F210" s="10">
        <f>'Année N3'!P213</f>
        <v>6.4278095334125851</v>
      </c>
      <c r="G210" s="10">
        <f>'Année N4'!P213</f>
        <v>6.4641142728659702</v>
      </c>
      <c r="H210" s="10">
        <f>'Année N5'!P213</f>
        <v>6.4560957897471667</v>
      </c>
      <c r="I210" s="180">
        <f t="shared" si="28"/>
        <v>6.4436525484814666</v>
      </c>
      <c r="J210" s="67">
        <f t="shared" si="29"/>
        <v>6.4436525484814666</v>
      </c>
      <c r="K210" s="67">
        <f t="shared" si="30"/>
        <v>6</v>
      </c>
      <c r="L210" s="193">
        <f t="shared" si="31"/>
        <v>6</v>
      </c>
      <c r="M210" s="194">
        <f t="shared" si="32"/>
        <v>27</v>
      </c>
      <c r="N210" s="195">
        <f t="shared" si="33"/>
        <v>27</v>
      </c>
      <c r="O210" s="10">
        <f t="shared" si="34"/>
        <v>6.4641142728659702</v>
      </c>
      <c r="P210" s="10">
        <f t="shared" si="35"/>
        <v>6.4278095334125851</v>
      </c>
      <c r="Q210" s="174">
        <f t="shared" si="27"/>
        <v>3.6304739453385082E-2</v>
      </c>
      <c r="R210" s="10"/>
      <c r="S210" s="10"/>
      <c r="T210" s="10"/>
      <c r="U210" s="10"/>
      <c r="V210" s="10"/>
      <c r="W210" s="10"/>
    </row>
    <row r="211" spans="2:23" x14ac:dyDescent="0.3">
      <c r="B211" s="175">
        <v>22</v>
      </c>
      <c r="C211" s="53">
        <v>7</v>
      </c>
      <c r="D211" s="173">
        <f>'Année N1'!P214</f>
        <v>6.4848506223938216</v>
      </c>
      <c r="E211" s="10">
        <f>'Année N2'!P214</f>
        <v>6.478493299289255</v>
      </c>
      <c r="F211" s="10">
        <f>'Année N3'!P214</f>
        <v>6.4715806536266314</v>
      </c>
      <c r="G211" s="10">
        <f>'Année N4'!P214</f>
        <v>6.5006186071759657</v>
      </c>
      <c r="H211" s="10">
        <f>'Année N5'!P214</f>
        <v>6.4949081336486643</v>
      </c>
      <c r="I211" s="180">
        <f t="shared" si="28"/>
        <v>6.4838857956214184</v>
      </c>
      <c r="J211" s="67">
        <f t="shared" si="29"/>
        <v>6.4838857956214184</v>
      </c>
      <c r="K211" s="67">
        <f t="shared" si="30"/>
        <v>6</v>
      </c>
      <c r="L211" s="193">
        <f t="shared" si="31"/>
        <v>6</v>
      </c>
      <c r="M211" s="194">
        <f t="shared" si="32"/>
        <v>29</v>
      </c>
      <c r="N211" s="195">
        <f t="shared" si="33"/>
        <v>29</v>
      </c>
      <c r="O211" s="10">
        <f t="shared" si="34"/>
        <v>6.5006186071759657</v>
      </c>
      <c r="P211" s="10">
        <f t="shared" si="35"/>
        <v>6.4715806536266314</v>
      </c>
      <c r="Q211" s="174">
        <f t="shared" si="27"/>
        <v>2.9037953549334361E-2</v>
      </c>
      <c r="R211" s="10"/>
      <c r="S211" s="10"/>
      <c r="T211" s="10"/>
      <c r="U211" s="10"/>
      <c r="V211" s="10"/>
      <c r="W211" s="10"/>
    </row>
    <row r="212" spans="2:23" x14ac:dyDescent="0.3">
      <c r="B212" s="175">
        <v>23</v>
      </c>
      <c r="C212" s="53">
        <v>7</v>
      </c>
      <c r="D212" s="173">
        <f>'Année N1'!P215</f>
        <v>6.5143919099739946</v>
      </c>
      <c r="E212" s="10">
        <f>'Année N2'!P215</f>
        <v>6.5103619173862626</v>
      </c>
      <c r="F212" s="10">
        <f>'Année N3'!P215</f>
        <v>6.5057703499855961</v>
      </c>
      <c r="G212" s="10">
        <f>'Année N4'!P215</f>
        <v>6.5274521884518322</v>
      </c>
      <c r="H212" s="10">
        <f>'Année N5'!P215</f>
        <v>6.5240765659567046</v>
      </c>
      <c r="I212" s="180">
        <f t="shared" si="28"/>
        <v>6.5144940914494214</v>
      </c>
      <c r="J212" s="67">
        <f t="shared" si="29"/>
        <v>6.5144940914494214</v>
      </c>
      <c r="K212" s="67">
        <f t="shared" si="30"/>
        <v>6</v>
      </c>
      <c r="L212" s="193">
        <f t="shared" si="31"/>
        <v>6</v>
      </c>
      <c r="M212" s="194">
        <f t="shared" si="32"/>
        <v>31</v>
      </c>
      <c r="N212" s="195">
        <f t="shared" si="33"/>
        <v>31</v>
      </c>
      <c r="O212" s="10">
        <f t="shared" si="34"/>
        <v>6.5274521884518322</v>
      </c>
      <c r="P212" s="10">
        <f t="shared" si="35"/>
        <v>6.5057703499855961</v>
      </c>
      <c r="Q212" s="174">
        <f t="shared" si="27"/>
        <v>2.1681838466236059E-2</v>
      </c>
      <c r="R212" s="10"/>
      <c r="S212" s="10"/>
      <c r="T212" s="10"/>
      <c r="U212" s="10"/>
      <c r="V212" s="10"/>
      <c r="W212" s="10"/>
    </row>
    <row r="213" spans="2:23" x14ac:dyDescent="0.3">
      <c r="B213" s="175">
        <v>24</v>
      </c>
      <c r="C213" s="53">
        <v>7</v>
      </c>
      <c r="D213" s="173">
        <f>'Année N1'!P216</f>
        <v>6.5341866038552894</v>
      </c>
      <c r="E213" s="10">
        <f>'Année N2'!P216</f>
        <v>6.5325084415160291</v>
      </c>
      <c r="F213" s="10">
        <f>'Année N3'!P216</f>
        <v>6.53026323254619</v>
      </c>
      <c r="G213" s="10">
        <f>'Année N4'!P216</f>
        <v>6.5445098336708156</v>
      </c>
      <c r="H213" s="10">
        <f>'Année N5'!P216</f>
        <v>6.5434926639509854</v>
      </c>
      <c r="I213" s="180">
        <f t="shared" si="28"/>
        <v>6.535367027897081</v>
      </c>
      <c r="J213" s="67">
        <f t="shared" si="29"/>
        <v>6.535367027897081</v>
      </c>
      <c r="K213" s="67">
        <f t="shared" si="30"/>
        <v>6</v>
      </c>
      <c r="L213" s="193">
        <f t="shared" si="31"/>
        <v>6</v>
      </c>
      <c r="M213" s="194">
        <f t="shared" si="32"/>
        <v>32</v>
      </c>
      <c r="N213" s="195">
        <f t="shared" si="33"/>
        <v>32</v>
      </c>
      <c r="O213" s="10">
        <f t="shared" si="34"/>
        <v>6.5445098336708156</v>
      </c>
      <c r="P213" s="10">
        <f t="shared" si="35"/>
        <v>6.53026323254619</v>
      </c>
      <c r="Q213" s="174">
        <f t="shared" si="27"/>
        <v>1.4246601124625613E-2</v>
      </c>
      <c r="R213" s="10"/>
      <c r="S213" s="10"/>
      <c r="T213" s="10"/>
      <c r="U213" s="10"/>
      <c r="V213" s="10"/>
      <c r="W213" s="10"/>
    </row>
    <row r="214" spans="2:23" x14ac:dyDescent="0.3">
      <c r="B214" s="175">
        <v>25</v>
      </c>
      <c r="C214" s="53">
        <v>7</v>
      </c>
      <c r="D214" s="173">
        <f>'Année N1'!P217</f>
        <v>6.5441392339185427</v>
      </c>
      <c r="E214" s="10">
        <f>'Année N2'!P217</f>
        <v>6.5448341652775639</v>
      </c>
      <c r="F214" s="10">
        <f>'Année N3'!P217</f>
        <v>6.5449573571660835</v>
      </c>
      <c r="G214" s="10">
        <f>'Année N4'!P217</f>
        <v>6.5516997935775407</v>
      </c>
      <c r="H214" s="10">
        <f>'Année N5'!P217</f>
        <v>6.5530614440687032</v>
      </c>
      <c r="I214" s="180">
        <f t="shared" si="28"/>
        <v>6.5464076374849327</v>
      </c>
      <c r="J214" s="67">
        <f t="shared" si="29"/>
        <v>6.5464076374849327</v>
      </c>
      <c r="K214" s="67">
        <f t="shared" si="30"/>
        <v>6</v>
      </c>
      <c r="L214" s="193">
        <f t="shared" si="31"/>
        <v>6</v>
      </c>
      <c r="M214" s="194">
        <f t="shared" si="32"/>
        <v>33</v>
      </c>
      <c r="N214" s="195">
        <f t="shared" si="33"/>
        <v>33</v>
      </c>
      <c r="O214" s="10">
        <f t="shared" si="34"/>
        <v>6.5516997935775407</v>
      </c>
      <c r="P214" s="10">
        <f t="shared" si="35"/>
        <v>6.5441392339185427</v>
      </c>
      <c r="Q214" s="174">
        <f t="shared" si="27"/>
        <v>7.5605596589980451E-3</v>
      </c>
      <c r="R214" s="10"/>
      <c r="S214" s="10"/>
      <c r="T214" s="10"/>
      <c r="U214" s="10"/>
      <c r="V214" s="10"/>
      <c r="W214" s="10"/>
    </row>
    <row r="215" spans="2:23" x14ac:dyDescent="0.3">
      <c r="B215" s="175">
        <v>26</v>
      </c>
      <c r="C215" s="53">
        <v>7</v>
      </c>
      <c r="D215" s="173">
        <f>'Année N1'!P218</f>
        <v>6.5441677397628268</v>
      </c>
      <c r="E215" s="10">
        <f>'Année N2'!P218</f>
        <v>6.5472538013034409</v>
      </c>
      <c r="F215" s="10">
        <f>'Année N3'!P218</f>
        <v>6.5497642067578568</v>
      </c>
      <c r="G215" s="10">
        <f>'Année N4'!P218</f>
        <v>6.5489437166647235</v>
      </c>
      <c r="H215" s="10">
        <f>'Année N5'!P218</f>
        <v>6.5527013312920417</v>
      </c>
      <c r="I215" s="180">
        <f t="shared" si="28"/>
        <v>6.547532366122212</v>
      </c>
      <c r="J215" s="67">
        <f t="shared" si="29"/>
        <v>6.547532366122212</v>
      </c>
      <c r="K215" s="67">
        <f t="shared" si="30"/>
        <v>6</v>
      </c>
      <c r="L215" s="193">
        <f t="shared" si="31"/>
        <v>6</v>
      </c>
      <c r="M215" s="194">
        <f t="shared" si="32"/>
        <v>33</v>
      </c>
      <c r="N215" s="195">
        <f t="shared" si="33"/>
        <v>33</v>
      </c>
      <c r="O215" s="10">
        <f t="shared" si="34"/>
        <v>6.5497642067578568</v>
      </c>
      <c r="P215" s="10">
        <f t="shared" si="35"/>
        <v>6.5441677397628268</v>
      </c>
      <c r="Q215" s="174">
        <f t="shared" si="27"/>
        <v>5.596466995029914E-3</v>
      </c>
      <c r="R215" s="10"/>
      <c r="S215" s="10"/>
      <c r="T215" s="10"/>
      <c r="U215" s="10"/>
      <c r="V215" s="10"/>
      <c r="W215" s="10"/>
    </row>
    <row r="216" spans="2:23" x14ac:dyDescent="0.3">
      <c r="B216" s="175">
        <v>27</v>
      </c>
      <c r="C216" s="53">
        <v>7</v>
      </c>
      <c r="D216" s="173">
        <f>'Année N1'!P219</f>
        <v>6.5342034188338971</v>
      </c>
      <c r="E216" s="10">
        <f>'Année N2'!P219</f>
        <v>6.5396954346114171</v>
      </c>
      <c r="F216" s="10">
        <f>'Année N3'!P219</f>
        <v>6.5446086499245553</v>
      </c>
      <c r="G216" s="10">
        <f>'Année N4'!P219</f>
        <v>6.5361765913341969</v>
      </c>
      <c r="H216" s="10">
        <f>'Année N5'!P219</f>
        <v>6.542344106458188</v>
      </c>
      <c r="I216" s="180">
        <f t="shared" si="28"/>
        <v>6.5386710236760166</v>
      </c>
      <c r="J216" s="67">
        <f t="shared" si="29"/>
        <v>6.5386710236760166</v>
      </c>
      <c r="K216" s="67">
        <f t="shared" si="30"/>
        <v>6</v>
      </c>
      <c r="L216" s="193">
        <f t="shared" si="31"/>
        <v>6</v>
      </c>
      <c r="M216" s="194">
        <f t="shared" si="32"/>
        <v>32</v>
      </c>
      <c r="N216" s="195">
        <f t="shared" si="33"/>
        <v>32</v>
      </c>
      <c r="O216" s="10">
        <f t="shared" si="34"/>
        <v>6.5446086499245553</v>
      </c>
      <c r="P216" s="10">
        <f t="shared" si="35"/>
        <v>6.5342034188338971</v>
      </c>
      <c r="Q216" s="174">
        <f t="shared" si="27"/>
        <v>1.0405231090658162E-2</v>
      </c>
      <c r="R216" s="10"/>
      <c r="S216" s="10"/>
      <c r="T216" s="10"/>
      <c r="U216" s="10"/>
      <c r="V216" s="10"/>
      <c r="W216" s="10"/>
    </row>
    <row r="217" spans="2:23" x14ac:dyDescent="0.3">
      <c r="B217" s="175">
        <v>28</v>
      </c>
      <c r="C217" s="53">
        <v>7</v>
      </c>
      <c r="D217" s="173">
        <f>'Année N1'!P220</f>
        <v>6.5141908535055109</v>
      </c>
      <c r="E217" s="10">
        <f>'Année N2'!P220</f>
        <v>6.522100454647898</v>
      </c>
      <c r="F217" s="10">
        <f>'Année N3'!P220</f>
        <v>6.529428878030501</v>
      </c>
      <c r="G217" s="10">
        <f>'Année N4'!P220</f>
        <v>6.5133466673033809</v>
      </c>
      <c r="H217" s="10">
        <f>'Année N5'!P220</f>
        <v>6.5219348325588271</v>
      </c>
      <c r="I217" s="180">
        <f t="shared" si="28"/>
        <v>6.5197667133718227</v>
      </c>
      <c r="J217" s="67">
        <f t="shared" si="29"/>
        <v>6.5197667133718227</v>
      </c>
      <c r="K217" s="67">
        <f t="shared" si="30"/>
        <v>6</v>
      </c>
      <c r="L217" s="193">
        <f t="shared" si="31"/>
        <v>6</v>
      </c>
      <c r="M217" s="194">
        <f t="shared" si="32"/>
        <v>31</v>
      </c>
      <c r="N217" s="195">
        <f t="shared" si="33"/>
        <v>31</v>
      </c>
      <c r="O217" s="10">
        <f t="shared" si="34"/>
        <v>6.529428878030501</v>
      </c>
      <c r="P217" s="10">
        <f t="shared" si="35"/>
        <v>6.5133466673033809</v>
      </c>
      <c r="Q217" s="174">
        <f t="shared" si="27"/>
        <v>1.6082210727120128E-2</v>
      </c>
      <c r="R217" s="10"/>
      <c r="S217" s="10"/>
      <c r="T217" s="10"/>
      <c r="U217" s="10"/>
      <c r="V217" s="10"/>
      <c r="W217" s="10"/>
    </row>
    <row r="218" spans="2:23" x14ac:dyDescent="0.3">
      <c r="B218" s="175">
        <v>29</v>
      </c>
      <c r="C218" s="53">
        <v>7</v>
      </c>
      <c r="D218" s="173">
        <f>'Année N1'!P221</f>
        <v>6.4840878182025108</v>
      </c>
      <c r="E218" s="10">
        <f>'Année N2'!P221</f>
        <v>6.4944234671090726</v>
      </c>
      <c r="F218" s="10">
        <f>'Année N3'!P221</f>
        <v>6.5041763217822108</v>
      </c>
      <c r="G218" s="10">
        <f>'Année N4'!P221</f>
        <v>6.4804153573712711</v>
      </c>
      <c r="H218" s="10">
        <f>'Année N5'!P221</f>
        <v>6.4914317611253409</v>
      </c>
      <c r="I218" s="180">
        <f t="shared" si="28"/>
        <v>6.4907757411162663</v>
      </c>
      <c r="J218" s="67">
        <f t="shared" si="29"/>
        <v>6.4907757411162663</v>
      </c>
      <c r="K218" s="67">
        <f t="shared" si="30"/>
        <v>6</v>
      </c>
      <c r="L218" s="193">
        <f t="shared" si="31"/>
        <v>6</v>
      </c>
      <c r="M218" s="194">
        <f t="shared" si="32"/>
        <v>29</v>
      </c>
      <c r="N218" s="195">
        <f t="shared" si="33"/>
        <v>29</v>
      </c>
      <c r="O218" s="10">
        <f t="shared" si="34"/>
        <v>6.5041763217822108</v>
      </c>
      <c r="P218" s="10">
        <f t="shared" si="35"/>
        <v>6.4804153573712711</v>
      </c>
      <c r="Q218" s="174">
        <f t="shared" si="27"/>
        <v>2.3760964410939778E-2</v>
      </c>
      <c r="R218" s="10"/>
      <c r="S218" s="10"/>
      <c r="T218" s="10"/>
      <c r="U218" s="10"/>
      <c r="V218" s="10"/>
      <c r="W218" s="10"/>
    </row>
    <row r="219" spans="2:23" x14ac:dyDescent="0.3">
      <c r="B219" s="175">
        <v>30</v>
      </c>
      <c r="C219" s="53">
        <v>7</v>
      </c>
      <c r="D219" s="173">
        <f>'Année N1'!P222</f>
        <v>6.4438651676946392</v>
      </c>
      <c r="E219" s="10">
        <f>'Année N2'!P222</f>
        <v>6.4566321866572025</v>
      </c>
      <c r="F219" s="10">
        <f>'Année N3'!P222</f>
        <v>6.4688155484385561</v>
      </c>
      <c r="G219" s="10">
        <f>'Année N4'!P222</f>
        <v>6.4373571206608631</v>
      </c>
      <c r="H219" s="10">
        <f>'Année N5'!P222</f>
        <v>6.4508062198226526</v>
      </c>
      <c r="I219" s="180">
        <f t="shared" si="28"/>
        <v>6.4516675058628152</v>
      </c>
      <c r="J219" s="67">
        <f t="shared" si="29"/>
        <v>6.4516675058628152</v>
      </c>
      <c r="K219" s="67">
        <f t="shared" si="30"/>
        <v>6</v>
      </c>
      <c r="L219" s="193">
        <f t="shared" si="31"/>
        <v>6</v>
      </c>
      <c r="M219" s="194">
        <f t="shared" si="32"/>
        <v>27</v>
      </c>
      <c r="N219" s="195">
        <f t="shared" si="33"/>
        <v>27</v>
      </c>
      <c r="O219" s="10">
        <f t="shared" si="34"/>
        <v>6.4688155484385561</v>
      </c>
      <c r="P219" s="10">
        <f t="shared" si="35"/>
        <v>6.4373571206608631</v>
      </c>
      <c r="Q219" s="174">
        <f t="shared" si="27"/>
        <v>3.1458427777693032E-2</v>
      </c>
      <c r="R219" s="10"/>
      <c r="S219" s="10"/>
      <c r="T219" s="10"/>
      <c r="U219" s="10"/>
      <c r="V219" s="10"/>
      <c r="W219" s="10"/>
    </row>
    <row r="220" spans="2:23" x14ac:dyDescent="0.3">
      <c r="B220" s="175">
        <v>31</v>
      </c>
      <c r="C220" s="53">
        <v>7</v>
      </c>
      <c r="D220" s="173">
        <f>'Année N1'!P223</f>
        <v>6.3935067076886298</v>
      </c>
      <c r="E220" s="10">
        <f>'Année N2'!P223</f>
        <v>6.4087073116679676</v>
      </c>
      <c r="F220" s="10">
        <f>'Année N3'!P223</f>
        <v>6.4233241407697506</v>
      </c>
      <c r="G220" s="10">
        <f>'Année N4'!P223</f>
        <v>6.3841593284869305</v>
      </c>
      <c r="H220" s="10">
        <f>'Année N5'!P223</f>
        <v>6.4000424823874482</v>
      </c>
      <c r="I220" s="180">
        <f t="shared" si="28"/>
        <v>6.4024243721533196</v>
      </c>
      <c r="J220" s="67">
        <f t="shared" si="29"/>
        <v>6.4024243721533196</v>
      </c>
      <c r="K220" s="67">
        <f t="shared" si="30"/>
        <v>6</v>
      </c>
      <c r="L220" s="193">
        <f t="shared" si="31"/>
        <v>6</v>
      </c>
      <c r="M220" s="194">
        <f t="shared" si="32"/>
        <v>24</v>
      </c>
      <c r="N220" s="195">
        <f t="shared" si="33"/>
        <v>24</v>
      </c>
      <c r="O220" s="10">
        <f t="shared" si="34"/>
        <v>6.4233241407697506</v>
      </c>
      <c r="P220" s="10">
        <f t="shared" si="35"/>
        <v>6.3841593284869305</v>
      </c>
      <c r="Q220" s="174">
        <f t="shared" si="27"/>
        <v>3.9164812282820094E-2</v>
      </c>
      <c r="R220" s="10"/>
      <c r="S220" s="10"/>
      <c r="T220" s="10"/>
      <c r="U220" s="10"/>
      <c r="V220" s="10"/>
      <c r="W220" s="10"/>
    </row>
    <row r="221" spans="2:23" x14ac:dyDescent="0.3">
      <c r="B221" s="175">
        <v>1</v>
      </c>
      <c r="C221" s="53">
        <v>8</v>
      </c>
      <c r="D221" s="173">
        <f>'Année N1'!P224</f>
        <v>6.3330090488759652</v>
      </c>
      <c r="E221" s="10">
        <f>'Année N2'!P224</f>
        <v>6.3506423821448834</v>
      </c>
      <c r="F221" s="10">
        <f>'Année N3'!P224</f>
        <v>6.3676925589179518</v>
      </c>
      <c r="G221" s="10">
        <f>'Année N4'!P224</f>
        <v>6.320822113986992</v>
      </c>
      <c r="H221" s="10">
        <f>'Année N5'!P224</f>
        <v>6.3391376220580469</v>
      </c>
      <c r="I221" s="180">
        <f t="shared" si="28"/>
        <v>6.3430415259814481</v>
      </c>
      <c r="J221" s="67">
        <f t="shared" si="29"/>
        <v>6.3430415259814481</v>
      </c>
      <c r="K221" s="67">
        <f t="shared" si="30"/>
        <v>6</v>
      </c>
      <c r="L221" s="193">
        <f t="shared" si="31"/>
        <v>6</v>
      </c>
      <c r="M221" s="194">
        <f t="shared" si="32"/>
        <v>21</v>
      </c>
      <c r="N221" s="195">
        <f t="shared" si="33"/>
        <v>21</v>
      </c>
      <c r="O221" s="10">
        <f t="shared" si="34"/>
        <v>6.3676925589179518</v>
      </c>
      <c r="P221" s="10">
        <f t="shared" si="35"/>
        <v>6.320822113986992</v>
      </c>
      <c r="Q221" s="174">
        <f t="shared" si="27"/>
        <v>4.687044493095982E-2</v>
      </c>
      <c r="R221" s="10"/>
      <c r="S221" s="10"/>
      <c r="T221" s="10"/>
      <c r="U221" s="10"/>
      <c r="V221" s="10"/>
      <c r="W221" s="10"/>
    </row>
    <row r="222" spans="2:23" x14ac:dyDescent="0.3">
      <c r="B222" s="175">
        <v>2</v>
      </c>
      <c r="C222" s="53">
        <v>8</v>
      </c>
      <c r="D222" s="173">
        <f>'Année N1'!P225</f>
        <v>6.2623814455724869</v>
      </c>
      <c r="E222" s="10">
        <f>'Année N2'!P225</f>
        <v>6.282443621962102</v>
      </c>
      <c r="F222" s="10">
        <f>'Année N3'!P225</f>
        <v>6.3019239862989025</v>
      </c>
      <c r="G222" s="10">
        <f>'Année N4'!P225</f>
        <v>6.2473582066726294</v>
      </c>
      <c r="H222" s="10">
        <f>'Année N5'!P225</f>
        <v>6.2681013496471678</v>
      </c>
      <c r="I222" s="180">
        <f t="shared" si="28"/>
        <v>6.2735268151265302</v>
      </c>
      <c r="J222" s="67">
        <f t="shared" si="29"/>
        <v>6.2735268151265302</v>
      </c>
      <c r="K222" s="67">
        <f t="shared" si="30"/>
        <v>6</v>
      </c>
      <c r="L222" s="193">
        <f t="shared" si="31"/>
        <v>6</v>
      </c>
      <c r="M222" s="194">
        <f t="shared" si="32"/>
        <v>16</v>
      </c>
      <c r="N222" s="195">
        <f t="shared" si="33"/>
        <v>16</v>
      </c>
      <c r="O222" s="10">
        <f t="shared" si="34"/>
        <v>6.3019239862989025</v>
      </c>
      <c r="P222" s="10">
        <f t="shared" si="35"/>
        <v>6.2473582066726294</v>
      </c>
      <c r="Q222" s="174">
        <f t="shared" si="27"/>
        <v>5.456577962627307E-2</v>
      </c>
      <c r="R222" s="10"/>
      <c r="S222" s="10"/>
      <c r="T222" s="10"/>
      <c r="U222" s="10"/>
      <c r="V222" s="10"/>
      <c r="W222" s="10"/>
    </row>
    <row r="223" spans="2:23" x14ac:dyDescent="0.3">
      <c r="B223" s="175">
        <v>3</v>
      </c>
      <c r="C223" s="53">
        <v>8</v>
      </c>
      <c r="D223" s="173">
        <f>'Année N1'!P226</f>
        <v>6.1816456201074743</v>
      </c>
      <c r="E223" s="10">
        <f>'Année N2'!P226</f>
        <v>6.2041297665718957</v>
      </c>
      <c r="F223" s="10">
        <f>'Année N3'!P226</f>
        <v>6.2260341606986458</v>
      </c>
      <c r="G223" s="10">
        <f>'Année N4'!P226</f>
        <v>6.1637927530427987</v>
      </c>
      <c r="H223" s="10">
        <f>'Année N5'!P226</f>
        <v>6.1869558373972495</v>
      </c>
      <c r="I223" s="180">
        <f t="shared" si="28"/>
        <v>6.1939005751052036</v>
      </c>
      <c r="J223" s="67">
        <f t="shared" si="29"/>
        <v>6.1939005751052036</v>
      </c>
      <c r="K223" s="67">
        <f t="shared" si="30"/>
        <v>6</v>
      </c>
      <c r="L223" s="193">
        <f t="shared" si="31"/>
        <v>6</v>
      </c>
      <c r="M223" s="194">
        <f t="shared" si="32"/>
        <v>12</v>
      </c>
      <c r="N223" s="195">
        <f t="shared" si="33"/>
        <v>12</v>
      </c>
      <c r="O223" s="10">
        <f t="shared" si="34"/>
        <v>6.2260341606986458</v>
      </c>
      <c r="P223" s="10">
        <f t="shared" si="35"/>
        <v>6.1637927530427987</v>
      </c>
      <c r="Q223" s="174">
        <f t="shared" si="27"/>
        <v>6.224140765584707E-2</v>
      </c>
      <c r="R223" s="10"/>
      <c r="S223" s="10"/>
      <c r="T223" s="10"/>
      <c r="U223" s="10"/>
      <c r="V223" s="10"/>
      <c r="W223" s="10"/>
    </row>
    <row r="224" spans="2:23" x14ac:dyDescent="0.3">
      <c r="B224" s="175">
        <v>4</v>
      </c>
      <c r="C224" s="53">
        <v>8</v>
      </c>
      <c r="D224" s="173">
        <f>'Année N1'!P227</f>
        <v>6.0908355740901925</v>
      </c>
      <c r="E224" s="10">
        <f>'Année N2'!P227</f>
        <v>6.1157318773223324</v>
      </c>
      <c r="F224" s="10">
        <f>'Année N3'!P227</f>
        <v>6.1400511917073572</v>
      </c>
      <c r="G224" s="10">
        <f>'Année N4'!P227</f>
        <v>6.0701631243881593</v>
      </c>
      <c r="H224" s="10">
        <f>'Année N5'!P227</f>
        <v>6.0957355297625782</v>
      </c>
      <c r="I224" s="180">
        <f t="shared" si="28"/>
        <v>6.1041954418770104</v>
      </c>
      <c r="J224" s="67">
        <f t="shared" si="29"/>
        <v>6.1041954418770104</v>
      </c>
      <c r="K224" s="67">
        <f t="shared" si="30"/>
        <v>6</v>
      </c>
      <c r="L224" s="193">
        <f t="shared" si="31"/>
        <v>6</v>
      </c>
      <c r="M224" s="194">
        <f t="shared" si="32"/>
        <v>6</v>
      </c>
      <c r="N224" s="195">
        <f t="shared" si="33"/>
        <v>6</v>
      </c>
      <c r="O224" s="10">
        <f t="shared" si="34"/>
        <v>6.1400511917073572</v>
      </c>
      <c r="P224" s="10">
        <f t="shared" si="35"/>
        <v>6.0701631243881593</v>
      </c>
      <c r="Q224" s="174">
        <f t="shared" si="27"/>
        <v>6.9888067319197944E-2</v>
      </c>
      <c r="R224" s="10"/>
      <c r="S224" s="10"/>
      <c r="T224" s="10"/>
      <c r="U224" s="10"/>
      <c r="V224" s="10"/>
      <c r="W224" s="10"/>
    </row>
    <row r="225" spans="2:23" x14ac:dyDescent="0.3">
      <c r="B225" s="175">
        <v>5</v>
      </c>
      <c r="C225" s="53">
        <v>8</v>
      </c>
      <c r="D225" s="173">
        <f>'Année N1'!P228</f>
        <v>5.9899973876802051</v>
      </c>
      <c r="E225" s="10">
        <f>'Année N2'!P228</f>
        <v>6.0172931435064356</v>
      </c>
      <c r="F225" s="10">
        <f>'Année N3'!P228</f>
        <v>6.0440153656126085</v>
      </c>
      <c r="G225" s="10">
        <f>'Année N4'!P228</f>
        <v>5.9665187129074866</v>
      </c>
      <c r="H225" s="10">
        <f>'Année N5'!P228</f>
        <v>5.9944869422322427</v>
      </c>
      <c r="I225" s="180">
        <f t="shared" si="28"/>
        <v>6.004456152426684</v>
      </c>
      <c r="J225" s="67">
        <f t="shared" si="29"/>
        <v>6.004456152426684</v>
      </c>
      <c r="K225" s="67">
        <f t="shared" si="30"/>
        <v>6</v>
      </c>
      <c r="L225" s="193">
        <f t="shared" si="31"/>
        <v>6</v>
      </c>
      <c r="M225" s="194">
        <f t="shared" si="32"/>
        <v>0</v>
      </c>
      <c r="N225" s="195">
        <f t="shared" si="33"/>
        <v>0</v>
      </c>
      <c r="O225" s="10">
        <f t="shared" si="34"/>
        <v>6.0440153656126085</v>
      </c>
      <c r="P225" s="10">
        <f t="shared" si="35"/>
        <v>5.9665187129074866</v>
      </c>
      <c r="Q225" s="174">
        <f t="shared" si="27"/>
        <v>7.749665270512196E-2</v>
      </c>
      <c r="R225" s="10"/>
      <c r="S225" s="10"/>
      <c r="T225" s="10"/>
      <c r="U225" s="10"/>
      <c r="V225" s="10"/>
      <c r="W225" s="10"/>
    </row>
    <row r="226" spans="2:23" x14ac:dyDescent="0.3">
      <c r="B226" s="175">
        <v>6</v>
      </c>
      <c r="C226" s="53">
        <v>8</v>
      </c>
      <c r="D226" s="173">
        <f>'Année N1'!P229</f>
        <v>5.879189007960349</v>
      </c>
      <c r="E226" s="10">
        <f>'Année N2'!P229</f>
        <v>5.9088686732565066</v>
      </c>
      <c r="F226" s="10">
        <f>'Année N3'!P229</f>
        <v>5.9379789388740392</v>
      </c>
      <c r="G226" s="10">
        <f>'Année N4'!P229</f>
        <v>5.8529207172323368</v>
      </c>
      <c r="H226" s="10">
        <f>'Année N5'!P229</f>
        <v>5.8832684492995213</v>
      </c>
      <c r="I226" s="180">
        <f t="shared" si="28"/>
        <v>5.8947393343308079</v>
      </c>
      <c r="J226" s="67">
        <f t="shared" si="29"/>
        <v>5.8947393343308079</v>
      </c>
      <c r="K226" s="67">
        <f t="shared" si="30"/>
        <v>5</v>
      </c>
      <c r="L226" s="193">
        <f t="shared" si="31"/>
        <v>5</v>
      </c>
      <c r="M226" s="194">
        <f t="shared" si="32"/>
        <v>54</v>
      </c>
      <c r="N226" s="195">
        <f t="shared" si="33"/>
        <v>54</v>
      </c>
      <c r="O226" s="10">
        <f t="shared" si="34"/>
        <v>5.9379789388740392</v>
      </c>
      <c r="P226" s="10">
        <f t="shared" si="35"/>
        <v>5.8529207172323368</v>
      </c>
      <c r="Q226" s="174">
        <f t="shared" si="27"/>
        <v>8.5058221641702403E-2</v>
      </c>
      <c r="R226" s="10"/>
      <c r="S226" s="10"/>
      <c r="T226" s="10"/>
      <c r="U226" s="10"/>
      <c r="V226" s="10"/>
      <c r="W226" s="10"/>
    </row>
    <row r="227" spans="2:23" x14ac:dyDescent="0.3">
      <c r="B227" s="175">
        <v>7</v>
      </c>
      <c r="C227" s="53">
        <v>8</v>
      </c>
      <c r="D227" s="173">
        <f>'Année N1'!P230</f>
        <v>5.7584800274954659</v>
      </c>
      <c r="E227" s="10">
        <f>'Année N2'!P230</f>
        <v>5.7905252743602205</v>
      </c>
      <c r="F227" s="10">
        <f>'Année N3'!P230</f>
        <v>5.8220059212610522</v>
      </c>
      <c r="G227" s="10">
        <f>'Année N4'!P230</f>
        <v>5.7294419184262324</v>
      </c>
      <c r="H227" s="10">
        <f>'Année N5'!P230</f>
        <v>5.7621500626520401</v>
      </c>
      <c r="I227" s="180">
        <f t="shared" si="28"/>
        <v>5.7751132853857428</v>
      </c>
      <c r="J227" s="67">
        <f t="shared" si="29"/>
        <v>5.7751132853857428</v>
      </c>
      <c r="K227" s="67">
        <f t="shared" si="30"/>
        <v>5</v>
      </c>
      <c r="L227" s="193">
        <f t="shared" si="31"/>
        <v>5</v>
      </c>
      <c r="M227" s="194">
        <f t="shared" si="32"/>
        <v>47</v>
      </c>
      <c r="N227" s="195">
        <f t="shared" si="33"/>
        <v>47</v>
      </c>
      <c r="O227" s="10">
        <f t="shared" si="34"/>
        <v>5.8220059212610522</v>
      </c>
      <c r="P227" s="10">
        <f t="shared" si="35"/>
        <v>5.7294419184262324</v>
      </c>
      <c r="Q227" s="174">
        <f t="shared" si="27"/>
        <v>9.2564002834819803E-2</v>
      </c>
      <c r="R227" s="10"/>
      <c r="S227" s="10"/>
      <c r="T227" s="10"/>
      <c r="U227" s="10"/>
      <c r="V227" s="10"/>
      <c r="W227" s="10"/>
    </row>
    <row r="228" spans="2:23" x14ac:dyDescent="0.3">
      <c r="B228" s="175">
        <v>8</v>
      </c>
      <c r="C228" s="53">
        <v>8</v>
      </c>
      <c r="D228" s="173">
        <f>'Année N1'!P231</f>
        <v>5.6279514541183744</v>
      </c>
      <c r="E228" s="10">
        <f>'Année N2'!P231</f>
        <v>5.6623412260605619</v>
      </c>
      <c r="F228" s="10">
        <f>'Année N3'!P231</f>
        <v>5.6961718497260563</v>
      </c>
      <c r="G228" s="10">
        <f>'Année N4'!P231</f>
        <v>5.5961664475047428</v>
      </c>
      <c r="H228" s="10">
        <f>'Année N5'!P231</f>
        <v>5.6312132006364664</v>
      </c>
      <c r="I228" s="180">
        <f t="shared" si="28"/>
        <v>5.6456577443524338</v>
      </c>
      <c r="J228" s="67">
        <f t="shared" si="29"/>
        <v>5.6456577443524338</v>
      </c>
      <c r="K228" s="67">
        <f t="shared" si="30"/>
        <v>5</v>
      </c>
      <c r="L228" s="193">
        <f t="shared" si="31"/>
        <v>5</v>
      </c>
      <c r="M228" s="194">
        <f t="shared" si="32"/>
        <v>39</v>
      </c>
      <c r="N228" s="195">
        <f t="shared" si="33"/>
        <v>39</v>
      </c>
      <c r="O228" s="10">
        <f t="shared" si="34"/>
        <v>5.6961718497260563</v>
      </c>
      <c r="P228" s="10">
        <f t="shared" si="35"/>
        <v>5.5961664475047428</v>
      </c>
      <c r="Q228" s="174">
        <f t="shared" si="27"/>
        <v>0.10000540222131349</v>
      </c>
      <c r="R228" s="10"/>
      <c r="S228" s="10"/>
      <c r="T228" s="10"/>
      <c r="U228" s="10"/>
      <c r="V228" s="10"/>
      <c r="W228" s="10"/>
    </row>
    <row r="229" spans="2:23" x14ac:dyDescent="0.3">
      <c r="B229" s="175">
        <v>9</v>
      </c>
      <c r="C229" s="53">
        <v>8</v>
      </c>
      <c r="D229" s="173">
        <f>'Année N1'!P232</f>
        <v>5.487695472970131</v>
      </c>
      <c r="E229" s="10">
        <f>'Année N2'!P232</f>
        <v>5.5244060428638022</v>
      </c>
      <c r="F229" s="10">
        <f>'Année N3'!P232</f>
        <v>5.5605635540355252</v>
      </c>
      <c r="G229" s="10">
        <f>'Année N4'!P232</f>
        <v>5.4531895454809955</v>
      </c>
      <c r="H229" s="10">
        <f>'Année N5'!P232</f>
        <v>5.4905504500051165</v>
      </c>
      <c r="I229" s="180">
        <f t="shared" si="28"/>
        <v>5.5064636538376135</v>
      </c>
      <c r="J229" s="67">
        <f t="shared" si="29"/>
        <v>5.5064636538376135</v>
      </c>
      <c r="K229" s="67">
        <f t="shared" si="30"/>
        <v>5</v>
      </c>
      <c r="L229" s="193">
        <f t="shared" si="31"/>
        <v>5</v>
      </c>
      <c r="M229" s="194">
        <f t="shared" si="32"/>
        <v>30</v>
      </c>
      <c r="N229" s="195">
        <f t="shared" si="33"/>
        <v>30</v>
      </c>
      <c r="O229" s="10">
        <f t="shared" si="34"/>
        <v>5.5605635540355252</v>
      </c>
      <c r="P229" s="10">
        <f t="shared" si="35"/>
        <v>5.4531895454809955</v>
      </c>
      <c r="Q229" s="174">
        <f t="shared" si="27"/>
        <v>0.10737400855452961</v>
      </c>
      <c r="R229" s="10"/>
      <c r="S229" s="10"/>
      <c r="T229" s="10"/>
      <c r="U229" s="10"/>
      <c r="V229" s="10"/>
      <c r="W229" s="10"/>
    </row>
    <row r="230" spans="2:23" x14ac:dyDescent="0.3">
      <c r="B230" s="175">
        <v>10</v>
      </c>
      <c r="C230" s="53">
        <v>8</v>
      </c>
      <c r="D230" s="173">
        <f>'Année N1'!P233</f>
        <v>5.337815201769331</v>
      </c>
      <c r="E230" s="10">
        <f>'Année N2'!P233</f>
        <v>5.376820231345846</v>
      </c>
      <c r="F230" s="10">
        <f>'Année N3'!P233</f>
        <v>5.4152789151711431</v>
      </c>
      <c r="G230" s="10">
        <f>'Année N4'!P233</f>
        <v>5.3006173169106887</v>
      </c>
      <c r="H230" s="10">
        <f>'Année N5'!P233</f>
        <v>5.3402653209365099</v>
      </c>
      <c r="I230" s="180">
        <f t="shared" si="28"/>
        <v>5.3576329162992522</v>
      </c>
      <c r="J230" s="67">
        <f t="shared" si="29"/>
        <v>5.3576329162992522</v>
      </c>
      <c r="K230" s="67">
        <f t="shared" si="30"/>
        <v>5</v>
      </c>
      <c r="L230" s="193">
        <f t="shared" si="31"/>
        <v>5</v>
      </c>
      <c r="M230" s="194">
        <f t="shared" si="32"/>
        <v>21</v>
      </c>
      <c r="N230" s="195">
        <f t="shared" si="33"/>
        <v>21</v>
      </c>
      <c r="O230" s="10">
        <f t="shared" si="34"/>
        <v>5.4152789151711431</v>
      </c>
      <c r="P230" s="10">
        <f t="shared" si="35"/>
        <v>5.3006173169106887</v>
      </c>
      <c r="Q230" s="174">
        <f t="shared" si="27"/>
        <v>0.11466159826045441</v>
      </c>
      <c r="R230" s="10"/>
      <c r="S230" s="10"/>
      <c r="T230" s="10"/>
      <c r="U230" s="10"/>
      <c r="V230" s="10"/>
      <c r="W230" s="10"/>
    </row>
    <row r="231" spans="2:23" x14ac:dyDescent="0.3">
      <c r="B231" s="175">
        <v>11</v>
      </c>
      <c r="C231" s="53">
        <v>8</v>
      </c>
      <c r="D231" s="173">
        <f>'Année N1'!P234</f>
        <v>5.1784244402601871</v>
      </c>
      <c r="E231" s="10">
        <f>'Année N2'!P234</f>
        <v>5.2196950409128249</v>
      </c>
      <c r="F231" s="10">
        <f>'Année N3'!P234</f>
        <v>5.2604266174544136</v>
      </c>
      <c r="G231" s="10">
        <f>'Année N4'!P234</f>
        <v>5.1385664778703131</v>
      </c>
      <c r="H231" s="10">
        <f>'Année N5'!P234</f>
        <v>5.1804719962641457</v>
      </c>
      <c r="I231" s="180">
        <f t="shared" si="28"/>
        <v>5.1992781441244347</v>
      </c>
      <c r="J231" s="67">
        <f t="shared" si="29"/>
        <v>5.1992781441244347</v>
      </c>
      <c r="K231" s="67">
        <f t="shared" si="30"/>
        <v>5</v>
      </c>
      <c r="L231" s="193">
        <f t="shared" si="31"/>
        <v>5</v>
      </c>
      <c r="M231" s="194">
        <f t="shared" si="32"/>
        <v>12</v>
      </c>
      <c r="N231" s="195">
        <f t="shared" si="33"/>
        <v>12</v>
      </c>
      <c r="O231" s="10">
        <f t="shared" si="34"/>
        <v>5.2604266174544136</v>
      </c>
      <c r="P231" s="10">
        <f t="shared" si="35"/>
        <v>5.1385664778703131</v>
      </c>
      <c r="Q231" s="174">
        <f t="shared" si="27"/>
        <v>0.12186013958410058</v>
      </c>
      <c r="R231" s="10"/>
      <c r="S231" s="10"/>
      <c r="T231" s="10"/>
      <c r="U231" s="10"/>
      <c r="V231" s="10"/>
      <c r="W231" s="10"/>
    </row>
    <row r="232" spans="2:23" x14ac:dyDescent="0.3">
      <c r="B232" s="175">
        <v>12</v>
      </c>
      <c r="C232" s="53">
        <v>8</v>
      </c>
      <c r="D232" s="173">
        <f>'Année N1'!P235</f>
        <v>5.0096474147396748</v>
      </c>
      <c r="E232" s="10">
        <f>'Année N2'!P235</f>
        <v>5.0531522094283901</v>
      </c>
      <c r="F232" s="10">
        <f>'Année N3'!P235</f>
        <v>5.0961258953235529</v>
      </c>
      <c r="G232" s="10">
        <f>'Année N4'!P235</f>
        <v>4.9671640992596622</v>
      </c>
      <c r="H232" s="10">
        <f>'Année N5'!P235</f>
        <v>5.0112950758216357</v>
      </c>
      <c r="I232" s="180">
        <f t="shared" si="28"/>
        <v>5.03152240468782</v>
      </c>
      <c r="J232" s="67">
        <f t="shared" si="29"/>
        <v>5.03152240468782</v>
      </c>
      <c r="K232" s="67">
        <f t="shared" si="30"/>
        <v>5</v>
      </c>
      <c r="L232" s="193">
        <f t="shared" si="31"/>
        <v>5</v>
      </c>
      <c r="M232" s="194">
        <f t="shared" si="32"/>
        <v>2</v>
      </c>
      <c r="N232" s="195">
        <f t="shared" si="33"/>
        <v>2</v>
      </c>
      <c r="O232" s="10">
        <f t="shared" si="34"/>
        <v>5.0961258953235529</v>
      </c>
      <c r="P232" s="10">
        <f t="shared" si="35"/>
        <v>4.9671640992596622</v>
      </c>
      <c r="Q232" s="174">
        <f t="shared" si="27"/>
        <v>0.12896179606389069</v>
      </c>
      <c r="R232" s="10"/>
      <c r="S232" s="10"/>
      <c r="T232" s="10"/>
      <c r="U232" s="10"/>
      <c r="V232" s="10"/>
      <c r="W232" s="10"/>
    </row>
    <row r="233" spans="2:23" x14ac:dyDescent="0.3">
      <c r="B233" s="175">
        <v>13</v>
      </c>
      <c r="C233" s="53">
        <v>8</v>
      </c>
      <c r="D233" s="173">
        <f>'Année N1'!P236</f>
        <v>4.8316185185290124</v>
      </c>
      <c r="E233" s="10">
        <f>'Année N2'!P236</f>
        <v>4.8773237045802489</v>
      </c>
      <c r="F233" s="10">
        <f>'Année N3'!P236</f>
        <v>4.9225062756452189</v>
      </c>
      <c r="G233" s="10">
        <f>'Année N4'!P236</f>
        <v>4.7865473462799173</v>
      </c>
      <c r="H233" s="10">
        <f>'Année N5'!P236</f>
        <v>4.832869316762185</v>
      </c>
      <c r="I233" s="180">
        <f t="shared" si="28"/>
        <v>4.8544989612585994</v>
      </c>
      <c r="J233" s="67">
        <f t="shared" si="29"/>
        <v>4.8544989612585994</v>
      </c>
      <c r="K233" s="67">
        <f t="shared" si="30"/>
        <v>4</v>
      </c>
      <c r="L233" s="193">
        <f t="shared" si="31"/>
        <v>4</v>
      </c>
      <c r="M233" s="194">
        <f t="shared" si="32"/>
        <v>51</v>
      </c>
      <c r="N233" s="195">
        <f t="shared" si="33"/>
        <v>51</v>
      </c>
      <c r="O233" s="10">
        <f t="shared" si="34"/>
        <v>4.9225062756452189</v>
      </c>
      <c r="P233" s="10">
        <f t="shared" si="35"/>
        <v>4.7865473462799173</v>
      </c>
      <c r="Q233" s="174">
        <f t="shared" si="27"/>
        <v>0.13595892936530163</v>
      </c>
      <c r="R233" s="10"/>
      <c r="S233" s="10"/>
      <c r="T233" s="10"/>
      <c r="U233" s="10"/>
      <c r="V233" s="10"/>
      <c r="W233" s="10"/>
    </row>
    <row r="234" spans="2:23" x14ac:dyDescent="0.3">
      <c r="B234" s="175">
        <v>14</v>
      </c>
      <c r="C234" s="53">
        <v>8</v>
      </c>
      <c r="D234" s="173">
        <f>'Année N1'!P237</f>
        <v>4.6444820492038161</v>
      </c>
      <c r="E234" s="10">
        <f>'Année N2'!P237</f>
        <v>4.6923514618139279</v>
      </c>
      <c r="F234" s="10">
        <f>'Année N3'!P237</f>
        <v>4.7397073163967889</v>
      </c>
      <c r="G234" s="10">
        <f>'Année N4'!P237</f>
        <v>4.5968632148914139</v>
      </c>
      <c r="H234" s="10">
        <f>'Année N5'!P237</f>
        <v>4.6453393706673296</v>
      </c>
      <c r="I234" s="180">
        <f t="shared" si="28"/>
        <v>4.6683510105764867</v>
      </c>
      <c r="J234" s="67">
        <f t="shared" si="29"/>
        <v>4.6683510105764867</v>
      </c>
      <c r="K234" s="67">
        <f t="shared" si="30"/>
        <v>4</v>
      </c>
      <c r="L234" s="193">
        <f t="shared" si="31"/>
        <v>4</v>
      </c>
      <c r="M234" s="194">
        <f t="shared" si="32"/>
        <v>40</v>
      </c>
      <c r="N234" s="195">
        <f t="shared" si="33"/>
        <v>40</v>
      </c>
      <c r="O234" s="10">
        <f t="shared" si="34"/>
        <v>4.7397073163967889</v>
      </c>
      <c r="P234" s="10">
        <f t="shared" si="35"/>
        <v>4.5968632148914139</v>
      </c>
      <c r="Q234" s="174">
        <f t="shared" si="27"/>
        <v>0.14284410150537497</v>
      </c>
      <c r="R234" s="10"/>
      <c r="S234" s="10"/>
      <c r="T234" s="10"/>
      <c r="U234" s="10"/>
      <c r="V234" s="10"/>
      <c r="W234" s="10"/>
    </row>
    <row r="235" spans="2:23" x14ac:dyDescent="0.3">
      <c r="B235" s="175">
        <v>15</v>
      </c>
      <c r="C235" s="53">
        <v>8</v>
      </c>
      <c r="D235" s="173">
        <f>'Année N1'!P238</f>
        <v>4.4483919433560004</v>
      </c>
      <c r="E235" s="10">
        <f>'Année N2'!P238</f>
        <v>4.4983871196193377</v>
      </c>
      <c r="F235" s="10">
        <f>'Année N3'!P238</f>
        <v>4.5478783425153324</v>
      </c>
      <c r="G235" s="10">
        <f>'Année N4'!P238</f>
        <v>4.3982682660118826</v>
      </c>
      <c r="H235" s="10">
        <f>'Année N5'!P238</f>
        <v>4.4488595182190238</v>
      </c>
      <c r="I235" s="180">
        <f t="shared" si="28"/>
        <v>4.4732314178756383</v>
      </c>
      <c r="J235" s="67">
        <f t="shared" si="29"/>
        <v>4.4732314178756383</v>
      </c>
      <c r="K235" s="67">
        <f t="shared" si="30"/>
        <v>4</v>
      </c>
      <c r="L235" s="193">
        <f t="shared" si="31"/>
        <v>4</v>
      </c>
      <c r="M235" s="194">
        <f t="shared" si="32"/>
        <v>28</v>
      </c>
      <c r="N235" s="195">
        <f t="shared" si="33"/>
        <v>28</v>
      </c>
      <c r="O235" s="10">
        <f t="shared" si="34"/>
        <v>4.5478783425153324</v>
      </c>
      <c r="P235" s="10">
        <f t="shared" si="35"/>
        <v>4.3982682660118826</v>
      </c>
      <c r="Q235" s="174">
        <f t="shared" si="27"/>
        <v>0.14961007650344982</v>
      </c>
      <c r="R235" s="10"/>
      <c r="S235" s="10"/>
      <c r="T235" s="10"/>
      <c r="U235" s="10"/>
      <c r="V235" s="10"/>
      <c r="W235" s="10"/>
    </row>
    <row r="236" spans="2:23" x14ac:dyDescent="0.3">
      <c r="B236" s="175">
        <v>16</v>
      </c>
      <c r="C236" s="53">
        <v>8</v>
      </c>
      <c r="D236" s="173">
        <f>'Année N1'!P239</f>
        <v>4.2435115096175196</v>
      </c>
      <c r="E236" s="10">
        <f>'Année N2'!P239</f>
        <v>4.2955917529017142</v>
      </c>
      <c r="F236" s="10">
        <f>'Année N3'!P239</f>
        <v>4.3471781796649793</v>
      </c>
      <c r="G236" s="10">
        <f>'Année N4'!P239</f>
        <v>4.1909283581650243</v>
      </c>
      <c r="H236" s="10">
        <f>'Année N5'!P239</f>
        <v>4.243593402155625</v>
      </c>
      <c r="I236" s="180">
        <f t="shared" si="28"/>
        <v>4.2693024500873094</v>
      </c>
      <c r="J236" s="67">
        <f t="shared" si="29"/>
        <v>4.2693024500873094</v>
      </c>
      <c r="K236" s="67">
        <f t="shared" si="30"/>
        <v>4</v>
      </c>
      <c r="L236" s="193">
        <f t="shared" si="31"/>
        <v>4</v>
      </c>
      <c r="M236" s="194">
        <f t="shared" si="32"/>
        <v>16</v>
      </c>
      <c r="N236" s="195">
        <f t="shared" si="33"/>
        <v>16</v>
      </c>
      <c r="O236" s="10">
        <f t="shared" si="34"/>
        <v>4.3471781796649793</v>
      </c>
      <c r="P236" s="10">
        <f t="shared" si="35"/>
        <v>4.1909283581650243</v>
      </c>
      <c r="Q236" s="174">
        <f t="shared" si="27"/>
        <v>0.15624982149995503</v>
      </c>
      <c r="R236" s="10"/>
      <c r="S236" s="10"/>
      <c r="T236" s="10"/>
      <c r="U236" s="10"/>
      <c r="V236" s="10"/>
      <c r="W236" s="10"/>
    </row>
    <row r="237" spans="2:23" x14ac:dyDescent="0.3">
      <c r="B237" s="175">
        <v>17</v>
      </c>
      <c r="C237" s="53">
        <v>8</v>
      </c>
      <c r="D237" s="173">
        <f>'Année N1'!P240</f>
        <v>4.0300131606159084</v>
      </c>
      <c r="E237" s="10">
        <f>'Année N2'!P240</f>
        <v>4.0841356051354296</v>
      </c>
      <c r="F237" s="10">
        <f>'Année N3'!P240</f>
        <v>4.1377748866168531</v>
      </c>
      <c r="G237" s="10">
        <f>'Année N4'!P240</f>
        <v>3.9750183792493772</v>
      </c>
      <c r="H237" s="10">
        <f>'Année N5'!P240</f>
        <v>4.0297137591908267</v>
      </c>
      <c r="I237" s="180">
        <f t="shared" si="28"/>
        <v>4.0567355079043921</v>
      </c>
      <c r="J237" s="67">
        <f t="shared" si="29"/>
        <v>4.0567355079043921</v>
      </c>
      <c r="K237" s="67">
        <f t="shared" si="30"/>
        <v>4</v>
      </c>
      <c r="L237" s="193">
        <f t="shared" si="31"/>
        <v>4</v>
      </c>
      <c r="M237" s="194">
        <f t="shared" si="32"/>
        <v>3</v>
      </c>
      <c r="N237" s="195">
        <f t="shared" si="33"/>
        <v>3</v>
      </c>
      <c r="O237" s="10">
        <f t="shared" si="34"/>
        <v>4.1377748866168531</v>
      </c>
      <c r="P237" s="10">
        <f t="shared" si="35"/>
        <v>3.9750183792493772</v>
      </c>
      <c r="Q237" s="174">
        <f t="shared" si="27"/>
        <v>0.16275650736747593</v>
      </c>
      <c r="R237" s="10"/>
      <c r="S237" s="10"/>
      <c r="T237" s="10"/>
      <c r="U237" s="10"/>
      <c r="V237" s="10"/>
      <c r="W237" s="10"/>
    </row>
    <row r="238" spans="2:23" x14ac:dyDescent="0.3">
      <c r="B238" s="175">
        <v>18</v>
      </c>
      <c r="C238" s="53">
        <v>8</v>
      </c>
      <c r="D238" s="173">
        <f>'Année N1'!P241</f>
        <v>3.8080781445028151</v>
      </c>
      <c r="E238" s="10">
        <f>'Année N2'!P241</f>
        <v>3.8641978199350433</v>
      </c>
      <c r="F238" s="10">
        <f>'Année N3'!P241</f>
        <v>3.9198454869026591</v>
      </c>
      <c r="G238" s="10">
        <f>'Année N4'!P241</f>
        <v>3.7507219780434298</v>
      </c>
      <c r="H238" s="10">
        <f>'Année N5'!P241</f>
        <v>3.8074021515254799</v>
      </c>
      <c r="I238" s="180">
        <f t="shared" si="28"/>
        <v>3.8357108573459868</v>
      </c>
      <c r="J238" s="67">
        <f t="shared" si="29"/>
        <v>3.8357108573459868</v>
      </c>
      <c r="K238" s="67">
        <f t="shared" si="30"/>
        <v>3</v>
      </c>
      <c r="L238" s="193">
        <f t="shared" si="31"/>
        <v>3</v>
      </c>
      <c r="M238" s="194">
        <f t="shared" si="32"/>
        <v>50</v>
      </c>
      <c r="N238" s="195">
        <f t="shared" si="33"/>
        <v>50</v>
      </c>
      <c r="O238" s="10">
        <f t="shared" si="34"/>
        <v>3.9198454869026591</v>
      </c>
      <c r="P238" s="10">
        <f t="shared" si="35"/>
        <v>3.7507219780434298</v>
      </c>
      <c r="Q238" s="174">
        <f t="shared" si="27"/>
        <v>0.16912350885922933</v>
      </c>
      <c r="R238" s="10"/>
      <c r="S238" s="10"/>
      <c r="T238" s="10"/>
      <c r="U238" s="10"/>
      <c r="V238" s="10"/>
      <c r="W238" s="10"/>
    </row>
    <row r="239" spans="2:23" x14ac:dyDescent="0.3">
      <c r="B239" s="175">
        <v>19</v>
      </c>
      <c r="C239" s="53">
        <v>8</v>
      </c>
      <c r="D239" s="173">
        <f>'Année N1'!P242</f>
        <v>3.5778962766324867</v>
      </c>
      <c r="E239" s="10">
        <f>'Année N2'!P242</f>
        <v>3.635966172645567</v>
      </c>
      <c r="F239" s="10">
        <f>'Année N3'!P242</f>
        <v>3.6935757003457184</v>
      </c>
      <c r="G239" s="10">
        <f>'Année N4'!P242</f>
        <v>3.518231296017575</v>
      </c>
      <c r="H239" s="10">
        <f>'Année N5'!P242</f>
        <v>3.5768486985336949</v>
      </c>
      <c r="I239" s="180">
        <f t="shared" si="28"/>
        <v>3.6064173614103368</v>
      </c>
      <c r="J239" s="67">
        <f t="shared" si="29"/>
        <v>3.6064173614103368</v>
      </c>
      <c r="K239" s="67">
        <f t="shared" si="30"/>
        <v>3</v>
      </c>
      <c r="L239" s="193">
        <f t="shared" si="31"/>
        <v>3</v>
      </c>
      <c r="M239" s="194">
        <f t="shared" si="32"/>
        <v>36</v>
      </c>
      <c r="N239" s="195">
        <f t="shared" si="33"/>
        <v>36</v>
      </c>
      <c r="O239" s="10">
        <f t="shared" si="34"/>
        <v>3.6935757003457184</v>
      </c>
      <c r="P239" s="10">
        <f t="shared" si="35"/>
        <v>3.518231296017575</v>
      </c>
      <c r="Q239" s="174">
        <f t="shared" si="27"/>
        <v>0.17534440432814336</v>
      </c>
      <c r="R239" s="10"/>
      <c r="S239" s="10"/>
      <c r="T239" s="10"/>
      <c r="U239" s="10"/>
      <c r="V239" s="10"/>
      <c r="W239" s="10"/>
    </row>
    <row r="240" spans="2:23" x14ac:dyDescent="0.3">
      <c r="B240" s="175">
        <v>20</v>
      </c>
      <c r="C240" s="53">
        <v>8</v>
      </c>
      <c r="D240" s="173">
        <f>'Année N1'!P243</f>
        <v>3.3396656719319253</v>
      </c>
      <c r="E240" s="10">
        <f>'Année N2'!P243</f>
        <v>3.3996368024966159</v>
      </c>
      <c r="F240" s="10">
        <f>'Année N3'!P243</f>
        <v>3.4591596750296958</v>
      </c>
      <c r="G240" s="10">
        <f>'Année N4'!P243</f>
        <v>3.2777466999784792</v>
      </c>
      <c r="H240" s="10">
        <f>'Année N5'!P243</f>
        <v>3.3382518091591464</v>
      </c>
      <c r="I240" s="180">
        <f t="shared" si="28"/>
        <v>3.3690522123591791</v>
      </c>
      <c r="J240" s="67">
        <f t="shared" si="29"/>
        <v>3.3690522123591791</v>
      </c>
      <c r="K240" s="67">
        <f t="shared" si="30"/>
        <v>3</v>
      </c>
      <c r="L240" s="193">
        <f t="shared" si="31"/>
        <v>3</v>
      </c>
      <c r="M240" s="194">
        <f t="shared" si="32"/>
        <v>22</v>
      </c>
      <c r="N240" s="195">
        <f t="shared" si="33"/>
        <v>22</v>
      </c>
      <c r="O240" s="10">
        <f t="shared" si="34"/>
        <v>3.4591596750296958</v>
      </c>
      <c r="P240" s="10">
        <f t="shared" si="35"/>
        <v>3.2777466999784792</v>
      </c>
      <c r="Q240" s="174">
        <f t="shared" si="27"/>
        <v>0.18141297505121656</v>
      </c>
      <c r="R240" s="10"/>
      <c r="S240" s="10"/>
      <c r="T240" s="10"/>
      <c r="U240" s="10"/>
      <c r="V240" s="10"/>
      <c r="W240" s="10"/>
    </row>
    <row r="241" spans="2:23" x14ac:dyDescent="0.3">
      <c r="B241" s="175">
        <v>21</v>
      </c>
      <c r="C241" s="53">
        <v>8</v>
      </c>
      <c r="D241" s="173">
        <f>'Année N1'!P244</f>
        <v>3.0935924784478175</v>
      </c>
      <c r="E241" s="10">
        <f>'Année N2'!P244</f>
        <v>3.1554139458232839</v>
      </c>
      <c r="F241" s="10">
        <f>'Année N3'!P244</f>
        <v>3.2167997202167271</v>
      </c>
      <c r="G241" s="10">
        <f>'Année N4'!P244</f>
        <v>3.0294765160201678</v>
      </c>
      <c r="H241" s="10">
        <f>'Année N5'!P244</f>
        <v>3.0918179155103189</v>
      </c>
      <c r="I241" s="180">
        <f t="shared" si="28"/>
        <v>3.1238206651269991</v>
      </c>
      <c r="J241" s="67">
        <f t="shared" si="29"/>
        <v>3.1238206651269991</v>
      </c>
      <c r="K241" s="67">
        <f t="shared" si="30"/>
        <v>3</v>
      </c>
      <c r="L241" s="193">
        <f t="shared" si="31"/>
        <v>3</v>
      </c>
      <c r="M241" s="194">
        <f t="shared" si="32"/>
        <v>7</v>
      </c>
      <c r="N241" s="195">
        <f t="shared" si="33"/>
        <v>7</v>
      </c>
      <c r="O241" s="10">
        <f t="shared" si="34"/>
        <v>3.2167997202167271</v>
      </c>
      <c r="P241" s="10">
        <f t="shared" si="35"/>
        <v>3.0294765160201678</v>
      </c>
      <c r="Q241" s="174">
        <f t="shared" si="27"/>
        <v>0.18732320419655935</v>
      </c>
      <c r="R241" s="10"/>
      <c r="S241" s="10"/>
      <c r="T241" s="10"/>
      <c r="U241" s="10"/>
      <c r="V241" s="10"/>
      <c r="W241" s="10"/>
    </row>
    <row r="242" spans="2:23" x14ac:dyDescent="0.3">
      <c r="B242" s="175">
        <v>22</v>
      </c>
      <c r="C242" s="53">
        <v>8</v>
      </c>
      <c r="D242" s="173">
        <f>'Année N1'!P245</f>
        <v>2.839890612519298</v>
      </c>
      <c r="E242" s="10">
        <f>'Année N2'!P245</f>
        <v>2.903509670806443</v>
      </c>
      <c r="F242" s="10">
        <f>'Année N3'!P245</f>
        <v>2.9667060406836754</v>
      </c>
      <c r="G242" s="10">
        <f>'Année N4'!P245</f>
        <v>2.773636765215997</v>
      </c>
      <c r="H242" s="10">
        <f>'Année N5'!P245</f>
        <v>2.8377612080930703</v>
      </c>
      <c r="I242" s="180">
        <f t="shared" si="28"/>
        <v>2.8709357723063533</v>
      </c>
      <c r="J242" s="67">
        <f t="shared" si="29"/>
        <v>2.8709357723063533</v>
      </c>
      <c r="K242" s="67">
        <f t="shared" si="30"/>
        <v>2</v>
      </c>
      <c r="L242" s="193">
        <f t="shared" si="31"/>
        <v>2</v>
      </c>
      <c r="M242" s="194">
        <f t="shared" si="32"/>
        <v>52</v>
      </c>
      <c r="N242" s="195">
        <f t="shared" si="33"/>
        <v>52</v>
      </c>
      <c r="O242" s="10">
        <f t="shared" si="34"/>
        <v>2.9667060406836754</v>
      </c>
      <c r="P242" s="10">
        <f t="shared" si="35"/>
        <v>2.773636765215997</v>
      </c>
      <c r="Q242" s="174">
        <f t="shared" si="27"/>
        <v>0.19306927546767838</v>
      </c>
      <c r="R242" s="10"/>
      <c r="S242" s="10"/>
      <c r="T242" s="10"/>
      <c r="U242" s="10"/>
      <c r="V242" s="10"/>
      <c r="W242" s="10"/>
    </row>
    <row r="243" spans="2:23" x14ac:dyDescent="0.3">
      <c r="B243" s="175">
        <v>23</v>
      </c>
      <c r="C243" s="53">
        <v>8</v>
      </c>
      <c r="D243" s="173">
        <f>'Année N1'!P246</f>
        <v>2.5787814959669504</v>
      </c>
      <c r="E243" s="10">
        <f>'Année N2'!P246</f>
        <v>2.6441436141435588</v>
      </c>
      <c r="F243" s="10">
        <f>'Année N3'!P246</f>
        <v>2.7090964728888594</v>
      </c>
      <c r="G243" s="10">
        <f>'Année N4'!P246</f>
        <v>2.5104509014337282</v>
      </c>
      <c r="H243" s="10">
        <f>'Année N5'!P246</f>
        <v>2.5763033730828511</v>
      </c>
      <c r="I243" s="180">
        <f t="shared" si="28"/>
        <v>2.6106181211082742</v>
      </c>
      <c r="J243" s="67">
        <f t="shared" si="29"/>
        <v>2.6106181211082742</v>
      </c>
      <c r="K243" s="67">
        <f t="shared" si="30"/>
        <v>2</v>
      </c>
      <c r="L243" s="193">
        <f t="shared" si="31"/>
        <v>2</v>
      </c>
      <c r="M243" s="194">
        <f t="shared" si="32"/>
        <v>37</v>
      </c>
      <c r="N243" s="195">
        <f t="shared" si="33"/>
        <v>37</v>
      </c>
      <c r="O243" s="10">
        <f t="shared" si="34"/>
        <v>2.7090964728888594</v>
      </c>
      <c r="P243" s="10">
        <f t="shared" si="35"/>
        <v>2.5104509014337282</v>
      </c>
      <c r="Q243" s="174">
        <f t="shared" si="27"/>
        <v>0.19864557145513118</v>
      </c>
      <c r="R243" s="10"/>
      <c r="S243" s="10"/>
      <c r="T243" s="10"/>
      <c r="U243" s="10"/>
      <c r="V243" s="10"/>
      <c r="W243" s="10"/>
    </row>
    <row r="244" spans="2:23" x14ac:dyDescent="0.3">
      <c r="B244" s="175">
        <v>24</v>
      </c>
      <c r="C244" s="53">
        <v>8</v>
      </c>
      <c r="D244" s="173">
        <f>'Année N1'!P247</f>
        <v>2.3104937956611593</v>
      </c>
      <c r="E244" s="10">
        <f>'Année N2'!P247</f>
        <v>2.3775427200114336</v>
      </c>
      <c r="F244" s="10">
        <f>'Année N3'!P247</f>
        <v>2.4441962233557888</v>
      </c>
      <c r="G244" s="10">
        <f>'Année N4'!P247</f>
        <v>2.240149551614536</v>
      </c>
      <c r="H244" s="10">
        <f>'Année N5'!P247</f>
        <v>2.307673331980709</v>
      </c>
      <c r="I244" s="180">
        <f t="shared" si="28"/>
        <v>2.3430955726607294</v>
      </c>
      <c r="J244" s="67">
        <f t="shared" si="29"/>
        <v>2.3430955726607294</v>
      </c>
      <c r="K244" s="67">
        <f t="shared" si="30"/>
        <v>2</v>
      </c>
      <c r="L244" s="193">
        <f t="shared" si="31"/>
        <v>2</v>
      </c>
      <c r="M244" s="194">
        <f t="shared" si="32"/>
        <v>21</v>
      </c>
      <c r="N244" s="195">
        <f t="shared" si="33"/>
        <v>21</v>
      </c>
      <c r="O244" s="10">
        <f t="shared" si="34"/>
        <v>2.4441962233557888</v>
      </c>
      <c r="P244" s="10">
        <f t="shared" si="35"/>
        <v>2.240149551614536</v>
      </c>
      <c r="Q244" s="174">
        <f t="shared" si="27"/>
        <v>0.20404667174125279</v>
      </c>
      <c r="R244" s="10"/>
      <c r="S244" s="10"/>
      <c r="T244" s="10"/>
      <c r="U244" s="10"/>
      <c r="V244" s="10"/>
      <c r="W244" s="10"/>
    </row>
    <row r="245" spans="2:23" x14ac:dyDescent="0.3">
      <c r="B245" s="175">
        <v>25</v>
      </c>
      <c r="C245" s="53">
        <v>8</v>
      </c>
      <c r="D245" s="173">
        <f>'Année N1'!P248</f>
        <v>2.0352631657657412</v>
      </c>
      <c r="E245" s="10">
        <f>'Année N2'!P248</f>
        <v>2.1039409816427224</v>
      </c>
      <c r="F245" s="10">
        <f>'Année N3'!P248</f>
        <v>2.1722376095884783</v>
      </c>
      <c r="G245" s="10">
        <f>'Année N4'!P248</f>
        <v>1.9629702588160853</v>
      </c>
      <c r="H245" s="10">
        <f>'Année N5'!P248</f>
        <v>2.0321069839653774</v>
      </c>
      <c r="I245" s="180">
        <f t="shared" si="28"/>
        <v>2.0686030039532568</v>
      </c>
      <c r="J245" s="67">
        <f t="shared" si="29"/>
        <v>2.0686030039532568</v>
      </c>
      <c r="K245" s="67">
        <f t="shared" si="30"/>
        <v>2</v>
      </c>
      <c r="L245" s="193">
        <f t="shared" si="31"/>
        <v>2</v>
      </c>
      <c r="M245" s="194">
        <f t="shared" si="32"/>
        <v>4</v>
      </c>
      <c r="N245" s="195">
        <f t="shared" si="33"/>
        <v>4</v>
      </c>
      <c r="O245" s="10">
        <f t="shared" si="34"/>
        <v>2.1722376095884783</v>
      </c>
      <c r="P245" s="10">
        <f t="shared" si="35"/>
        <v>1.9629702588160853</v>
      </c>
      <c r="Q245" s="174">
        <f t="shared" si="27"/>
        <v>0.209267350772393</v>
      </c>
      <c r="R245" s="10"/>
      <c r="S245" s="10"/>
      <c r="T245" s="10"/>
      <c r="U245" s="10"/>
      <c r="V245" s="10"/>
      <c r="W245" s="10"/>
    </row>
    <row r="246" spans="2:23" x14ac:dyDescent="0.3">
      <c r="B246" s="175">
        <v>26</v>
      </c>
      <c r="C246" s="53">
        <v>8</v>
      </c>
      <c r="D246" s="173">
        <f>'Année N1'!P249</f>
        <v>1.7533319929364097</v>
      </c>
      <c r="E246" s="10">
        <f>'Année N2'!P249</f>
        <v>1.8235791857882759</v>
      </c>
      <c r="F246" s="10">
        <f>'Année N3'!P249</f>
        <v>1.893459803821429</v>
      </c>
      <c r="G246" s="10">
        <f>'Année N4'!P249</f>
        <v>1.6791572282714924</v>
      </c>
      <c r="H246" s="10">
        <f>'Année N5'!P249</f>
        <v>1.749846951206564</v>
      </c>
      <c r="I246" s="180">
        <f t="shared" si="28"/>
        <v>1.7873820527044018</v>
      </c>
      <c r="J246" s="67">
        <f t="shared" si="29"/>
        <v>1.7873820527044018</v>
      </c>
      <c r="K246" s="67">
        <f t="shared" si="30"/>
        <v>1</v>
      </c>
      <c r="L246" s="193">
        <f t="shared" si="31"/>
        <v>1</v>
      </c>
      <c r="M246" s="194">
        <f t="shared" si="32"/>
        <v>47</v>
      </c>
      <c r="N246" s="195">
        <f t="shared" si="33"/>
        <v>47</v>
      </c>
      <c r="O246" s="10">
        <f t="shared" si="34"/>
        <v>1.893459803821429</v>
      </c>
      <c r="P246" s="10">
        <f t="shared" si="35"/>
        <v>1.6791572282714924</v>
      </c>
      <c r="Q246" s="174">
        <f t="shared" si="27"/>
        <v>0.21430257554993659</v>
      </c>
      <c r="R246" s="10"/>
      <c r="S246" s="10"/>
      <c r="T246" s="10"/>
      <c r="U246" s="10"/>
      <c r="V246" s="10"/>
      <c r="W246" s="10"/>
    </row>
    <row r="247" spans="2:23" x14ac:dyDescent="0.3">
      <c r="B247" s="175">
        <v>27</v>
      </c>
      <c r="C247" s="53">
        <v>8</v>
      </c>
      <c r="D247" s="173">
        <f>'Année N1'!P250</f>
        <v>1.4649491446900811</v>
      </c>
      <c r="E247" s="10">
        <f>'Année N2'!P250</f>
        <v>1.5367046603081462</v>
      </c>
      <c r="F247" s="10">
        <f>'Année N3'!P250</f>
        <v>1.6081085798347203</v>
      </c>
      <c r="G247" s="10">
        <f>'Année N4'!P250</f>
        <v>1.3889610766774467</v>
      </c>
      <c r="H247" s="10">
        <f>'Année N5'!P250</f>
        <v>1.4611423273590844</v>
      </c>
      <c r="I247" s="180">
        <f t="shared" si="28"/>
        <v>1.4996808653775986</v>
      </c>
      <c r="J247" s="67">
        <f t="shared" si="29"/>
        <v>1.4996808653775986</v>
      </c>
      <c r="K247" s="67">
        <f t="shared" si="30"/>
        <v>1</v>
      </c>
      <c r="L247" s="193">
        <f t="shared" si="31"/>
        <v>1</v>
      </c>
      <c r="M247" s="194">
        <f t="shared" si="32"/>
        <v>30</v>
      </c>
      <c r="N247" s="195">
        <f t="shared" si="33"/>
        <v>30</v>
      </c>
      <c r="O247" s="10">
        <f t="shared" si="34"/>
        <v>1.6081085798347203</v>
      </c>
      <c r="P247" s="10">
        <f t="shared" si="35"/>
        <v>1.3889610766774467</v>
      </c>
      <c r="Q247" s="174">
        <f t="shared" si="27"/>
        <v>0.2191475031572736</v>
      </c>
      <c r="R247" s="10"/>
      <c r="S247" s="10"/>
      <c r="T247" s="10"/>
      <c r="U247" s="10"/>
      <c r="V247" s="10"/>
      <c r="W247" s="10"/>
    </row>
    <row r="248" spans="2:23" x14ac:dyDescent="0.3">
      <c r="B248" s="175">
        <v>28</v>
      </c>
      <c r="C248" s="53">
        <v>8</v>
      </c>
      <c r="D248" s="173">
        <f>'Année N1'!P251</f>
        <v>1.1703697211339659</v>
      </c>
      <c r="E248" s="10">
        <f>'Année N2'!P251</f>
        <v>1.2435710250766761</v>
      </c>
      <c r="F248" s="10">
        <f>'Année N3'!P251</f>
        <v>1.3164360630489682</v>
      </c>
      <c r="G248" s="10">
        <f>'Année N4'!P251</f>
        <v>1.0926385848891869</v>
      </c>
      <c r="H248" s="10">
        <f>'Année N5'!P251</f>
        <v>1.166248429424968</v>
      </c>
      <c r="I248" s="180">
        <f t="shared" si="28"/>
        <v>1.2057538485371992</v>
      </c>
      <c r="J248" s="67">
        <f t="shared" si="29"/>
        <v>1.2057538485371992</v>
      </c>
      <c r="K248" s="67">
        <f t="shared" si="30"/>
        <v>1</v>
      </c>
      <c r="L248" s="193">
        <f t="shared" si="31"/>
        <v>1</v>
      </c>
      <c r="M248" s="194">
        <f t="shared" si="32"/>
        <v>12</v>
      </c>
      <c r="N248" s="195">
        <f t="shared" si="33"/>
        <v>12</v>
      </c>
      <c r="O248" s="10">
        <f t="shared" si="34"/>
        <v>1.3164360630489682</v>
      </c>
      <c r="P248" s="10">
        <f t="shared" si="35"/>
        <v>1.0926385848891869</v>
      </c>
      <c r="Q248" s="174">
        <f t="shared" si="27"/>
        <v>0.22379747815978135</v>
      </c>
      <c r="R248" s="10"/>
      <c r="S248" s="10"/>
      <c r="T248" s="10"/>
      <c r="U248" s="10"/>
      <c r="V248" s="10"/>
      <c r="W248" s="10"/>
    </row>
    <row r="249" spans="2:23" x14ac:dyDescent="0.3">
      <c r="B249" s="175">
        <v>29</v>
      </c>
      <c r="C249" s="53">
        <v>8</v>
      </c>
      <c r="D249" s="173">
        <f>'Année N1'!P252</f>
        <v>0.86985481019928557</v>
      </c>
      <c r="E249" s="10">
        <f>'Année N2'!P252</f>
        <v>0.94443794636367784</v>
      </c>
      <c r="F249" s="10">
        <f>'Année N3'!P252</f>
        <v>1.018700484059309</v>
      </c>
      <c r="G249" s="10">
        <f>'Année N4'!P252</f>
        <v>0.79045245415443333</v>
      </c>
      <c r="H249" s="10">
        <f>'Année N5'!P252</f>
        <v>0.86542655312769057</v>
      </c>
      <c r="I249" s="180">
        <f t="shared" si="28"/>
        <v>0.90586142369417644</v>
      </c>
      <c r="J249" s="67">
        <f t="shared" si="29"/>
        <v>0.90586142369417644</v>
      </c>
      <c r="K249" s="67">
        <f t="shared" si="30"/>
        <v>0</v>
      </c>
      <c r="L249" s="193">
        <f t="shared" si="31"/>
        <v>0</v>
      </c>
      <c r="M249" s="194">
        <f t="shared" si="32"/>
        <v>54</v>
      </c>
      <c r="N249" s="195">
        <f t="shared" si="33"/>
        <v>54</v>
      </c>
      <c r="O249" s="10">
        <f t="shared" si="34"/>
        <v>1.018700484059309</v>
      </c>
      <c r="P249" s="10">
        <f t="shared" si="35"/>
        <v>0.79045245415443333</v>
      </c>
      <c r="Q249" s="174">
        <f t="shared" si="27"/>
        <v>0.22824802990487569</v>
      </c>
      <c r="R249" s="10"/>
      <c r="S249" s="10"/>
      <c r="T249" s="10"/>
      <c r="U249" s="10"/>
      <c r="V249" s="10"/>
      <c r="W249" s="10"/>
    </row>
    <row r="250" spans="2:23" x14ac:dyDescent="0.3">
      <c r="B250" s="175">
        <v>30</v>
      </c>
      <c r="C250" s="53">
        <v>8</v>
      </c>
      <c r="D250" s="173">
        <f>'Année N1'!P253</f>
        <v>0.56367124648772915</v>
      </c>
      <c r="E250" s="10">
        <f>'Année N2'!P253</f>
        <v>0.63957089480459217</v>
      </c>
      <c r="F250" s="10">
        <f>'Année N3'!P253</f>
        <v>0.71516593573335285</v>
      </c>
      <c r="G250" s="10">
        <f>'Année N4'!P253</f>
        <v>0.48267106598530063</v>
      </c>
      <c r="H250" s="10">
        <f>'Année N5'!P253</f>
        <v>0.55894373190244551</v>
      </c>
      <c r="I250" s="180">
        <f t="shared" si="28"/>
        <v>0.6002697857527437</v>
      </c>
      <c r="J250" s="67">
        <f t="shared" si="29"/>
        <v>0.6002697857527437</v>
      </c>
      <c r="K250" s="67">
        <f t="shared" si="30"/>
        <v>0</v>
      </c>
      <c r="L250" s="193">
        <f t="shared" si="31"/>
        <v>0</v>
      </c>
      <c r="M250" s="194">
        <f t="shared" si="32"/>
        <v>36</v>
      </c>
      <c r="N250" s="195">
        <f t="shared" si="33"/>
        <v>36</v>
      </c>
      <c r="O250" s="10">
        <f t="shared" si="34"/>
        <v>0.71516593573335285</v>
      </c>
      <c r="P250" s="10">
        <f t="shared" si="35"/>
        <v>0.48267106598530063</v>
      </c>
      <c r="Q250" s="174">
        <f t="shared" si="27"/>
        <v>0.23249486974805222</v>
      </c>
      <c r="R250" s="10"/>
      <c r="S250" s="10"/>
      <c r="T250" s="10"/>
      <c r="U250" s="10"/>
      <c r="V250" s="10"/>
      <c r="W250" s="10"/>
    </row>
    <row r="251" spans="2:23" x14ac:dyDescent="0.3">
      <c r="B251" s="175">
        <v>31</v>
      </c>
      <c r="C251" s="53">
        <v>8</v>
      </c>
      <c r="D251" s="173">
        <f>'Année N1'!P254</f>
        <v>0.25209137380420543</v>
      </c>
      <c r="E251" s="10">
        <f>'Année N2'!P254</f>
        <v>0.32924090704545961</v>
      </c>
      <c r="F251" s="10">
        <f>'Année N3'!P254</f>
        <v>0.4061021339700801</v>
      </c>
      <c r="G251" s="10">
        <f>'Année N4'!P254</f>
        <v>0.16956824573298945</v>
      </c>
      <c r="H251" s="10">
        <f>'Année N5'!P254</f>
        <v>0.24707249957850763</v>
      </c>
      <c r="I251" s="180">
        <f t="shared" si="28"/>
        <v>0.28925066513818365</v>
      </c>
      <c r="J251" s="67">
        <f t="shared" si="29"/>
        <v>0.28925066513818365</v>
      </c>
      <c r="K251" s="67">
        <f t="shared" si="30"/>
        <v>0</v>
      </c>
      <c r="L251" s="193">
        <f t="shared" si="31"/>
        <v>0</v>
      </c>
      <c r="M251" s="194">
        <f t="shared" si="32"/>
        <v>17</v>
      </c>
      <c r="N251" s="195">
        <f t="shared" si="33"/>
        <v>17</v>
      </c>
      <c r="O251" s="10">
        <f t="shared" si="34"/>
        <v>0.4061021339700801</v>
      </c>
      <c r="P251" s="10">
        <f t="shared" si="35"/>
        <v>0.16956824573298945</v>
      </c>
      <c r="Q251" s="174">
        <f t="shared" si="27"/>
        <v>0.23653388823709065</v>
      </c>
      <c r="R251" s="10"/>
      <c r="S251" s="10"/>
      <c r="T251" s="10"/>
      <c r="U251" s="10"/>
      <c r="V251" s="10"/>
      <c r="W251" s="10"/>
    </row>
    <row r="252" spans="2:23" x14ac:dyDescent="0.3">
      <c r="B252" s="175">
        <v>1</v>
      </c>
      <c r="C252" s="53">
        <v>9</v>
      </c>
      <c r="D252" s="173">
        <f>'Année N1'!P255</f>
        <v>-6.4607188586251141E-2</v>
      </c>
      <c r="E252" s="10">
        <f>'Année N2'!P255</f>
        <v>1.3724351103292065E-2</v>
      </c>
      <c r="F252" s="10">
        <f>'Année N3'!P255</f>
        <v>9.1784182165497441E-2</v>
      </c>
      <c r="G252" s="10">
        <f>'Année N4'!P255</f>
        <v>-0.14857697010938864</v>
      </c>
      <c r="H252" s="10">
        <f>'Année N5'!P255</f>
        <v>-6.990934321174791E-2</v>
      </c>
      <c r="I252" s="180">
        <f t="shared" si="28"/>
        <v>-2.6918906356712569E-2</v>
      </c>
      <c r="J252" s="67">
        <f t="shared" si="29"/>
        <v>2.6918906356712569E-2</v>
      </c>
      <c r="K252" s="67">
        <f t="shared" si="30"/>
        <v>0</v>
      </c>
      <c r="L252" s="193">
        <f t="shared" si="31"/>
        <v>0</v>
      </c>
      <c r="M252" s="194">
        <f t="shared" si="32"/>
        <v>2</v>
      </c>
      <c r="N252" s="195">
        <f t="shared" si="33"/>
        <v>-2</v>
      </c>
      <c r="O252" s="10">
        <f t="shared" si="34"/>
        <v>9.1784182165497441E-2</v>
      </c>
      <c r="P252" s="10">
        <f t="shared" si="35"/>
        <v>-0.14857697010938864</v>
      </c>
      <c r="Q252" s="174">
        <f t="shared" si="27"/>
        <v>0.24036115227488608</v>
      </c>
      <c r="R252" s="10"/>
      <c r="S252" s="10"/>
      <c r="T252" s="10"/>
      <c r="U252" s="10"/>
      <c r="V252" s="10"/>
      <c r="W252" s="10"/>
    </row>
    <row r="253" spans="2:23" x14ac:dyDescent="0.3">
      <c r="B253" s="175">
        <v>2</v>
      </c>
      <c r="C253" s="53">
        <v>9</v>
      </c>
      <c r="D253" s="173">
        <f>'Année N1'!P256</f>
        <v>-0.38614177597310118</v>
      </c>
      <c r="E253" s="10">
        <f>'Année N2'!P256</f>
        <v>-0.30669730453996635</v>
      </c>
      <c r="F253" s="10">
        <f>'Année N3'!P256</f>
        <v>-0.22750766058766203</v>
      </c>
      <c r="G253" s="10">
        <f>'Année N4'!P256</f>
        <v>-0.47148056287596773</v>
      </c>
      <c r="H253" s="10">
        <f>'Année N5'!P256</f>
        <v>-0.39171895889512598</v>
      </c>
      <c r="I253" s="180">
        <f t="shared" si="28"/>
        <v>-0.34795682599417432</v>
      </c>
      <c r="J253" s="67">
        <f t="shared" si="29"/>
        <v>0.34795682599417432</v>
      </c>
      <c r="K253" s="67">
        <f t="shared" si="30"/>
        <v>0</v>
      </c>
      <c r="L253" s="193">
        <f t="shared" si="31"/>
        <v>0</v>
      </c>
      <c r="M253" s="194">
        <f t="shared" si="32"/>
        <v>21</v>
      </c>
      <c r="N253" s="195">
        <f t="shared" si="33"/>
        <v>-21</v>
      </c>
      <c r="O253" s="10">
        <f t="shared" si="34"/>
        <v>-0.22750766058766203</v>
      </c>
      <c r="P253" s="10">
        <f t="shared" si="35"/>
        <v>-0.47148056287596773</v>
      </c>
      <c r="Q253" s="174">
        <f t="shared" si="27"/>
        <v>0.2439729022883057</v>
      </c>
      <c r="R253" s="10"/>
      <c r="S253" s="10"/>
      <c r="T253" s="10"/>
      <c r="U253" s="10"/>
      <c r="V253" s="10"/>
      <c r="W253" s="10"/>
    </row>
    <row r="254" spans="2:23" x14ac:dyDescent="0.3">
      <c r="B254" s="175">
        <v>3</v>
      </c>
      <c r="C254" s="53">
        <v>9</v>
      </c>
      <c r="D254" s="173">
        <f>'Année N1'!P257</f>
        <v>-0.71222490451100384</v>
      </c>
      <c r="E254" s="10">
        <f>'Année N2'!P257</f>
        <v>-0.63173771813353596</v>
      </c>
      <c r="F254" s="10">
        <f>'Année N3'!P257</f>
        <v>-0.55148820758131478</v>
      </c>
      <c r="G254" s="10">
        <f>'Année N4'!P257</f>
        <v>-0.79885375700700934</v>
      </c>
      <c r="H254" s="10">
        <f>'Année N5'!P257</f>
        <v>-0.71806869911347349</v>
      </c>
      <c r="I254" s="180">
        <f t="shared" si="28"/>
        <v>-0.67357614680821598</v>
      </c>
      <c r="J254" s="67">
        <f t="shared" si="29"/>
        <v>0.67357614680821598</v>
      </c>
      <c r="K254" s="67">
        <f t="shared" si="30"/>
        <v>0</v>
      </c>
      <c r="L254" s="193">
        <f t="shared" si="31"/>
        <v>0</v>
      </c>
      <c r="M254" s="194">
        <f t="shared" si="32"/>
        <v>40</v>
      </c>
      <c r="N254" s="195">
        <f t="shared" si="33"/>
        <v>-40</v>
      </c>
      <c r="O254" s="10">
        <f t="shared" si="34"/>
        <v>-0.55148820758131478</v>
      </c>
      <c r="P254" s="10">
        <f t="shared" si="35"/>
        <v>-0.79885375700700934</v>
      </c>
      <c r="Q254" s="174">
        <f t="shared" si="27"/>
        <v>0.24736554942569455</v>
      </c>
      <c r="R254" s="10"/>
      <c r="S254" s="10"/>
      <c r="T254" s="10"/>
      <c r="U254" s="10"/>
      <c r="V254" s="10"/>
      <c r="W254" s="10"/>
    </row>
    <row r="255" spans="2:23" x14ac:dyDescent="0.3">
      <c r="B255" s="175">
        <v>4</v>
      </c>
      <c r="C255" s="53">
        <v>9</v>
      </c>
      <c r="D255" s="173">
        <f>'Année N1'!P258</f>
        <v>-1.0425644938882215</v>
      </c>
      <c r="E255" s="10">
        <f>'Année N2'!P258</f>
        <v>-0.96110589818840708</v>
      </c>
      <c r="F255" s="10">
        <f>'Année N3'!P258</f>
        <v>-0.87986756889426943</v>
      </c>
      <c r="G255" s="10">
        <f>'Année N4'!P258</f>
        <v>-1.1304032417010603</v>
      </c>
      <c r="H255" s="10">
        <f>'Année N5'!P258</f>
        <v>-1.0486663272390615</v>
      </c>
      <c r="I255" s="180">
        <f t="shared" si="28"/>
        <v>-1.0034853006679896</v>
      </c>
      <c r="J255" s="67">
        <f t="shared" si="29"/>
        <v>1.0034853006679896</v>
      </c>
      <c r="K255" s="67">
        <f t="shared" si="30"/>
        <v>1</v>
      </c>
      <c r="L255" s="193">
        <f t="shared" si="31"/>
        <v>-1</v>
      </c>
      <c r="M255" s="194">
        <f t="shared" si="32"/>
        <v>0</v>
      </c>
      <c r="N255" s="195">
        <f t="shared" si="33"/>
        <v>0</v>
      </c>
      <c r="O255" s="10">
        <f t="shared" si="34"/>
        <v>-0.87986756889426943</v>
      </c>
      <c r="P255" s="10">
        <f t="shared" si="35"/>
        <v>-1.1304032417010603</v>
      </c>
      <c r="Q255" s="174">
        <f t="shared" si="27"/>
        <v>0.2505356728067909</v>
      </c>
      <c r="R255" s="10"/>
      <c r="S255" s="10"/>
      <c r="T255" s="10"/>
      <c r="U255" s="10"/>
      <c r="V255" s="10"/>
      <c r="W255" s="10"/>
    </row>
    <row r="256" spans="2:23" x14ac:dyDescent="0.3">
      <c r="B256" s="175">
        <v>5</v>
      </c>
      <c r="C256" s="53">
        <v>9</v>
      </c>
      <c r="D256" s="173">
        <f>'Année N1'!P259</f>
        <v>-1.3768640864304871</v>
      </c>
      <c r="E256" s="10">
        <f>'Année N2'!P259</f>
        <v>-1.2945064234277197</v>
      </c>
      <c r="F256" s="10">
        <f>'Année N3'!P259</f>
        <v>-1.2123513721917334</v>
      </c>
      <c r="G256" s="10">
        <f>'Année N4'!P259</f>
        <v>-1.4658313890340651</v>
      </c>
      <c r="H256" s="10">
        <f>'Année N5'!P259</f>
        <v>-1.3832152373272493</v>
      </c>
      <c r="I256" s="180">
        <f t="shared" si="28"/>
        <v>-1.3373883177710013</v>
      </c>
      <c r="J256" s="67">
        <f t="shared" si="29"/>
        <v>1.3373883177710013</v>
      </c>
      <c r="K256" s="67">
        <f t="shared" si="30"/>
        <v>1</v>
      </c>
      <c r="L256" s="193">
        <f t="shared" si="31"/>
        <v>-1</v>
      </c>
      <c r="M256" s="194">
        <f t="shared" si="32"/>
        <v>20</v>
      </c>
      <c r="N256" s="195">
        <f t="shared" si="33"/>
        <v>20</v>
      </c>
      <c r="O256" s="10">
        <f t="shared" si="34"/>
        <v>-1.2123513721917334</v>
      </c>
      <c r="P256" s="10">
        <f t="shared" si="35"/>
        <v>-1.4658313890340651</v>
      </c>
      <c r="Q256" s="174">
        <f t="shared" si="27"/>
        <v>0.25348001684233168</v>
      </c>
      <c r="R256" s="10"/>
      <c r="S256" s="10"/>
      <c r="T256" s="10"/>
      <c r="U256" s="10"/>
      <c r="V256" s="10"/>
      <c r="W256" s="10"/>
    </row>
    <row r="257" spans="2:23" x14ac:dyDescent="0.3">
      <c r="B257" s="175">
        <v>6</v>
      </c>
      <c r="C257" s="53">
        <v>9</v>
      </c>
      <c r="D257" s="173">
        <f>'Année N1'!P260</f>
        <v>-1.7148230627617522</v>
      </c>
      <c r="E257" s="10">
        <f>'Année N2'!P260</f>
        <v>-1.631639659256507</v>
      </c>
      <c r="F257" s="10">
        <f>'Année N3'!P260</f>
        <v>-1.5486409800141701</v>
      </c>
      <c r="G257" s="10">
        <f>'Année N4'!P260</f>
        <v>-1.8048364686642344</v>
      </c>
      <c r="H257" s="10">
        <f>'Année N5'!P260</f>
        <v>-1.7214146696253465</v>
      </c>
      <c r="I257" s="180">
        <f t="shared" si="28"/>
        <v>-1.6749850426741659</v>
      </c>
      <c r="J257" s="67">
        <f t="shared" si="29"/>
        <v>1.6749850426741659</v>
      </c>
      <c r="K257" s="67">
        <f t="shared" si="30"/>
        <v>1</v>
      </c>
      <c r="L257" s="193">
        <f t="shared" si="31"/>
        <v>-1</v>
      </c>
      <c r="M257" s="194">
        <f t="shared" si="32"/>
        <v>40</v>
      </c>
      <c r="N257" s="195">
        <f t="shared" si="33"/>
        <v>40</v>
      </c>
      <c r="O257" s="10">
        <f t="shared" si="34"/>
        <v>-1.5486409800141701</v>
      </c>
      <c r="P257" s="10">
        <f t="shared" si="35"/>
        <v>-1.8048364686642344</v>
      </c>
      <c r="Q257" s="174">
        <f t="shared" si="27"/>
        <v>0.25619548865006436</v>
      </c>
      <c r="R257" s="10"/>
      <c r="S257" s="10"/>
      <c r="T257" s="10"/>
      <c r="U257" s="10"/>
      <c r="V257" s="10"/>
      <c r="W257" s="10"/>
    </row>
    <row r="258" spans="2:23" x14ac:dyDescent="0.3">
      <c r="B258" s="175">
        <v>7</v>
      </c>
      <c r="C258" s="53">
        <v>9</v>
      </c>
      <c r="D258" s="173">
        <f>'Année N1'!P261</f>
        <v>-2.0561368541525553</v>
      </c>
      <c r="E258" s="10">
        <f>'Année N2'!P261</f>
        <v>-1.9722019708874541</v>
      </c>
      <c r="F258" s="10">
        <f>'Année N3'!P261</f>
        <v>-1.8884337036897705</v>
      </c>
      <c r="G258" s="10">
        <f>'Année N4'!P261</f>
        <v>-2.1471128592720561</v>
      </c>
      <c r="H258" s="10">
        <f>'Année N5'!P261</f>
        <v>-2.062959922776372</v>
      </c>
      <c r="I258" s="180">
        <f t="shared" si="28"/>
        <v>-2.015971347000459</v>
      </c>
      <c r="J258" s="67">
        <f t="shared" si="29"/>
        <v>2.015971347000459</v>
      </c>
      <c r="K258" s="67">
        <f t="shared" si="30"/>
        <v>2</v>
      </c>
      <c r="L258" s="193">
        <f t="shared" si="31"/>
        <v>-2</v>
      </c>
      <c r="M258" s="194">
        <f t="shared" si="32"/>
        <v>1</v>
      </c>
      <c r="N258" s="195">
        <f t="shared" si="33"/>
        <v>1</v>
      </c>
      <c r="O258" s="10">
        <f t="shared" si="34"/>
        <v>-1.8884337036897705</v>
      </c>
      <c r="P258" s="10">
        <f t="shared" si="35"/>
        <v>-2.1471128592720561</v>
      </c>
      <c r="Q258" s="174">
        <f t="shared" si="27"/>
        <v>0.2586791555822856</v>
      </c>
      <c r="R258" s="10"/>
      <c r="S258" s="10"/>
      <c r="T258" s="10"/>
      <c r="U258" s="10"/>
      <c r="V258" s="10"/>
      <c r="W258" s="10"/>
    </row>
    <row r="259" spans="2:23" x14ac:dyDescent="0.3">
      <c r="B259" s="175">
        <v>8</v>
      </c>
      <c r="C259" s="53">
        <v>9</v>
      </c>
      <c r="D259" s="173">
        <f>'Année N1'!P262</f>
        <v>-2.4004971517233571</v>
      </c>
      <c r="E259" s="10">
        <f>'Année N2'!P262</f>
        <v>-2.3158859332788779</v>
      </c>
      <c r="F259" s="10">
        <f>'Année N3'!P262</f>
        <v>-2.2314230140173095</v>
      </c>
      <c r="G259" s="10">
        <f>'Année N4'!P262</f>
        <v>-2.4923512568971091</v>
      </c>
      <c r="H259" s="10">
        <f>'Année N5'!P262</f>
        <v>-2.4075425628816447</v>
      </c>
      <c r="I259" s="180">
        <f t="shared" si="28"/>
        <v>-2.3600393389791634</v>
      </c>
      <c r="J259" s="67">
        <f t="shared" si="29"/>
        <v>2.3600393389791634</v>
      </c>
      <c r="K259" s="67">
        <f t="shared" si="30"/>
        <v>2</v>
      </c>
      <c r="L259" s="193">
        <f t="shared" si="31"/>
        <v>-2</v>
      </c>
      <c r="M259" s="194">
        <f t="shared" si="32"/>
        <v>22</v>
      </c>
      <c r="N259" s="195">
        <f t="shared" si="33"/>
        <v>22</v>
      </c>
      <c r="O259" s="10">
        <f t="shared" si="34"/>
        <v>-2.2314230140173095</v>
      </c>
      <c r="P259" s="10">
        <f t="shared" si="35"/>
        <v>-2.4923512568971091</v>
      </c>
      <c r="Q259" s="174">
        <f t="shared" si="27"/>
        <v>0.26092824287979965</v>
      </c>
      <c r="R259" s="10"/>
      <c r="S259" s="10"/>
      <c r="T259" s="10"/>
      <c r="U259" s="10"/>
      <c r="V259" s="10"/>
      <c r="W259" s="10"/>
    </row>
    <row r="260" spans="2:23" x14ac:dyDescent="0.3">
      <c r="B260" s="175">
        <v>9</v>
      </c>
      <c r="C260" s="53">
        <v>9</v>
      </c>
      <c r="D260" s="173">
        <f>'Année N1'!P263</f>
        <v>-2.7475921126883804</v>
      </c>
      <c r="E260" s="10">
        <f>'Année N2'!P263</f>
        <v>-2.6623805380652357</v>
      </c>
      <c r="F260" s="10">
        <f>'Année N3'!P263</f>
        <v>-2.5772987488935541</v>
      </c>
      <c r="G260" s="10">
        <f>'Année N4'!P263</f>
        <v>-2.8402388803738177</v>
      </c>
      <c r="H260" s="10">
        <f>'Année N5'!P263</f>
        <v>-2.7548506296041069</v>
      </c>
      <c r="I260" s="180">
        <f t="shared" si="28"/>
        <v>-2.706877570005247</v>
      </c>
      <c r="J260" s="67">
        <f t="shared" si="29"/>
        <v>2.706877570005247</v>
      </c>
      <c r="K260" s="67">
        <f t="shared" si="30"/>
        <v>2</v>
      </c>
      <c r="L260" s="193">
        <f t="shared" si="31"/>
        <v>-2</v>
      </c>
      <c r="M260" s="194">
        <f t="shared" si="32"/>
        <v>42</v>
      </c>
      <c r="N260" s="195">
        <f t="shared" si="33"/>
        <v>42</v>
      </c>
      <c r="O260" s="10">
        <f t="shared" si="34"/>
        <v>-2.5772987488935541</v>
      </c>
      <c r="P260" s="10">
        <f t="shared" si="35"/>
        <v>-2.8402388803738177</v>
      </c>
      <c r="Q260" s="174">
        <f t="shared" si="27"/>
        <v>0.26294013148026352</v>
      </c>
      <c r="R260" s="10"/>
      <c r="S260" s="10"/>
      <c r="T260" s="10"/>
      <c r="U260" s="10"/>
      <c r="V260" s="10"/>
      <c r="W260" s="10"/>
    </row>
    <row r="261" spans="2:23" x14ac:dyDescent="0.3">
      <c r="B261" s="175">
        <v>10</v>
      </c>
      <c r="C261" s="53">
        <v>9</v>
      </c>
      <c r="D261" s="173">
        <f>'Année N1'!P264</f>
        <v>-3.0971065638489108</v>
      </c>
      <c r="E261" s="10">
        <f>'Année N2'!P264</f>
        <v>-3.0113713976829786</v>
      </c>
      <c r="F261" s="10">
        <f>'Année N3'!P264</f>
        <v>-2.9257473180880424</v>
      </c>
      <c r="G261" s="10">
        <f>'Année N4'!P264</f>
        <v>-3.1904596740728266</v>
      </c>
      <c r="H261" s="10">
        <f>'Année N5'!P264</f>
        <v>-3.1045688395315665</v>
      </c>
      <c r="I261" s="180">
        <f t="shared" si="28"/>
        <v>-3.0561712384231896</v>
      </c>
      <c r="J261" s="67">
        <f t="shared" si="29"/>
        <v>3.0561712384231896</v>
      </c>
      <c r="K261" s="67">
        <f t="shared" si="30"/>
        <v>3</v>
      </c>
      <c r="L261" s="193">
        <f t="shared" si="31"/>
        <v>-3</v>
      </c>
      <c r="M261" s="194">
        <f t="shared" si="32"/>
        <v>3</v>
      </c>
      <c r="N261" s="195">
        <f t="shared" si="33"/>
        <v>3</v>
      </c>
      <c r="O261" s="10">
        <f t="shared" si="34"/>
        <v>-2.9257473180880424</v>
      </c>
      <c r="P261" s="10">
        <f t="shared" si="35"/>
        <v>-3.1904596740728266</v>
      </c>
      <c r="Q261" s="174">
        <f t="shared" si="27"/>
        <v>0.26471235598478415</v>
      </c>
      <c r="R261" s="10"/>
      <c r="S261" s="10"/>
      <c r="T261" s="10"/>
      <c r="U261" s="10"/>
      <c r="V261" s="10"/>
      <c r="W261" s="10"/>
    </row>
    <row r="262" spans="2:23" x14ac:dyDescent="0.3">
      <c r="B262" s="175">
        <v>11</v>
      </c>
      <c r="C262" s="53">
        <v>9</v>
      </c>
      <c r="D262" s="173">
        <f>'Année N1'!P265</f>
        <v>-3.4487222025604751</v>
      </c>
      <c r="E262" s="10">
        <f>'Année N2'!P265</f>
        <v>-3.3625409469157148</v>
      </c>
      <c r="F262" s="10">
        <f>'Année N3'!P265</f>
        <v>-3.2764519053798722</v>
      </c>
      <c r="G262" s="10">
        <f>'Année N4'!P265</f>
        <v>-3.5426945081817394</v>
      </c>
      <c r="H262" s="10">
        <f>'Année N5'!P265</f>
        <v>-3.4563787870206397</v>
      </c>
      <c r="I262" s="180">
        <f t="shared" si="28"/>
        <v>-3.4076023907594504</v>
      </c>
      <c r="J262" s="67">
        <f t="shared" si="29"/>
        <v>3.4076023907594504</v>
      </c>
      <c r="K262" s="67">
        <f t="shared" si="30"/>
        <v>3</v>
      </c>
      <c r="L262" s="193">
        <f t="shared" si="31"/>
        <v>-3</v>
      </c>
      <c r="M262" s="194">
        <f t="shared" si="32"/>
        <v>24</v>
      </c>
      <c r="N262" s="195">
        <f t="shared" si="33"/>
        <v>24</v>
      </c>
      <c r="O262" s="10">
        <f t="shared" si="34"/>
        <v>-3.2764519053798722</v>
      </c>
      <c r="P262" s="10">
        <f t="shared" si="35"/>
        <v>-3.5426945081817394</v>
      </c>
      <c r="Q262" s="174">
        <f t="shared" si="27"/>
        <v>0.26624260280186718</v>
      </c>
      <c r="R262" s="10"/>
      <c r="S262" s="10"/>
      <c r="T262" s="10"/>
      <c r="U262" s="10"/>
      <c r="V262" s="10"/>
      <c r="W262" s="10"/>
    </row>
    <row r="263" spans="2:23" x14ac:dyDescent="0.3">
      <c r="B263" s="175">
        <v>12</v>
      </c>
      <c r="C263" s="53">
        <v>9</v>
      </c>
      <c r="D263" s="173">
        <f>'Année N1'!P266</f>
        <v>-3.802117795428785</v>
      </c>
      <c r="E263" s="10">
        <f>'Année N2'!P266</f>
        <v>-3.715568642102653</v>
      </c>
      <c r="F263" s="10">
        <f>'Année N3'!P266</f>
        <v>-3.6290926682943336</v>
      </c>
      <c r="G263" s="10">
        <f>'Année N4'!P266</f>
        <v>-3.8966213767862428</v>
      </c>
      <c r="H263" s="10">
        <f>'Année N5'!P266</f>
        <v>-3.8099591427690029</v>
      </c>
      <c r="I263" s="180">
        <f t="shared" si="28"/>
        <v>-3.7608501206530036</v>
      </c>
      <c r="J263" s="67">
        <f t="shared" si="29"/>
        <v>3.7608501206530036</v>
      </c>
      <c r="K263" s="67">
        <f t="shared" si="30"/>
        <v>3</v>
      </c>
      <c r="L263" s="193">
        <f t="shared" si="31"/>
        <v>-3</v>
      </c>
      <c r="M263" s="194">
        <f t="shared" si="32"/>
        <v>46</v>
      </c>
      <c r="N263" s="195">
        <f t="shared" si="33"/>
        <v>46</v>
      </c>
      <c r="O263" s="10">
        <f t="shared" si="34"/>
        <v>-3.6290926682943336</v>
      </c>
      <c r="P263" s="10">
        <f t="shared" si="35"/>
        <v>-3.8966213767862428</v>
      </c>
      <c r="Q263" s="174">
        <f t="shared" si="27"/>
        <v>0.26752870849190913</v>
      </c>
      <c r="R263" s="10"/>
      <c r="S263" s="10"/>
      <c r="T263" s="10"/>
      <c r="U263" s="10"/>
      <c r="V263" s="10"/>
      <c r="W263" s="10"/>
    </row>
    <row r="264" spans="2:23" x14ac:dyDescent="0.3">
      <c r="B264" s="175">
        <v>13</v>
      </c>
      <c r="C264" s="53">
        <v>9</v>
      </c>
      <c r="D264" s="173">
        <f>'Année N1'!P267</f>
        <v>-4.1569693749906946</v>
      </c>
      <c r="E264" s="10">
        <f>'Année N2'!P267</f>
        <v>-4.0701311582715789</v>
      </c>
      <c r="F264" s="10">
        <f>'Année N3'!P267</f>
        <v>-3.9833469357010927</v>
      </c>
      <c r="G264" s="10">
        <f>'Année N4'!P267</f>
        <v>-4.2519155940135533</v>
      </c>
      <c r="H264" s="10">
        <f>'Année N5'!P267</f>
        <v>-4.1649858503924406</v>
      </c>
      <c r="I264" s="180">
        <f t="shared" si="28"/>
        <v>-4.1155907657442299</v>
      </c>
      <c r="J264" s="67">
        <f t="shared" si="29"/>
        <v>4.1155907657442299</v>
      </c>
      <c r="K264" s="67">
        <f t="shared" si="30"/>
        <v>4</v>
      </c>
      <c r="L264" s="193">
        <f t="shared" si="31"/>
        <v>-4</v>
      </c>
      <c r="M264" s="194">
        <f t="shared" si="32"/>
        <v>7</v>
      </c>
      <c r="N264" s="195">
        <f t="shared" si="33"/>
        <v>7</v>
      </c>
      <c r="O264" s="10">
        <f t="shared" si="34"/>
        <v>-3.9833469357010927</v>
      </c>
      <c r="P264" s="10">
        <f t="shared" si="35"/>
        <v>-4.2519155940135533</v>
      </c>
      <c r="Q264" s="174">
        <f t="shared" si="27"/>
        <v>0.26856865831246068</v>
      </c>
      <c r="R264" s="10"/>
      <c r="S264" s="10"/>
      <c r="T264" s="10"/>
      <c r="U264" s="10"/>
      <c r="V264" s="10"/>
      <c r="W264" s="10"/>
    </row>
    <row r="265" spans="2:23" x14ac:dyDescent="0.3">
      <c r="B265" s="175">
        <v>14</v>
      </c>
      <c r="C265" s="53">
        <v>9</v>
      </c>
      <c r="D265" s="173">
        <f>'Année N1'!P268</f>
        <v>-4.5129504346757585</v>
      </c>
      <c r="E265" s="10">
        <f>'Année N2'!P268</f>
        <v>-4.4259025844744428</v>
      </c>
      <c r="F265" s="10">
        <f>'Année N3'!P268</f>
        <v>-4.3388894035451813</v>
      </c>
      <c r="G265" s="10">
        <f>'Année N4'!P268</f>
        <v>-4.6082499885283141</v>
      </c>
      <c r="H265" s="10">
        <f>'Année N5'!P268</f>
        <v>-4.5211323212768093</v>
      </c>
      <c r="I265" s="180">
        <f t="shared" si="28"/>
        <v>-4.4714981028059242</v>
      </c>
      <c r="J265" s="67">
        <f t="shared" si="29"/>
        <v>4.4714981028059242</v>
      </c>
      <c r="K265" s="67">
        <f t="shared" si="30"/>
        <v>4</v>
      </c>
      <c r="L265" s="193">
        <f t="shared" si="31"/>
        <v>-4</v>
      </c>
      <c r="M265" s="194">
        <f t="shared" si="32"/>
        <v>28</v>
      </c>
      <c r="N265" s="195">
        <f t="shared" si="33"/>
        <v>28</v>
      </c>
      <c r="O265" s="10">
        <f t="shared" si="34"/>
        <v>-4.3388894035451813</v>
      </c>
      <c r="P265" s="10">
        <f t="shared" si="35"/>
        <v>-4.6082499885283141</v>
      </c>
      <c r="Q265" s="174">
        <f t="shared" ref="Q265:Q328" si="36">O265-P265</f>
        <v>0.26936058498313287</v>
      </c>
      <c r="R265" s="10"/>
      <c r="S265" s="10"/>
      <c r="T265" s="10"/>
      <c r="U265" s="10"/>
      <c r="V265" s="10"/>
      <c r="W265" s="10"/>
    </row>
    <row r="266" spans="2:23" x14ac:dyDescent="0.3">
      <c r="B266" s="175">
        <v>15</v>
      </c>
      <c r="C266" s="53">
        <v>9</v>
      </c>
      <c r="D266" s="173">
        <f>'Année N1'!P269</f>
        <v>-4.8697321223339713</v>
      </c>
      <c r="E266" s="10">
        <f>'Année N2'!P269</f>
        <v>-4.7825546176200078</v>
      </c>
      <c r="F266" s="10">
        <f>'Année N3'!P269</f>
        <v>-4.6953923290036528</v>
      </c>
      <c r="G266" s="10">
        <f>'Année N4'!P269</f>
        <v>-4.9652950966851677</v>
      </c>
      <c r="H266" s="10">
        <f>'Année N5'!P269</f>
        <v>-4.8780696280157372</v>
      </c>
      <c r="I266" s="180">
        <f t="shared" ref="I266:I329" si="37">AVERAGE(D266:G266)</f>
        <v>-4.8282435414106999</v>
      </c>
      <c r="J266" s="67">
        <f t="shared" ref="J266:J329" si="38">ABS(I266)</f>
        <v>4.8282435414106999</v>
      </c>
      <c r="K266" s="67">
        <f t="shared" ref="K266:K329" si="39">INT(J266)</f>
        <v>4</v>
      </c>
      <c r="L266" s="193">
        <f t="shared" ref="L266:L329" si="40">IF(K266=0,0,SIGN(I266)*K266)</f>
        <v>-4</v>
      </c>
      <c r="M266" s="194">
        <f t="shared" ref="M266:M329" si="41">ROUND(((J266-K266)*60),0)</f>
        <v>50</v>
      </c>
      <c r="N266" s="195">
        <f t="shared" ref="N266:N329" si="42">IF(K266=0,SIGN(I266)*M266,M266)</f>
        <v>50</v>
      </c>
      <c r="O266" s="10">
        <f t="shared" ref="O266:O329" si="43">MAX(D266:G266)</f>
        <v>-4.6953923290036528</v>
      </c>
      <c r="P266" s="10">
        <f t="shared" ref="P266:P329" si="44">MIN(D266:G266)</f>
        <v>-4.9652950966851677</v>
      </c>
      <c r="Q266" s="174">
        <f t="shared" si="36"/>
        <v>0.26990276768151489</v>
      </c>
      <c r="R266" s="10"/>
      <c r="S266" s="10"/>
      <c r="T266" s="10"/>
      <c r="U266" s="10"/>
      <c r="V266" s="10"/>
      <c r="W266" s="10"/>
    </row>
    <row r="267" spans="2:23" x14ac:dyDescent="0.3">
      <c r="B267" s="175">
        <v>16</v>
      </c>
      <c r="C267" s="53">
        <v>9</v>
      </c>
      <c r="D267" s="173">
        <f>'Année N1'!P270</f>
        <v>-5.226983432652105</v>
      </c>
      <c r="E267" s="10">
        <f>'Année N2'!P270</f>
        <v>-5.1397567551191514</v>
      </c>
      <c r="F267" s="10">
        <f>'Année N3'!P270</f>
        <v>-5.0525257233734919</v>
      </c>
      <c r="G267" s="10">
        <f>'Année N4'!P270</f>
        <v>-5.3227193546563285</v>
      </c>
      <c r="H267" s="10">
        <f>'Année N5'!P270</f>
        <v>-5.2354666967414687</v>
      </c>
      <c r="I267" s="180">
        <f t="shared" si="37"/>
        <v>-5.1854963164502692</v>
      </c>
      <c r="J267" s="67">
        <f t="shared" si="38"/>
        <v>5.1854963164502692</v>
      </c>
      <c r="K267" s="67">
        <f t="shared" si="39"/>
        <v>5</v>
      </c>
      <c r="L267" s="193">
        <f t="shared" si="40"/>
        <v>-5</v>
      </c>
      <c r="M267" s="194">
        <f t="shared" si="41"/>
        <v>11</v>
      </c>
      <c r="N267" s="195">
        <f t="shared" si="42"/>
        <v>11</v>
      </c>
      <c r="O267" s="10">
        <f t="shared" si="43"/>
        <v>-5.0525257233734919</v>
      </c>
      <c r="P267" s="10">
        <f t="shared" si="44"/>
        <v>-5.3227193546563285</v>
      </c>
      <c r="Q267" s="174">
        <f t="shared" si="36"/>
        <v>0.27019363128283658</v>
      </c>
      <c r="R267" s="10"/>
      <c r="S267" s="10"/>
      <c r="T267" s="10"/>
      <c r="U267" s="10"/>
      <c r="V267" s="10"/>
      <c r="W267" s="10"/>
    </row>
    <row r="268" spans="2:23" x14ac:dyDescent="0.3">
      <c r="B268" s="175">
        <v>17</v>
      </c>
      <c r="C268" s="53">
        <v>9</v>
      </c>
      <c r="D268" s="173">
        <f>'Année N1'!P271</f>
        <v>-5.5843713987833326</v>
      </c>
      <c r="E268" s="10">
        <f>'Année N2'!P271</f>
        <v>-5.4971764866581907</v>
      </c>
      <c r="F268" s="10">
        <f>'Année N3'!P271</f>
        <v>-5.4099575440113767</v>
      </c>
      <c r="G268" s="10">
        <f>'Année N4'!P271</f>
        <v>-5.680189289857708</v>
      </c>
      <c r="H268" s="10">
        <f>'Année N5'!P271</f>
        <v>-5.5929904986769543</v>
      </c>
      <c r="I268" s="180">
        <f t="shared" si="37"/>
        <v>-5.542923679827652</v>
      </c>
      <c r="J268" s="67">
        <f t="shared" si="38"/>
        <v>5.542923679827652</v>
      </c>
      <c r="K268" s="67">
        <f t="shared" si="39"/>
        <v>5</v>
      </c>
      <c r="L268" s="193">
        <f t="shared" si="40"/>
        <v>-5</v>
      </c>
      <c r="M268" s="194">
        <f t="shared" si="41"/>
        <v>33</v>
      </c>
      <c r="N268" s="195">
        <f t="shared" si="42"/>
        <v>33</v>
      </c>
      <c r="O268" s="10">
        <f t="shared" si="43"/>
        <v>-5.4099575440113767</v>
      </c>
      <c r="P268" s="10">
        <f t="shared" si="44"/>
        <v>-5.680189289857708</v>
      </c>
      <c r="Q268" s="174">
        <f t="shared" si="36"/>
        <v>0.27023174584633125</v>
      </c>
      <c r="R268" s="10"/>
      <c r="S268" s="10"/>
      <c r="T268" s="10"/>
      <c r="U268" s="10"/>
      <c r="V268" s="10"/>
      <c r="W268" s="10"/>
    </row>
    <row r="269" spans="2:23" x14ac:dyDescent="0.3">
      <c r="B269" s="175">
        <v>18</v>
      </c>
      <c r="C269" s="53">
        <v>9</v>
      </c>
      <c r="D269" s="173">
        <f>'Année N1'!P272</f>
        <v>-5.9415612835268803</v>
      </c>
      <c r="E269" s="10">
        <f>'Année N2'!P272</f>
        <v>-5.8544794854396969</v>
      </c>
      <c r="F269" s="10">
        <f>'Année N3'!P272</f>
        <v>-5.7673538856618052</v>
      </c>
      <c r="G269" s="10">
        <f>'Année N4'!P272</f>
        <v>-6.0373697120271572</v>
      </c>
      <c r="H269" s="10">
        <f>'Année N5'!P272</f>
        <v>-5.9503062412511554</v>
      </c>
      <c r="I269" s="180">
        <f t="shared" si="37"/>
        <v>-5.9001910916638849</v>
      </c>
      <c r="J269" s="67">
        <f t="shared" si="38"/>
        <v>5.9001910916638849</v>
      </c>
      <c r="K269" s="67">
        <f t="shared" si="39"/>
        <v>5</v>
      </c>
      <c r="L269" s="193">
        <f t="shared" si="40"/>
        <v>-5</v>
      </c>
      <c r="M269" s="194">
        <f t="shared" si="41"/>
        <v>54</v>
      </c>
      <c r="N269" s="195">
        <f t="shared" si="42"/>
        <v>54</v>
      </c>
      <c r="O269" s="10">
        <f t="shared" si="43"/>
        <v>-5.7673538856618052</v>
      </c>
      <c r="P269" s="10">
        <f t="shared" si="44"/>
        <v>-6.0373697120271572</v>
      </c>
      <c r="Q269" s="174">
        <f t="shared" si="36"/>
        <v>0.27001582636535204</v>
      </c>
      <c r="R269" s="10"/>
      <c r="S269" s="10"/>
      <c r="T269" s="10"/>
      <c r="U269" s="10"/>
      <c r="V269" s="10"/>
      <c r="W269" s="10"/>
    </row>
    <row r="270" spans="2:23" x14ac:dyDescent="0.3">
      <c r="B270" s="175">
        <v>19</v>
      </c>
      <c r="C270" s="53">
        <v>9</v>
      </c>
      <c r="D270" s="173">
        <f>'Année N1'!P273</f>
        <v>-6.2982167704112726</v>
      </c>
      <c r="E270" s="10">
        <f>'Année N2'!P273</f>
        <v>-6.2113297992452772</v>
      </c>
      <c r="F270" s="10">
        <f>'Année N3'!P273</f>
        <v>-6.1243791715112366</v>
      </c>
      <c r="G270" s="10">
        <f>'Année N4'!P273</f>
        <v>-6.3939239042981626</v>
      </c>
      <c r="H270" s="10">
        <f>'Année N5'!P273</f>
        <v>-6.307077559125446</v>
      </c>
      <c r="I270" s="180">
        <f t="shared" si="37"/>
        <v>-6.2569624113664872</v>
      </c>
      <c r="J270" s="67">
        <f t="shared" si="38"/>
        <v>6.2569624113664872</v>
      </c>
      <c r="K270" s="67">
        <f t="shared" si="39"/>
        <v>6</v>
      </c>
      <c r="L270" s="193">
        <f t="shared" si="40"/>
        <v>-6</v>
      </c>
      <c r="M270" s="194">
        <f t="shared" si="41"/>
        <v>15</v>
      </c>
      <c r="N270" s="195">
        <f t="shared" si="42"/>
        <v>15</v>
      </c>
      <c r="O270" s="10">
        <f t="shared" si="43"/>
        <v>-6.1243791715112366</v>
      </c>
      <c r="P270" s="10">
        <f t="shared" si="44"/>
        <v>-6.3939239042981626</v>
      </c>
      <c r="Q270" s="174">
        <f t="shared" si="36"/>
        <v>0.26954473278692603</v>
      </c>
      <c r="R270" s="10"/>
      <c r="S270" s="10"/>
      <c r="T270" s="10"/>
      <c r="U270" s="10"/>
      <c r="V270" s="10"/>
      <c r="W270" s="10"/>
    </row>
    <row r="271" spans="2:23" x14ac:dyDescent="0.3">
      <c r="B271" s="175">
        <v>20</v>
      </c>
      <c r="C271" s="53">
        <v>9</v>
      </c>
      <c r="D271" s="173">
        <f>'Année N1'!P274</f>
        <v>-6.6540001550408761</v>
      </c>
      <c r="E271" s="10">
        <f>'Année N2'!P274</f>
        <v>-6.5673900416677498</v>
      </c>
      <c r="F271" s="10">
        <f>'Année N3'!P274</f>
        <v>-6.4806963443322729</v>
      </c>
      <c r="G271" s="10">
        <f>'Année N4'!P274</f>
        <v>-6.7495138146380214</v>
      </c>
      <c r="H271" s="10">
        <f>'Année N5'!P274</f>
        <v>-6.6629667054953643</v>
      </c>
      <c r="I271" s="180">
        <f t="shared" si="37"/>
        <v>-6.61290008891973</v>
      </c>
      <c r="J271" s="67">
        <f t="shared" si="38"/>
        <v>6.61290008891973</v>
      </c>
      <c r="K271" s="67">
        <f t="shared" si="39"/>
        <v>6</v>
      </c>
      <c r="L271" s="193">
        <f t="shared" si="40"/>
        <v>-6</v>
      </c>
      <c r="M271" s="194">
        <f t="shared" si="41"/>
        <v>37</v>
      </c>
      <c r="N271" s="195">
        <f t="shared" si="42"/>
        <v>37</v>
      </c>
      <c r="O271" s="10">
        <f t="shared" si="43"/>
        <v>-6.4806963443322729</v>
      </c>
      <c r="P271" s="10">
        <f t="shared" si="44"/>
        <v>-6.7495138146380214</v>
      </c>
      <c r="Q271" s="174">
        <f t="shared" si="36"/>
        <v>0.26881747030574843</v>
      </c>
      <c r="R271" s="10"/>
      <c r="S271" s="10"/>
      <c r="T271" s="10"/>
      <c r="U271" s="10"/>
      <c r="V271" s="10"/>
      <c r="W271" s="10"/>
    </row>
    <row r="272" spans="2:23" x14ac:dyDescent="0.3">
      <c r="B272" s="175">
        <v>21</v>
      </c>
      <c r="C272" s="53">
        <v>9</v>
      </c>
      <c r="D272" s="173">
        <f>'Année N1'!P275</f>
        <v>-7.0085725370770433</v>
      </c>
      <c r="E272" s="10">
        <f>'Année N2'!P275</f>
        <v>-6.9223215838903798</v>
      </c>
      <c r="F272" s="10">
        <f>'Année N3'!P275</f>
        <v>-6.8359670580830425</v>
      </c>
      <c r="G272" s="10">
        <f>'Année N4'!P275</f>
        <v>-7.1038002480236173</v>
      </c>
      <c r="H272" s="10">
        <f>'Année N5'!P275</f>
        <v>-7.0176347440392419</v>
      </c>
      <c r="I272" s="180">
        <f t="shared" si="37"/>
        <v>-6.9676653567685207</v>
      </c>
      <c r="J272" s="67">
        <f t="shared" si="38"/>
        <v>6.9676653567685207</v>
      </c>
      <c r="K272" s="67">
        <f t="shared" si="39"/>
        <v>6</v>
      </c>
      <c r="L272" s="193">
        <f t="shared" si="40"/>
        <v>-6</v>
      </c>
      <c r="M272" s="194">
        <f t="shared" si="41"/>
        <v>58</v>
      </c>
      <c r="N272" s="195">
        <f t="shared" si="42"/>
        <v>58</v>
      </c>
      <c r="O272" s="10">
        <f t="shared" si="43"/>
        <v>-6.8359670580830425</v>
      </c>
      <c r="P272" s="10">
        <f t="shared" si="44"/>
        <v>-7.1038002480236173</v>
      </c>
      <c r="Q272" s="174">
        <f t="shared" si="36"/>
        <v>0.26783318994057481</v>
      </c>
      <c r="R272" s="10"/>
      <c r="S272" s="10"/>
      <c r="T272" s="10"/>
      <c r="U272" s="10"/>
      <c r="V272" s="10"/>
      <c r="W272" s="10"/>
    </row>
    <row r="273" spans="2:23" x14ac:dyDescent="0.3">
      <c r="B273" s="175">
        <v>22</v>
      </c>
      <c r="C273" s="53">
        <v>9</v>
      </c>
      <c r="D273" s="173">
        <f>'Année N1'!P276</f>
        <v>-7.3615940132328888</v>
      </c>
      <c r="E273" s="10">
        <f>'Année N2'!P276</f>
        <v>-7.2757847473840229</v>
      </c>
      <c r="F273" s="10">
        <f>'Année N3'!P276</f>
        <v>-7.1898518703301306</v>
      </c>
      <c r="G273" s="10">
        <f>'Année N4'!P276</f>
        <v>-7.4564430597299634</v>
      </c>
      <c r="H273" s="10">
        <f>'Année N5'!P276</f>
        <v>-7.3707417418854675</v>
      </c>
      <c r="I273" s="180">
        <f t="shared" si="37"/>
        <v>-7.3209184226692514</v>
      </c>
      <c r="J273" s="67">
        <f t="shared" si="38"/>
        <v>7.3209184226692514</v>
      </c>
      <c r="K273" s="67">
        <f t="shared" si="39"/>
        <v>7</v>
      </c>
      <c r="L273" s="193">
        <f t="shared" si="40"/>
        <v>-7</v>
      </c>
      <c r="M273" s="194">
        <f t="shared" si="41"/>
        <v>19</v>
      </c>
      <c r="N273" s="195">
        <f t="shared" si="42"/>
        <v>19</v>
      </c>
      <c r="O273" s="10">
        <f t="shared" si="43"/>
        <v>-7.1898518703301306</v>
      </c>
      <c r="P273" s="10">
        <f t="shared" si="44"/>
        <v>-7.4564430597299634</v>
      </c>
      <c r="Q273" s="174">
        <f t="shared" si="36"/>
        <v>0.26659118939983273</v>
      </c>
      <c r="R273" s="10"/>
      <c r="S273" s="10"/>
      <c r="T273" s="10"/>
      <c r="U273" s="10"/>
      <c r="V273" s="10"/>
      <c r="W273" s="10"/>
    </row>
    <row r="274" spans="2:23" x14ac:dyDescent="0.3">
      <c r="B274" s="175">
        <v>23</v>
      </c>
      <c r="C274" s="53">
        <v>9</v>
      </c>
      <c r="D274" s="173">
        <f>'Année N1'!P277</f>
        <v>-7.7127238716639113</v>
      </c>
      <c r="E274" s="10">
        <f>'Année N2'!P277</f>
        <v>-7.6274389979100761</v>
      </c>
      <c r="F274" s="10">
        <f>'Année N3'!P277</f>
        <v>-7.542010435885004</v>
      </c>
      <c r="G274" s="10">
        <f>'Année N4'!P277</f>
        <v>-7.807101350129642</v>
      </c>
      <c r="H274" s="10">
        <f>'Année N5'!P277</f>
        <v>-7.7219469639940144</v>
      </c>
      <c r="I274" s="180">
        <f t="shared" si="37"/>
        <v>-7.6723186638971583</v>
      </c>
      <c r="J274" s="67">
        <f t="shared" si="38"/>
        <v>7.6723186638971583</v>
      </c>
      <c r="K274" s="67">
        <f t="shared" si="39"/>
        <v>7</v>
      </c>
      <c r="L274" s="193">
        <f t="shared" si="40"/>
        <v>-7</v>
      </c>
      <c r="M274" s="194">
        <f t="shared" si="41"/>
        <v>40</v>
      </c>
      <c r="N274" s="195">
        <f t="shared" si="42"/>
        <v>40</v>
      </c>
      <c r="O274" s="10">
        <f t="shared" si="43"/>
        <v>-7.542010435885004</v>
      </c>
      <c r="P274" s="10">
        <f t="shared" si="44"/>
        <v>-7.807101350129642</v>
      </c>
      <c r="Q274" s="174">
        <f t="shared" si="36"/>
        <v>0.26509091424463804</v>
      </c>
      <c r="R274" s="10"/>
      <c r="S274" s="10"/>
      <c r="T274" s="10"/>
      <c r="U274" s="10"/>
      <c r="V274" s="10"/>
      <c r="W274" s="10"/>
    </row>
    <row r="275" spans="2:23" x14ac:dyDescent="0.3">
      <c r="B275" s="175">
        <v>24</v>
      </c>
      <c r="C275" s="53">
        <v>9</v>
      </c>
      <c r="D275" s="173">
        <f>'Année N1'!P278</f>
        <v>-8.0616207881516857</v>
      </c>
      <c r="E275" s="10">
        <f>'Année N2'!P278</f>
        <v>-7.9769431412173617</v>
      </c>
      <c r="F275" s="10">
        <f>'Année N3'!P278</f>
        <v>-7.8921017020375075</v>
      </c>
      <c r="G275" s="10">
        <f>'Année N4'!P278</f>
        <v>-8.1554336613837677</v>
      </c>
      <c r="H275" s="10">
        <f>'Année N5'!P278</f>
        <v>-8.0709090693389953</v>
      </c>
      <c r="I275" s="180">
        <f t="shared" si="37"/>
        <v>-8.0215248231975806</v>
      </c>
      <c r="J275" s="67">
        <f t="shared" si="38"/>
        <v>8.0215248231975806</v>
      </c>
      <c r="K275" s="67">
        <f t="shared" si="39"/>
        <v>8</v>
      </c>
      <c r="L275" s="193">
        <f t="shared" si="40"/>
        <v>-8</v>
      </c>
      <c r="M275" s="194">
        <f t="shared" si="41"/>
        <v>1</v>
      </c>
      <c r="N275" s="195">
        <f t="shared" si="42"/>
        <v>1</v>
      </c>
      <c r="O275" s="10">
        <f t="shared" si="43"/>
        <v>-7.8921017020375075</v>
      </c>
      <c r="P275" s="10">
        <f t="shared" si="44"/>
        <v>-8.1554336613837677</v>
      </c>
      <c r="Q275" s="174">
        <f t="shared" si="36"/>
        <v>0.26333195934626019</v>
      </c>
      <c r="R275" s="10"/>
      <c r="S275" s="10"/>
      <c r="T275" s="10"/>
      <c r="U275" s="10"/>
      <c r="V275" s="10"/>
      <c r="W275" s="10"/>
    </row>
    <row r="276" spans="2:23" x14ac:dyDescent="0.3">
      <c r="B276" s="175">
        <v>25</v>
      </c>
      <c r="C276" s="53">
        <v>9</v>
      </c>
      <c r="D276" s="173">
        <f>'Année N1'!P279</f>
        <v>-8.4079430244723881</v>
      </c>
      <c r="E276" s="10">
        <f>'Année N2'!P279</f>
        <v>-8.3239555208278944</v>
      </c>
      <c r="F276" s="10">
        <f>'Année N3'!P279</f>
        <v>-8.2397841057854748</v>
      </c>
      <c r="G276" s="10">
        <f>'Année N4'!P279</f>
        <v>-8.5010981764294229</v>
      </c>
      <c r="H276" s="10">
        <f>'Année N5'!P279</f>
        <v>-8.4172863092840089</v>
      </c>
      <c r="I276" s="180">
        <f t="shared" si="37"/>
        <v>-8.368195206878795</v>
      </c>
      <c r="J276" s="67">
        <f t="shared" si="38"/>
        <v>8.368195206878795</v>
      </c>
      <c r="K276" s="67">
        <f t="shared" si="39"/>
        <v>8</v>
      </c>
      <c r="L276" s="193">
        <f t="shared" si="40"/>
        <v>-8</v>
      </c>
      <c r="M276" s="194">
        <f t="shared" si="41"/>
        <v>22</v>
      </c>
      <c r="N276" s="195">
        <f t="shared" si="42"/>
        <v>22</v>
      </c>
      <c r="O276" s="10">
        <f t="shared" si="43"/>
        <v>-8.2397841057854748</v>
      </c>
      <c r="P276" s="10">
        <f t="shared" si="44"/>
        <v>-8.5010981764294229</v>
      </c>
      <c r="Q276" s="174">
        <f t="shared" si="36"/>
        <v>0.26131407064394807</v>
      </c>
      <c r="R276" s="10"/>
      <c r="S276" s="10"/>
      <c r="T276" s="10"/>
      <c r="U276" s="10"/>
      <c r="V276" s="10"/>
      <c r="W276" s="10"/>
    </row>
    <row r="277" spans="2:23" x14ac:dyDescent="0.3">
      <c r="B277" s="175">
        <v>26</v>
      </c>
      <c r="C277" s="53">
        <v>9</v>
      </c>
      <c r="D277" s="173">
        <f>'Année N1'!P280</f>
        <v>-8.7513486293519236</v>
      </c>
      <c r="E277" s="10">
        <f>'Année N2'!P280</f>
        <v>-8.6681342183151173</v>
      </c>
      <c r="F277" s="10">
        <f>'Année N3'!P280</f>
        <v>-8.5847157734547181</v>
      </c>
      <c r="G277" s="10">
        <f>'Année N4'!P280</f>
        <v>-8.8437529206676118</v>
      </c>
      <c r="H277" s="10">
        <f>'Année N5'!P280</f>
        <v>-8.7607367285672808</v>
      </c>
      <c r="I277" s="180">
        <f t="shared" si="37"/>
        <v>-8.7119878854473427</v>
      </c>
      <c r="J277" s="67">
        <f t="shared" si="38"/>
        <v>8.7119878854473427</v>
      </c>
      <c r="K277" s="67">
        <f t="shared" si="39"/>
        <v>8</v>
      </c>
      <c r="L277" s="193">
        <f t="shared" si="40"/>
        <v>-8</v>
      </c>
      <c r="M277" s="194">
        <f t="shared" si="41"/>
        <v>43</v>
      </c>
      <c r="N277" s="195">
        <f t="shared" si="42"/>
        <v>43</v>
      </c>
      <c r="O277" s="10">
        <f t="shared" si="43"/>
        <v>-8.5847157734547181</v>
      </c>
      <c r="P277" s="10">
        <f t="shared" si="44"/>
        <v>-8.8437529206676118</v>
      </c>
      <c r="Q277" s="174">
        <f t="shared" si="36"/>
        <v>0.25903714721289361</v>
      </c>
      <c r="R277" s="10"/>
      <c r="S277" s="10"/>
      <c r="T277" s="10"/>
      <c r="U277" s="10"/>
      <c r="V277" s="10"/>
      <c r="W277" s="10"/>
    </row>
    <row r="278" spans="2:23" x14ac:dyDescent="0.3">
      <c r="B278" s="175">
        <v>27</v>
      </c>
      <c r="C278" s="53">
        <v>9</v>
      </c>
      <c r="D278" s="173">
        <f>'Année N1'!P281</f>
        <v>-9.091495642416703</v>
      </c>
      <c r="E278" s="10">
        <f>'Année N2'!P281</f>
        <v>-9.0091372564720587</v>
      </c>
      <c r="F278" s="10">
        <f>'Année N3'!P281</f>
        <v>-8.9265547231138953</v>
      </c>
      <c r="G278" s="10">
        <f>'Année N4'!P281</f>
        <v>-9.1830559667455418</v>
      </c>
      <c r="H278" s="10">
        <f>'Année N5'!P281</f>
        <v>-9.1009183692756324</v>
      </c>
      <c r="I278" s="180">
        <f t="shared" si="37"/>
        <v>-9.0525608971870497</v>
      </c>
      <c r="J278" s="67">
        <f t="shared" si="38"/>
        <v>9.0525608971870497</v>
      </c>
      <c r="K278" s="67">
        <f t="shared" si="39"/>
        <v>9</v>
      </c>
      <c r="L278" s="193">
        <f t="shared" si="40"/>
        <v>-9</v>
      </c>
      <c r="M278" s="194">
        <f t="shared" si="41"/>
        <v>3</v>
      </c>
      <c r="N278" s="195">
        <f t="shared" si="42"/>
        <v>3</v>
      </c>
      <c r="O278" s="10">
        <f t="shared" si="43"/>
        <v>-8.9265547231138953</v>
      </c>
      <c r="P278" s="10">
        <f t="shared" si="44"/>
        <v>-9.1830559667455418</v>
      </c>
      <c r="Q278" s="174">
        <f t="shared" si="36"/>
        <v>0.2565012436316465</v>
      </c>
      <c r="R278" s="10"/>
      <c r="S278" s="10"/>
      <c r="T278" s="10"/>
      <c r="U278" s="10"/>
      <c r="V278" s="10"/>
      <c r="W278" s="10"/>
    </row>
    <row r="279" spans="2:23" x14ac:dyDescent="0.3">
      <c r="B279" s="175">
        <v>28</v>
      </c>
      <c r="C279" s="53">
        <v>9</v>
      </c>
      <c r="D279" s="173">
        <f>'Année N1'!P282</f>
        <v>-9.4280423015316046</v>
      </c>
      <c r="E279" s="10">
        <f>'Année N2'!P282</f>
        <v>-9.3466228057784519</v>
      </c>
      <c r="F279" s="10">
        <f>'Année N3'!P282</f>
        <v>-9.2649590701885245</v>
      </c>
      <c r="G279" s="10">
        <f>'Année N4'!P282</f>
        <v>-9.5186656428472816</v>
      </c>
      <c r="H279" s="10">
        <f>'Année N5'!P282</f>
        <v>-9.4374894782363299</v>
      </c>
      <c r="I279" s="180">
        <f t="shared" si="37"/>
        <v>-9.3895724550864657</v>
      </c>
      <c r="J279" s="67">
        <f t="shared" si="38"/>
        <v>9.3895724550864657</v>
      </c>
      <c r="K279" s="67">
        <f t="shared" si="39"/>
        <v>9</v>
      </c>
      <c r="L279" s="193">
        <f t="shared" si="40"/>
        <v>-9</v>
      </c>
      <c r="M279" s="194">
        <f t="shared" si="41"/>
        <v>23</v>
      </c>
      <c r="N279" s="195">
        <f t="shared" si="42"/>
        <v>23</v>
      </c>
      <c r="O279" s="10">
        <f t="shared" si="43"/>
        <v>-9.2649590701885245</v>
      </c>
      <c r="P279" s="10">
        <f t="shared" si="44"/>
        <v>-9.5186656428472816</v>
      </c>
      <c r="Q279" s="174">
        <f t="shared" si="36"/>
        <v>0.25370657265875707</v>
      </c>
      <c r="R279" s="10"/>
      <c r="S279" s="10"/>
      <c r="T279" s="10"/>
      <c r="U279" s="10"/>
      <c r="V279" s="10"/>
      <c r="W279" s="10"/>
    </row>
    <row r="280" spans="2:23" x14ac:dyDescent="0.3">
      <c r="B280" s="175">
        <v>29</v>
      </c>
      <c r="C280" s="53">
        <v>9</v>
      </c>
      <c r="D280" s="173">
        <f>'Année N1'!P283</f>
        <v>-9.760647253943489</v>
      </c>
      <c r="E280" s="10">
        <f>'Année N2'!P283</f>
        <v>-9.6802493945651804</v>
      </c>
      <c r="F280" s="10">
        <f>'Année N3'!P283</f>
        <v>-9.5995872366770527</v>
      </c>
      <c r="G280" s="10">
        <f>'Année N4'!P283</f>
        <v>-9.8502407448945632</v>
      </c>
      <c r="H280" s="10">
        <f>'Année N5'!P283</f>
        <v>-9.770108718213578</v>
      </c>
      <c r="I280" s="180">
        <f t="shared" si="37"/>
        <v>-9.7226811575200713</v>
      </c>
      <c r="J280" s="67">
        <f t="shared" si="38"/>
        <v>9.7226811575200713</v>
      </c>
      <c r="K280" s="67">
        <f t="shared" si="39"/>
        <v>9</v>
      </c>
      <c r="L280" s="193">
        <f t="shared" si="40"/>
        <v>-9</v>
      </c>
      <c r="M280" s="194">
        <f t="shared" si="41"/>
        <v>43</v>
      </c>
      <c r="N280" s="195">
        <f t="shared" si="42"/>
        <v>43</v>
      </c>
      <c r="O280" s="10">
        <f t="shared" si="43"/>
        <v>-9.5995872366770527</v>
      </c>
      <c r="P280" s="10">
        <f t="shared" si="44"/>
        <v>-9.8502407448945632</v>
      </c>
      <c r="Q280" s="174">
        <f t="shared" si="36"/>
        <v>0.25065350821751053</v>
      </c>
      <c r="R280" s="10"/>
      <c r="S280" s="10"/>
      <c r="T280" s="10"/>
      <c r="U280" s="10"/>
      <c r="V280" s="10"/>
      <c r="W280" s="10"/>
    </row>
    <row r="281" spans="2:23" x14ac:dyDescent="0.3">
      <c r="B281" s="175">
        <v>30</v>
      </c>
      <c r="C281" s="53">
        <v>9</v>
      </c>
      <c r="D281" s="173">
        <f>'Année N1'!P284</f>
        <v>-10.088969771625671</v>
      </c>
      <c r="E281" s="10">
        <f>'Année N2'!P284</f>
        <v>-10.00967612328941</v>
      </c>
      <c r="F281" s="10">
        <f>'Année N3'!P284</f>
        <v>-9.930098164376659</v>
      </c>
      <c r="G281" s="10">
        <f>'Année N4'!P284</f>
        <v>-10.17744075305518</v>
      </c>
      <c r="H281" s="10">
        <f>'Année N5'!P284</f>
        <v>-10.098435383320748</v>
      </c>
      <c r="I281" s="180">
        <f t="shared" si="37"/>
        <v>-10.05154620308673</v>
      </c>
      <c r="J281" s="67">
        <f t="shared" si="38"/>
        <v>10.05154620308673</v>
      </c>
      <c r="K281" s="67">
        <f t="shared" si="39"/>
        <v>10</v>
      </c>
      <c r="L281" s="193">
        <f t="shared" si="40"/>
        <v>-10</v>
      </c>
      <c r="M281" s="194">
        <f t="shared" si="41"/>
        <v>3</v>
      </c>
      <c r="N281" s="195">
        <f t="shared" si="42"/>
        <v>3</v>
      </c>
      <c r="O281" s="10">
        <f t="shared" si="43"/>
        <v>-9.930098164376659</v>
      </c>
      <c r="P281" s="10">
        <f t="shared" si="44"/>
        <v>-10.17744075305518</v>
      </c>
      <c r="Q281" s="174">
        <f t="shared" si="36"/>
        <v>0.24734258867852077</v>
      </c>
      <c r="R281" s="10"/>
      <c r="S281" s="10"/>
      <c r="T281" s="10"/>
      <c r="U281" s="10"/>
      <c r="V281" s="10"/>
      <c r="W281" s="10"/>
    </row>
    <row r="282" spans="2:23" x14ac:dyDescent="0.3">
      <c r="B282" s="175">
        <v>1</v>
      </c>
      <c r="C282" s="53">
        <v>10</v>
      </c>
      <c r="D282" s="173">
        <f>'Année N1'!P285</f>
        <v>-10.412669971223522</v>
      </c>
      <c r="E282" s="10">
        <f>'Année N2'!P285</f>
        <v>-10.334562883311719</v>
      </c>
      <c r="F282" s="10">
        <f>'Année N3'!P285</f>
        <v>-10.256151532512831</v>
      </c>
      <c r="G282" s="10">
        <f>'Année N4'!P285</f>
        <v>-10.499926052968249</v>
      </c>
      <c r="H282" s="10">
        <f>'Année N5'!P285</f>
        <v>-10.422129619048064</v>
      </c>
      <c r="I282" s="180">
        <f t="shared" si="37"/>
        <v>-10.37582761000408</v>
      </c>
      <c r="J282" s="67">
        <f t="shared" si="38"/>
        <v>10.37582761000408</v>
      </c>
      <c r="K282" s="67">
        <f t="shared" si="39"/>
        <v>10</v>
      </c>
      <c r="L282" s="193">
        <f t="shared" si="40"/>
        <v>-10</v>
      </c>
      <c r="M282" s="194">
        <f t="shared" si="41"/>
        <v>23</v>
      </c>
      <c r="N282" s="195">
        <f t="shared" si="42"/>
        <v>23</v>
      </c>
      <c r="O282" s="10">
        <f t="shared" si="43"/>
        <v>-10.256151532512831</v>
      </c>
      <c r="P282" s="10">
        <f t="shared" si="44"/>
        <v>-10.499926052968249</v>
      </c>
      <c r="Q282" s="174">
        <f t="shared" si="36"/>
        <v>0.24377452045541759</v>
      </c>
      <c r="R282" s="10"/>
      <c r="S282" s="10"/>
      <c r="T282" s="10"/>
      <c r="U282" s="10"/>
      <c r="V282" s="10"/>
      <c r="W282" s="10"/>
    </row>
    <row r="283" spans="2:23" x14ac:dyDescent="0.3">
      <c r="B283" s="175">
        <v>2</v>
      </c>
      <c r="C283" s="53">
        <v>10</v>
      </c>
      <c r="D283" s="173">
        <f>'Année N1'!P286</f>
        <v>-10.731409039005257</v>
      </c>
      <c r="E283" s="10">
        <f>'Année N2'!P286</f>
        <v>-10.654570580579502</v>
      </c>
      <c r="F283" s="10">
        <f>'Année N3'!P286</f>
        <v>-10.577407980183125</v>
      </c>
      <c r="G283" s="10">
        <f>'Année N4'!P286</f>
        <v>-10.817358162072196</v>
      </c>
      <c r="H283" s="10">
        <f>'Année N5'!P286</f>
        <v>-10.74085264730229</v>
      </c>
      <c r="I283" s="180">
        <f t="shared" si="37"/>
        <v>-10.69518644046002</v>
      </c>
      <c r="J283" s="67">
        <f t="shared" si="38"/>
        <v>10.69518644046002</v>
      </c>
      <c r="K283" s="67">
        <f t="shared" si="39"/>
        <v>10</v>
      </c>
      <c r="L283" s="193">
        <f t="shared" si="40"/>
        <v>-10</v>
      </c>
      <c r="M283" s="194">
        <f t="shared" si="41"/>
        <v>42</v>
      </c>
      <c r="N283" s="195">
        <f t="shared" si="42"/>
        <v>42</v>
      </c>
      <c r="O283" s="10">
        <f t="shared" si="43"/>
        <v>-10.577407980183125</v>
      </c>
      <c r="P283" s="10">
        <f t="shared" si="44"/>
        <v>-10.817358162072196</v>
      </c>
      <c r="Q283" s="174">
        <f t="shared" si="36"/>
        <v>0.23995018188907125</v>
      </c>
      <c r="R283" s="10"/>
      <c r="S283" s="10"/>
      <c r="T283" s="10"/>
      <c r="U283" s="10"/>
      <c r="V283" s="10"/>
      <c r="W283" s="10"/>
    </row>
    <row r="284" spans="2:23" x14ac:dyDescent="0.3">
      <c r="B284" s="175">
        <v>3</v>
      </c>
      <c r="C284" s="53">
        <v>10</v>
      </c>
      <c r="D284" s="173">
        <f>'Année N1'!P287</f>
        <v>-11.044849461199419</v>
      </c>
      <c r="E284" s="10">
        <f>'Année N2'!P287</f>
        <v>-10.969361364606357</v>
      </c>
      <c r="F284" s="10">
        <f>'Année N3'!P287</f>
        <v>-10.893529334000277</v>
      </c>
      <c r="G284" s="10">
        <f>'Année N4'!P287</f>
        <v>-11.129399961429499</v>
      </c>
      <c r="H284" s="10">
        <f>'Année N5'!P287</f>
        <v>-11.054266996846764</v>
      </c>
      <c r="I284" s="180">
        <f t="shared" si="37"/>
        <v>-11.009285030308888</v>
      </c>
      <c r="J284" s="67">
        <f t="shared" si="38"/>
        <v>11.009285030308888</v>
      </c>
      <c r="K284" s="67">
        <f t="shared" si="39"/>
        <v>11</v>
      </c>
      <c r="L284" s="193">
        <f t="shared" si="40"/>
        <v>-11</v>
      </c>
      <c r="M284" s="194">
        <f t="shared" si="41"/>
        <v>1</v>
      </c>
      <c r="N284" s="195">
        <f t="shared" si="42"/>
        <v>1</v>
      </c>
      <c r="O284" s="10">
        <f t="shared" si="43"/>
        <v>-10.893529334000277</v>
      </c>
      <c r="P284" s="10">
        <f t="shared" si="44"/>
        <v>-11.129399961429499</v>
      </c>
      <c r="Q284" s="174">
        <f t="shared" si="36"/>
        <v>0.23587062742922171</v>
      </c>
      <c r="R284" s="10"/>
      <c r="S284" s="10"/>
      <c r="T284" s="10"/>
      <c r="U284" s="10"/>
      <c r="V284" s="10"/>
      <c r="W284" s="10"/>
    </row>
    <row r="285" spans="2:23" x14ac:dyDescent="0.3">
      <c r="B285" s="175">
        <v>4</v>
      </c>
      <c r="C285" s="53">
        <v>10</v>
      </c>
      <c r="D285" s="173">
        <f>'Année N1'!P288</f>
        <v>-11.352655260107667</v>
      </c>
      <c r="E285" s="10">
        <f>'Année N2'!P288</f>
        <v>-11.278598863133993</v>
      </c>
      <c r="F285" s="10">
        <f>'Année N3'!P288</f>
        <v>-11.204178841323028</v>
      </c>
      <c r="G285" s="10">
        <f>'Année N4'!P288</f>
        <v>-11.435715933430401</v>
      </c>
      <c r="H285" s="10">
        <f>'Année N5'!P288</f>
        <v>-11.362036739527184</v>
      </c>
      <c r="I285" s="180">
        <f t="shared" si="37"/>
        <v>-11.317787224498773</v>
      </c>
      <c r="J285" s="67">
        <f t="shared" si="38"/>
        <v>11.317787224498773</v>
      </c>
      <c r="K285" s="67">
        <f t="shared" si="39"/>
        <v>11</v>
      </c>
      <c r="L285" s="193">
        <f t="shared" si="40"/>
        <v>-11</v>
      </c>
      <c r="M285" s="194">
        <f t="shared" si="41"/>
        <v>19</v>
      </c>
      <c r="N285" s="195">
        <f t="shared" si="42"/>
        <v>19</v>
      </c>
      <c r="O285" s="10">
        <f t="shared" si="43"/>
        <v>-11.204178841323028</v>
      </c>
      <c r="P285" s="10">
        <f t="shared" si="44"/>
        <v>-11.435715933430401</v>
      </c>
      <c r="Q285" s="174">
        <f t="shared" si="36"/>
        <v>0.23153709210737361</v>
      </c>
      <c r="R285" s="10"/>
      <c r="S285" s="10"/>
      <c r="T285" s="10"/>
      <c r="U285" s="10"/>
      <c r="V285" s="10"/>
      <c r="W285" s="10"/>
    </row>
    <row r="286" spans="2:23" x14ac:dyDescent="0.3">
      <c r="B286" s="175">
        <v>5</v>
      </c>
      <c r="C286" s="53">
        <v>10</v>
      </c>
      <c r="D286" s="173">
        <f>'Année N1'!P289</f>
        <v>-11.654492236366877</v>
      </c>
      <c r="E286" s="10">
        <f>'Année N2'!P289</f>
        <v>-11.58194842285161</v>
      </c>
      <c r="F286" s="10">
        <f>'Année N3'!P289</f>
        <v>-11.509021409458683</v>
      </c>
      <c r="G286" s="10">
        <f>'Année N4'!P289</f>
        <v>-11.735972405742814</v>
      </c>
      <c r="H286" s="10">
        <f>'Année N5'!P289</f>
        <v>-11.6638277326565</v>
      </c>
      <c r="I286" s="180">
        <f t="shared" si="37"/>
        <v>-11.620358618604996</v>
      </c>
      <c r="J286" s="67">
        <f t="shared" si="38"/>
        <v>11.620358618604996</v>
      </c>
      <c r="K286" s="67">
        <f t="shared" si="39"/>
        <v>11</v>
      </c>
      <c r="L286" s="193">
        <f t="shared" si="40"/>
        <v>-11</v>
      </c>
      <c r="M286" s="194">
        <f t="shared" si="41"/>
        <v>37</v>
      </c>
      <c r="N286" s="195">
        <f t="shared" si="42"/>
        <v>37</v>
      </c>
      <c r="O286" s="10">
        <f t="shared" si="43"/>
        <v>-11.509021409458683</v>
      </c>
      <c r="P286" s="10">
        <f t="shared" si="44"/>
        <v>-11.735972405742814</v>
      </c>
      <c r="Q286" s="174">
        <f t="shared" si="36"/>
        <v>0.22695099628413118</v>
      </c>
      <c r="R286" s="10"/>
      <c r="S286" s="10"/>
      <c r="T286" s="10"/>
      <c r="U286" s="10"/>
      <c r="V286" s="10"/>
      <c r="W286" s="10"/>
    </row>
    <row r="287" spans="2:23" x14ac:dyDescent="0.3">
      <c r="B287" s="175">
        <v>6</v>
      </c>
      <c r="C287" s="53">
        <v>10</v>
      </c>
      <c r="D287" s="173">
        <f>'Année N1'!P290</f>
        <v>-11.950028217724139</v>
      </c>
      <c r="E287" s="10">
        <f>'Année N2'!P290</f>
        <v>-11.879077356542894</v>
      </c>
      <c r="F287" s="10">
        <f>'Année N3'!P290</f>
        <v>-11.807723851197352</v>
      </c>
      <c r="G287" s="10">
        <f>'Année N4'!P290</f>
        <v>-12.029837801869917</v>
      </c>
      <c r="H287" s="10">
        <f>'Année N5'!P290</f>
        <v>-11.95930786792178</v>
      </c>
      <c r="I287" s="180">
        <f t="shared" si="37"/>
        <v>-11.916666806833575</v>
      </c>
      <c r="J287" s="67">
        <f t="shared" si="38"/>
        <v>11.916666806833575</v>
      </c>
      <c r="K287" s="67">
        <f t="shared" si="39"/>
        <v>11</v>
      </c>
      <c r="L287" s="193">
        <f t="shared" si="40"/>
        <v>-11</v>
      </c>
      <c r="M287" s="194">
        <f t="shared" si="41"/>
        <v>55</v>
      </c>
      <c r="N287" s="195">
        <f t="shared" si="42"/>
        <v>55</v>
      </c>
      <c r="O287" s="10">
        <f t="shared" si="43"/>
        <v>-11.807723851197352</v>
      </c>
      <c r="P287" s="10">
        <f t="shared" si="44"/>
        <v>-12.029837801869917</v>
      </c>
      <c r="Q287" s="174">
        <f t="shared" si="36"/>
        <v>0.2221139506725649</v>
      </c>
      <c r="R287" s="10"/>
      <c r="S287" s="10"/>
      <c r="T287" s="10"/>
      <c r="U287" s="10"/>
      <c r="V287" s="10"/>
      <c r="W287" s="10"/>
    </row>
    <row r="288" spans="2:23" x14ac:dyDescent="0.3">
      <c r="B288" s="175">
        <v>7</v>
      </c>
      <c r="C288" s="53">
        <v>10</v>
      </c>
      <c r="D288" s="173">
        <f>'Année N1'!P291</f>
        <v>-12.23893331467093</v>
      </c>
      <c r="E288" s="10">
        <f>'Année N2'!P291</f>
        <v>-12.169655197008524</v>
      </c>
      <c r="F288" s="10">
        <f>'Année N3'!P291</f>
        <v>-12.099955137045072</v>
      </c>
      <c r="G288" s="10">
        <f>'Année N4'!P291</f>
        <v>-12.316982898665401</v>
      </c>
      <c r="H288" s="10">
        <f>'Année N5'!P291</f>
        <v>-12.248147327164133</v>
      </c>
      <c r="I288" s="180">
        <f t="shared" si="37"/>
        <v>-12.206381636847482</v>
      </c>
      <c r="J288" s="67">
        <f t="shared" si="38"/>
        <v>12.206381636847482</v>
      </c>
      <c r="K288" s="67">
        <f t="shared" si="39"/>
        <v>12</v>
      </c>
      <c r="L288" s="193">
        <f t="shared" si="40"/>
        <v>-12</v>
      </c>
      <c r="M288" s="194">
        <f t="shared" si="41"/>
        <v>12</v>
      </c>
      <c r="N288" s="195">
        <f t="shared" si="42"/>
        <v>12</v>
      </c>
      <c r="O288" s="10">
        <f t="shared" si="43"/>
        <v>-12.099955137045072</v>
      </c>
      <c r="P288" s="10">
        <f t="shared" si="44"/>
        <v>-12.316982898665401</v>
      </c>
      <c r="Q288" s="174">
        <f t="shared" si="36"/>
        <v>0.21702776162032933</v>
      </c>
      <c r="R288" s="10"/>
      <c r="S288" s="10"/>
      <c r="T288" s="10"/>
      <c r="U288" s="10"/>
      <c r="V288" s="10"/>
      <c r="W288" s="10"/>
    </row>
    <row r="289" spans="2:23" x14ac:dyDescent="0.3">
      <c r="B289" s="175">
        <v>8</v>
      </c>
      <c r="C289" s="53">
        <v>10</v>
      </c>
      <c r="D289" s="173">
        <f>'Année N1'!P292</f>
        <v>-12.520880183278223</v>
      </c>
      <c r="E289" s="10">
        <f>'Année N2'!P292</f>
        <v>-12.453353958105708</v>
      </c>
      <c r="F289" s="10">
        <f>'Année N3'!P292</f>
        <v>-12.385386654491185</v>
      </c>
      <c r="G289" s="10">
        <f>'Année N4'!P292</f>
        <v>-12.597081091131713</v>
      </c>
      <c r="H289" s="10">
        <f>'Année N5'!P292</f>
        <v>-12.530018845363884</v>
      </c>
      <c r="I289" s="180">
        <f t="shared" si="37"/>
        <v>-12.489175471751707</v>
      </c>
      <c r="J289" s="67">
        <f t="shared" si="38"/>
        <v>12.489175471751707</v>
      </c>
      <c r="K289" s="67">
        <f t="shared" si="39"/>
        <v>12</v>
      </c>
      <c r="L289" s="193">
        <f t="shared" si="40"/>
        <v>-12</v>
      </c>
      <c r="M289" s="194">
        <f t="shared" si="41"/>
        <v>29</v>
      </c>
      <c r="N289" s="195">
        <f t="shared" si="42"/>
        <v>29</v>
      </c>
      <c r="O289" s="10">
        <f t="shared" si="43"/>
        <v>-12.385386654491185</v>
      </c>
      <c r="P289" s="10">
        <f t="shared" si="44"/>
        <v>-12.597081091131713</v>
      </c>
      <c r="Q289" s="174">
        <f t="shared" si="36"/>
        <v>0.21169443664052778</v>
      </c>
      <c r="R289" s="10"/>
      <c r="S289" s="10"/>
      <c r="T289" s="10"/>
      <c r="U289" s="10"/>
      <c r="V289" s="10"/>
      <c r="W289" s="10"/>
    </row>
    <row r="290" spans="2:23" x14ac:dyDescent="0.3">
      <c r="B290" s="175">
        <v>9</v>
      </c>
      <c r="C290" s="53">
        <v>10</v>
      </c>
      <c r="D290" s="173">
        <f>'Année N1'!P293</f>
        <v>-12.795544295544005</v>
      </c>
      <c r="E290" s="10">
        <f>'Année N2'!P293</f>
        <v>-12.729848403231927</v>
      </c>
      <c r="F290" s="10">
        <f>'Année N3'!P293</f>
        <v>-12.663692474639447</v>
      </c>
      <c r="G290" s="10">
        <f>'Année N4'!P293</f>
        <v>-12.869808664816446</v>
      </c>
      <c r="H290" s="10">
        <f>'Année N5'!P293</f>
        <v>-12.804597981148618</v>
      </c>
      <c r="I290" s="180">
        <f t="shared" si="37"/>
        <v>-12.764723459557956</v>
      </c>
      <c r="J290" s="67">
        <f t="shared" si="38"/>
        <v>12.764723459557956</v>
      </c>
      <c r="K290" s="67">
        <f t="shared" si="39"/>
        <v>12</v>
      </c>
      <c r="L290" s="193">
        <f t="shared" si="40"/>
        <v>-12</v>
      </c>
      <c r="M290" s="194">
        <f t="shared" si="41"/>
        <v>46</v>
      </c>
      <c r="N290" s="195">
        <f t="shared" si="42"/>
        <v>46</v>
      </c>
      <c r="O290" s="10">
        <f t="shared" si="43"/>
        <v>-12.663692474639447</v>
      </c>
      <c r="P290" s="10">
        <f t="shared" si="44"/>
        <v>-12.869808664816446</v>
      </c>
      <c r="Q290" s="174">
        <f t="shared" si="36"/>
        <v>0.20611619017699923</v>
      </c>
      <c r="R290" s="10"/>
      <c r="S290" s="10"/>
      <c r="T290" s="10"/>
      <c r="U290" s="10"/>
      <c r="V290" s="10"/>
      <c r="W290" s="10"/>
    </row>
    <row r="291" spans="2:23" x14ac:dyDescent="0.3">
      <c r="B291" s="175">
        <v>10</v>
      </c>
      <c r="C291" s="53">
        <v>10</v>
      </c>
      <c r="D291" s="173">
        <f>'Année N1'!P294</f>
        <v>-13.0626042175561</v>
      </c>
      <c r="E291" s="10">
        <f>'Année N2'!P294</f>
        <v>-12.998816321545291</v>
      </c>
      <c r="F291" s="10">
        <f>'Année N3'!P294</f>
        <v>-12.934549626507305</v>
      </c>
      <c r="G291" s="10">
        <f>'Année N4'!P294</f>
        <v>-13.134845076099737</v>
      </c>
      <c r="H291" s="10">
        <f>'Année N5'!P294</f>
        <v>-13.07156339512494</v>
      </c>
      <c r="I291" s="180">
        <f t="shared" si="37"/>
        <v>-13.032703810427108</v>
      </c>
      <c r="J291" s="67">
        <f t="shared" si="38"/>
        <v>13.032703810427108</v>
      </c>
      <c r="K291" s="67">
        <f t="shared" si="39"/>
        <v>13</v>
      </c>
      <c r="L291" s="193">
        <f t="shared" si="40"/>
        <v>-13</v>
      </c>
      <c r="M291" s="194">
        <f t="shared" si="41"/>
        <v>2</v>
      </c>
      <c r="N291" s="195">
        <f t="shared" si="42"/>
        <v>2</v>
      </c>
      <c r="O291" s="10">
        <f t="shared" si="43"/>
        <v>-12.934549626507305</v>
      </c>
      <c r="P291" s="10">
        <f t="shared" si="44"/>
        <v>-13.134845076099737</v>
      </c>
      <c r="Q291" s="174">
        <f t="shared" si="36"/>
        <v>0.2002954495924314</v>
      </c>
      <c r="R291" s="10"/>
      <c r="S291" s="10"/>
      <c r="T291" s="10"/>
      <c r="U291" s="10"/>
      <c r="V291" s="10"/>
      <c r="W291" s="10"/>
    </row>
    <row r="292" spans="2:23" x14ac:dyDescent="0.3">
      <c r="B292" s="175">
        <v>11</v>
      </c>
      <c r="C292" s="53">
        <v>10</v>
      </c>
      <c r="D292" s="173">
        <f>'Année N1'!P295</f>
        <v>-13.321741895743344</v>
      </c>
      <c r="E292" s="10">
        <f>'Année N2'!P295</f>
        <v>-13.259938812215751</v>
      </c>
      <c r="F292" s="10">
        <f>'Année N3'!P295</f>
        <v>-13.197638379290765</v>
      </c>
      <c r="G292" s="10">
        <f>'Année N4'!P295</f>
        <v>-13.391873240643008</v>
      </c>
      <c r="H292" s="10">
        <f>'Année N5'!P295</f>
        <v>-13.33059713630746</v>
      </c>
      <c r="I292" s="180">
        <f t="shared" si="37"/>
        <v>-13.292798081973217</v>
      </c>
      <c r="J292" s="67">
        <f t="shared" si="38"/>
        <v>13.292798081973217</v>
      </c>
      <c r="K292" s="67">
        <f t="shared" si="39"/>
        <v>13</v>
      </c>
      <c r="L292" s="193">
        <f t="shared" si="40"/>
        <v>-13</v>
      </c>
      <c r="M292" s="194">
        <f t="shared" si="41"/>
        <v>18</v>
      </c>
      <c r="N292" s="195">
        <f t="shared" si="42"/>
        <v>18</v>
      </c>
      <c r="O292" s="10">
        <f t="shared" si="43"/>
        <v>-13.197638379290765</v>
      </c>
      <c r="P292" s="10">
        <f t="shared" si="44"/>
        <v>-13.391873240643008</v>
      </c>
      <c r="Q292" s="174">
        <f t="shared" si="36"/>
        <v>0.19423486135224266</v>
      </c>
      <c r="R292" s="10"/>
      <c r="S292" s="10"/>
      <c r="T292" s="10"/>
      <c r="U292" s="10"/>
      <c r="V292" s="10"/>
      <c r="W292" s="10"/>
    </row>
    <row r="293" spans="2:23" x14ac:dyDescent="0.3">
      <c r="B293" s="175">
        <v>12</v>
      </c>
      <c r="C293" s="53">
        <v>10</v>
      </c>
      <c r="D293" s="173">
        <f>'Année N1'!P296</f>
        <v>-13.572642951465923</v>
      </c>
      <c r="E293" s="10">
        <f>'Année N2'!P296</f>
        <v>-13.512900576952234</v>
      </c>
      <c r="F293" s="10">
        <f>'Année N3'!P296</f>
        <v>-13.452642532839036</v>
      </c>
      <c r="G293" s="10">
        <f>'Année N4'!P296</f>
        <v>-13.640579830238039</v>
      </c>
      <c r="H293" s="10">
        <f>'Année N5'!P296</f>
        <v>-13.581384936888753</v>
      </c>
      <c r="I293" s="180">
        <f t="shared" si="37"/>
        <v>-13.544691472873808</v>
      </c>
      <c r="J293" s="67">
        <f t="shared" si="38"/>
        <v>13.544691472873808</v>
      </c>
      <c r="K293" s="67">
        <f t="shared" si="39"/>
        <v>13</v>
      </c>
      <c r="L293" s="193">
        <f t="shared" si="40"/>
        <v>-13</v>
      </c>
      <c r="M293" s="194">
        <f t="shared" si="41"/>
        <v>33</v>
      </c>
      <c r="N293" s="195">
        <f t="shared" si="42"/>
        <v>33</v>
      </c>
      <c r="O293" s="10">
        <f t="shared" si="43"/>
        <v>-13.452642532839036</v>
      </c>
      <c r="P293" s="10">
        <f t="shared" si="44"/>
        <v>-13.640579830238039</v>
      </c>
      <c r="Q293" s="174">
        <f t="shared" si="36"/>
        <v>0.187937297399003</v>
      </c>
      <c r="R293" s="10"/>
      <c r="S293" s="10"/>
      <c r="T293" s="10"/>
      <c r="U293" s="10"/>
      <c r="V293" s="10"/>
      <c r="W293" s="10"/>
    </row>
    <row r="294" spans="2:23" x14ac:dyDescent="0.3">
      <c r="B294" s="175">
        <v>13</v>
      </c>
      <c r="C294" s="53">
        <v>10</v>
      </c>
      <c r="D294" s="173">
        <f>'Année N1'!P297</f>
        <v>-13.814996984172922</v>
      </c>
      <c r="E294" s="10">
        <f>'Année N2'!P297</f>
        <v>-13.757390221045171</v>
      </c>
      <c r="F294" s="10">
        <f>'Année N3'!P297</f>
        <v>-13.699249716600889</v>
      </c>
      <c r="G294" s="10">
        <f>'Année N4'!P297</f>
        <v>-13.880655578278038</v>
      </c>
      <c r="H294" s="10">
        <f>'Année N5'!P297</f>
        <v>-13.823616515588128</v>
      </c>
      <c r="I294" s="180">
        <f t="shared" si="37"/>
        <v>-13.788073125024255</v>
      </c>
      <c r="J294" s="67">
        <f t="shared" si="38"/>
        <v>13.788073125024255</v>
      </c>
      <c r="K294" s="67">
        <f t="shared" si="39"/>
        <v>13</v>
      </c>
      <c r="L294" s="193">
        <f t="shared" si="40"/>
        <v>-13</v>
      </c>
      <c r="M294" s="194">
        <f t="shared" si="41"/>
        <v>47</v>
      </c>
      <c r="N294" s="195">
        <f t="shared" si="42"/>
        <v>47</v>
      </c>
      <c r="O294" s="10">
        <f t="shared" si="43"/>
        <v>-13.699249716600889</v>
      </c>
      <c r="P294" s="10">
        <f t="shared" si="44"/>
        <v>-13.880655578278038</v>
      </c>
      <c r="Q294" s="174">
        <f t="shared" si="36"/>
        <v>0.18140586167714901</v>
      </c>
      <c r="R294" s="10"/>
      <c r="S294" s="10"/>
      <c r="T294" s="10"/>
      <c r="U294" s="10"/>
      <c r="V294" s="10"/>
      <c r="W294" s="10"/>
    </row>
    <row r="295" spans="2:23" x14ac:dyDescent="0.3">
      <c r="B295" s="175">
        <v>14</v>
      </c>
      <c r="C295" s="53">
        <v>10</v>
      </c>
      <c r="D295" s="173">
        <f>'Année N1'!P298</f>
        <v>-14.048497883313303</v>
      </c>
      <c r="E295" s="10">
        <f>'Année N2'!P298</f>
        <v>-13.993100563123562</v>
      </c>
      <c r="F295" s="10">
        <f>'Année N3'!P298</f>
        <v>-13.937151697229183</v>
      </c>
      <c r="G295" s="10">
        <f>'Année N4'!P298</f>
        <v>-14.111795594031719</v>
      </c>
      <c r="H295" s="10">
        <f>'Année N5'!P298</f>
        <v>-14.056985889755651</v>
      </c>
      <c r="I295" s="180">
        <f t="shared" si="37"/>
        <v>-14.022636434424442</v>
      </c>
      <c r="J295" s="67">
        <f t="shared" si="38"/>
        <v>14.022636434424442</v>
      </c>
      <c r="K295" s="67">
        <f t="shared" si="39"/>
        <v>14</v>
      </c>
      <c r="L295" s="193">
        <f t="shared" si="40"/>
        <v>-14</v>
      </c>
      <c r="M295" s="194">
        <f t="shared" si="41"/>
        <v>1</v>
      </c>
      <c r="N295" s="195">
        <f t="shared" si="42"/>
        <v>1</v>
      </c>
      <c r="O295" s="10">
        <f t="shared" si="43"/>
        <v>-13.937151697229183</v>
      </c>
      <c r="P295" s="10">
        <f t="shared" si="44"/>
        <v>-14.111795594031719</v>
      </c>
      <c r="Q295" s="174">
        <f t="shared" si="36"/>
        <v>0.17464389680253589</v>
      </c>
      <c r="R295" s="10"/>
      <c r="S295" s="10"/>
      <c r="T295" s="10"/>
      <c r="U295" s="10"/>
      <c r="V295" s="10"/>
      <c r="W295" s="10"/>
    </row>
    <row r="296" spans="2:23" x14ac:dyDescent="0.3">
      <c r="B296" s="175">
        <v>15</v>
      </c>
      <c r="C296" s="53">
        <v>10</v>
      </c>
      <c r="D296" s="173">
        <f>'Année N1'!P299</f>
        <v>-14.272844149165394</v>
      </c>
      <c r="E296" s="10">
        <f>'Année N2'!P299</f>
        <v>-14.219728953787126</v>
      </c>
      <c r="F296" s="10">
        <f>'Année N3'!P299</f>
        <v>-14.166044695032724</v>
      </c>
      <c r="G296" s="10">
        <f>'Année N4'!P299</f>
        <v>-14.333699685871125</v>
      </c>
      <c r="H296" s="10">
        <f>'Année N5'!P299</f>
        <v>-14.281191696399219</v>
      </c>
      <c r="I296" s="180">
        <f t="shared" si="37"/>
        <v>-14.248079370964092</v>
      </c>
      <c r="J296" s="67">
        <f t="shared" si="38"/>
        <v>14.248079370964092</v>
      </c>
      <c r="K296" s="67">
        <f t="shared" si="39"/>
        <v>14</v>
      </c>
      <c r="L296" s="193">
        <f t="shared" si="40"/>
        <v>-14</v>
      </c>
      <c r="M296" s="194">
        <f t="shared" si="41"/>
        <v>15</v>
      </c>
      <c r="N296" s="195">
        <f t="shared" si="42"/>
        <v>15</v>
      </c>
      <c r="O296" s="10">
        <f t="shared" si="43"/>
        <v>-14.166044695032724</v>
      </c>
      <c r="P296" s="10">
        <f t="shared" si="44"/>
        <v>-14.333699685871125</v>
      </c>
      <c r="Q296" s="174">
        <f t="shared" si="36"/>
        <v>0.16765499083840041</v>
      </c>
      <c r="R296" s="10"/>
      <c r="S296" s="10"/>
      <c r="T296" s="10"/>
      <c r="U296" s="10"/>
      <c r="V296" s="10"/>
      <c r="W296" s="10"/>
    </row>
    <row r="297" spans="2:23" x14ac:dyDescent="0.3">
      <c r="B297" s="175">
        <v>16</v>
      </c>
      <c r="C297" s="53">
        <v>10</v>
      </c>
      <c r="D297" s="173">
        <f>'Année N1'!P300</f>
        <v>-14.487739222707205</v>
      </c>
      <c r="E297" s="10">
        <f>'Année N2'!P300</f>
        <v>-14.436977603260175</v>
      </c>
      <c r="F297" s="10">
        <f>'Année N3'!P300</f>
        <v>-14.38562970941075</v>
      </c>
      <c r="G297" s="10">
        <f>'Année N4'!P300</f>
        <v>-14.546072693566202</v>
      </c>
      <c r="H297" s="10">
        <f>'Année N5'!P300</f>
        <v>-14.495937522253371</v>
      </c>
      <c r="I297" s="180">
        <f t="shared" si="37"/>
        <v>-14.464104807236083</v>
      </c>
      <c r="J297" s="67">
        <f t="shared" si="38"/>
        <v>14.464104807236083</v>
      </c>
      <c r="K297" s="67">
        <f t="shared" si="39"/>
        <v>14</v>
      </c>
      <c r="L297" s="193">
        <f t="shared" si="40"/>
        <v>-14</v>
      </c>
      <c r="M297" s="194">
        <f t="shared" si="41"/>
        <v>28</v>
      </c>
      <c r="N297" s="195">
        <f t="shared" si="42"/>
        <v>28</v>
      </c>
      <c r="O297" s="10">
        <f t="shared" si="43"/>
        <v>-14.38562970941075</v>
      </c>
      <c r="P297" s="10">
        <f t="shared" si="44"/>
        <v>-14.546072693566202</v>
      </c>
      <c r="Q297" s="174">
        <f t="shared" si="36"/>
        <v>0.160442984155452</v>
      </c>
      <c r="R297" s="10"/>
      <c r="S297" s="10"/>
      <c r="T297" s="10"/>
      <c r="U297" s="10"/>
      <c r="V297" s="10"/>
      <c r="W297" s="10"/>
    </row>
    <row r="298" spans="2:23" x14ac:dyDescent="0.3">
      <c r="B298" s="175">
        <v>17</v>
      </c>
      <c r="C298" s="53">
        <v>10</v>
      </c>
      <c r="D298" s="173">
        <f>'Année N1'!P301</f>
        <v>-14.692891824605795</v>
      </c>
      <c r="E298" s="10">
        <f>'Année N2'!P301</f>
        <v>-14.644553918144993</v>
      </c>
      <c r="F298" s="10">
        <f>'Année N3'!P301</f>
        <v>-14.595612853378498</v>
      </c>
      <c r="G298" s="10">
        <f>'Année N4'!P301</f>
        <v>-14.748624829716846</v>
      </c>
      <c r="H298" s="10">
        <f>'Année N5'!P301</f>
        <v>-14.700932242973522</v>
      </c>
      <c r="I298" s="180">
        <f t="shared" si="37"/>
        <v>-14.670420856461533</v>
      </c>
      <c r="J298" s="67">
        <f t="shared" si="38"/>
        <v>14.670420856461533</v>
      </c>
      <c r="K298" s="67">
        <f t="shared" si="39"/>
        <v>14</v>
      </c>
      <c r="L298" s="193">
        <f t="shared" si="40"/>
        <v>-14</v>
      </c>
      <c r="M298" s="194">
        <f t="shared" si="41"/>
        <v>40</v>
      </c>
      <c r="N298" s="195">
        <f t="shared" si="42"/>
        <v>40</v>
      </c>
      <c r="O298" s="10">
        <f t="shared" si="43"/>
        <v>-14.595612853378498</v>
      </c>
      <c r="P298" s="10">
        <f t="shared" si="44"/>
        <v>-14.748624829716846</v>
      </c>
      <c r="Q298" s="174">
        <f t="shared" si="36"/>
        <v>0.15301197633834818</v>
      </c>
      <c r="R298" s="10"/>
      <c r="S298" s="10"/>
      <c r="T298" s="10"/>
      <c r="U298" s="10"/>
      <c r="V298" s="10"/>
      <c r="W298" s="10"/>
    </row>
    <row r="299" spans="2:23" x14ac:dyDescent="0.3">
      <c r="B299" s="175">
        <v>18</v>
      </c>
      <c r="C299" s="53">
        <v>10</v>
      </c>
      <c r="D299" s="173">
        <f>'Année N1'!P302</f>
        <v>-14.888016303371614</v>
      </c>
      <c r="E299" s="10">
        <f>'Année N2'!P302</f>
        <v>-14.842170847334273</v>
      </c>
      <c r="F299" s="10">
        <f>'Année N3'!P302</f>
        <v>-14.795705697235917</v>
      </c>
      <c r="G299" s="10">
        <f>'Année N4'!P302</f>
        <v>-14.94107203034946</v>
      </c>
      <c r="H299" s="10">
        <f>'Année N5'!P302</f>
        <v>-14.895890371491987</v>
      </c>
      <c r="I299" s="180">
        <f t="shared" si="37"/>
        <v>-14.866741219572816</v>
      </c>
      <c r="J299" s="67">
        <f t="shared" si="38"/>
        <v>14.866741219572816</v>
      </c>
      <c r="K299" s="67">
        <f t="shared" si="39"/>
        <v>14</v>
      </c>
      <c r="L299" s="193">
        <f t="shared" si="40"/>
        <v>-14</v>
      </c>
      <c r="M299" s="194">
        <f t="shared" si="41"/>
        <v>52</v>
      </c>
      <c r="N299" s="195">
        <f t="shared" si="42"/>
        <v>52</v>
      </c>
      <c r="O299" s="10">
        <f t="shared" si="43"/>
        <v>-14.795705697235917</v>
      </c>
      <c r="P299" s="10">
        <f t="shared" si="44"/>
        <v>-14.94107203034946</v>
      </c>
      <c r="Q299" s="174">
        <f t="shared" si="36"/>
        <v>0.14536633311354308</v>
      </c>
      <c r="R299" s="10"/>
      <c r="S299" s="10"/>
      <c r="T299" s="10"/>
      <c r="U299" s="10"/>
      <c r="V299" s="10"/>
      <c r="W299" s="10"/>
    </row>
    <row r="300" spans="2:23" x14ac:dyDescent="0.3">
      <c r="B300" s="175">
        <v>19</v>
      </c>
      <c r="C300" s="53">
        <v>10</v>
      </c>
      <c r="D300" s="173">
        <f>'Année N1'!P303</f>
        <v>-15.072832992670101</v>
      </c>
      <c r="E300" s="10">
        <f>'Année N2'!P303</f>
        <v>-15.029547237088536</v>
      </c>
      <c r="F300" s="10">
        <f>'Année N3'!P303</f>
        <v>-14.985625621407962</v>
      </c>
      <c r="G300" s="10">
        <f>'Année N4'!P303</f>
        <v>-15.123136314660314</v>
      </c>
      <c r="H300" s="10">
        <f>'Année N5'!P303</f>
        <v>-15.080532415532389</v>
      </c>
      <c r="I300" s="180">
        <f t="shared" si="37"/>
        <v>-15.052785541456728</v>
      </c>
      <c r="J300" s="67">
        <f t="shared" si="38"/>
        <v>15.052785541456728</v>
      </c>
      <c r="K300" s="67">
        <f t="shared" si="39"/>
        <v>15</v>
      </c>
      <c r="L300" s="193">
        <f t="shared" si="40"/>
        <v>-15</v>
      </c>
      <c r="M300" s="194">
        <f t="shared" si="41"/>
        <v>3</v>
      </c>
      <c r="N300" s="195">
        <f t="shared" si="42"/>
        <v>3</v>
      </c>
      <c r="O300" s="10">
        <f t="shared" si="43"/>
        <v>-14.985625621407962</v>
      </c>
      <c r="P300" s="10">
        <f t="shared" si="44"/>
        <v>-15.123136314660314</v>
      </c>
      <c r="Q300" s="174">
        <f t="shared" si="36"/>
        <v>0.13751069325235221</v>
      </c>
      <c r="R300" s="10"/>
      <c r="S300" s="10"/>
      <c r="T300" s="10"/>
      <c r="U300" s="10"/>
      <c r="V300" s="10"/>
      <c r="W300" s="10"/>
    </row>
    <row r="301" spans="2:23" x14ac:dyDescent="0.3">
      <c r="B301" s="175">
        <v>20</v>
      </c>
      <c r="C301" s="53">
        <v>10</v>
      </c>
      <c r="D301" s="173">
        <f>'Année N1'!P304</f>
        <v>-15.247068577728214</v>
      </c>
      <c r="E301" s="10">
        <f>'Année N2'!P304</f>
        <v>-15.206408195224185</v>
      </c>
      <c r="F301" s="10">
        <f>'Année N3'!P304</f>
        <v>-15.165096178411659</v>
      </c>
      <c r="G301" s="10">
        <f>'Année N4'!P304</f>
        <v>-15.294546153832471</v>
      </c>
      <c r="H301" s="10">
        <f>'Année N5'!P304</f>
        <v>-15.254585244212876</v>
      </c>
      <c r="I301" s="180">
        <f t="shared" si="37"/>
        <v>-15.228279776299132</v>
      </c>
      <c r="J301" s="67">
        <f t="shared" si="38"/>
        <v>15.228279776299132</v>
      </c>
      <c r="K301" s="67">
        <f t="shared" si="39"/>
        <v>15</v>
      </c>
      <c r="L301" s="193">
        <f t="shared" si="40"/>
        <v>-15</v>
      </c>
      <c r="M301" s="194">
        <f t="shared" si="41"/>
        <v>14</v>
      </c>
      <c r="N301" s="195">
        <f t="shared" si="42"/>
        <v>14</v>
      </c>
      <c r="O301" s="10">
        <f t="shared" si="43"/>
        <v>-15.165096178411659</v>
      </c>
      <c r="P301" s="10">
        <f t="shared" si="44"/>
        <v>-15.294546153832471</v>
      </c>
      <c r="Q301" s="174">
        <f t="shared" si="36"/>
        <v>0.12944997542081182</v>
      </c>
      <c r="R301" s="10"/>
      <c r="S301" s="10"/>
      <c r="T301" s="10"/>
      <c r="U301" s="10"/>
      <c r="V301" s="10"/>
      <c r="W301" s="10"/>
    </row>
    <row r="302" spans="2:23" x14ac:dyDescent="0.3">
      <c r="B302" s="175">
        <v>21</v>
      </c>
      <c r="C302" s="53">
        <v>10</v>
      </c>
      <c r="D302" s="173">
        <f>'Année N1'!P305</f>
        <v>-15.41045647072815</v>
      </c>
      <c r="E302" s="10">
        <f>'Année N2'!P305</f>
        <v>-15.372485464327383</v>
      </c>
      <c r="F302" s="10">
        <f>'Année N3'!P305</f>
        <v>-15.333847463875827</v>
      </c>
      <c r="G302" s="10">
        <f>'Année N4'!P305</f>
        <v>-15.455036848798954</v>
      </c>
      <c r="H302" s="10">
        <f>'Année N5'!P305</f>
        <v>-15.417782463640606</v>
      </c>
      <c r="I302" s="180">
        <f t="shared" si="37"/>
        <v>-15.392956561932579</v>
      </c>
      <c r="J302" s="67">
        <f t="shared" si="38"/>
        <v>15.392956561932579</v>
      </c>
      <c r="K302" s="67">
        <f t="shared" si="39"/>
        <v>15</v>
      </c>
      <c r="L302" s="193">
        <f t="shared" si="40"/>
        <v>-15</v>
      </c>
      <c r="M302" s="194">
        <f t="shared" si="41"/>
        <v>24</v>
      </c>
      <c r="N302" s="195">
        <f t="shared" si="42"/>
        <v>24</v>
      </c>
      <c r="O302" s="10">
        <f t="shared" si="43"/>
        <v>-15.333847463875827</v>
      </c>
      <c r="P302" s="10">
        <f t="shared" si="44"/>
        <v>-15.455036848798954</v>
      </c>
      <c r="Q302" s="174">
        <f t="shared" si="36"/>
        <v>0.12118938492312736</v>
      </c>
      <c r="R302" s="10"/>
      <c r="S302" s="10"/>
      <c r="T302" s="10"/>
      <c r="U302" s="10"/>
      <c r="V302" s="10"/>
      <c r="W302" s="10"/>
    </row>
    <row r="303" spans="2:23" x14ac:dyDescent="0.3">
      <c r="B303" s="175">
        <v>22</v>
      </c>
      <c r="C303" s="53">
        <v>10</v>
      </c>
      <c r="D303" s="173">
        <f>'Année N1'!P306</f>
        <v>-15.562737195021782</v>
      </c>
      <c r="E303" s="10">
        <f>'Année N2'!P306</f>
        <v>-15.527517803827777</v>
      </c>
      <c r="F303" s="10">
        <f>'Année N3'!P306</f>
        <v>-15.491616496466577</v>
      </c>
      <c r="G303" s="10">
        <f>'Année N4'!P306</f>
        <v>-15.604350916767999</v>
      </c>
      <c r="H303" s="10">
        <f>'Année N5'!P306</f>
        <v>-15.569864801314225</v>
      </c>
      <c r="I303" s="180">
        <f t="shared" si="37"/>
        <v>-15.546555603021034</v>
      </c>
      <c r="J303" s="67">
        <f t="shared" si="38"/>
        <v>15.546555603021034</v>
      </c>
      <c r="K303" s="67">
        <f t="shared" si="39"/>
        <v>15</v>
      </c>
      <c r="L303" s="193">
        <f t="shared" si="40"/>
        <v>-15</v>
      </c>
      <c r="M303" s="194">
        <f t="shared" si="41"/>
        <v>33</v>
      </c>
      <c r="N303" s="195">
        <f t="shared" si="42"/>
        <v>33</v>
      </c>
      <c r="O303" s="10">
        <f t="shared" si="43"/>
        <v>-15.491616496466577</v>
      </c>
      <c r="P303" s="10">
        <f t="shared" si="44"/>
        <v>-15.604350916767999</v>
      </c>
      <c r="Q303" s="174">
        <f t="shared" si="36"/>
        <v>0.11273442030142178</v>
      </c>
      <c r="R303" s="10"/>
      <c r="S303" s="10"/>
      <c r="T303" s="10"/>
      <c r="U303" s="10"/>
      <c r="V303" s="10"/>
      <c r="W303" s="10"/>
    </row>
    <row r="304" spans="2:23" x14ac:dyDescent="0.3">
      <c r="B304" s="175">
        <v>23</v>
      </c>
      <c r="C304" s="53">
        <v>10</v>
      </c>
      <c r="D304" s="173">
        <f>'Année N1'!P307</f>
        <v>-15.703658777928695</v>
      </c>
      <c r="E304" s="10">
        <f>'Année N2'!P307</f>
        <v>-15.671251380723334</v>
      </c>
      <c r="F304" s="10">
        <f>'Année N3'!P307</f>
        <v>-15.638147606516895</v>
      </c>
      <c r="G304" s="10">
        <f>'Année N4'!P307</f>
        <v>-15.742238486262977</v>
      </c>
      <c r="H304" s="10">
        <f>'Année N5'!P307</f>
        <v>-15.710580499105617</v>
      </c>
      <c r="I304" s="180">
        <f t="shared" si="37"/>
        <v>-15.688824062857975</v>
      </c>
      <c r="J304" s="67">
        <f t="shared" si="38"/>
        <v>15.688824062857975</v>
      </c>
      <c r="K304" s="67">
        <f t="shared" si="39"/>
        <v>15</v>
      </c>
      <c r="L304" s="193">
        <f t="shared" si="40"/>
        <v>-15</v>
      </c>
      <c r="M304" s="194">
        <f t="shared" si="41"/>
        <v>41</v>
      </c>
      <c r="N304" s="195">
        <f t="shared" si="42"/>
        <v>41</v>
      </c>
      <c r="O304" s="10">
        <f t="shared" si="43"/>
        <v>-15.638147606516895</v>
      </c>
      <c r="P304" s="10">
        <f t="shared" si="44"/>
        <v>-15.742238486262977</v>
      </c>
      <c r="Q304" s="174">
        <f t="shared" si="36"/>
        <v>0.10409087974608155</v>
      </c>
      <c r="R304" s="10"/>
      <c r="S304" s="10"/>
      <c r="T304" s="10"/>
      <c r="U304" s="10"/>
      <c r="V304" s="10"/>
      <c r="W304" s="10"/>
    </row>
    <row r="305" spans="2:23" x14ac:dyDescent="0.3">
      <c r="B305" s="175">
        <v>24</v>
      </c>
      <c r="C305" s="53">
        <v>10</v>
      </c>
      <c r="D305" s="173">
        <f>'Année N1'!P308</f>
        <v>-15.832977151829937</v>
      </c>
      <c r="E305" s="10">
        <f>'Année N2'!P308</f>
        <v>-15.803440168675024</v>
      </c>
      <c r="F305" s="10">
        <f>'Année N3'!P308</f>
        <v>-15.773192833108169</v>
      </c>
      <c r="G305" s="10">
        <f>'Année N4'!P308</f>
        <v>-15.868457700361887</v>
      </c>
      <c r="H305" s="10">
        <f>'Année N5'!P308</f>
        <v>-15.839685714528969</v>
      </c>
      <c r="I305" s="180">
        <f t="shared" si="37"/>
        <v>-15.819516963493754</v>
      </c>
      <c r="J305" s="67">
        <f t="shared" si="38"/>
        <v>15.819516963493754</v>
      </c>
      <c r="K305" s="67">
        <f t="shared" si="39"/>
        <v>15</v>
      </c>
      <c r="L305" s="193">
        <f t="shared" si="40"/>
        <v>-15</v>
      </c>
      <c r="M305" s="194">
        <f t="shared" si="41"/>
        <v>49</v>
      </c>
      <c r="N305" s="195">
        <f t="shared" si="42"/>
        <v>49</v>
      </c>
      <c r="O305" s="10">
        <f t="shared" si="43"/>
        <v>-15.773192833108169</v>
      </c>
      <c r="P305" s="10">
        <f t="shared" si="44"/>
        <v>-15.868457700361887</v>
      </c>
      <c r="Q305" s="174">
        <f t="shared" si="36"/>
        <v>9.5264867253717966E-2</v>
      </c>
      <c r="R305" s="10"/>
      <c r="S305" s="10"/>
      <c r="T305" s="10"/>
      <c r="U305" s="10"/>
      <c r="V305" s="10"/>
      <c r="W305" s="10"/>
    </row>
    <row r="306" spans="2:23" x14ac:dyDescent="0.3">
      <c r="B306" s="175">
        <v>25</v>
      </c>
      <c r="C306" s="53">
        <v>10</v>
      </c>
      <c r="D306" s="173">
        <f>'Année N1'!P309</f>
        <v>-15.950456563183934</v>
      </c>
      <c r="E306" s="10">
        <f>'Année N2'!P309</f>
        <v>-15.92384635512326</v>
      </c>
      <c r="F306" s="10">
        <f>'Année N3'!P309</f>
        <v>-15.896512329256439</v>
      </c>
      <c r="G306" s="10">
        <f>'Année N4'!P309</f>
        <v>-15.982775127752802</v>
      </c>
      <c r="H306" s="10">
        <f>'Année N5'!P309</f>
        <v>-15.956944929923111</v>
      </c>
      <c r="I306" s="180">
        <f t="shared" si="37"/>
        <v>-15.938397593829109</v>
      </c>
      <c r="J306" s="67">
        <f t="shared" si="38"/>
        <v>15.938397593829109</v>
      </c>
      <c r="K306" s="67">
        <f t="shared" si="39"/>
        <v>15</v>
      </c>
      <c r="L306" s="193">
        <f t="shared" si="40"/>
        <v>-15</v>
      </c>
      <c r="M306" s="194">
        <f t="shared" si="41"/>
        <v>56</v>
      </c>
      <c r="N306" s="195">
        <f t="shared" si="42"/>
        <v>56</v>
      </c>
      <c r="O306" s="10">
        <f t="shared" si="43"/>
        <v>-15.896512329256439</v>
      </c>
      <c r="P306" s="10">
        <f t="shared" si="44"/>
        <v>-15.982775127752802</v>
      </c>
      <c r="Q306" s="174">
        <f t="shared" si="36"/>
        <v>8.6262798496363757E-2</v>
      </c>
      <c r="R306" s="10"/>
      <c r="S306" s="10"/>
      <c r="T306" s="10"/>
      <c r="U306" s="10"/>
      <c r="V306" s="10"/>
      <c r="W306" s="10"/>
    </row>
    <row r="307" spans="2:23" x14ac:dyDescent="0.3">
      <c r="B307" s="175">
        <v>26</v>
      </c>
      <c r="C307" s="53">
        <v>10</v>
      </c>
      <c r="D307" s="173">
        <f>'Année N1'!P310</f>
        <v>-16.0558699890355</v>
      </c>
      <c r="E307" s="10">
        <f>'Année N2'!P310</f>
        <v>-16.032240756007468</v>
      </c>
      <c r="F307" s="10">
        <f>'Année N3'!P310</f>
        <v>-16.007874774815946</v>
      </c>
      <c r="G307" s="10">
        <f>'Année N4'!P310</f>
        <v>-16.084966181148957</v>
      </c>
      <c r="H307" s="10">
        <f>'Année N5'!P310</f>
        <v>-16.06213136910992</v>
      </c>
      <c r="I307" s="180">
        <f t="shared" si="37"/>
        <v>-16.045237925251968</v>
      </c>
      <c r="J307" s="67">
        <f t="shared" si="38"/>
        <v>16.045237925251968</v>
      </c>
      <c r="K307" s="67">
        <f t="shared" si="39"/>
        <v>16</v>
      </c>
      <c r="L307" s="193">
        <f t="shared" si="40"/>
        <v>-16</v>
      </c>
      <c r="M307" s="194">
        <f t="shared" si="41"/>
        <v>3</v>
      </c>
      <c r="N307" s="195">
        <f t="shared" si="42"/>
        <v>3</v>
      </c>
      <c r="O307" s="10">
        <f t="shared" si="43"/>
        <v>-16.007874774815946</v>
      </c>
      <c r="P307" s="10">
        <f t="shared" si="44"/>
        <v>-16.084966181148957</v>
      </c>
      <c r="Q307" s="174">
        <f t="shared" si="36"/>
        <v>7.7091406333011037E-2</v>
      </c>
      <c r="R307" s="10"/>
      <c r="S307" s="10"/>
      <c r="T307" s="10"/>
      <c r="U307" s="10"/>
      <c r="V307" s="10"/>
      <c r="W307" s="10"/>
    </row>
    <row r="308" spans="2:23" x14ac:dyDescent="0.3">
      <c r="B308" s="175">
        <v>27</v>
      </c>
      <c r="C308" s="53">
        <v>10</v>
      </c>
      <c r="D308" s="173">
        <f>'Année N1'!P311</f>
        <v>-16.148999560501352</v>
      </c>
      <c r="E308" s="10">
        <f>'Année N2'!P311</f>
        <v>-16.128403237593375</v>
      </c>
      <c r="F308" s="10">
        <f>'Année N3'!P311</f>
        <v>-16.107057796615891</v>
      </c>
      <c r="G308" s="10">
        <f>'Année N4'!P311</f>
        <v>-16.17481554252754</v>
      </c>
      <c r="H308" s="10">
        <f>'Année N5'!P311</f>
        <v>-16.155027421017166</v>
      </c>
      <c r="I308" s="180">
        <f t="shared" si="37"/>
        <v>-16.139819034309539</v>
      </c>
      <c r="J308" s="67">
        <f t="shared" si="38"/>
        <v>16.139819034309539</v>
      </c>
      <c r="K308" s="67">
        <f t="shared" si="39"/>
        <v>16</v>
      </c>
      <c r="L308" s="193">
        <f t="shared" si="40"/>
        <v>-16</v>
      </c>
      <c r="M308" s="194">
        <f t="shared" si="41"/>
        <v>8</v>
      </c>
      <c r="N308" s="195">
        <f t="shared" si="42"/>
        <v>8</v>
      </c>
      <c r="O308" s="10">
        <f t="shared" si="43"/>
        <v>-16.107057796615891</v>
      </c>
      <c r="P308" s="10">
        <f t="shared" si="44"/>
        <v>-16.17481554252754</v>
      </c>
      <c r="Q308" s="174">
        <f t="shared" si="36"/>
        <v>6.7757745911649181E-2</v>
      </c>
      <c r="R308" s="10"/>
      <c r="S308" s="10"/>
      <c r="T308" s="10"/>
      <c r="U308" s="10"/>
      <c r="V308" s="10"/>
      <c r="W308" s="10"/>
    </row>
    <row r="309" spans="2:23" x14ac:dyDescent="0.3">
      <c r="B309" s="175">
        <v>28</v>
      </c>
      <c r="C309" s="53">
        <v>10</v>
      </c>
      <c r="D309" s="173">
        <f>'Année N1'!P312</f>
        <v>-16.229636992635278</v>
      </c>
      <c r="E309" s="10">
        <f>'Année N2'!P312</f>
        <v>-16.212123144838188</v>
      </c>
      <c r="F309" s="10">
        <f>'Année N3'!P312</f>
        <v>-16.193848395282203</v>
      </c>
      <c r="G309" s="10">
        <f>'Année N4'!P312</f>
        <v>-16.25211759457784</v>
      </c>
      <c r="H309" s="10">
        <f>'Année N5'!P312</f>
        <v>-16.23542506966669</v>
      </c>
      <c r="I309" s="180">
        <f t="shared" si="37"/>
        <v>-16.221931531833377</v>
      </c>
      <c r="J309" s="67">
        <f t="shared" si="38"/>
        <v>16.221931531833377</v>
      </c>
      <c r="K309" s="67">
        <f t="shared" si="39"/>
        <v>16</v>
      </c>
      <c r="L309" s="193">
        <f t="shared" si="40"/>
        <v>-16</v>
      </c>
      <c r="M309" s="194">
        <f t="shared" si="41"/>
        <v>13</v>
      </c>
      <c r="N309" s="195">
        <f t="shared" si="42"/>
        <v>13</v>
      </c>
      <c r="O309" s="10">
        <f t="shared" si="43"/>
        <v>-16.193848395282203</v>
      </c>
      <c r="P309" s="10">
        <f t="shared" si="44"/>
        <v>-16.25211759457784</v>
      </c>
      <c r="Q309" s="174">
        <f t="shared" si="36"/>
        <v>5.8269199295637009E-2</v>
      </c>
      <c r="R309" s="10"/>
      <c r="S309" s="10"/>
      <c r="T309" s="10"/>
      <c r="U309" s="10"/>
      <c r="V309" s="10"/>
      <c r="W309" s="10"/>
    </row>
    <row r="310" spans="2:23" x14ac:dyDescent="0.3">
      <c r="B310" s="175">
        <v>29</v>
      </c>
      <c r="C310" s="53">
        <v>10</v>
      </c>
      <c r="D310" s="173">
        <f>'Année N1'!P313</f>
        <v>-16.297584020005615</v>
      </c>
      <c r="E310" s="10">
        <f>'Année N2'!P313</f>
        <v>-16.283199735630888</v>
      </c>
      <c r="F310" s="10">
        <f>'Année N3'!P313</f>
        <v>-16.268043378101083</v>
      </c>
      <c r="G310" s="10">
        <f>'Année N4'!P313</f>
        <v>-16.316676857659786</v>
      </c>
      <c r="H310" s="10">
        <f>'Année N5'!P313</f>
        <v>-16.303126329848965</v>
      </c>
      <c r="I310" s="180">
        <f t="shared" si="37"/>
        <v>-16.291375997849343</v>
      </c>
      <c r="J310" s="67">
        <f t="shared" si="38"/>
        <v>16.291375997849343</v>
      </c>
      <c r="K310" s="67">
        <f t="shared" si="39"/>
        <v>16</v>
      </c>
      <c r="L310" s="193">
        <f t="shared" si="40"/>
        <v>-16</v>
      </c>
      <c r="M310" s="194">
        <f t="shared" si="41"/>
        <v>17</v>
      </c>
      <c r="N310" s="195">
        <f t="shared" si="42"/>
        <v>17</v>
      </c>
      <c r="O310" s="10">
        <f t="shared" si="43"/>
        <v>-16.268043378101083</v>
      </c>
      <c r="P310" s="10">
        <f t="shared" si="44"/>
        <v>-16.316676857659786</v>
      </c>
      <c r="Q310" s="174">
        <f t="shared" si="36"/>
        <v>4.8633479558702675E-2</v>
      </c>
      <c r="R310" s="10"/>
      <c r="S310" s="10"/>
      <c r="T310" s="10"/>
      <c r="U310" s="10"/>
      <c r="V310" s="10"/>
      <c r="W310" s="10"/>
    </row>
    <row r="311" spans="2:23" x14ac:dyDescent="0.3">
      <c r="B311" s="175">
        <v>30</v>
      </c>
      <c r="C311" s="53">
        <v>10</v>
      </c>
      <c r="D311" s="173">
        <f>'Année N1'!P314</f>
        <v>-16.352652837214464</v>
      </c>
      <c r="E311" s="10">
        <f>'Année N2'!P314</f>
        <v>-16.341442620176167</v>
      </c>
      <c r="F311" s="10">
        <f>'Année N3'!P314</f>
        <v>-16.329449797216057</v>
      </c>
      <c r="G311" s="10">
        <f>'Année N4'!P314</f>
        <v>-16.368308431486412</v>
      </c>
      <c r="H311" s="10">
        <f>'Année N5'!P314</f>
        <v>-16.357943687727357</v>
      </c>
      <c r="I311" s="180">
        <f t="shared" si="37"/>
        <v>-16.347963421523275</v>
      </c>
      <c r="J311" s="67">
        <f t="shared" si="38"/>
        <v>16.347963421523275</v>
      </c>
      <c r="K311" s="67">
        <f t="shared" si="39"/>
        <v>16</v>
      </c>
      <c r="L311" s="193">
        <f t="shared" si="40"/>
        <v>-16</v>
      </c>
      <c r="M311" s="194">
        <f t="shared" si="41"/>
        <v>21</v>
      </c>
      <c r="N311" s="195">
        <f t="shared" si="42"/>
        <v>21</v>
      </c>
      <c r="O311" s="10">
        <f t="shared" si="43"/>
        <v>-16.329449797216057</v>
      </c>
      <c r="P311" s="10">
        <f t="shared" si="44"/>
        <v>-16.368308431486412</v>
      </c>
      <c r="Q311" s="174">
        <f t="shared" si="36"/>
        <v>3.8858634270354742E-2</v>
      </c>
      <c r="R311" s="10"/>
      <c r="S311" s="10"/>
      <c r="T311" s="10"/>
      <c r="U311" s="10"/>
      <c r="V311" s="10"/>
      <c r="W311" s="10"/>
    </row>
    <row r="312" spans="2:23" x14ac:dyDescent="0.3">
      <c r="B312" s="175">
        <v>31</v>
      </c>
      <c r="C312" s="53">
        <v>10</v>
      </c>
      <c r="D312" s="173">
        <f>'Année N1'!P315</f>
        <v>-16.394666543513722</v>
      </c>
      <c r="E312" s="10">
        <f>'Année N2'!P315</f>
        <v>-16.386672204685055</v>
      </c>
      <c r="F312" s="10">
        <f>'Année N3'!P315</f>
        <v>-16.377885392340659</v>
      </c>
      <c r="G312" s="10">
        <f>'Année N4'!P315</f>
        <v>-16.406838440659158</v>
      </c>
      <c r="H312" s="10">
        <f>'Année N5'!P315</f>
        <v>-16.399700545504857</v>
      </c>
      <c r="I312" s="180">
        <f t="shared" si="37"/>
        <v>-16.391515645299648</v>
      </c>
      <c r="J312" s="67">
        <f t="shared" si="38"/>
        <v>16.391515645299648</v>
      </c>
      <c r="K312" s="67">
        <f t="shared" si="39"/>
        <v>16</v>
      </c>
      <c r="L312" s="193">
        <f t="shared" si="40"/>
        <v>-16</v>
      </c>
      <c r="M312" s="194">
        <f t="shared" si="41"/>
        <v>23</v>
      </c>
      <c r="N312" s="195">
        <f t="shared" si="42"/>
        <v>23</v>
      </c>
      <c r="O312" s="10">
        <f t="shared" si="43"/>
        <v>-16.377885392340659</v>
      </c>
      <c r="P312" s="10">
        <f t="shared" si="44"/>
        <v>-16.406838440659158</v>
      </c>
      <c r="Q312" s="174">
        <f t="shared" si="36"/>
        <v>2.8953048318498986E-2</v>
      </c>
      <c r="R312" s="10"/>
      <c r="S312" s="10"/>
      <c r="T312" s="10"/>
      <c r="U312" s="10"/>
      <c r="V312" s="10"/>
      <c r="W312" s="10"/>
    </row>
    <row r="313" spans="2:23" x14ac:dyDescent="0.3">
      <c r="B313" s="175">
        <v>1</v>
      </c>
      <c r="C313" s="53">
        <v>11</v>
      </c>
      <c r="D313" s="173">
        <f>'Année N1'!P316</f>
        <v>-16.423459590572293</v>
      </c>
      <c r="E313" s="10">
        <f>'Année N2'!P316</f>
        <v>-16.418720138458866</v>
      </c>
      <c r="F313" s="10">
        <f>'Année N3'!P316</f>
        <v>-16.413179037097052</v>
      </c>
      <c r="G313" s="10">
        <f>'Année N4'!P316</f>
        <v>-16.43210448308173</v>
      </c>
      <c r="H313" s="10">
        <f>'Année N5'!P316</f>
        <v>-16.428231669228353</v>
      </c>
      <c r="I313" s="180">
        <f t="shared" si="37"/>
        <v>-16.421865812302485</v>
      </c>
      <c r="J313" s="67">
        <f t="shared" si="38"/>
        <v>16.421865812302485</v>
      </c>
      <c r="K313" s="67">
        <f t="shared" si="39"/>
        <v>16</v>
      </c>
      <c r="L313" s="193">
        <f t="shared" si="40"/>
        <v>-16</v>
      </c>
      <c r="M313" s="194">
        <f t="shared" si="41"/>
        <v>25</v>
      </c>
      <c r="N313" s="195">
        <f t="shared" si="42"/>
        <v>25</v>
      </c>
      <c r="O313" s="10">
        <f t="shared" si="43"/>
        <v>-16.413179037097052</v>
      </c>
      <c r="P313" s="10">
        <f t="shared" si="44"/>
        <v>-16.43210448308173</v>
      </c>
      <c r="Q313" s="174">
        <f t="shared" si="36"/>
        <v>1.8925445984677935E-2</v>
      </c>
      <c r="R313" s="10"/>
      <c r="S313" s="10"/>
      <c r="T313" s="10"/>
      <c r="U313" s="10"/>
      <c r="V313" s="10"/>
      <c r="W313" s="10"/>
    </row>
    <row r="314" spans="2:23" x14ac:dyDescent="0.3">
      <c r="B314" s="175">
        <v>2</v>
      </c>
      <c r="C314" s="53">
        <v>11</v>
      </c>
      <c r="D314" s="173">
        <f>'Année N1'!P317</f>
        <v>-16.438878232365823</v>
      </c>
      <c r="E314" s="10">
        <f>'Année N2'!P317</f>
        <v>-16.43742976335011</v>
      </c>
      <c r="F314" s="10">
        <f>'Année N3'!P317</f>
        <v>-16.435171187985816</v>
      </c>
      <c r="G314" s="10">
        <f>'Année N4'!P317</f>
        <v>-16.443956080202952</v>
      </c>
      <c r="H314" s="10">
        <f>'Année N5'!P317</f>
        <v>-16.443383638673595</v>
      </c>
      <c r="I314" s="180">
        <f t="shared" si="37"/>
        <v>-16.438858815976175</v>
      </c>
      <c r="J314" s="67">
        <f t="shared" si="38"/>
        <v>16.438858815976175</v>
      </c>
      <c r="K314" s="67">
        <f t="shared" si="39"/>
        <v>16</v>
      </c>
      <c r="L314" s="193">
        <f t="shared" si="40"/>
        <v>-16</v>
      </c>
      <c r="M314" s="194">
        <f t="shared" si="41"/>
        <v>26</v>
      </c>
      <c r="N314" s="195">
        <f t="shared" si="42"/>
        <v>26</v>
      </c>
      <c r="O314" s="10">
        <f t="shared" si="43"/>
        <v>-16.435171187985816</v>
      </c>
      <c r="P314" s="10">
        <f t="shared" si="44"/>
        <v>-16.443956080202952</v>
      </c>
      <c r="Q314" s="174">
        <f t="shared" si="36"/>
        <v>8.7848922171360755E-3</v>
      </c>
      <c r="R314" s="10"/>
      <c r="S314" s="10"/>
      <c r="T314" s="10"/>
      <c r="U314" s="10"/>
      <c r="V314" s="10"/>
      <c r="W314" s="10"/>
    </row>
    <row r="315" spans="2:23" x14ac:dyDescent="0.3">
      <c r="B315" s="175">
        <v>3</v>
      </c>
      <c r="C315" s="53">
        <v>11</v>
      </c>
      <c r="D315" s="173">
        <f>'Année N1'!P318</f>
        <v>-16.4407809760487</v>
      </c>
      <c r="E315" s="10">
        <f>'Année N2'!P318</f>
        <v>-16.442656564499202</v>
      </c>
      <c r="F315" s="10">
        <f>'Année N3'!P318</f>
        <v>-16.443714334909146</v>
      </c>
      <c r="G315" s="10">
        <f>'Année N4'!P318</f>
        <v>-16.442255127921726</v>
      </c>
      <c r="H315" s="10">
        <f>'Année N5'!P318</f>
        <v>-16.445015298193994</v>
      </c>
      <c r="I315" s="180">
        <f t="shared" si="37"/>
        <v>-16.442351750844693</v>
      </c>
      <c r="J315" s="67">
        <f t="shared" si="38"/>
        <v>16.442351750844693</v>
      </c>
      <c r="K315" s="67">
        <f t="shared" si="39"/>
        <v>16</v>
      </c>
      <c r="L315" s="193">
        <f t="shared" si="40"/>
        <v>-16</v>
      </c>
      <c r="M315" s="194">
        <f t="shared" si="41"/>
        <v>27</v>
      </c>
      <c r="N315" s="195">
        <f t="shared" si="42"/>
        <v>27</v>
      </c>
      <c r="O315" s="10">
        <f t="shared" si="43"/>
        <v>-16.4407809760487</v>
      </c>
      <c r="P315" s="10">
        <f t="shared" si="44"/>
        <v>-16.443714334909146</v>
      </c>
      <c r="Q315" s="174">
        <f t="shared" si="36"/>
        <v>2.9333588604458782E-3</v>
      </c>
      <c r="R315" s="10"/>
      <c r="S315" s="10"/>
      <c r="T315" s="10"/>
      <c r="U315" s="10"/>
      <c r="V315" s="10"/>
      <c r="W315" s="10"/>
    </row>
    <row r="316" spans="2:23" x14ac:dyDescent="0.3">
      <c r="B316" s="175">
        <v>4</v>
      </c>
      <c r="C316" s="53">
        <v>11</v>
      </c>
      <c r="D316" s="173">
        <f>'Année N1'!P319</f>
        <v>-16.429039032596393</v>
      </c>
      <c r="E316" s="10">
        <f>'Année N2'!P319</f>
        <v>-16.434268621136198</v>
      </c>
      <c r="F316" s="10">
        <f>'Année N3'!P319</f>
        <v>-16.438673452065359</v>
      </c>
      <c r="G316" s="10">
        <f>'Année N4'!P319</f>
        <v>-16.42687634691174</v>
      </c>
      <c r="H316" s="10">
        <f>'Année N5'!P319</f>
        <v>-16.432998207296805</v>
      </c>
      <c r="I316" s="180">
        <f t="shared" si="37"/>
        <v>-16.432214363177422</v>
      </c>
      <c r="J316" s="67">
        <f t="shared" si="38"/>
        <v>16.432214363177422</v>
      </c>
      <c r="K316" s="67">
        <f t="shared" si="39"/>
        <v>16</v>
      </c>
      <c r="L316" s="193">
        <f t="shared" si="40"/>
        <v>-16</v>
      </c>
      <c r="M316" s="194">
        <f t="shared" si="41"/>
        <v>26</v>
      </c>
      <c r="N316" s="195">
        <f t="shared" si="42"/>
        <v>26</v>
      </c>
      <c r="O316" s="10">
        <f t="shared" si="43"/>
        <v>-16.42687634691174</v>
      </c>
      <c r="P316" s="10">
        <f t="shared" si="44"/>
        <v>-16.438673452065359</v>
      </c>
      <c r="Q316" s="174">
        <f t="shared" si="36"/>
        <v>1.1797105153618759E-2</v>
      </c>
      <c r="R316" s="10"/>
      <c r="S316" s="10"/>
      <c r="T316" s="10"/>
      <c r="U316" s="10"/>
      <c r="V316" s="10"/>
      <c r="W316" s="10"/>
    </row>
    <row r="317" spans="2:23" x14ac:dyDescent="0.3">
      <c r="B317" s="175">
        <v>5</v>
      </c>
      <c r="C317" s="53">
        <v>11</v>
      </c>
      <c r="D317" s="173">
        <f>'Année N1'!P320</f>
        <v>-16.403536765883018</v>
      </c>
      <c r="E317" s="10">
        <f>'Année N2'!P320</f>
        <v>-16.412147056159938</v>
      </c>
      <c r="F317" s="10">
        <f>'Année N3'!P320</f>
        <v>-16.419926447937996</v>
      </c>
      <c r="G317" s="10">
        <f>'Année N4'!P320</f>
        <v>-16.397707731012588</v>
      </c>
      <c r="H317" s="10">
        <f>'Année N5'!P320</f>
        <v>-16.407217089623828</v>
      </c>
      <c r="I317" s="180">
        <f t="shared" si="37"/>
        <v>-16.408329500248385</v>
      </c>
      <c r="J317" s="67">
        <f t="shared" si="38"/>
        <v>16.408329500248385</v>
      </c>
      <c r="K317" s="67">
        <f t="shared" si="39"/>
        <v>16</v>
      </c>
      <c r="L317" s="193">
        <f t="shared" si="40"/>
        <v>-16</v>
      </c>
      <c r="M317" s="194">
        <f t="shared" si="41"/>
        <v>24</v>
      </c>
      <c r="N317" s="195">
        <f t="shared" si="42"/>
        <v>24</v>
      </c>
      <c r="O317" s="10">
        <f t="shared" si="43"/>
        <v>-16.397707731012588</v>
      </c>
      <c r="P317" s="10">
        <f t="shared" si="44"/>
        <v>-16.419926447937996</v>
      </c>
      <c r="Q317" s="174">
        <f t="shared" si="36"/>
        <v>2.2218716925408444E-2</v>
      </c>
      <c r="R317" s="10"/>
      <c r="S317" s="10"/>
      <c r="T317" s="10"/>
      <c r="U317" s="10"/>
      <c r="V317" s="10"/>
      <c r="W317" s="10"/>
    </row>
    <row r="318" spans="2:23" x14ac:dyDescent="0.3">
      <c r="B318" s="175">
        <v>6</v>
      </c>
      <c r="C318" s="53">
        <v>11</v>
      </c>
      <c r="D318" s="173">
        <f>'Année N1'!P321</f>
        <v>-16.364172138782806</v>
      </c>
      <c r="E318" s="10">
        <f>'Année N2'!P321</f>
        <v>-16.376186483089441</v>
      </c>
      <c r="F318" s="10">
        <f>'Année N3'!P321</f>
        <v>-16.387364613011869</v>
      </c>
      <c r="G318" s="10">
        <f>'Année N4'!P321</f>
        <v>-16.354650992244387</v>
      </c>
      <c r="H318" s="10">
        <f>'Année N5'!P321</f>
        <v>-16.36757027891781</v>
      </c>
      <c r="I318" s="180">
        <f t="shared" si="37"/>
        <v>-16.370593556782126</v>
      </c>
      <c r="J318" s="67">
        <f t="shared" si="38"/>
        <v>16.370593556782126</v>
      </c>
      <c r="K318" s="67">
        <f t="shared" si="39"/>
        <v>16</v>
      </c>
      <c r="L318" s="193">
        <f t="shared" si="40"/>
        <v>-16</v>
      </c>
      <c r="M318" s="194">
        <f t="shared" si="41"/>
        <v>22</v>
      </c>
      <c r="N318" s="195">
        <f t="shared" si="42"/>
        <v>22</v>
      </c>
      <c r="O318" s="10">
        <f t="shared" si="43"/>
        <v>-16.354650992244387</v>
      </c>
      <c r="P318" s="10">
        <f t="shared" si="44"/>
        <v>-16.387364613011869</v>
      </c>
      <c r="Q318" s="174">
        <f t="shared" si="36"/>
        <v>3.2713620767481189E-2</v>
      </c>
      <c r="R318" s="10"/>
      <c r="S318" s="10"/>
      <c r="T318" s="10"/>
      <c r="U318" s="10"/>
      <c r="V318" s="10"/>
      <c r="W318" s="10"/>
    </row>
    <row r="319" spans="2:23" x14ac:dyDescent="0.3">
      <c r="B319" s="175">
        <v>7</v>
      </c>
      <c r="C319" s="53">
        <v>11</v>
      </c>
      <c r="D319" s="173">
        <f>'Année N1'!P322</f>
        <v>-16.310857154784117</v>
      </c>
      <c r="E319" s="10">
        <f>'Année N2'!P322</f>
        <v>-16.326295448904375</v>
      </c>
      <c r="F319" s="10">
        <f>'Année N3'!P322</f>
        <v>-16.340893063748126</v>
      </c>
      <c r="G319" s="10">
        <f>'Année N4'!P322</f>
        <v>-16.297622000909541</v>
      </c>
      <c r="H319" s="10">
        <f>'Année N5'!P322</f>
        <v>-16.31397016045662</v>
      </c>
      <c r="I319" s="180">
        <f t="shared" si="37"/>
        <v>-16.31891691708654</v>
      </c>
      <c r="J319" s="67">
        <f t="shared" si="38"/>
        <v>16.31891691708654</v>
      </c>
      <c r="K319" s="67">
        <f t="shared" si="39"/>
        <v>16</v>
      </c>
      <c r="L319" s="193">
        <f t="shared" si="40"/>
        <v>-16</v>
      </c>
      <c r="M319" s="194">
        <f t="shared" si="41"/>
        <v>19</v>
      </c>
      <c r="N319" s="195">
        <f t="shared" si="42"/>
        <v>19</v>
      </c>
      <c r="O319" s="10">
        <f t="shared" si="43"/>
        <v>-16.297622000909541</v>
      </c>
      <c r="P319" s="10">
        <f t="shared" si="44"/>
        <v>-16.340893063748126</v>
      </c>
      <c r="Q319" s="174">
        <f t="shared" si="36"/>
        <v>4.3271062838584839E-2</v>
      </c>
      <c r="R319" s="10"/>
      <c r="S319" s="10"/>
      <c r="T319" s="10"/>
      <c r="U319" s="10"/>
      <c r="V319" s="10"/>
      <c r="W319" s="10"/>
    </row>
    <row r="320" spans="2:23" x14ac:dyDescent="0.3">
      <c r="B320" s="175">
        <v>8</v>
      </c>
      <c r="C320" s="53">
        <v>11</v>
      </c>
      <c r="D320" s="173">
        <f>'Année N1'!P323</f>
        <v>-16.243518293499392</v>
      </c>
      <c r="E320" s="10">
        <f>'Année N2'!P323</f>
        <v>-16.262396871185956</v>
      </c>
      <c r="F320" s="10">
        <f>'Année N3'!P323</f>
        <v>-16.280431181253562</v>
      </c>
      <c r="G320" s="10">
        <f>'Année N4'!P323</f>
        <v>-16.226551219145676</v>
      </c>
      <c r="H320" s="10">
        <f>'Année N5'!P323</f>
        <v>-16.246343606345363</v>
      </c>
      <c r="I320" s="180">
        <f t="shared" si="37"/>
        <v>-16.253224391271146</v>
      </c>
      <c r="J320" s="67">
        <f t="shared" si="38"/>
        <v>16.253224391271146</v>
      </c>
      <c r="K320" s="67">
        <f t="shared" si="39"/>
        <v>16</v>
      </c>
      <c r="L320" s="193">
        <f t="shared" si="40"/>
        <v>-16</v>
      </c>
      <c r="M320" s="194">
        <f t="shared" si="41"/>
        <v>15</v>
      </c>
      <c r="N320" s="195">
        <f t="shared" si="42"/>
        <v>15</v>
      </c>
      <c r="O320" s="10">
        <f t="shared" si="43"/>
        <v>-16.226551219145676</v>
      </c>
      <c r="P320" s="10">
        <f t="shared" si="44"/>
        <v>-16.280431181253562</v>
      </c>
      <c r="Q320" s="174">
        <f t="shared" si="36"/>
        <v>5.3879962107885149E-2</v>
      </c>
      <c r="R320" s="10"/>
      <c r="S320" s="10"/>
      <c r="T320" s="10"/>
      <c r="U320" s="10"/>
      <c r="V320" s="10"/>
      <c r="W320" s="10"/>
    </row>
    <row r="321" spans="2:23" x14ac:dyDescent="0.3">
      <c r="B321" s="175">
        <v>9</v>
      </c>
      <c r="C321" s="53">
        <v>11</v>
      </c>
      <c r="D321" s="173">
        <f>'Année N1'!P324</f>
        <v>-16.162096938382092</v>
      </c>
      <c r="E321" s="10">
        <f>'Année N2'!P324</f>
        <v>-16.184428467881844</v>
      </c>
      <c r="F321" s="10">
        <f>'Année N3'!P324</f>
        <v>-16.205913042989778</v>
      </c>
      <c r="G321" s="10">
        <f>'Année N4'!P324</f>
        <v>-16.141384126205367</v>
      </c>
      <c r="H321" s="10">
        <f>'Année N5'!P324</f>
        <v>-16.164632402966618</v>
      </c>
      <c r="I321" s="180">
        <f t="shared" si="37"/>
        <v>-16.17345564386477</v>
      </c>
      <c r="J321" s="67">
        <f t="shared" si="38"/>
        <v>16.17345564386477</v>
      </c>
      <c r="K321" s="67">
        <f t="shared" si="39"/>
        <v>16</v>
      </c>
      <c r="L321" s="193">
        <f t="shared" si="40"/>
        <v>-16</v>
      </c>
      <c r="M321" s="194">
        <f t="shared" si="41"/>
        <v>10</v>
      </c>
      <c r="N321" s="195">
        <f t="shared" si="42"/>
        <v>10</v>
      </c>
      <c r="O321" s="10">
        <f t="shared" si="43"/>
        <v>-16.141384126205367</v>
      </c>
      <c r="P321" s="10">
        <f t="shared" si="44"/>
        <v>-16.205913042989778</v>
      </c>
      <c r="Q321" s="174">
        <f t="shared" si="36"/>
        <v>6.4528916784411194E-2</v>
      </c>
      <c r="R321" s="10"/>
      <c r="S321" s="10"/>
      <c r="T321" s="10"/>
      <c r="U321" s="10"/>
      <c r="V321" s="10"/>
      <c r="W321" s="10"/>
    </row>
    <row r="322" spans="2:23" x14ac:dyDescent="0.3">
      <c r="B322" s="175">
        <v>10</v>
      </c>
      <c r="C322" s="53">
        <v>11</v>
      </c>
      <c r="D322" s="173">
        <f>'Année N1'!P325</f>
        <v>-16.066549794855291</v>
      </c>
      <c r="E322" s="10">
        <f>'Année N2'!P325</f>
        <v>-16.092343177929251</v>
      </c>
      <c r="F322" s="10">
        <f>'Année N3'!P325</f>
        <v>-16.117287845781448</v>
      </c>
      <c r="G322" s="10">
        <f>'Année N4'!P325</f>
        <v>-16.042081633658881</v>
      </c>
      <c r="H322" s="10">
        <f>'Année N5'!P325</f>
        <v>-16.068793668796843</v>
      </c>
      <c r="I322" s="180">
        <f t="shared" si="37"/>
        <v>-16.079565613056218</v>
      </c>
      <c r="J322" s="67">
        <f t="shared" si="38"/>
        <v>16.079565613056218</v>
      </c>
      <c r="K322" s="67">
        <f t="shared" si="39"/>
        <v>16</v>
      </c>
      <c r="L322" s="193">
        <f t="shared" si="40"/>
        <v>-16</v>
      </c>
      <c r="M322" s="194">
        <f t="shared" si="41"/>
        <v>5</v>
      </c>
      <c r="N322" s="195">
        <f t="shared" si="42"/>
        <v>5</v>
      </c>
      <c r="O322" s="10">
        <f t="shared" si="43"/>
        <v>-16.042081633658881</v>
      </c>
      <c r="P322" s="10">
        <f t="shared" si="44"/>
        <v>-16.117287845781448</v>
      </c>
      <c r="Q322" s="174">
        <f t="shared" si="36"/>
        <v>7.5206212122566285E-2</v>
      </c>
      <c r="R322" s="10"/>
      <c r="S322" s="10"/>
      <c r="T322" s="10"/>
      <c r="U322" s="10"/>
      <c r="V322" s="10"/>
      <c r="W322" s="10"/>
    </row>
    <row r="323" spans="2:23" x14ac:dyDescent="0.3">
      <c r="B323" s="175">
        <v>11</v>
      </c>
      <c r="C323" s="53">
        <v>11</v>
      </c>
      <c r="D323" s="173">
        <f>'Année N1'!P326</f>
        <v>-15.95684929698632</v>
      </c>
      <c r="E323" s="10">
        <f>'Année N2'!P326</f>
        <v>-15.986109570886583</v>
      </c>
      <c r="F323" s="10">
        <f>'Année N3'!P326</f>
        <v>-16.014520318289669</v>
      </c>
      <c r="G323" s="10">
        <f>'Année N4'!P326</f>
        <v>-15.928620488622755</v>
      </c>
      <c r="H323" s="10">
        <f>'Année N5'!P326</f>
        <v>-15.958800260719727</v>
      </c>
      <c r="I323" s="180">
        <f t="shared" si="37"/>
        <v>-15.971524918696332</v>
      </c>
      <c r="J323" s="67">
        <f t="shared" si="38"/>
        <v>15.971524918696332</v>
      </c>
      <c r="K323" s="67">
        <f t="shared" si="39"/>
        <v>15</v>
      </c>
      <c r="L323" s="193">
        <f t="shared" si="40"/>
        <v>-15</v>
      </c>
      <c r="M323" s="194">
        <f t="shared" si="41"/>
        <v>58</v>
      </c>
      <c r="N323" s="195">
        <f t="shared" si="42"/>
        <v>58</v>
      </c>
      <c r="O323" s="10">
        <f t="shared" si="43"/>
        <v>-15.928620488622755</v>
      </c>
      <c r="P323" s="10">
        <f t="shared" si="44"/>
        <v>-16.014520318289669</v>
      </c>
      <c r="Q323" s="174">
        <f t="shared" si="36"/>
        <v>8.5899829666914229E-2</v>
      </c>
      <c r="R323" s="10"/>
      <c r="S323" s="10"/>
      <c r="T323" s="10"/>
      <c r="U323" s="10"/>
      <c r="V323" s="10"/>
      <c r="W323" s="10"/>
    </row>
    <row r="324" spans="2:23" x14ac:dyDescent="0.3">
      <c r="B324" s="175">
        <v>12</v>
      </c>
      <c r="C324" s="53">
        <v>11</v>
      </c>
      <c r="D324" s="173">
        <f>'Année N1'!P327</f>
        <v>-15.832984000756596</v>
      </c>
      <c r="E324" s="10">
        <f>'Année N2'!P327</f>
        <v>-15.865712243640246</v>
      </c>
      <c r="F324" s="10">
        <f>'Année N3'!P327</f>
        <v>-15.897591121037067</v>
      </c>
      <c r="G324" s="10">
        <f>'Année N4'!P327</f>
        <v>-15.800993663042846</v>
      </c>
      <c r="H324" s="10">
        <f>'Année N5'!P327</f>
        <v>-15.834641166880374</v>
      </c>
      <c r="I324" s="180">
        <f t="shared" si="37"/>
        <v>-15.849320257119189</v>
      </c>
      <c r="J324" s="67">
        <f t="shared" si="38"/>
        <v>15.849320257119189</v>
      </c>
      <c r="K324" s="67">
        <f t="shared" si="39"/>
        <v>15</v>
      </c>
      <c r="L324" s="193">
        <f t="shared" si="40"/>
        <v>-15</v>
      </c>
      <c r="M324" s="194">
        <f t="shared" si="41"/>
        <v>51</v>
      </c>
      <c r="N324" s="195">
        <f t="shared" si="42"/>
        <v>51</v>
      </c>
      <c r="O324" s="10">
        <f t="shared" si="43"/>
        <v>-15.800993663042846</v>
      </c>
      <c r="P324" s="10">
        <f t="shared" si="44"/>
        <v>-15.897591121037067</v>
      </c>
      <c r="Q324" s="174">
        <f t="shared" si="36"/>
        <v>9.6597457994221259E-2</v>
      </c>
      <c r="R324" s="10"/>
      <c r="S324" s="10"/>
      <c r="T324" s="10"/>
      <c r="U324" s="10"/>
      <c r="V324" s="10"/>
      <c r="W324" s="10"/>
    </row>
    <row r="325" spans="2:23" x14ac:dyDescent="0.3">
      <c r="B325" s="175">
        <v>13</v>
      </c>
      <c r="C325" s="53">
        <v>11</v>
      </c>
      <c r="D325" s="173">
        <f>'Année N1'!P328</f>
        <v>-15.694958961905286</v>
      </c>
      <c r="E325" s="10">
        <f>'Année N2'!P328</f>
        <v>-15.731152202184148</v>
      </c>
      <c r="F325" s="10">
        <f>'Année N3'!P328</f>
        <v>-15.766497232002621</v>
      </c>
      <c r="G325" s="10">
        <f>'Année N4'!P328</f>
        <v>-15.659210726999618</v>
      </c>
      <c r="H325" s="10">
        <f>'Année N5'!P328</f>
        <v>-15.696321884064673</v>
      </c>
      <c r="I325" s="180">
        <f t="shared" si="37"/>
        <v>-15.712954780772918</v>
      </c>
      <c r="J325" s="67">
        <f t="shared" si="38"/>
        <v>15.712954780772918</v>
      </c>
      <c r="K325" s="67">
        <f t="shared" si="39"/>
        <v>15</v>
      </c>
      <c r="L325" s="193">
        <f t="shared" si="40"/>
        <v>-15</v>
      </c>
      <c r="M325" s="194">
        <f t="shared" si="41"/>
        <v>43</v>
      </c>
      <c r="N325" s="195">
        <f t="shared" si="42"/>
        <v>43</v>
      </c>
      <c r="O325" s="10">
        <f t="shared" si="43"/>
        <v>-15.659210726999618</v>
      </c>
      <c r="P325" s="10">
        <f t="shared" si="44"/>
        <v>-15.766497232002621</v>
      </c>
      <c r="Q325" s="174">
        <f t="shared" si="36"/>
        <v>0.10728650500300319</v>
      </c>
      <c r="R325" s="10"/>
      <c r="S325" s="10"/>
      <c r="T325" s="10"/>
      <c r="U325" s="10"/>
      <c r="V325" s="10"/>
      <c r="W325" s="10"/>
    </row>
    <row r="326" spans="2:23" x14ac:dyDescent="0.3">
      <c r="B326" s="175">
        <v>14</v>
      </c>
      <c r="C326" s="53">
        <v>11</v>
      </c>
      <c r="D326" s="173">
        <f>'Année N1'!P329</f>
        <v>-15.542796096258144</v>
      </c>
      <c r="E326" s="10">
        <f>'Année N2'!P329</f>
        <v>-15.582447226402564</v>
      </c>
      <c r="F326" s="10">
        <f>'Année N3'!P329</f>
        <v>-15.621252315725542</v>
      </c>
      <c r="G326" s="10">
        <f>'Année N4'!P329</f>
        <v>-15.503298203926761</v>
      </c>
      <c r="H326" s="10">
        <f>'Année N5'!P329</f>
        <v>-15.543864777506769</v>
      </c>
      <c r="I326" s="180">
        <f t="shared" si="37"/>
        <v>-15.562448460578253</v>
      </c>
      <c r="J326" s="67">
        <f t="shared" si="38"/>
        <v>15.562448460578253</v>
      </c>
      <c r="K326" s="67">
        <f t="shared" si="39"/>
        <v>15</v>
      </c>
      <c r="L326" s="193">
        <f t="shared" si="40"/>
        <v>-15</v>
      </c>
      <c r="M326" s="194">
        <f t="shared" si="41"/>
        <v>34</v>
      </c>
      <c r="N326" s="195">
        <f t="shared" si="42"/>
        <v>34</v>
      </c>
      <c r="O326" s="10">
        <f t="shared" si="43"/>
        <v>-15.503298203926761</v>
      </c>
      <c r="P326" s="10">
        <f t="shared" si="44"/>
        <v>-15.621252315725542</v>
      </c>
      <c r="Q326" s="174">
        <f t="shared" si="36"/>
        <v>0.11795411179878101</v>
      </c>
      <c r="R326" s="10"/>
      <c r="S326" s="10"/>
      <c r="T326" s="10"/>
      <c r="U326" s="10"/>
      <c r="V326" s="10"/>
      <c r="W326" s="10"/>
    </row>
    <row r="327" spans="2:23" x14ac:dyDescent="0.3">
      <c r="B327" s="175">
        <v>15</v>
      </c>
      <c r="C327" s="53">
        <v>11</v>
      </c>
      <c r="D327" s="173">
        <f>'Année N1'!P330</f>
        <v>-15.376534520406722</v>
      </c>
      <c r="E327" s="10">
        <f>'Année N2'!P330</f>
        <v>-15.419632215721322</v>
      </c>
      <c r="F327" s="10">
        <f>'Année N3'!P330</f>
        <v>-15.461887073805883</v>
      </c>
      <c r="G327" s="10">
        <f>'Année N4'!P330</f>
        <v>-15.333299905590593</v>
      </c>
      <c r="H327" s="10">
        <f>'Année N5'!P330</f>
        <v>-15.377309420991651</v>
      </c>
      <c r="I327" s="180">
        <f t="shared" si="37"/>
        <v>-15.39783842888113</v>
      </c>
      <c r="J327" s="67">
        <f t="shared" si="38"/>
        <v>15.39783842888113</v>
      </c>
      <c r="K327" s="67">
        <f t="shared" si="39"/>
        <v>15</v>
      </c>
      <c r="L327" s="193">
        <f t="shared" si="40"/>
        <v>-15</v>
      </c>
      <c r="M327" s="194">
        <f t="shared" si="41"/>
        <v>24</v>
      </c>
      <c r="N327" s="195">
        <f t="shared" si="42"/>
        <v>24</v>
      </c>
      <c r="O327" s="10">
        <f t="shared" si="43"/>
        <v>-15.333299905590593</v>
      </c>
      <c r="P327" s="10">
        <f t="shared" si="44"/>
        <v>-15.461887073805883</v>
      </c>
      <c r="Q327" s="174">
        <f t="shared" si="36"/>
        <v>0.12858716821529015</v>
      </c>
      <c r="R327" s="10"/>
      <c r="S327" s="10"/>
      <c r="T327" s="10"/>
      <c r="U327" s="10"/>
      <c r="V327" s="10"/>
      <c r="W327" s="10"/>
    </row>
    <row r="328" spans="2:23" x14ac:dyDescent="0.3">
      <c r="B328" s="175">
        <v>16</v>
      </c>
      <c r="C328" s="53">
        <v>11</v>
      </c>
      <c r="D328" s="173">
        <f>'Année N1'!P331</f>
        <v>-15.196230870538784</v>
      </c>
      <c r="E328" s="10">
        <f>'Année N2'!P331</f>
        <v>-15.24275951345453</v>
      </c>
      <c r="F328" s="10">
        <f>'Année N3'!P331</f>
        <v>-15.288449574635479</v>
      </c>
      <c r="G328" s="10">
        <f>'Année N4'!P331</f>
        <v>-15.149277244632231</v>
      </c>
      <c r="H328" s="10">
        <f>'Année N5'!P331</f>
        <v>-15.196712915053695</v>
      </c>
      <c r="I328" s="180">
        <f t="shared" si="37"/>
        <v>-15.219179300815256</v>
      </c>
      <c r="J328" s="67">
        <f t="shared" si="38"/>
        <v>15.219179300815256</v>
      </c>
      <c r="K328" s="67">
        <f t="shared" si="39"/>
        <v>15</v>
      </c>
      <c r="L328" s="193">
        <f t="shared" si="40"/>
        <v>-15</v>
      </c>
      <c r="M328" s="194">
        <f t="shared" si="41"/>
        <v>13</v>
      </c>
      <c r="N328" s="195">
        <f t="shared" si="42"/>
        <v>13</v>
      </c>
      <c r="O328" s="10">
        <f t="shared" si="43"/>
        <v>-15.149277244632231</v>
      </c>
      <c r="P328" s="10">
        <f t="shared" si="44"/>
        <v>-15.288449574635479</v>
      </c>
      <c r="Q328" s="174">
        <f t="shared" si="36"/>
        <v>0.13917233000324813</v>
      </c>
      <c r="R328" s="10"/>
      <c r="S328" s="10"/>
      <c r="T328" s="10"/>
      <c r="U328" s="10"/>
      <c r="V328" s="10"/>
      <c r="W328" s="10"/>
    </row>
    <row r="329" spans="2:23" x14ac:dyDescent="0.3">
      <c r="B329" s="175">
        <v>17</v>
      </c>
      <c r="C329" s="53">
        <v>11</v>
      </c>
      <c r="D329" s="173">
        <f>'Année N1'!P332</f>
        <v>-15.001959597207588</v>
      </c>
      <c r="E329" s="10">
        <f>'Année N2'!P332</f>
        <v>-15.051899207632232</v>
      </c>
      <c r="F329" s="10">
        <f>'Année N3'!P332</f>
        <v>-15.101005560144131</v>
      </c>
      <c r="G329" s="10">
        <f>'Année N4'!P332</f>
        <v>-14.951309522439715</v>
      </c>
      <c r="H329" s="10">
        <f>'Année N5'!P332</f>
        <v>-15.002150181056322</v>
      </c>
      <c r="I329" s="180">
        <f t="shared" si="37"/>
        <v>-15.026543471855916</v>
      </c>
      <c r="J329" s="67">
        <f t="shared" si="38"/>
        <v>15.026543471855916</v>
      </c>
      <c r="K329" s="67">
        <f t="shared" si="39"/>
        <v>15</v>
      </c>
      <c r="L329" s="193">
        <f t="shared" si="40"/>
        <v>-15</v>
      </c>
      <c r="M329" s="194">
        <f t="shared" si="41"/>
        <v>2</v>
      </c>
      <c r="N329" s="195">
        <f t="shared" si="42"/>
        <v>2</v>
      </c>
      <c r="O329" s="10">
        <f t="shared" si="43"/>
        <v>-14.951309522439715</v>
      </c>
      <c r="P329" s="10">
        <f t="shared" si="44"/>
        <v>-15.101005560144131</v>
      </c>
      <c r="Q329" s="174">
        <f t="shared" ref="Q329:Q373" si="45">O329-P329</f>
        <v>0.14969603770441609</v>
      </c>
      <c r="R329" s="10"/>
      <c r="S329" s="10"/>
      <c r="T329" s="10"/>
      <c r="U329" s="10"/>
      <c r="V329" s="10"/>
      <c r="W329" s="10"/>
    </row>
    <row r="330" spans="2:23" x14ac:dyDescent="0.3">
      <c r="B330" s="175">
        <v>18</v>
      </c>
      <c r="C330" s="53">
        <v>11</v>
      </c>
      <c r="D330" s="173">
        <f>'Année N1'!P333</f>
        <v>-14.793813233783567</v>
      </c>
      <c r="E330" s="10">
        <f>'Année N2'!P333</f>
        <v>-14.84713940605684</v>
      </c>
      <c r="F330" s="10">
        <f>'Année N3'!P333</f>
        <v>-14.899638727336423</v>
      </c>
      <c r="G330" s="10">
        <f>'Année N4'!P333</f>
        <v>-14.739494190098185</v>
      </c>
      <c r="H330" s="10">
        <f>'Année N5'!P333</f>
        <v>-14.793714228896988</v>
      </c>
      <c r="I330" s="180">
        <f t="shared" ref="I330:I373" si="46">AVERAGE(D330:G330)</f>
        <v>-14.820021389318754</v>
      </c>
      <c r="J330" s="67">
        <f t="shared" ref="J330:J373" si="47">ABS(I330)</f>
        <v>14.820021389318754</v>
      </c>
      <c r="K330" s="67">
        <f t="shared" ref="K330:K373" si="48">INT(J330)</f>
        <v>14</v>
      </c>
      <c r="L330" s="193">
        <f t="shared" ref="L330:L373" si="49">IF(K330=0,0,SIGN(I330)*K330)</f>
        <v>-14</v>
      </c>
      <c r="M330" s="194">
        <f t="shared" ref="M330:M373" si="50">ROUND(((J330-K330)*60),0)</f>
        <v>49</v>
      </c>
      <c r="N330" s="195">
        <f t="shared" ref="N330:N373" si="51">IF(K330=0,SIGN(I330)*M330,M330)</f>
        <v>49</v>
      </c>
      <c r="O330" s="10">
        <f t="shared" ref="O330:O373" si="52">MAX(D330:G330)</f>
        <v>-14.739494190098185</v>
      </c>
      <c r="P330" s="10">
        <f t="shared" ref="P330:P373" si="53">MIN(D330:G330)</f>
        <v>-14.899638727336423</v>
      </c>
      <c r="Q330" s="174">
        <f t="shared" si="45"/>
        <v>0.16014453723823863</v>
      </c>
      <c r="R330" s="10"/>
      <c r="S330" s="10"/>
      <c r="T330" s="10"/>
      <c r="U330" s="10"/>
      <c r="V330" s="10"/>
      <c r="W330" s="10"/>
    </row>
    <row r="331" spans="2:23" x14ac:dyDescent="0.3">
      <c r="B331" s="175">
        <v>19</v>
      </c>
      <c r="C331" s="53">
        <v>11</v>
      </c>
      <c r="D331" s="173">
        <f>'Année N1'!P334</f>
        <v>-14.571902636335835</v>
      </c>
      <c r="E331" s="10">
        <f>'Année N2'!P334</f>
        <v>-14.628586483343952</v>
      </c>
      <c r="F331" s="10">
        <f>'Année N3'!P334</f>
        <v>-14.684450982349972</v>
      </c>
      <c r="G331" s="10">
        <f>'Année N4'!P334</f>
        <v>-14.513947080163234</v>
      </c>
      <c r="H331" s="10">
        <f>'Année N5'!P334</f>
        <v>-14.571516396083325</v>
      </c>
      <c r="I331" s="180">
        <f t="shared" si="46"/>
        <v>-14.599721795548248</v>
      </c>
      <c r="J331" s="67">
        <f t="shared" si="47"/>
        <v>14.599721795548248</v>
      </c>
      <c r="K331" s="67">
        <f t="shared" si="48"/>
        <v>14</v>
      </c>
      <c r="L331" s="193">
        <f t="shared" si="49"/>
        <v>-14</v>
      </c>
      <c r="M331" s="194">
        <f t="shared" si="50"/>
        <v>36</v>
      </c>
      <c r="N331" s="195">
        <f t="shared" si="51"/>
        <v>36</v>
      </c>
      <c r="O331" s="10">
        <f t="shared" si="52"/>
        <v>-14.513947080163234</v>
      </c>
      <c r="P331" s="10">
        <f t="shared" si="53"/>
        <v>-14.684450982349972</v>
      </c>
      <c r="Q331" s="174">
        <f t="shared" si="45"/>
        <v>0.17050390218673783</v>
      </c>
      <c r="R331" s="10"/>
      <c r="S331" s="10"/>
      <c r="T331" s="10"/>
      <c r="U331" s="10"/>
      <c r="V331" s="10"/>
      <c r="W331" s="10"/>
    </row>
    <row r="332" spans="2:23" x14ac:dyDescent="0.3">
      <c r="B332" s="175">
        <v>20</v>
      </c>
      <c r="C332" s="53">
        <v>11</v>
      </c>
      <c r="D332" s="173">
        <f>'Année N1'!P335</f>
        <v>-14.33635719268932</v>
      </c>
      <c r="E332" s="10">
        <f>'Année N2'!P335</f>
        <v>-14.396365297684497</v>
      </c>
      <c r="F332" s="10">
        <f>'Année N3'!P335</f>
        <v>-14.455562664792069</v>
      </c>
      <c r="G332" s="10">
        <f>'Année N4'!P335</f>
        <v>-14.274802607003949</v>
      </c>
      <c r="H332" s="10">
        <f>'Année N5'!P335</f>
        <v>-14.335686555932625</v>
      </c>
      <c r="I332" s="180">
        <f t="shared" si="46"/>
        <v>-14.365771940542459</v>
      </c>
      <c r="J332" s="67">
        <f t="shared" si="47"/>
        <v>14.365771940542459</v>
      </c>
      <c r="K332" s="67">
        <f t="shared" si="48"/>
        <v>14</v>
      </c>
      <c r="L332" s="193">
        <f t="shared" si="49"/>
        <v>-14</v>
      </c>
      <c r="M332" s="194">
        <f t="shared" si="50"/>
        <v>22</v>
      </c>
      <c r="N332" s="195">
        <f t="shared" si="51"/>
        <v>22</v>
      </c>
      <c r="O332" s="10">
        <f t="shared" si="52"/>
        <v>-14.274802607003949</v>
      </c>
      <c r="P332" s="10">
        <f t="shared" si="53"/>
        <v>-14.455562664792069</v>
      </c>
      <c r="Q332" s="174">
        <f t="shared" si="45"/>
        <v>0.18076005778812032</v>
      </c>
      <c r="R332" s="10"/>
      <c r="S332" s="10"/>
      <c r="T332" s="10"/>
      <c r="U332" s="10"/>
      <c r="V332" s="10"/>
      <c r="W332" s="10"/>
    </row>
    <row r="333" spans="2:23" x14ac:dyDescent="0.3">
      <c r="B333" s="175">
        <v>21</v>
      </c>
      <c r="C333" s="53">
        <v>11</v>
      </c>
      <c r="D333" s="173">
        <f>'Année N1'!P336</f>
        <v>-14.087324998420627</v>
      </c>
      <c r="E333" s="10">
        <f>'Année N2'!P336</f>
        <v>-14.150619375086308</v>
      </c>
      <c r="F333" s="10">
        <f>'Année N3'!P336</f>
        <v>-14.21311274009804</v>
      </c>
      <c r="G333" s="10">
        <f>'Année N4'!P336</f>
        <v>-14.022213933492822</v>
      </c>
      <c r="H333" s="10">
        <f>'Année N5'!P336</f>
        <v>-14.08637329264684</v>
      </c>
      <c r="I333" s="180">
        <f t="shared" si="46"/>
        <v>-14.118317761774449</v>
      </c>
      <c r="J333" s="67">
        <f t="shared" si="47"/>
        <v>14.118317761774449</v>
      </c>
      <c r="K333" s="67">
        <f t="shared" si="48"/>
        <v>14</v>
      </c>
      <c r="L333" s="193">
        <f t="shared" si="49"/>
        <v>-14</v>
      </c>
      <c r="M333" s="194">
        <f t="shared" si="50"/>
        <v>7</v>
      </c>
      <c r="N333" s="195">
        <f t="shared" si="51"/>
        <v>7</v>
      </c>
      <c r="O333" s="10">
        <f t="shared" si="52"/>
        <v>-14.022213933492822</v>
      </c>
      <c r="P333" s="10">
        <f t="shared" si="53"/>
        <v>-14.21311274009804</v>
      </c>
      <c r="Q333" s="174">
        <f t="shared" si="45"/>
        <v>0.19089880660521885</v>
      </c>
      <c r="R333" s="10"/>
      <c r="S333" s="10"/>
      <c r="T333" s="10"/>
      <c r="U333" s="10"/>
      <c r="V333" s="10"/>
      <c r="W333" s="10"/>
    </row>
    <row r="334" spans="2:23" x14ac:dyDescent="0.3">
      <c r="B334" s="175">
        <v>22</v>
      </c>
      <c r="C334" s="53">
        <v>11</v>
      </c>
      <c r="D334" s="173">
        <f>'Année N1'!P337</f>
        <v>-13.824972997595069</v>
      </c>
      <c r="E334" s="10">
        <f>'Année N2'!P337</f>
        <v>-13.891511058892547</v>
      </c>
      <c r="F334" s="10">
        <f>'Année N3'!P337</f>
        <v>-13.957258957697604</v>
      </c>
      <c r="G334" s="10">
        <f>'Année N4'!P337</f>
        <v>-13.756353101851346</v>
      </c>
      <c r="H334" s="10">
        <f>'Année N5'!P337</f>
        <v>-13.823744041083501</v>
      </c>
      <c r="I334" s="180">
        <f t="shared" si="46"/>
        <v>-13.857524029009141</v>
      </c>
      <c r="J334" s="67">
        <f t="shared" si="47"/>
        <v>13.857524029009141</v>
      </c>
      <c r="K334" s="67">
        <f t="shared" si="48"/>
        <v>13</v>
      </c>
      <c r="L334" s="193">
        <f t="shared" si="49"/>
        <v>-13</v>
      </c>
      <c r="M334" s="194">
        <f t="shared" si="50"/>
        <v>51</v>
      </c>
      <c r="N334" s="195">
        <f t="shared" si="51"/>
        <v>51</v>
      </c>
      <c r="O334" s="10">
        <f t="shared" si="52"/>
        <v>-13.756353101851346</v>
      </c>
      <c r="P334" s="10">
        <f t="shared" si="53"/>
        <v>-13.957258957697604</v>
      </c>
      <c r="Q334" s="174">
        <f t="shared" si="45"/>
        <v>0.20090585584625842</v>
      </c>
      <c r="R334" s="10"/>
      <c r="S334" s="10"/>
      <c r="T334" s="10"/>
      <c r="U334" s="10"/>
      <c r="V334" s="10"/>
      <c r="W334" s="10"/>
    </row>
    <row r="335" spans="2:23" x14ac:dyDescent="0.3">
      <c r="B335" s="175">
        <v>23</v>
      </c>
      <c r="C335" s="53">
        <v>11</v>
      </c>
      <c r="D335" s="173">
        <f>'Année N1'!P338</f>
        <v>-13.549487086098907</v>
      </c>
      <c r="E335" s="10">
        <f>'Année N2'!P338</f>
        <v>-13.619221622408986</v>
      </c>
      <c r="F335" s="10">
        <f>'Année N3'!P338</f>
        <v>-13.688177972819176</v>
      </c>
      <c r="G335" s="10">
        <f>'Année N4'!P338</f>
        <v>-13.477411126525112</v>
      </c>
      <c r="H335" s="10">
        <f>'Année N5'!P338</f>
        <v>-13.54798518906</v>
      </c>
      <c r="I335" s="180">
        <f t="shared" si="46"/>
        <v>-13.583574451963045</v>
      </c>
      <c r="J335" s="67">
        <f t="shared" si="47"/>
        <v>13.583574451963045</v>
      </c>
      <c r="K335" s="67">
        <f t="shared" si="48"/>
        <v>13</v>
      </c>
      <c r="L335" s="193">
        <f t="shared" si="49"/>
        <v>-13</v>
      </c>
      <c r="M335" s="194">
        <f t="shared" si="50"/>
        <v>35</v>
      </c>
      <c r="N335" s="195">
        <f t="shared" si="51"/>
        <v>35</v>
      </c>
      <c r="O335" s="10">
        <f t="shared" si="52"/>
        <v>-13.477411126525112</v>
      </c>
      <c r="P335" s="10">
        <f t="shared" si="53"/>
        <v>-13.688177972819176</v>
      </c>
      <c r="Q335" s="174">
        <f t="shared" si="45"/>
        <v>0.21076684629406373</v>
      </c>
      <c r="R335" s="10"/>
      <c r="S335" s="10"/>
      <c r="T335" s="10"/>
      <c r="U335" s="10"/>
      <c r="V335" s="10"/>
      <c r="W335" s="10"/>
    </row>
    <row r="336" spans="2:23" x14ac:dyDescent="0.3">
      <c r="B336" s="175">
        <v>24</v>
      </c>
      <c r="C336" s="53">
        <v>11</v>
      </c>
      <c r="D336" s="173">
        <f>'Année N1'!P339</f>
        <v>-13.261072175486788</v>
      </c>
      <c r="E336" s="10">
        <f>'Année N2'!P339</f>
        <v>-13.333951342548744</v>
      </c>
      <c r="F336" s="10">
        <f>'Année N3'!P339</f>
        <v>-13.40606542980322</v>
      </c>
      <c r="G336" s="10">
        <f>'Année N4'!P339</f>
        <v>-13.185598047032272</v>
      </c>
      <c r="H336" s="10">
        <f>'Année N5'!P339</f>
        <v>-13.25930214013033</v>
      </c>
      <c r="I336" s="180">
        <f t="shared" si="46"/>
        <v>-13.296671748717756</v>
      </c>
      <c r="J336" s="67">
        <f t="shared" si="47"/>
        <v>13.296671748717756</v>
      </c>
      <c r="K336" s="67">
        <f t="shared" si="48"/>
        <v>13</v>
      </c>
      <c r="L336" s="193">
        <f t="shared" si="49"/>
        <v>-13</v>
      </c>
      <c r="M336" s="194">
        <f t="shared" si="50"/>
        <v>18</v>
      </c>
      <c r="N336" s="195">
        <f t="shared" si="51"/>
        <v>18</v>
      </c>
      <c r="O336" s="10">
        <f t="shared" si="52"/>
        <v>-13.185598047032272</v>
      </c>
      <c r="P336" s="10">
        <f t="shared" si="53"/>
        <v>-13.40606542980322</v>
      </c>
      <c r="Q336" s="174">
        <f t="shared" si="45"/>
        <v>0.22046738277094846</v>
      </c>
      <c r="R336" s="10"/>
      <c r="S336" s="10"/>
      <c r="T336" s="10"/>
      <c r="U336" s="10"/>
      <c r="V336" s="10"/>
      <c r="W336" s="10"/>
    </row>
    <row r="337" spans="2:23" x14ac:dyDescent="0.3">
      <c r="B337" s="175">
        <v>25</v>
      </c>
      <c r="C337" s="53">
        <v>11</v>
      </c>
      <c r="D337" s="173">
        <f>'Année N1'!P340</f>
        <v>-12.959952215358726</v>
      </c>
      <c r="E337" s="10">
        <f>'Année N2'!P340</f>
        <v>-13.035919532478147</v>
      </c>
      <c r="F337" s="10">
        <f>'Année N3'!P340</f>
        <v>-13.111136004913988</v>
      </c>
      <c r="G337" s="10">
        <f>'Année N4'!P340</f>
        <v>-12.881142938822904</v>
      </c>
      <c r="H337" s="10">
        <f>'Année N5'!P340</f>
        <v>-12.95791933483838</v>
      </c>
      <c r="I337" s="180">
        <f t="shared" si="46"/>
        <v>-12.997037672893441</v>
      </c>
      <c r="J337" s="67">
        <f t="shared" si="47"/>
        <v>12.997037672893441</v>
      </c>
      <c r="K337" s="67">
        <f t="shared" si="48"/>
        <v>12</v>
      </c>
      <c r="L337" s="193">
        <f t="shared" si="49"/>
        <v>-12</v>
      </c>
      <c r="M337" s="194">
        <f t="shared" si="50"/>
        <v>60</v>
      </c>
      <c r="N337" s="195">
        <f t="shared" si="51"/>
        <v>60</v>
      </c>
      <c r="O337" s="10">
        <f t="shared" si="52"/>
        <v>-12.881142938822904</v>
      </c>
      <c r="P337" s="10">
        <f t="shared" si="53"/>
        <v>-13.111136004913988</v>
      </c>
      <c r="Q337" s="174">
        <f t="shared" si="45"/>
        <v>0.22999306609108316</v>
      </c>
      <c r="R337" s="10"/>
      <c r="S337" s="10"/>
      <c r="T337" s="10"/>
      <c r="U337" s="10"/>
      <c r="V337" s="10"/>
      <c r="W337" s="10"/>
    </row>
    <row r="338" spans="2:23" x14ac:dyDescent="0.3">
      <c r="B338" s="175">
        <v>26</v>
      </c>
      <c r="C338" s="53">
        <v>11</v>
      </c>
      <c r="D338" s="173">
        <f>'Année N1'!P341</f>
        <v>-12.646370172382603</v>
      </c>
      <c r="E338" s="10">
        <f>'Année N2'!P341</f>
        <v>-12.72536453136172</v>
      </c>
      <c r="F338" s="10">
        <f>'Année N3'!P341</f>
        <v>-12.803623406691031</v>
      </c>
      <c r="G338" s="10">
        <f>'Année N4'!P341</f>
        <v>-12.564293880302785</v>
      </c>
      <c r="H338" s="10">
        <f>'Année N5'!P341</f>
        <v>-12.644080228574921</v>
      </c>
      <c r="I338" s="180">
        <f t="shared" si="46"/>
        <v>-12.684912997684535</v>
      </c>
      <c r="J338" s="67">
        <f t="shared" si="47"/>
        <v>12.684912997684535</v>
      </c>
      <c r="K338" s="67">
        <f t="shared" si="48"/>
        <v>12</v>
      </c>
      <c r="L338" s="193">
        <f t="shared" si="49"/>
        <v>-12</v>
      </c>
      <c r="M338" s="194">
        <f t="shared" si="50"/>
        <v>41</v>
      </c>
      <c r="N338" s="195">
        <f t="shared" si="51"/>
        <v>41</v>
      </c>
      <c r="O338" s="10">
        <f t="shared" si="52"/>
        <v>-12.564293880302785</v>
      </c>
      <c r="P338" s="10">
        <f t="shared" si="53"/>
        <v>-12.803623406691031</v>
      </c>
      <c r="Q338" s="174">
        <f t="shared" si="45"/>
        <v>0.23932952638824645</v>
      </c>
      <c r="R338" s="10"/>
      <c r="S338" s="10"/>
      <c r="T338" s="10"/>
      <c r="U338" s="10"/>
      <c r="V338" s="10"/>
      <c r="W338" s="10"/>
    </row>
    <row r="339" spans="2:23" x14ac:dyDescent="0.3">
      <c r="B339" s="175">
        <v>27</v>
      </c>
      <c r="C339" s="53">
        <v>11</v>
      </c>
      <c r="D339" s="173">
        <f>'Année N1'!P342</f>
        <v>-12.320587964207789</v>
      </c>
      <c r="E339" s="10">
        <f>'Année N2'!P342</f>
        <v>-12.402543649408017</v>
      </c>
      <c r="F339" s="10">
        <f>'Année N3'!P342</f>
        <v>-12.483780332038123</v>
      </c>
      <c r="G339" s="10">
        <f>'Année N4'!P342</f>
        <v>-12.235317874300335</v>
      </c>
      <c r="H339" s="10">
        <f>'Année N5'!P342</f>
        <v>-12.318047224284783</v>
      </c>
      <c r="I339" s="180">
        <f t="shared" si="46"/>
        <v>-12.360557454988566</v>
      </c>
      <c r="J339" s="67">
        <f t="shared" si="47"/>
        <v>12.360557454988566</v>
      </c>
      <c r="K339" s="67">
        <f t="shared" si="48"/>
        <v>12</v>
      </c>
      <c r="L339" s="193">
        <f t="shared" si="49"/>
        <v>-12</v>
      </c>
      <c r="M339" s="194">
        <f t="shared" si="50"/>
        <v>22</v>
      </c>
      <c r="N339" s="195">
        <f t="shared" si="51"/>
        <v>22</v>
      </c>
      <c r="O339" s="10">
        <f t="shared" si="52"/>
        <v>-12.235317874300335</v>
      </c>
      <c r="P339" s="10">
        <f t="shared" si="53"/>
        <v>-12.483780332038123</v>
      </c>
      <c r="Q339" s="174">
        <f t="shared" si="45"/>
        <v>0.24846245773778719</v>
      </c>
      <c r="R339" s="10"/>
      <c r="S339" s="10"/>
      <c r="T339" s="10"/>
      <c r="U339" s="10"/>
      <c r="V339" s="10"/>
      <c r="W339" s="10"/>
    </row>
    <row r="340" spans="2:23" x14ac:dyDescent="0.3">
      <c r="B340" s="175">
        <v>28</v>
      </c>
      <c r="C340" s="53">
        <v>11</v>
      </c>
      <c r="D340" s="173">
        <f>'Année N1'!P343</f>
        <v>-11.98288634666369</v>
      </c>
      <c r="E340" s="10">
        <f>'Année N2'!P343</f>
        <v>-12.067733066584879</v>
      </c>
      <c r="F340" s="10">
        <f>'Année N3'!P343</f>
        <v>-12.151878376353579</v>
      </c>
      <c r="G340" s="10">
        <f>'Année N4'!P343</f>
        <v>-11.894500722411067</v>
      </c>
      <c r="H340" s="10">
        <f>'Année N5'!P343</f>
        <v>-11.980101558420529</v>
      </c>
      <c r="I340" s="180">
        <f t="shared" si="46"/>
        <v>-12.024249628003304</v>
      </c>
      <c r="J340" s="67">
        <f t="shared" si="47"/>
        <v>12.024249628003304</v>
      </c>
      <c r="K340" s="67">
        <f t="shared" si="48"/>
        <v>12</v>
      </c>
      <c r="L340" s="193">
        <f t="shared" si="49"/>
        <v>-12</v>
      </c>
      <c r="M340" s="194">
        <f t="shared" si="50"/>
        <v>1</v>
      </c>
      <c r="N340" s="195">
        <f t="shared" si="51"/>
        <v>1</v>
      </c>
      <c r="O340" s="10">
        <f t="shared" si="52"/>
        <v>-11.894500722411067</v>
      </c>
      <c r="P340" s="10">
        <f t="shared" si="53"/>
        <v>-12.151878376353579</v>
      </c>
      <c r="Q340" s="174">
        <f t="shared" si="45"/>
        <v>0.25737765394251255</v>
      </c>
      <c r="R340" s="10"/>
      <c r="S340" s="10"/>
      <c r="T340" s="10"/>
      <c r="U340" s="10"/>
      <c r="V340" s="10"/>
      <c r="W340" s="10"/>
    </row>
    <row r="341" spans="2:23" x14ac:dyDescent="0.3">
      <c r="B341" s="175">
        <v>29</v>
      </c>
      <c r="C341" s="53">
        <v>11</v>
      </c>
      <c r="D341" s="173">
        <f>'Année N1'!P344</f>
        <v>-11.633564752787606</v>
      </c>
      <c r="E341" s="10">
        <f>'Année N2'!P344</f>
        <v>-11.721227683493453</v>
      </c>
      <c r="F341" s="10">
        <f>'Année N3'!P344</f>
        <v>-11.808207896187014</v>
      </c>
      <c r="G341" s="10">
        <f>'Année N4'!P344</f>
        <v>-11.5421468508207</v>
      </c>
      <c r="H341" s="10">
        <f>'Année N5'!P344</f>
        <v>-11.630543138696794</v>
      </c>
      <c r="I341" s="180">
        <f t="shared" si="46"/>
        <v>-11.676286795822193</v>
      </c>
      <c r="J341" s="67">
        <f t="shared" si="47"/>
        <v>11.676286795822193</v>
      </c>
      <c r="K341" s="67">
        <f t="shared" si="48"/>
        <v>11</v>
      </c>
      <c r="L341" s="193">
        <f t="shared" si="49"/>
        <v>-11</v>
      </c>
      <c r="M341" s="194">
        <f t="shared" si="50"/>
        <v>41</v>
      </c>
      <c r="N341" s="195">
        <f t="shared" si="51"/>
        <v>41</v>
      </c>
      <c r="O341" s="10">
        <f t="shared" si="52"/>
        <v>-11.5421468508207</v>
      </c>
      <c r="P341" s="10">
        <f t="shared" si="53"/>
        <v>-11.808207896187014</v>
      </c>
      <c r="Q341" s="174">
        <f t="shared" si="45"/>
        <v>0.26606104536631392</v>
      </c>
      <c r="R341" s="10"/>
      <c r="S341" s="10"/>
      <c r="T341" s="10"/>
      <c r="U341" s="10"/>
      <c r="V341" s="10"/>
      <c r="W341" s="10"/>
    </row>
    <row r="342" spans="2:23" x14ac:dyDescent="0.3">
      <c r="B342" s="175">
        <v>30</v>
      </c>
      <c r="C342" s="53">
        <v>11</v>
      </c>
      <c r="D342" s="173">
        <f>'Année N1'!P345</f>
        <v>-11.272941082433135</v>
      </c>
      <c r="E342" s="10">
        <f>'Année N2'!P345</f>
        <v>-11.363340923119722</v>
      </c>
      <c r="F342" s="10">
        <f>'Année N3'!P345</f>
        <v>-11.453077823057811</v>
      </c>
      <c r="G342" s="10">
        <f>'Année N4'!P345</f>
        <v>-11.178579086401442</v>
      </c>
      <c r="H342" s="10">
        <f>'Année N5'!P345</f>
        <v>-11.269690332397204</v>
      </c>
      <c r="I342" s="180">
        <f t="shared" si="46"/>
        <v>-11.316984728753027</v>
      </c>
      <c r="J342" s="67">
        <f t="shared" si="47"/>
        <v>11.316984728753027</v>
      </c>
      <c r="K342" s="67">
        <f t="shared" si="48"/>
        <v>11</v>
      </c>
      <c r="L342" s="193">
        <f t="shared" si="49"/>
        <v>-11</v>
      </c>
      <c r="M342" s="194">
        <f t="shared" si="50"/>
        <v>19</v>
      </c>
      <c r="N342" s="195">
        <f t="shared" si="51"/>
        <v>19</v>
      </c>
      <c r="O342" s="10">
        <f t="shared" si="52"/>
        <v>-11.178579086401442</v>
      </c>
      <c r="P342" s="10">
        <f t="shared" si="53"/>
        <v>-11.453077823057811</v>
      </c>
      <c r="Q342" s="174">
        <f t="shared" si="45"/>
        <v>0.27449873665636915</v>
      </c>
      <c r="R342" s="10"/>
      <c r="S342" s="10"/>
      <c r="T342" s="10"/>
      <c r="U342" s="10"/>
      <c r="V342" s="10"/>
      <c r="W342" s="10"/>
    </row>
    <row r="343" spans="2:23" x14ac:dyDescent="0.3">
      <c r="B343" s="175">
        <v>1</v>
      </c>
      <c r="C343" s="53">
        <v>12</v>
      </c>
      <c r="D343" s="173">
        <f>'Année N1'!P346</f>
        <v>-10.90135144138776</v>
      </c>
      <c r="E343" s="10">
        <f>'Année N2'!P346</f>
        <v>-10.994404482328719</v>
      </c>
      <c r="F343" s="10">
        <f>'Année N3'!P346</f>
        <v>-11.086815427279817</v>
      </c>
      <c r="G343" s="10">
        <f>'Année N4'!P346</f>
        <v>-10.804138382070505</v>
      </c>
      <c r="H343" s="10">
        <f>'Année N5'!P346</f>
        <v>-10.897879704164097</v>
      </c>
      <c r="I343" s="180">
        <f t="shared" si="46"/>
        <v>-10.9466774332667</v>
      </c>
      <c r="J343" s="67">
        <f t="shared" si="47"/>
        <v>10.9466774332667</v>
      </c>
      <c r="K343" s="67">
        <f t="shared" si="48"/>
        <v>10</v>
      </c>
      <c r="L343" s="193">
        <f t="shared" si="49"/>
        <v>-10</v>
      </c>
      <c r="M343" s="194">
        <f t="shared" si="50"/>
        <v>57</v>
      </c>
      <c r="N343" s="195">
        <f t="shared" si="51"/>
        <v>57</v>
      </c>
      <c r="O343" s="10">
        <f t="shared" si="52"/>
        <v>-10.804138382070505</v>
      </c>
      <c r="P343" s="10">
        <f t="shared" si="53"/>
        <v>-11.086815427279817</v>
      </c>
      <c r="Q343" s="174">
        <f t="shared" si="45"/>
        <v>0.28267704520931147</v>
      </c>
      <c r="R343" s="10"/>
      <c r="S343" s="10"/>
      <c r="T343" s="10"/>
      <c r="U343" s="10"/>
      <c r="V343" s="10"/>
      <c r="W343" s="10"/>
    </row>
    <row r="344" spans="2:23" x14ac:dyDescent="0.3">
      <c r="B344" s="175">
        <v>2</v>
      </c>
      <c r="C344" s="53">
        <v>12</v>
      </c>
      <c r="D344" s="173">
        <f>'Année N1'!P347</f>
        <v>-10.519149829156049</v>
      </c>
      <c r="E344" s="10">
        <f>'Année N2'!P347</f>
        <v>-10.614768032219672</v>
      </c>
      <c r="F344" s="10">
        <f>'Année N3'!P347</f>
        <v>-10.709766030837045</v>
      </c>
      <c r="G344" s="10">
        <f>'Année N4'!P347</f>
        <v>-10.419183490631895</v>
      </c>
      <c r="H344" s="10">
        <f>'Année N5'!P347</f>
        <v>-10.515465702450911</v>
      </c>
      <c r="I344" s="180">
        <f t="shared" si="46"/>
        <v>-10.565716845711165</v>
      </c>
      <c r="J344" s="67">
        <f t="shared" si="47"/>
        <v>10.565716845711165</v>
      </c>
      <c r="K344" s="67">
        <f t="shared" si="48"/>
        <v>10</v>
      </c>
      <c r="L344" s="193">
        <f t="shared" si="49"/>
        <v>-10</v>
      </c>
      <c r="M344" s="194">
        <f t="shared" si="50"/>
        <v>34</v>
      </c>
      <c r="N344" s="195">
        <f t="shared" si="51"/>
        <v>34</v>
      </c>
      <c r="O344" s="10">
        <f t="shared" si="52"/>
        <v>-10.419183490631895</v>
      </c>
      <c r="P344" s="10">
        <f t="shared" si="53"/>
        <v>-10.709766030837045</v>
      </c>
      <c r="Q344" s="174">
        <f t="shared" si="45"/>
        <v>0.29058254020515051</v>
      </c>
      <c r="R344" s="10"/>
      <c r="S344" s="10"/>
      <c r="T344" s="10"/>
      <c r="U344" s="10"/>
      <c r="V344" s="10"/>
      <c r="W344" s="10"/>
    </row>
    <row r="345" spans="2:23" x14ac:dyDescent="0.3">
      <c r="B345" s="175">
        <v>3</v>
      </c>
      <c r="C345" s="53">
        <v>12</v>
      </c>
      <c r="D345" s="173">
        <f>'Année N1'!P348</f>
        <v>-10.126707774814349</v>
      </c>
      <c r="E345" s="10">
        <f>'Année N2'!P348</f>
        <v>-10.224798866664514</v>
      </c>
      <c r="F345" s="10">
        <f>'Année N3'!P348</f>
        <v>-10.322292668593036</v>
      </c>
      <c r="G345" s="10">
        <f>'Année N4'!P348</f>
        <v>-10.024090586568036</v>
      </c>
      <c r="H345" s="10">
        <f>'Année N5'!P348</f>
        <v>-10.122820294023541</v>
      </c>
      <c r="I345" s="180">
        <f t="shared" si="46"/>
        <v>-10.174472474159984</v>
      </c>
      <c r="J345" s="67">
        <f t="shared" si="47"/>
        <v>10.174472474159984</v>
      </c>
      <c r="K345" s="67">
        <f t="shared" si="48"/>
        <v>10</v>
      </c>
      <c r="L345" s="193">
        <f t="shared" si="49"/>
        <v>-10</v>
      </c>
      <c r="M345" s="194">
        <f t="shared" si="50"/>
        <v>10</v>
      </c>
      <c r="N345" s="195">
        <f t="shared" si="51"/>
        <v>10</v>
      </c>
      <c r="O345" s="10">
        <f t="shared" si="52"/>
        <v>-10.024090586568036</v>
      </c>
      <c r="P345" s="10">
        <f t="shared" si="53"/>
        <v>-10.322292668593036</v>
      </c>
      <c r="Q345" s="174">
        <f t="shared" si="45"/>
        <v>0.29820208202499998</v>
      </c>
      <c r="R345" s="10"/>
      <c r="S345" s="10"/>
      <c r="T345" s="10"/>
      <c r="U345" s="10"/>
      <c r="V345" s="10"/>
      <c r="W345" s="10"/>
    </row>
    <row r="346" spans="2:23" x14ac:dyDescent="0.3">
      <c r="B346" s="175">
        <v>4</v>
      </c>
      <c r="C346" s="53">
        <v>12</v>
      </c>
      <c r="D346" s="173">
        <f>'Année N1'!P349</f>
        <v>-9.7244139205565716</v>
      </c>
      <c r="E346" s="10">
        <f>'Année N2'!P349</f>
        <v>-9.8248814986177422</v>
      </c>
      <c r="F346" s="10">
        <f>'Année N3'!P349</f>
        <v>-9.9247756973450123</v>
      </c>
      <c r="G346" s="10">
        <f>'Année N4'!P349</f>
        <v>-9.6192528354768001</v>
      </c>
      <c r="H346" s="10">
        <f>'Année N5'!P349</f>
        <v>-9.7203325461623535</v>
      </c>
      <c r="I346" s="180">
        <f t="shared" si="46"/>
        <v>-9.7733309879990315</v>
      </c>
      <c r="J346" s="67">
        <f t="shared" si="47"/>
        <v>9.7733309879990315</v>
      </c>
      <c r="K346" s="67">
        <f t="shared" si="48"/>
        <v>9</v>
      </c>
      <c r="L346" s="193">
        <f t="shared" si="49"/>
        <v>-9</v>
      </c>
      <c r="M346" s="194">
        <f t="shared" si="50"/>
        <v>46</v>
      </c>
      <c r="N346" s="195">
        <f t="shared" si="51"/>
        <v>46</v>
      </c>
      <c r="O346" s="10">
        <f t="shared" si="52"/>
        <v>-9.6192528354768001</v>
      </c>
      <c r="P346" s="10">
        <f t="shared" si="53"/>
        <v>-9.9247756973450123</v>
      </c>
      <c r="Q346" s="174">
        <f t="shared" si="45"/>
        <v>0.3055228618682122</v>
      </c>
      <c r="R346" s="10"/>
      <c r="S346" s="10"/>
      <c r="T346" s="10"/>
      <c r="U346" s="10"/>
      <c r="V346" s="10"/>
      <c r="W346" s="10"/>
    </row>
    <row r="347" spans="2:23" x14ac:dyDescent="0.3">
      <c r="B347" s="175">
        <v>5</v>
      </c>
      <c r="C347" s="53">
        <v>12</v>
      </c>
      <c r="D347" s="173">
        <f>'Année N1'!P350</f>
        <v>-9.3126735528603604</v>
      </c>
      <c r="E347" s="10">
        <f>'Année N2'!P350</f>
        <v>-9.4154172040312005</v>
      </c>
      <c r="F347" s="10">
        <f>'Année N3'!P350</f>
        <v>-9.5176123525006915</v>
      </c>
      <c r="G347" s="10">
        <f>'Année N4'!P350</f>
        <v>-9.2050799111489141</v>
      </c>
      <c r="H347" s="10">
        <f>'Année N5'!P350</f>
        <v>-9.3084081564793451</v>
      </c>
      <c r="I347" s="180">
        <f t="shared" si="46"/>
        <v>-9.3626957551352916</v>
      </c>
      <c r="J347" s="67">
        <f t="shared" si="47"/>
        <v>9.3626957551352916</v>
      </c>
      <c r="K347" s="67">
        <f t="shared" si="48"/>
        <v>9</v>
      </c>
      <c r="L347" s="193">
        <f t="shared" si="49"/>
        <v>-9</v>
      </c>
      <c r="M347" s="194">
        <f t="shared" si="50"/>
        <v>22</v>
      </c>
      <c r="N347" s="195">
        <f t="shared" si="51"/>
        <v>22</v>
      </c>
      <c r="O347" s="10">
        <f t="shared" si="52"/>
        <v>-9.2050799111489141</v>
      </c>
      <c r="P347" s="10">
        <f t="shared" si="53"/>
        <v>-9.5176123525006915</v>
      </c>
      <c r="Q347" s="174">
        <f t="shared" si="45"/>
        <v>0.31253244135177738</v>
      </c>
      <c r="R347" s="10"/>
      <c r="S347" s="10"/>
      <c r="T347" s="10"/>
      <c r="U347" s="10"/>
      <c r="V347" s="10"/>
      <c r="W347" s="10"/>
    </row>
    <row r="348" spans="2:23" x14ac:dyDescent="0.3">
      <c r="B348" s="175">
        <v>6</v>
      </c>
      <c r="C348" s="53">
        <v>12</v>
      </c>
      <c r="D348" s="173">
        <f>'Année N1'!P351</f>
        <v>-8.8919080814323479</v>
      </c>
      <c r="E348" s="10">
        <f>'Année N2'!P351</f>
        <v>-8.9968235134904262</v>
      </c>
      <c r="F348" s="10">
        <f>'Année N3'!P351</f>
        <v>-9.1012162524245923</v>
      </c>
      <c r="G348" s="10">
        <f>'Année N4'!P351</f>
        <v>-8.7819974605274638</v>
      </c>
      <c r="H348" s="10">
        <f>'Année N5'!P351</f>
        <v>-8.8874689305384891</v>
      </c>
      <c r="I348" s="180">
        <f t="shared" si="46"/>
        <v>-8.9429863269687075</v>
      </c>
      <c r="J348" s="67">
        <f t="shared" si="47"/>
        <v>8.9429863269687075</v>
      </c>
      <c r="K348" s="67">
        <f t="shared" si="48"/>
        <v>8</v>
      </c>
      <c r="L348" s="193">
        <f t="shared" si="49"/>
        <v>-8</v>
      </c>
      <c r="M348" s="194">
        <f t="shared" si="50"/>
        <v>57</v>
      </c>
      <c r="N348" s="195">
        <f t="shared" si="51"/>
        <v>57</v>
      </c>
      <c r="O348" s="10">
        <f t="shared" si="52"/>
        <v>-8.7819974605274638</v>
      </c>
      <c r="P348" s="10">
        <f t="shared" si="53"/>
        <v>-9.1012162524245923</v>
      </c>
      <c r="Q348" s="174">
        <f t="shared" si="45"/>
        <v>0.31921879189712854</v>
      </c>
      <c r="R348" s="10"/>
      <c r="S348" s="10"/>
      <c r="T348" s="10"/>
      <c r="U348" s="10"/>
      <c r="V348" s="10"/>
      <c r="W348" s="10"/>
    </row>
    <row r="349" spans="2:23" x14ac:dyDescent="0.3">
      <c r="B349" s="175">
        <v>7</v>
      </c>
      <c r="C349" s="53">
        <v>12</v>
      </c>
      <c r="D349" s="173">
        <f>'Année N1'!P352</f>
        <v>-8.4625544664122572</v>
      </c>
      <c r="E349" s="10">
        <f>'Année N2'!P352</f>
        <v>-8.5695336519656848</v>
      </c>
      <c r="F349" s="10">
        <f>'Année N3'!P352</f>
        <v>-8.6760168507753406</v>
      </c>
      <c r="G349" s="10">
        <f>'Année N4'!P352</f>
        <v>-8.3504465171017728</v>
      </c>
      <c r="H349" s="10">
        <f>'Année N5'!P352</f>
        <v>-8.4579522077424372</v>
      </c>
      <c r="I349" s="180">
        <f t="shared" si="46"/>
        <v>-8.5146378715637638</v>
      </c>
      <c r="J349" s="67">
        <f t="shared" si="47"/>
        <v>8.5146378715637638</v>
      </c>
      <c r="K349" s="67">
        <f t="shared" si="48"/>
        <v>8</v>
      </c>
      <c r="L349" s="193">
        <f t="shared" si="49"/>
        <v>-8</v>
      </c>
      <c r="M349" s="194">
        <f t="shared" si="50"/>
        <v>31</v>
      </c>
      <c r="N349" s="195">
        <f t="shared" si="51"/>
        <v>31</v>
      </c>
      <c r="O349" s="10">
        <f t="shared" si="52"/>
        <v>-8.3504465171017728</v>
      </c>
      <c r="P349" s="10">
        <f t="shared" si="53"/>
        <v>-8.6760168507753406</v>
      </c>
      <c r="Q349" s="174">
        <f t="shared" si="45"/>
        <v>0.3255703336735678</v>
      </c>
      <c r="R349" s="10"/>
      <c r="S349" s="10"/>
      <c r="T349" s="10"/>
      <c r="U349" s="10"/>
      <c r="V349" s="10"/>
      <c r="W349" s="10"/>
    </row>
    <row r="350" spans="2:23" x14ac:dyDescent="0.3">
      <c r="B350" s="175">
        <v>8</v>
      </c>
      <c r="C350" s="53">
        <v>12</v>
      </c>
      <c r="D350" s="173">
        <f>'Année N1'!P353</f>
        <v>-8.0250645945820906</v>
      </c>
      <c r="E350" s="10">
        <f>'Année N2'!P353</f>
        <v>-8.1339959273582281</v>
      </c>
      <c r="F350" s="10">
        <f>'Année N3'!P353</f>
        <v>-8.2424588374501582</v>
      </c>
      <c r="G350" s="10">
        <f>'Année N4'!P353</f>
        <v>-7.9108828635680766</v>
      </c>
      <c r="H350" s="10">
        <f>'Année N5'!P353</f>
        <v>-8.0203102362620484</v>
      </c>
      <c r="I350" s="180">
        <f t="shared" si="46"/>
        <v>-8.0781005557396384</v>
      </c>
      <c r="J350" s="67">
        <f t="shared" si="47"/>
        <v>8.0781005557396384</v>
      </c>
      <c r="K350" s="67">
        <f t="shared" si="48"/>
        <v>8</v>
      </c>
      <c r="L350" s="193">
        <f t="shared" si="49"/>
        <v>-8</v>
      </c>
      <c r="M350" s="194">
        <f t="shared" si="50"/>
        <v>5</v>
      </c>
      <c r="N350" s="195">
        <f t="shared" si="51"/>
        <v>5</v>
      </c>
      <c r="O350" s="10">
        <f t="shared" si="52"/>
        <v>-7.9108828635680766</v>
      </c>
      <c r="P350" s="10">
        <f t="shared" si="53"/>
        <v>-8.2424588374501582</v>
      </c>
      <c r="Q350" s="174">
        <f t="shared" si="45"/>
        <v>0.3315759738820816</v>
      </c>
      <c r="R350" s="10"/>
      <c r="S350" s="10"/>
      <c r="T350" s="10"/>
      <c r="U350" s="10"/>
      <c r="V350" s="10"/>
      <c r="W350" s="10"/>
    </row>
    <row r="351" spans="2:23" x14ac:dyDescent="0.3">
      <c r="B351" s="175">
        <v>9</v>
      </c>
      <c r="C351" s="53">
        <v>12</v>
      </c>
      <c r="D351" s="173">
        <f>'Année N1'!P354</f>
        <v>-7.5799046056399675</v>
      </c>
      <c r="E351" s="10">
        <f>'Année N2'!P354</f>
        <v>-7.6906730688306197</v>
      </c>
      <c r="F351" s="10">
        <f>'Année N3'!P354</f>
        <v>-7.8010014890442108</v>
      </c>
      <c r="G351" s="10">
        <f>'Année N4'!P354</f>
        <v>-7.4637763448847636</v>
      </c>
      <c r="H351" s="10">
        <f>'Année N5'!P354</f>
        <v>-7.5750094980598988</v>
      </c>
      <c r="I351" s="180">
        <f t="shared" si="46"/>
        <v>-7.6338388770998904</v>
      </c>
      <c r="J351" s="67">
        <f t="shared" si="47"/>
        <v>7.6338388770998904</v>
      </c>
      <c r="K351" s="67">
        <f t="shared" si="48"/>
        <v>7</v>
      </c>
      <c r="L351" s="193">
        <f t="shared" si="49"/>
        <v>-7</v>
      </c>
      <c r="M351" s="194">
        <f t="shared" si="50"/>
        <v>38</v>
      </c>
      <c r="N351" s="195">
        <f t="shared" si="51"/>
        <v>38</v>
      </c>
      <c r="O351" s="10">
        <f t="shared" si="52"/>
        <v>-7.4637763448847636</v>
      </c>
      <c r="P351" s="10">
        <f t="shared" si="53"/>
        <v>-7.8010014890442108</v>
      </c>
      <c r="Q351" s="174">
        <f t="shared" si="45"/>
        <v>0.33722514415944715</v>
      </c>
      <c r="R351" s="10"/>
      <c r="S351" s="10"/>
      <c r="T351" s="10"/>
      <c r="U351" s="10"/>
      <c r="V351" s="10"/>
      <c r="W351" s="10"/>
    </row>
    <row r="352" spans="2:23" x14ac:dyDescent="0.3">
      <c r="B352" s="175">
        <v>10</v>
      </c>
      <c r="C352" s="53">
        <v>12</v>
      </c>
      <c r="D352" s="173">
        <f>'Année N1'!P355</f>
        <v>-7.1275541698894358</v>
      </c>
      <c r="E352" s="10">
        <f>'Année N2'!P355</f>
        <v>-7.2400415161928322</v>
      </c>
      <c r="F352" s="10">
        <f>'Année N3'!P355</f>
        <v>-7.3521179700258017</v>
      </c>
      <c r="G352" s="10">
        <f>'Année N4'!P355</f>
        <v>-7.0096101331700993</v>
      </c>
      <c r="H352" s="10">
        <f>'Année N5'!P355</f>
        <v>-7.122529985374058</v>
      </c>
      <c r="I352" s="180">
        <f t="shared" si="46"/>
        <v>-7.1823309473195422</v>
      </c>
      <c r="J352" s="67">
        <f t="shared" si="47"/>
        <v>7.1823309473195422</v>
      </c>
      <c r="K352" s="67">
        <f t="shared" si="48"/>
        <v>7</v>
      </c>
      <c r="L352" s="193">
        <f t="shared" si="49"/>
        <v>-7</v>
      </c>
      <c r="M352" s="194">
        <f t="shared" si="50"/>
        <v>11</v>
      </c>
      <c r="N352" s="195">
        <f t="shared" si="51"/>
        <v>11</v>
      </c>
      <c r="O352" s="10">
        <f t="shared" si="52"/>
        <v>-7.0096101331700993</v>
      </c>
      <c r="P352" s="10">
        <f t="shared" si="53"/>
        <v>-7.3521179700258017</v>
      </c>
      <c r="Q352" s="174">
        <f t="shared" si="45"/>
        <v>0.34250783685570241</v>
      </c>
      <c r="R352" s="10"/>
      <c r="S352" s="10"/>
      <c r="T352" s="10"/>
      <c r="U352" s="10"/>
      <c r="V352" s="10"/>
      <c r="W352" s="10"/>
    </row>
    <row r="353" spans="2:23" x14ac:dyDescent="0.3">
      <c r="B353" s="175">
        <v>11</v>
      </c>
      <c r="C353" s="53">
        <v>12</v>
      </c>
      <c r="D353" s="173">
        <f>'Année N1'!P356</f>
        <v>-6.6685057189920371</v>
      </c>
      <c r="E353" s="10">
        <f>'Année N2'!P356</f>
        <v>-6.7825906619252692</v>
      </c>
      <c r="F353" s="10">
        <f>'Année N3'!P356</f>
        <v>-6.8962945861462686</v>
      </c>
      <c r="G353" s="10">
        <f>'Année N4'!P356</f>
        <v>-6.5488799461581948</v>
      </c>
      <c r="H353" s="10">
        <f>'Année N5'!P356</f>
        <v>-6.6633644303180972</v>
      </c>
      <c r="I353" s="180">
        <f t="shared" si="46"/>
        <v>-6.7240677283054424</v>
      </c>
      <c r="J353" s="67">
        <f t="shared" si="47"/>
        <v>6.7240677283054424</v>
      </c>
      <c r="K353" s="67">
        <f t="shared" si="48"/>
        <v>6</v>
      </c>
      <c r="L353" s="193">
        <f t="shared" si="49"/>
        <v>-6</v>
      </c>
      <c r="M353" s="194">
        <f t="shared" si="50"/>
        <v>43</v>
      </c>
      <c r="N353" s="195">
        <f t="shared" si="51"/>
        <v>43</v>
      </c>
      <c r="O353" s="10">
        <f t="shared" si="52"/>
        <v>-6.5488799461581948</v>
      </c>
      <c r="P353" s="10">
        <f t="shared" si="53"/>
        <v>-6.8962945861462686</v>
      </c>
      <c r="Q353" s="174">
        <f t="shared" si="45"/>
        <v>0.34741463998807376</v>
      </c>
      <c r="R353" s="10"/>
      <c r="S353" s="10"/>
      <c r="T353" s="10"/>
      <c r="U353" s="10"/>
      <c r="V353" s="10"/>
      <c r="W353" s="10"/>
    </row>
    <row r="354" spans="2:23" x14ac:dyDescent="0.3">
      <c r="B354" s="175">
        <v>12</v>
      </c>
      <c r="C354" s="53">
        <v>12</v>
      </c>
      <c r="D354" s="173">
        <f>'Année N1'!P357</f>
        <v>-6.2032636317414926</v>
      </c>
      <c r="E354" s="10">
        <f>'Année N2'!P357</f>
        <v>-6.3188220477225059</v>
      </c>
      <c r="F354" s="10">
        <f>'Année N3'!P357</f>
        <v>-6.4340299918740129</v>
      </c>
      <c r="G354" s="10">
        <f>'Année N4'!P357</f>
        <v>-6.0820932212520802</v>
      </c>
      <c r="H354" s="10">
        <f>'Année N5'!P357</f>
        <v>-6.1980174895536493</v>
      </c>
      <c r="I354" s="180">
        <f t="shared" si="46"/>
        <v>-6.2595522231475229</v>
      </c>
      <c r="J354" s="67">
        <f t="shared" si="47"/>
        <v>6.2595522231475229</v>
      </c>
      <c r="K354" s="67">
        <f t="shared" si="48"/>
        <v>6</v>
      </c>
      <c r="L354" s="193">
        <f t="shared" si="49"/>
        <v>-6</v>
      </c>
      <c r="M354" s="194">
        <f t="shared" si="50"/>
        <v>16</v>
      </c>
      <c r="N354" s="195">
        <f t="shared" si="51"/>
        <v>16</v>
      </c>
      <c r="O354" s="10">
        <f t="shared" si="52"/>
        <v>-6.0820932212520802</v>
      </c>
      <c r="P354" s="10">
        <f t="shared" si="53"/>
        <v>-6.4340299918740129</v>
      </c>
      <c r="Q354" s="174">
        <f t="shared" si="45"/>
        <v>0.35193677062193274</v>
      </c>
      <c r="R354" s="10"/>
      <c r="S354" s="10"/>
      <c r="T354" s="10"/>
      <c r="U354" s="10"/>
      <c r="V354" s="10"/>
      <c r="W354" s="10"/>
    </row>
    <row r="355" spans="2:23" x14ac:dyDescent="0.3">
      <c r="B355" s="175">
        <v>13</v>
      </c>
      <c r="C355" s="53">
        <v>12</v>
      </c>
      <c r="D355" s="173">
        <f>'Année N1'!P358</f>
        <v>-5.7323433770841348</v>
      </c>
      <c r="E355" s="10">
        <f>'Année N2'!P358</f>
        <v>-5.8492485177116578</v>
      </c>
      <c r="F355" s="10">
        <f>'Année N3'!P358</f>
        <v>-5.9658343539640555</v>
      </c>
      <c r="G355" s="10">
        <f>'Année N4'!P358</f>
        <v>-5.6097682474828616</v>
      </c>
      <c r="H355" s="10">
        <f>'Année N5'!P358</f>
        <v>-5.727004886284476</v>
      </c>
      <c r="I355" s="180">
        <f t="shared" si="46"/>
        <v>-5.7892986240606774</v>
      </c>
      <c r="J355" s="67">
        <f t="shared" si="47"/>
        <v>5.7892986240606774</v>
      </c>
      <c r="K355" s="67">
        <f t="shared" si="48"/>
        <v>5</v>
      </c>
      <c r="L355" s="193">
        <f t="shared" si="49"/>
        <v>-5</v>
      </c>
      <c r="M355" s="194">
        <f t="shared" si="50"/>
        <v>47</v>
      </c>
      <c r="N355" s="195">
        <f t="shared" si="51"/>
        <v>47</v>
      </c>
      <c r="O355" s="10">
        <f t="shared" si="52"/>
        <v>-5.6097682474828616</v>
      </c>
      <c r="P355" s="10">
        <f t="shared" si="53"/>
        <v>-5.9658343539640555</v>
      </c>
      <c r="Q355" s="174">
        <f t="shared" si="45"/>
        <v>0.35606610648119386</v>
      </c>
      <c r="R355" s="10"/>
      <c r="S355" s="10"/>
      <c r="T355" s="10"/>
      <c r="U355" s="10"/>
      <c r="V355" s="10"/>
      <c r="W355" s="10"/>
    </row>
    <row r="356" spans="2:23" x14ac:dyDescent="0.3">
      <c r="B356" s="175">
        <v>14</v>
      </c>
      <c r="C356" s="53">
        <v>12</v>
      </c>
      <c r="D356" s="173">
        <f>'Année N1'!P359</f>
        <v>-5.2562706169183002</v>
      </c>
      <c r="E356" s="10">
        <f>'Année N2'!P359</f>
        <v>-5.3743933308162468</v>
      </c>
      <c r="F356" s="10">
        <f>'Année N3'!P359</f>
        <v>-5.4922284735362155</v>
      </c>
      <c r="G356" s="10">
        <f>'Année N4'!P359</f>
        <v>-5.1324332579717975</v>
      </c>
      <c r="H356" s="10">
        <f>'Année N5'!P359</f>
        <v>-5.2508525120931608</v>
      </c>
      <c r="I356" s="180">
        <f t="shared" si="46"/>
        <v>-5.31383141981064</v>
      </c>
      <c r="J356" s="67">
        <f t="shared" si="47"/>
        <v>5.31383141981064</v>
      </c>
      <c r="K356" s="67">
        <f t="shared" si="48"/>
        <v>5</v>
      </c>
      <c r="L356" s="193">
        <f t="shared" si="49"/>
        <v>-5</v>
      </c>
      <c r="M356" s="194">
        <f t="shared" si="50"/>
        <v>19</v>
      </c>
      <c r="N356" s="195">
        <f t="shared" si="51"/>
        <v>19</v>
      </c>
      <c r="O356" s="10">
        <f t="shared" si="52"/>
        <v>-5.1324332579717975</v>
      </c>
      <c r="P356" s="10">
        <f t="shared" si="53"/>
        <v>-5.4922284735362155</v>
      </c>
      <c r="Q356" s="174">
        <f t="shared" si="45"/>
        <v>0.35979521556441796</v>
      </c>
      <c r="R356" s="10"/>
      <c r="S356" s="10"/>
      <c r="T356" s="10"/>
      <c r="U356" s="10"/>
      <c r="V356" s="10"/>
      <c r="W356" s="10"/>
    </row>
    <row r="357" spans="2:23" x14ac:dyDescent="0.3">
      <c r="B357" s="175">
        <v>15</v>
      </c>
      <c r="C357" s="53">
        <v>12</v>
      </c>
      <c r="D357" s="173">
        <f>'Année N1'!P360</f>
        <v>-4.7755802714546007</v>
      </c>
      <c r="E357" s="10">
        <f>'Année N2'!P360</f>
        <v>-4.8947892349681297</v>
      </c>
      <c r="F357" s="10">
        <f>'Année N3'!P360</f>
        <v>-5.0137428693290076</v>
      </c>
      <c r="G357" s="10">
        <f>'Année N4'!P360</f>
        <v>-4.6506254857515614</v>
      </c>
      <c r="H357" s="10">
        <f>'Année N5'!P360</f>
        <v>-4.7700954914232625</v>
      </c>
      <c r="I357" s="180">
        <f t="shared" si="46"/>
        <v>-4.8336844653758249</v>
      </c>
      <c r="J357" s="67">
        <f t="shared" si="47"/>
        <v>4.8336844653758249</v>
      </c>
      <c r="K357" s="67">
        <f t="shared" si="48"/>
        <v>4</v>
      </c>
      <c r="L357" s="193">
        <f t="shared" si="49"/>
        <v>-4</v>
      </c>
      <c r="M357" s="194">
        <f t="shared" si="50"/>
        <v>50</v>
      </c>
      <c r="N357" s="195">
        <f t="shared" si="51"/>
        <v>50</v>
      </c>
      <c r="O357" s="10">
        <f t="shared" si="52"/>
        <v>-4.6506254857515614</v>
      </c>
      <c r="P357" s="10">
        <f t="shared" si="53"/>
        <v>-5.0137428693290076</v>
      </c>
      <c r="Q357" s="174">
        <f t="shared" si="45"/>
        <v>0.36311738357744616</v>
      </c>
      <c r="R357" s="10"/>
      <c r="S357" s="10"/>
      <c r="T357" s="10"/>
      <c r="U357" s="10"/>
      <c r="V357" s="10"/>
      <c r="W357" s="10"/>
    </row>
    <row r="358" spans="2:23" x14ac:dyDescent="0.3">
      <c r="B358" s="175">
        <v>16</v>
      </c>
      <c r="C358" s="53">
        <v>12</v>
      </c>
      <c r="D358" s="173">
        <f>'Année N1'!P361</f>
        <v>-4.2908155501836518</v>
      </c>
      <c r="E358" s="10">
        <f>'Année N2'!P361</f>
        <v>-4.4109775061756409</v>
      </c>
      <c r="F358" s="10">
        <f>'Année N3'!P361</f>
        <v>-4.5309168250496441</v>
      </c>
      <c r="G358" s="10">
        <f>'Année N4'!P361</f>
        <v>-4.1648901860603473</v>
      </c>
      <c r="H358" s="10">
        <f>'Année N5'!P361</f>
        <v>-4.285277211750099</v>
      </c>
      <c r="I358" s="180">
        <f t="shared" si="46"/>
        <v>-4.349400016867321</v>
      </c>
      <c r="J358" s="67">
        <f t="shared" si="47"/>
        <v>4.349400016867321</v>
      </c>
      <c r="K358" s="67">
        <f t="shared" si="48"/>
        <v>4</v>
      </c>
      <c r="L358" s="193">
        <f t="shared" si="49"/>
        <v>-4</v>
      </c>
      <c r="M358" s="194">
        <f t="shared" si="50"/>
        <v>21</v>
      </c>
      <c r="N358" s="195">
        <f t="shared" si="51"/>
        <v>21</v>
      </c>
      <c r="O358" s="10">
        <f t="shared" si="52"/>
        <v>-4.1648901860603473</v>
      </c>
      <c r="P358" s="10">
        <f t="shared" si="53"/>
        <v>-4.5309168250496441</v>
      </c>
      <c r="Q358" s="174">
        <f t="shared" si="45"/>
        <v>0.36602663898929677</v>
      </c>
      <c r="R358" s="10"/>
      <c r="S358" s="10"/>
      <c r="T358" s="10"/>
      <c r="U358" s="10"/>
      <c r="V358" s="10"/>
      <c r="W358" s="10"/>
    </row>
    <row r="359" spans="2:23" x14ac:dyDescent="0.3">
      <c r="B359" s="175">
        <v>17</v>
      </c>
      <c r="C359" s="53">
        <v>12</v>
      </c>
      <c r="D359" s="173">
        <f>'Année N1'!P362</f>
        <v>-3.802526951736354</v>
      </c>
      <c r="E359" s="10">
        <f>'Année N2'!P362</f>
        <v>-3.9235069556561939</v>
      </c>
      <c r="F359" s="10">
        <f>'Année N3'!P362</f>
        <v>-4.0442974039870023</v>
      </c>
      <c r="G359" s="10">
        <f>'Année N4'!P362</f>
        <v>-3.6757796284548476</v>
      </c>
      <c r="H359" s="10">
        <f>'Année N5'!P362</f>
        <v>-3.7969483227395813</v>
      </c>
      <c r="I359" s="180">
        <f t="shared" si="46"/>
        <v>-3.8615277349585995</v>
      </c>
      <c r="J359" s="67">
        <f t="shared" si="47"/>
        <v>3.8615277349585995</v>
      </c>
      <c r="K359" s="67">
        <f t="shared" si="48"/>
        <v>3</v>
      </c>
      <c r="L359" s="193">
        <f t="shared" si="49"/>
        <v>-3</v>
      </c>
      <c r="M359" s="194">
        <f t="shared" si="50"/>
        <v>52</v>
      </c>
      <c r="N359" s="195">
        <f t="shared" si="51"/>
        <v>52</v>
      </c>
      <c r="O359" s="10">
        <f t="shared" si="52"/>
        <v>-3.6757796284548476</v>
      </c>
      <c r="P359" s="10">
        <f t="shared" si="53"/>
        <v>-4.0442974039870023</v>
      </c>
      <c r="Q359" s="174">
        <f t="shared" si="45"/>
        <v>0.3685177755321547</v>
      </c>
      <c r="R359" s="10"/>
      <c r="S359" s="10"/>
      <c r="T359" s="10"/>
      <c r="U359" s="10"/>
      <c r="V359" s="10"/>
      <c r="W359" s="10"/>
    </row>
    <row r="360" spans="2:23" x14ac:dyDescent="0.3">
      <c r="B360" s="175">
        <v>18</v>
      </c>
      <c r="C360" s="53">
        <v>12</v>
      </c>
      <c r="D360" s="173">
        <f>'Année N1'!P363</f>
        <v>-3.3112712361332797</v>
      </c>
      <c r="E360" s="10">
        <f>'Année N2'!P363</f>
        <v>-3.4329329084919209</v>
      </c>
      <c r="F360" s="10">
        <f>'Année N3'!P363</f>
        <v>-3.554438434287249</v>
      </c>
      <c r="G360" s="10">
        <f>'Année N4'!P363</f>
        <v>-3.1838520622875421</v>
      </c>
      <c r="H360" s="10">
        <f>'Année N5'!P363</f>
        <v>-3.3056657078846001</v>
      </c>
      <c r="I360" s="180">
        <f t="shared" si="46"/>
        <v>-3.3706236602999979</v>
      </c>
      <c r="J360" s="67">
        <f t="shared" si="47"/>
        <v>3.3706236602999979</v>
      </c>
      <c r="K360" s="67">
        <f t="shared" si="48"/>
        <v>3</v>
      </c>
      <c r="L360" s="193">
        <f t="shared" si="49"/>
        <v>-3</v>
      </c>
      <c r="M360" s="194">
        <f t="shared" si="50"/>
        <v>22</v>
      </c>
      <c r="N360" s="195">
        <f t="shared" si="51"/>
        <v>22</v>
      </c>
      <c r="O360" s="10">
        <f t="shared" si="52"/>
        <v>-3.1838520622875421</v>
      </c>
      <c r="P360" s="10">
        <f t="shared" si="53"/>
        <v>-3.554438434287249</v>
      </c>
      <c r="Q360" s="174">
        <f t="shared" si="45"/>
        <v>0.3705863719997069</v>
      </c>
      <c r="R360" s="10"/>
      <c r="S360" s="10"/>
      <c r="T360" s="10"/>
      <c r="U360" s="10"/>
      <c r="V360" s="10"/>
      <c r="W360" s="10"/>
    </row>
    <row r="361" spans="2:23" x14ac:dyDescent="0.3">
      <c r="B361" s="175">
        <v>19</v>
      </c>
      <c r="C361" s="53">
        <v>12</v>
      </c>
      <c r="D361" s="173">
        <f>'Année N1'!P364</f>
        <v>-2.8176103731248077</v>
      </c>
      <c r="E361" s="10">
        <f>'Année N2'!P364</f>
        <v>-2.9398161574542883</v>
      </c>
      <c r="F361" s="10">
        <f>'Année N3'!P364</f>
        <v>-3.0618994684953122</v>
      </c>
      <c r="G361" s="10">
        <f>'Année N4'!P364</f>
        <v>-2.6896706593051931</v>
      </c>
      <c r="H361" s="10">
        <f>'Année N5'!P364</f>
        <v>-2.8119914323413013</v>
      </c>
      <c r="I361" s="180">
        <f t="shared" si="46"/>
        <v>-2.8772491645949003</v>
      </c>
      <c r="J361" s="67">
        <f t="shared" si="47"/>
        <v>2.8772491645949003</v>
      </c>
      <c r="K361" s="67">
        <f t="shared" si="48"/>
        <v>2</v>
      </c>
      <c r="L361" s="193">
        <f t="shared" si="49"/>
        <v>-2</v>
      </c>
      <c r="M361" s="194">
        <f t="shared" si="50"/>
        <v>53</v>
      </c>
      <c r="N361" s="195">
        <f t="shared" si="51"/>
        <v>53</v>
      </c>
      <c r="O361" s="10">
        <f t="shared" si="52"/>
        <v>-2.6896706593051931</v>
      </c>
      <c r="P361" s="10">
        <f t="shared" si="53"/>
        <v>-3.0618994684953122</v>
      </c>
      <c r="Q361" s="174">
        <f t="shared" si="45"/>
        <v>0.37222880919011914</v>
      </c>
      <c r="R361" s="10"/>
      <c r="S361" s="10"/>
      <c r="T361" s="10"/>
      <c r="U361" s="10"/>
      <c r="V361" s="10"/>
      <c r="W361" s="10"/>
    </row>
    <row r="362" spans="2:23" x14ac:dyDescent="0.3">
      <c r="B362" s="175">
        <v>20</v>
      </c>
      <c r="C362" s="53">
        <v>12</v>
      </c>
      <c r="D362" s="173">
        <f>'Année N1'!P365</f>
        <v>-2.3221104704837217</v>
      </c>
      <c r="E362" s="10">
        <f>'Année N2'!P365</f>
        <v>-2.4447218958346184</v>
      </c>
      <c r="F362" s="10">
        <f>'Année N3'!P365</f>
        <v>-2.5672447211497911</v>
      </c>
      <c r="G362" s="10">
        <f>'Année N4'!P365</f>
        <v>-2.1938024372702785</v>
      </c>
      <c r="H362" s="10">
        <f>'Année N5'!P365</f>
        <v>-2.3164916708151395</v>
      </c>
      <c r="I362" s="180">
        <f t="shared" si="46"/>
        <v>-2.3819698811846024</v>
      </c>
      <c r="J362" s="67">
        <f t="shared" si="47"/>
        <v>2.3819698811846024</v>
      </c>
      <c r="K362" s="67">
        <f t="shared" si="48"/>
        <v>2</v>
      </c>
      <c r="L362" s="193">
        <f t="shared" si="49"/>
        <v>-2</v>
      </c>
      <c r="M362" s="194">
        <f t="shared" si="50"/>
        <v>23</v>
      </c>
      <c r="N362" s="195">
        <f t="shared" si="51"/>
        <v>23</v>
      </c>
      <c r="O362" s="10">
        <f t="shared" si="52"/>
        <v>-2.1938024372702785</v>
      </c>
      <c r="P362" s="10">
        <f t="shared" si="53"/>
        <v>-2.5672447211497911</v>
      </c>
      <c r="Q362" s="174">
        <f t="shared" si="45"/>
        <v>0.37344228387951262</v>
      </c>
      <c r="R362" s="10"/>
      <c r="S362" s="10"/>
      <c r="T362" s="10"/>
      <c r="U362" s="10"/>
      <c r="V362" s="10"/>
      <c r="W362" s="10"/>
    </row>
    <row r="363" spans="2:23" x14ac:dyDescent="0.3">
      <c r="B363" s="175">
        <v>21</v>
      </c>
      <c r="C363" s="53">
        <v>12</v>
      </c>
      <c r="D363" s="173">
        <f>'Année N1'!P366</f>
        <v>-1.8253406862688735</v>
      </c>
      <c r="E363" s="10">
        <f>'Année N2'!P366</f>
        <v>-1.9482186332438687</v>
      </c>
      <c r="F363" s="10">
        <f>'Année N3'!P366</f>
        <v>-2.0710419883760096</v>
      </c>
      <c r="G363" s="10">
        <f>'Année N4'!P366</f>
        <v>-1.69681716865216</v>
      </c>
      <c r="H363" s="10">
        <f>'Année N5'!P366</f>
        <v>-1.8197356195257726</v>
      </c>
      <c r="I363" s="180">
        <f t="shared" si="46"/>
        <v>-1.8853546191352279</v>
      </c>
      <c r="J363" s="67">
        <f t="shared" si="47"/>
        <v>1.8853546191352279</v>
      </c>
      <c r="K363" s="67">
        <f t="shared" si="48"/>
        <v>1</v>
      </c>
      <c r="L363" s="193">
        <f t="shared" si="49"/>
        <v>-1</v>
      </c>
      <c r="M363" s="194">
        <f t="shared" si="50"/>
        <v>53</v>
      </c>
      <c r="N363" s="195">
        <f t="shared" si="51"/>
        <v>53</v>
      </c>
      <c r="O363" s="10">
        <f t="shared" si="52"/>
        <v>-1.69681716865216</v>
      </c>
      <c r="P363" s="10">
        <f t="shared" si="53"/>
        <v>-2.0710419883760096</v>
      </c>
      <c r="Q363" s="174">
        <f t="shared" si="45"/>
        <v>0.37422481972384958</v>
      </c>
      <c r="R363" s="10"/>
      <c r="S363" s="10"/>
      <c r="T363" s="10"/>
      <c r="U363" s="10"/>
      <c r="V363" s="10"/>
      <c r="W363" s="10"/>
    </row>
    <row r="364" spans="2:23" x14ac:dyDescent="0.3">
      <c r="B364" s="175">
        <v>22</v>
      </c>
      <c r="C364" s="53">
        <v>12</v>
      </c>
      <c r="D364" s="173">
        <f>'Année N1'!P367</f>
        <v>-1.3278721291817419</v>
      </c>
      <c r="E364" s="10">
        <f>'Année N2'!P367</f>
        <v>-1.4508770985069077</v>
      </c>
      <c r="F364" s="10">
        <f>'Année N3'!P367</f>
        <v>-1.5738615535506142</v>
      </c>
      <c r="G364" s="10">
        <f>'Année N4'!P367</f>
        <v>-1.1992862785455145</v>
      </c>
      <c r="H364" s="10">
        <f>'Année N5'!P367</f>
        <v>-1.3222943963821763</v>
      </c>
      <c r="I364" s="180">
        <f t="shared" si="46"/>
        <v>-1.3879742649461946</v>
      </c>
      <c r="J364" s="67">
        <f t="shared" si="47"/>
        <v>1.3879742649461946</v>
      </c>
      <c r="K364" s="67">
        <f t="shared" si="48"/>
        <v>1</v>
      </c>
      <c r="L364" s="193">
        <f t="shared" si="49"/>
        <v>-1</v>
      </c>
      <c r="M364" s="194">
        <f t="shared" si="50"/>
        <v>23</v>
      </c>
      <c r="N364" s="195">
        <f t="shared" si="51"/>
        <v>23</v>
      </c>
      <c r="O364" s="10">
        <f t="shared" si="52"/>
        <v>-1.1992862785455145</v>
      </c>
      <c r="P364" s="10">
        <f t="shared" si="53"/>
        <v>-1.5738615535506142</v>
      </c>
      <c r="Q364" s="174">
        <f t="shared" si="45"/>
        <v>0.37457527500509968</v>
      </c>
      <c r="R364" s="10"/>
      <c r="S364" s="10"/>
      <c r="T364" s="10"/>
      <c r="U364" s="10"/>
      <c r="V364" s="10"/>
      <c r="W364" s="10"/>
    </row>
    <row r="365" spans="2:23" x14ac:dyDescent="0.3">
      <c r="B365" s="175">
        <v>23</v>
      </c>
      <c r="C365" s="53">
        <v>12</v>
      </c>
      <c r="D365" s="173">
        <f>'Année N1'!P368</f>
        <v>-0.83027675124003508</v>
      </c>
      <c r="E365" s="10">
        <f>'Année N2'!P368</f>
        <v>-0.95326913382496059</v>
      </c>
      <c r="F365" s="10">
        <f>'Année N3'!P368</f>
        <v>-1.0762750832211623</v>
      </c>
      <c r="G365" s="10">
        <f>'Année N4'!P368</f>
        <v>-0.70178173604995209</v>
      </c>
      <c r="H365" s="10">
        <f>'Année N5'!P368</f>
        <v>-0.82473993356984465</v>
      </c>
      <c r="I365" s="180">
        <f t="shared" si="46"/>
        <v>-0.89040067608402751</v>
      </c>
      <c r="J365" s="67">
        <f t="shared" si="47"/>
        <v>0.89040067608402751</v>
      </c>
      <c r="K365" s="67">
        <f t="shared" si="48"/>
        <v>0</v>
      </c>
      <c r="L365" s="193">
        <f t="shared" si="49"/>
        <v>0</v>
      </c>
      <c r="M365" s="194">
        <f t="shared" si="50"/>
        <v>53</v>
      </c>
      <c r="N365" s="195">
        <f t="shared" si="51"/>
        <v>-53</v>
      </c>
      <c r="O365" s="10">
        <f t="shared" si="52"/>
        <v>-0.70178173604995209</v>
      </c>
      <c r="P365" s="10">
        <f t="shared" si="53"/>
        <v>-1.0762750832211623</v>
      </c>
      <c r="Q365" s="174">
        <f t="shared" si="45"/>
        <v>0.37449334717121019</v>
      </c>
      <c r="R365" s="10"/>
      <c r="S365" s="10"/>
      <c r="T365" s="10"/>
      <c r="U365" s="10"/>
      <c r="V365" s="10"/>
      <c r="W365" s="10"/>
    </row>
    <row r="366" spans="2:23" x14ac:dyDescent="0.3">
      <c r="B366" s="175">
        <v>24</v>
      </c>
      <c r="C366" s="53">
        <v>12</v>
      </c>
      <c r="D366" s="173">
        <f>'Année N1'!P369</f>
        <v>-0.33312623703022837</v>
      </c>
      <c r="E366" s="10">
        <f>'Année N2'!P369</f>
        <v>-0.45596658448562266</v>
      </c>
      <c r="F366" s="10">
        <f>'Année N3'!P369</f>
        <v>-0.57885451751872097</v>
      </c>
      <c r="G366" s="10">
        <f>'Année N4'!P369</f>
        <v>-0.20487494338613033</v>
      </c>
      <c r="H366" s="10">
        <f>'Année N5'!P369</f>
        <v>-0.32764386684539204</v>
      </c>
      <c r="I366" s="180">
        <f t="shared" si="46"/>
        <v>-0.39320557060517558</v>
      </c>
      <c r="J366" s="67">
        <f t="shared" si="47"/>
        <v>0.39320557060517558</v>
      </c>
      <c r="K366" s="67">
        <f t="shared" si="48"/>
        <v>0</v>
      </c>
      <c r="L366" s="193">
        <f t="shared" si="49"/>
        <v>0</v>
      </c>
      <c r="M366" s="194">
        <f t="shared" si="50"/>
        <v>24</v>
      </c>
      <c r="N366" s="195">
        <f t="shared" si="51"/>
        <v>-24</v>
      </c>
      <c r="O366" s="10">
        <f t="shared" si="52"/>
        <v>-0.20487494338613033</v>
      </c>
      <c r="P366" s="10">
        <f t="shared" si="53"/>
        <v>-0.57885451751872097</v>
      </c>
      <c r="Q366" s="174">
        <f t="shared" si="45"/>
        <v>0.37397957413259064</v>
      </c>
      <c r="R366" s="10"/>
      <c r="S366" s="10"/>
      <c r="T366" s="10"/>
      <c r="U366" s="10"/>
      <c r="V366" s="10"/>
      <c r="W366" s="10"/>
    </row>
    <row r="367" spans="2:23" x14ac:dyDescent="0.3">
      <c r="B367" s="175">
        <v>25</v>
      </c>
      <c r="C367" s="53">
        <v>12</v>
      </c>
      <c r="D367" s="173">
        <f>'Année N1'!P370</f>
        <v>0.16300910615564135</v>
      </c>
      <c r="E367" s="10">
        <f>'Année N2'!P370</f>
        <v>4.0459811593336781E-2</v>
      </c>
      <c r="F367" s="10">
        <f>'Année N3'!P370</f>
        <v>-8.2170959362656504E-2</v>
      </c>
      <c r="G367" s="10">
        <f>'Année N4'!P370</f>
        <v>0.29086437294472489</v>
      </c>
      <c r="H367" s="10">
        <f>'Année N5'!P370</f>
        <v>0.16842357418317988</v>
      </c>
      <c r="I367" s="180">
        <f t="shared" si="46"/>
        <v>0.10304058283276163</v>
      </c>
      <c r="J367" s="67">
        <f t="shared" si="47"/>
        <v>0.10304058283276163</v>
      </c>
      <c r="K367" s="67">
        <f t="shared" si="48"/>
        <v>0</v>
      </c>
      <c r="L367" s="193">
        <f t="shared" si="49"/>
        <v>0</v>
      </c>
      <c r="M367" s="194">
        <f t="shared" si="50"/>
        <v>6</v>
      </c>
      <c r="N367" s="195">
        <f t="shared" si="51"/>
        <v>6</v>
      </c>
      <c r="O367" s="10">
        <f t="shared" si="52"/>
        <v>0.29086437294472489</v>
      </c>
      <c r="P367" s="10">
        <f t="shared" si="53"/>
        <v>-8.2170959362656504E-2</v>
      </c>
      <c r="Q367" s="174">
        <f t="shared" si="45"/>
        <v>0.3730353323073814</v>
      </c>
      <c r="R367" s="10"/>
      <c r="S367" s="10"/>
      <c r="T367" s="10"/>
      <c r="U367" s="10"/>
      <c r="V367" s="10"/>
      <c r="W367" s="10"/>
    </row>
    <row r="368" spans="2:23" x14ac:dyDescent="0.3">
      <c r="B368" s="175">
        <v>26</v>
      </c>
      <c r="C368" s="53">
        <v>12</v>
      </c>
      <c r="D368" s="173">
        <f>'Année N1'!P371</f>
        <v>0.65756145301065771</v>
      </c>
      <c r="E368" s="10">
        <f>'Année N2'!P371</f>
        <v>0.53544153019606711</v>
      </c>
      <c r="F368" s="10">
        <f>'Année N3'!P371</f>
        <v>0.4132064332511618</v>
      </c>
      <c r="G368" s="10">
        <f>'Année N4'!P371</f>
        <v>0.78486926467894591</v>
      </c>
      <c r="H368" s="10">
        <f>'Année N5'!P371</f>
        <v>0.66289467049068662</v>
      </c>
      <c r="I368" s="180">
        <f t="shared" si="46"/>
        <v>0.59776967028420813</v>
      </c>
      <c r="J368" s="67">
        <f t="shared" si="47"/>
        <v>0.59776967028420813</v>
      </c>
      <c r="K368" s="67">
        <f t="shared" si="48"/>
        <v>0</v>
      </c>
      <c r="L368" s="193">
        <f t="shared" si="49"/>
        <v>0</v>
      </c>
      <c r="M368" s="194">
        <f t="shared" si="50"/>
        <v>36</v>
      </c>
      <c r="N368" s="195">
        <f t="shared" si="51"/>
        <v>36</v>
      </c>
      <c r="O368" s="10">
        <f t="shared" si="52"/>
        <v>0.78486926467894591</v>
      </c>
      <c r="P368" s="10">
        <f t="shared" si="53"/>
        <v>0.4132064332511618</v>
      </c>
      <c r="Q368" s="174">
        <f t="shared" si="45"/>
        <v>0.37166283142778411</v>
      </c>
      <c r="R368" s="10"/>
      <c r="S368" s="10"/>
      <c r="T368" s="10"/>
      <c r="U368" s="10"/>
      <c r="V368" s="10"/>
      <c r="W368" s="10"/>
    </row>
    <row r="369" spans="2:23" x14ac:dyDescent="0.3">
      <c r="B369" s="175">
        <v>27</v>
      </c>
      <c r="C369" s="53">
        <v>12</v>
      </c>
      <c r="D369" s="173">
        <f>'Année N1'!P372</f>
        <v>1.1499665554781586</v>
      </c>
      <c r="E369" s="10">
        <f>'Année N2'!P372</f>
        <v>1.0284133587381348</v>
      </c>
      <c r="F369" s="10">
        <f>'Année N3'!P372</f>
        <v>0.90671154760343597</v>
      </c>
      <c r="G369" s="10">
        <f>'Année N4'!P372</f>
        <v>1.2765766537513628</v>
      </c>
      <c r="H369" s="10">
        <f>'Année N5'!P372</f>
        <v>1.1552053085358693</v>
      </c>
      <c r="I369" s="180">
        <f t="shared" si="46"/>
        <v>1.090417028892773</v>
      </c>
      <c r="J369" s="67">
        <f t="shared" si="47"/>
        <v>1.090417028892773</v>
      </c>
      <c r="K369" s="67">
        <f t="shared" si="48"/>
        <v>1</v>
      </c>
      <c r="L369" s="193">
        <f t="shared" si="49"/>
        <v>1</v>
      </c>
      <c r="M369" s="194">
        <f t="shared" si="50"/>
        <v>5</v>
      </c>
      <c r="N369" s="195">
        <f t="shared" si="51"/>
        <v>5</v>
      </c>
      <c r="O369" s="10">
        <f t="shared" si="52"/>
        <v>1.2765766537513628</v>
      </c>
      <c r="P369" s="10">
        <f t="shared" si="53"/>
        <v>0.90671154760343597</v>
      </c>
      <c r="Q369" s="174">
        <f t="shared" si="45"/>
        <v>0.36986510614792678</v>
      </c>
      <c r="R369" s="10"/>
      <c r="S369" s="10"/>
      <c r="T369" s="10"/>
      <c r="U369" s="10"/>
      <c r="V369" s="10"/>
      <c r="W369" s="10"/>
    </row>
    <row r="370" spans="2:23" x14ac:dyDescent="0.3">
      <c r="B370" s="175">
        <v>28</v>
      </c>
      <c r="C370" s="53">
        <v>12</v>
      </c>
      <c r="D370" s="173">
        <f>'Année N1'!P373</f>
        <v>1.6396648244081007</v>
      </c>
      <c r="E370" s="10">
        <f>'Année N2'!P373</f>
        <v>1.5188144816033855</v>
      </c>
      <c r="F370" s="10">
        <f>'Année N3'!P373</f>
        <v>1.3977824050180061</v>
      </c>
      <c r="G370" s="10">
        <f>'Année N4'!P373</f>
        <v>1.7654284095306139</v>
      </c>
      <c r="H370" s="10">
        <f>'Année N5'!P373</f>
        <v>1.644796061444822</v>
      </c>
      <c r="I370" s="180">
        <f t="shared" si="46"/>
        <v>1.5804225301400265</v>
      </c>
      <c r="J370" s="67">
        <f t="shared" si="47"/>
        <v>1.5804225301400265</v>
      </c>
      <c r="K370" s="67">
        <f t="shared" si="48"/>
        <v>1</v>
      </c>
      <c r="L370" s="193">
        <f t="shared" si="49"/>
        <v>1</v>
      </c>
      <c r="M370" s="194">
        <f t="shared" si="50"/>
        <v>35</v>
      </c>
      <c r="N370" s="195">
        <f t="shared" si="51"/>
        <v>35</v>
      </c>
      <c r="O370" s="10">
        <f t="shared" si="52"/>
        <v>1.7654284095306139</v>
      </c>
      <c r="P370" s="10">
        <f t="shared" si="53"/>
        <v>1.3977824050180061</v>
      </c>
      <c r="Q370" s="174">
        <f t="shared" si="45"/>
        <v>0.36764600451260776</v>
      </c>
      <c r="R370" s="10"/>
      <c r="S370" s="10"/>
      <c r="T370" s="10"/>
      <c r="U370" s="10"/>
      <c r="V370" s="10"/>
      <c r="W370" s="10"/>
    </row>
    <row r="371" spans="2:23" x14ac:dyDescent="0.3">
      <c r="B371" s="175">
        <v>29</v>
      </c>
      <c r="C371" s="53">
        <v>12</v>
      </c>
      <c r="D371" s="173">
        <f>'Année N1'!P374</f>
        <v>2.1261023935180674</v>
      </c>
      <c r="E371" s="10">
        <f>'Année N2'!P374</f>
        <v>2.0060895487679318</v>
      </c>
      <c r="F371" s="10">
        <f>'Année N3'!P374</f>
        <v>1.8858622339153044</v>
      </c>
      <c r="G371" s="10">
        <f>'Année N4'!P374</f>
        <v>2.2508724072849873</v>
      </c>
      <c r="H371" s="10">
        <f>'Année N5'!P374</f>
        <v>2.131113252398336</v>
      </c>
      <c r="I371" s="180">
        <f t="shared" si="46"/>
        <v>2.0672316458715727</v>
      </c>
      <c r="J371" s="67">
        <f t="shared" si="47"/>
        <v>2.0672316458715727</v>
      </c>
      <c r="K371" s="67">
        <f t="shared" si="48"/>
        <v>2</v>
      </c>
      <c r="L371" s="193">
        <f t="shared" si="49"/>
        <v>2</v>
      </c>
      <c r="M371" s="194">
        <f t="shared" si="50"/>
        <v>4</v>
      </c>
      <c r="N371" s="195">
        <f t="shared" si="51"/>
        <v>4</v>
      </c>
      <c r="O371" s="10">
        <f t="shared" si="52"/>
        <v>2.2508724072849873</v>
      </c>
      <c r="P371" s="10">
        <f t="shared" si="53"/>
        <v>1.8858622339153044</v>
      </c>
      <c r="Q371" s="174">
        <f t="shared" si="45"/>
        <v>0.36501017336968289</v>
      </c>
      <c r="R371" s="10"/>
      <c r="S371" s="10"/>
      <c r="T371" s="10"/>
      <c r="U371" s="10"/>
      <c r="V371" s="10"/>
      <c r="W371" s="10"/>
    </row>
    <row r="372" spans="2:23" x14ac:dyDescent="0.3">
      <c r="B372" s="175">
        <v>30</v>
      </c>
      <c r="C372" s="53">
        <v>12</v>
      </c>
      <c r="D372" s="173">
        <f>'Année N1'!P375</f>
        <v>2.6087321617017096</v>
      </c>
      <c r="E372" s="10">
        <f>'Année N2'!P375</f>
        <v>2.489689723720403</v>
      </c>
      <c r="F372" s="10">
        <f>'Année N3'!P375</f>
        <v>2.3704005231186329</v>
      </c>
      <c r="G372" s="10">
        <f>'Année N4'!P375</f>
        <v>2.7323635639504573</v>
      </c>
      <c r="H372" s="10">
        <f>'Année N5'!P375</f>
        <v>2.613609996267769</v>
      </c>
      <c r="I372" s="180">
        <f t="shared" si="46"/>
        <v>2.5502964931228007</v>
      </c>
      <c r="J372" s="67">
        <f t="shared" si="47"/>
        <v>2.5502964931228007</v>
      </c>
      <c r="K372" s="67">
        <f t="shared" si="48"/>
        <v>2</v>
      </c>
      <c r="L372" s="193">
        <f t="shared" si="49"/>
        <v>2</v>
      </c>
      <c r="M372" s="194">
        <f t="shared" si="50"/>
        <v>33</v>
      </c>
      <c r="N372" s="195">
        <f t="shared" si="51"/>
        <v>33</v>
      </c>
      <c r="O372" s="10">
        <f t="shared" si="52"/>
        <v>2.7323635639504573</v>
      </c>
      <c r="P372" s="10">
        <f t="shared" si="53"/>
        <v>2.3704005231186329</v>
      </c>
      <c r="Q372" s="174">
        <f t="shared" si="45"/>
        <v>0.3619630408318244</v>
      </c>
      <c r="R372" s="10"/>
      <c r="S372" s="10"/>
      <c r="T372" s="10"/>
      <c r="U372" s="10"/>
      <c r="V372" s="10"/>
      <c r="W372" s="10"/>
    </row>
    <row r="373" spans="2:23" x14ac:dyDescent="0.3">
      <c r="B373" s="175">
        <v>31</v>
      </c>
      <c r="C373" s="53">
        <v>12</v>
      </c>
      <c r="D373" s="173">
        <f>'Année N1'!P376</f>
        <v>3.0870148098783829</v>
      </c>
      <c r="E373" s="10">
        <f>'Année N2'!P376</f>
        <v>2.9690737068408453</v>
      </c>
      <c r="F373" s="10">
        <f>'Année N3'!P376</f>
        <v>2.8508540515394998</v>
      </c>
      <c r="G373" s="10">
        <f>'Année N4'!P376</f>
        <v>3.2093648474569818</v>
      </c>
      <c r="H373" s="10">
        <f>'Année N5'!P376</f>
        <v>3.0917472156968415</v>
      </c>
      <c r="I373" s="180">
        <f t="shared" si="46"/>
        <v>3.0290768539289274</v>
      </c>
      <c r="J373" s="67">
        <f t="shared" si="47"/>
        <v>3.0290768539289274</v>
      </c>
      <c r="K373" s="67">
        <f t="shared" si="48"/>
        <v>3</v>
      </c>
      <c r="L373" s="193">
        <f t="shared" si="49"/>
        <v>3</v>
      </c>
      <c r="M373" s="194">
        <f t="shared" si="50"/>
        <v>2</v>
      </c>
      <c r="N373" s="195">
        <f t="shared" si="51"/>
        <v>2</v>
      </c>
      <c r="O373" s="10">
        <f t="shared" si="52"/>
        <v>3.2093648474569818</v>
      </c>
      <c r="P373" s="10">
        <f t="shared" si="53"/>
        <v>2.8508540515394998</v>
      </c>
      <c r="Q373" s="174">
        <f t="shared" si="45"/>
        <v>0.35851079591748203</v>
      </c>
      <c r="R373" s="10"/>
      <c r="S373" s="10"/>
      <c r="T373" s="10"/>
      <c r="U373" s="10"/>
      <c r="V373" s="10"/>
      <c r="W373" s="10"/>
    </row>
    <row r="374" spans="2:23" x14ac:dyDescent="0.3">
      <c r="B374" s="5"/>
      <c r="C374" s="5"/>
      <c r="D374" s="7"/>
      <c r="E374" s="7"/>
      <c r="F374" s="7"/>
      <c r="G374" s="7"/>
      <c r="H374" s="7"/>
      <c r="I374" s="177"/>
      <c r="J374" s="177"/>
      <c r="K374" s="177"/>
      <c r="L374" s="191"/>
      <c r="M374" s="192"/>
      <c r="N374" s="191"/>
      <c r="O374" s="7"/>
      <c r="P374" s="170" t="s">
        <v>8</v>
      </c>
      <c r="Q374" s="7">
        <f>MAX(Q8:Q373)</f>
        <v>0.37457527500509968</v>
      </c>
      <c r="R374" s="7"/>
      <c r="S374" s="7"/>
      <c r="T374" s="7"/>
      <c r="U374" s="7"/>
      <c r="V374" s="7"/>
      <c r="W374" s="7"/>
    </row>
    <row r="375" spans="2:23" x14ac:dyDescent="0.3">
      <c r="B375" s="5"/>
      <c r="C375" s="5"/>
      <c r="D375" s="7"/>
      <c r="Q375" s="7"/>
      <c r="R375" s="7"/>
      <c r="S375" s="7"/>
      <c r="T375" s="7"/>
      <c r="U375" s="7"/>
      <c r="V375" s="7"/>
      <c r="W375" s="7"/>
    </row>
    <row r="376" spans="2:23" x14ac:dyDescent="0.3">
      <c r="B376" s="167" t="s">
        <v>46</v>
      </c>
      <c r="C376" s="111"/>
      <c r="D376" s="168">
        <f>'Année N1'!V378</f>
        <v>-0.11639373387129126</v>
      </c>
      <c r="E376" s="168">
        <f>'Année N2'!V378</f>
        <v>-0.1167110582055102</v>
      </c>
      <c r="F376" s="168">
        <f>'Année N3'!V378</f>
        <v>-0.11702084004195967</v>
      </c>
      <c r="G376" s="168">
        <f>'Année N4'!V378</f>
        <v>0.35466036551088109</v>
      </c>
      <c r="H376" s="168" t="s">
        <v>59</v>
      </c>
      <c r="I376" s="186">
        <f>SUM(D376:G376)</f>
        <v>4.5347333921199606E-3</v>
      </c>
      <c r="J376" s="186"/>
      <c r="K376" s="186"/>
      <c r="L376" s="198"/>
      <c r="M376" s="199"/>
      <c r="N376" s="198"/>
      <c r="O376" s="169" t="s">
        <v>47</v>
      </c>
    </row>
    <row r="377" spans="2:23" x14ac:dyDescent="0.3">
      <c r="B377" s="5"/>
      <c r="C377" s="5"/>
      <c r="D377" s="7"/>
    </row>
    <row r="378" spans="2:23" x14ac:dyDescent="0.3">
      <c r="B378" s="5"/>
      <c r="C378" s="5"/>
      <c r="D378" s="7"/>
    </row>
    <row r="379" spans="2:23" x14ac:dyDescent="0.3">
      <c r="B379" s="5"/>
      <c r="C379" s="5"/>
      <c r="D379" s="7"/>
    </row>
    <row r="380" spans="2:23" x14ac:dyDescent="0.3">
      <c r="B380" s="5"/>
      <c r="C380" s="5"/>
      <c r="D380" s="7"/>
    </row>
    <row r="381" spans="2:23" x14ac:dyDescent="0.3">
      <c r="B381" s="5"/>
      <c r="C381" s="5"/>
      <c r="D381" s="7"/>
    </row>
    <row r="382" spans="2:23" s="15" customFormat="1" x14ac:dyDescent="0.3">
      <c r="B382" s="5"/>
      <c r="C382" s="5"/>
      <c r="D382" s="7"/>
      <c r="I382" s="182"/>
      <c r="J382" s="182"/>
      <c r="K382" s="182"/>
      <c r="L382" s="200"/>
      <c r="M382" s="201"/>
      <c r="N382" s="200"/>
    </row>
    <row r="383" spans="2:23" s="15" customFormat="1" x14ac:dyDescent="0.3">
      <c r="B383" s="5"/>
      <c r="C383" s="5"/>
      <c r="D383" s="7"/>
      <c r="I383" s="182"/>
      <c r="J383" s="182"/>
      <c r="K383" s="182"/>
      <c r="L383" s="200"/>
      <c r="M383" s="201"/>
      <c r="N383" s="200"/>
    </row>
    <row r="384" spans="2:23" s="15" customFormat="1" x14ac:dyDescent="0.3">
      <c r="B384" s="5"/>
      <c r="C384" s="5"/>
      <c r="D384" s="7"/>
      <c r="I384" s="182"/>
      <c r="J384" s="182"/>
      <c r="K384" s="182"/>
      <c r="L384" s="200"/>
      <c r="M384" s="201"/>
      <c r="N384" s="200"/>
    </row>
    <row r="385" spans="2:14" s="15" customFormat="1" x14ac:dyDescent="0.3">
      <c r="B385" s="5"/>
      <c r="C385" s="5"/>
      <c r="D385" s="7"/>
      <c r="I385" s="182"/>
      <c r="J385" s="182"/>
      <c r="K385" s="182"/>
      <c r="L385" s="200"/>
      <c r="M385" s="201"/>
      <c r="N385" s="200"/>
    </row>
    <row r="386" spans="2:14" s="15" customFormat="1" x14ac:dyDescent="0.3">
      <c r="B386" s="5"/>
      <c r="C386" s="5"/>
      <c r="D386" s="7"/>
      <c r="I386" s="182"/>
      <c r="J386" s="182"/>
      <c r="K386" s="182"/>
      <c r="L386" s="200"/>
      <c r="M386" s="201"/>
      <c r="N386" s="200"/>
    </row>
    <row r="387" spans="2:14" s="15" customFormat="1" x14ac:dyDescent="0.3">
      <c r="B387" s="5"/>
      <c r="C387" s="5"/>
      <c r="D387" s="7"/>
      <c r="I387" s="182"/>
      <c r="J387" s="182"/>
      <c r="K387" s="182"/>
      <c r="L387" s="200"/>
      <c r="M387" s="201"/>
      <c r="N387" s="200"/>
    </row>
    <row r="388" spans="2:14" s="15" customFormat="1" x14ac:dyDescent="0.3">
      <c r="B388" s="5"/>
      <c r="C388" s="5"/>
      <c r="D388" s="7"/>
      <c r="I388" s="182"/>
      <c r="J388" s="182"/>
      <c r="K388" s="182"/>
      <c r="L388" s="200"/>
      <c r="M388" s="201"/>
      <c r="N388" s="200"/>
    </row>
    <row r="389" spans="2:14" s="15" customFormat="1" x14ac:dyDescent="0.3">
      <c r="B389" s="5"/>
      <c r="C389" s="5"/>
      <c r="D389" s="7"/>
      <c r="I389" s="182"/>
      <c r="J389" s="182"/>
      <c r="K389" s="182"/>
      <c r="L389" s="200"/>
      <c r="M389" s="201"/>
      <c r="N389" s="200"/>
    </row>
    <row r="390" spans="2:14" s="15" customFormat="1" x14ac:dyDescent="0.3">
      <c r="B390" s="5"/>
      <c r="C390" s="5"/>
      <c r="D390" s="7"/>
      <c r="I390" s="182"/>
      <c r="J390" s="182"/>
      <c r="K390" s="182"/>
      <c r="L390" s="200"/>
      <c r="M390" s="201"/>
      <c r="N390" s="200"/>
    </row>
    <row r="391" spans="2:14" s="15" customFormat="1" x14ac:dyDescent="0.3">
      <c r="B391" s="5"/>
      <c r="C391" s="5"/>
      <c r="D391" s="7"/>
      <c r="I391" s="182"/>
      <c r="J391" s="182"/>
      <c r="K391" s="182"/>
      <c r="L391" s="200"/>
      <c r="M391" s="201"/>
      <c r="N391" s="200"/>
    </row>
    <row r="392" spans="2:14" s="15" customFormat="1" x14ac:dyDescent="0.3">
      <c r="B392" s="5"/>
      <c r="C392" s="5"/>
      <c r="D392" s="7"/>
      <c r="I392" s="182"/>
      <c r="J392" s="182"/>
      <c r="K392" s="182"/>
      <c r="L392" s="200"/>
      <c r="M392" s="201"/>
      <c r="N392" s="200"/>
    </row>
    <row r="393" spans="2:14" s="15" customFormat="1" x14ac:dyDescent="0.3">
      <c r="B393" s="5"/>
      <c r="C393" s="5"/>
      <c r="D393" s="7"/>
      <c r="I393" s="182"/>
      <c r="J393" s="182"/>
      <c r="K393" s="182"/>
      <c r="L393" s="200"/>
      <c r="M393" s="201"/>
      <c r="N393" s="200"/>
    </row>
    <row r="394" spans="2:14" s="15" customFormat="1" x14ac:dyDescent="0.3">
      <c r="B394" s="5"/>
      <c r="C394" s="5"/>
      <c r="D394" s="7"/>
      <c r="I394" s="182"/>
      <c r="J394" s="182"/>
      <c r="K394" s="182"/>
      <c r="L394" s="200"/>
      <c r="M394" s="201"/>
      <c r="N394" s="200"/>
    </row>
    <row r="395" spans="2:14" s="15" customFormat="1" x14ac:dyDescent="0.3">
      <c r="B395" s="5"/>
      <c r="C395" s="5"/>
      <c r="D395" s="7"/>
      <c r="I395" s="182"/>
      <c r="J395" s="182"/>
      <c r="K395" s="182"/>
      <c r="L395" s="200"/>
      <c r="M395" s="201"/>
      <c r="N395" s="200"/>
    </row>
    <row r="396" spans="2:14" s="15" customFormat="1" x14ac:dyDescent="0.3">
      <c r="B396" s="5"/>
      <c r="C396" s="5"/>
      <c r="D396" s="7"/>
      <c r="I396" s="182"/>
      <c r="J396" s="182"/>
      <c r="K396" s="182"/>
      <c r="L396" s="200"/>
      <c r="M396" s="201"/>
      <c r="N396" s="200"/>
    </row>
    <row r="397" spans="2:14" s="15" customFormat="1" x14ac:dyDescent="0.3">
      <c r="B397" s="5"/>
      <c r="C397" s="5"/>
      <c r="D397" s="7"/>
      <c r="I397" s="182"/>
      <c r="J397" s="182"/>
      <c r="K397" s="182"/>
      <c r="L397" s="200"/>
      <c r="M397" s="201"/>
      <c r="N397" s="200"/>
    </row>
    <row r="398" spans="2:14" s="15" customFormat="1" x14ac:dyDescent="0.3">
      <c r="B398" s="5"/>
      <c r="C398" s="5"/>
      <c r="D398" s="7"/>
      <c r="I398" s="182"/>
      <c r="J398" s="182"/>
      <c r="K398" s="182"/>
      <c r="L398" s="200"/>
      <c r="M398" s="201"/>
      <c r="N398" s="200"/>
    </row>
    <row r="399" spans="2:14" s="15" customFormat="1" x14ac:dyDescent="0.3">
      <c r="B399" s="5"/>
      <c r="C399" s="5"/>
      <c r="D399" s="7"/>
      <c r="I399" s="182"/>
      <c r="J399" s="182"/>
      <c r="K399" s="182"/>
      <c r="L399" s="200"/>
      <c r="M399" s="201"/>
      <c r="N399" s="200"/>
    </row>
    <row r="400" spans="2:14" s="15" customFormat="1" x14ac:dyDescent="0.3">
      <c r="B400" s="5"/>
      <c r="C400" s="5"/>
      <c r="D400" s="7"/>
      <c r="I400" s="182"/>
      <c r="J400" s="182"/>
      <c r="K400" s="182"/>
      <c r="L400" s="200"/>
      <c r="M400" s="201"/>
      <c r="N400" s="200"/>
    </row>
    <row r="401" spans="2:14" s="15" customFormat="1" x14ac:dyDescent="0.3">
      <c r="B401" s="5"/>
      <c r="C401" s="5"/>
      <c r="D401" s="7"/>
      <c r="I401" s="182"/>
      <c r="J401" s="182"/>
      <c r="K401" s="182"/>
      <c r="L401" s="200"/>
      <c r="M401" s="201"/>
      <c r="N401" s="200"/>
    </row>
    <row r="402" spans="2:14" s="15" customFormat="1" x14ac:dyDescent="0.3">
      <c r="B402" s="5"/>
      <c r="C402" s="5"/>
      <c r="D402" s="7"/>
      <c r="I402" s="182"/>
      <c r="J402" s="182"/>
      <c r="K402" s="182"/>
      <c r="L402" s="200"/>
      <c r="M402" s="201"/>
      <c r="N402" s="200"/>
    </row>
    <row r="403" spans="2:14" s="15" customFormat="1" x14ac:dyDescent="0.3">
      <c r="B403" s="5"/>
      <c r="C403" s="5"/>
      <c r="D403" s="7"/>
      <c r="I403" s="182"/>
      <c r="J403" s="182"/>
      <c r="K403" s="182"/>
      <c r="L403" s="200"/>
      <c r="M403" s="201"/>
      <c r="N403" s="200"/>
    </row>
    <row r="404" spans="2:14" s="15" customFormat="1" x14ac:dyDescent="0.3">
      <c r="B404" s="5"/>
      <c r="C404" s="5"/>
      <c r="D404" s="7"/>
      <c r="I404" s="182"/>
      <c r="J404" s="182"/>
      <c r="K404" s="182"/>
      <c r="L404" s="200"/>
      <c r="M404" s="201"/>
      <c r="N404" s="200"/>
    </row>
    <row r="405" spans="2:14" s="15" customFormat="1" x14ac:dyDescent="0.3">
      <c r="B405" s="5"/>
      <c r="C405" s="5"/>
      <c r="D405" s="7"/>
      <c r="I405" s="182"/>
      <c r="J405" s="182"/>
      <c r="K405" s="182"/>
      <c r="L405" s="200"/>
      <c r="M405" s="201"/>
      <c r="N405" s="200"/>
    </row>
    <row r="406" spans="2:14" s="15" customFormat="1" x14ac:dyDescent="0.3">
      <c r="B406" s="5"/>
      <c r="C406" s="5"/>
      <c r="D406" s="7"/>
      <c r="I406" s="182"/>
      <c r="J406" s="182"/>
      <c r="K406" s="182"/>
      <c r="L406" s="200"/>
      <c r="M406" s="201"/>
      <c r="N406" s="200"/>
    </row>
    <row r="407" spans="2:14" s="15" customFormat="1" x14ac:dyDescent="0.3">
      <c r="B407" s="5"/>
      <c r="C407" s="5"/>
      <c r="D407" s="7"/>
      <c r="I407" s="182"/>
      <c r="J407" s="182"/>
      <c r="K407" s="182"/>
      <c r="L407" s="200"/>
      <c r="M407" s="201"/>
      <c r="N407" s="200"/>
    </row>
    <row r="408" spans="2:14" s="15" customFormat="1" x14ac:dyDescent="0.3">
      <c r="B408" s="5"/>
      <c r="C408" s="5"/>
      <c r="D408" s="7"/>
      <c r="I408" s="182"/>
      <c r="J408" s="182"/>
      <c r="K408" s="182"/>
      <c r="L408" s="200"/>
      <c r="M408" s="201"/>
      <c r="N408" s="200"/>
    </row>
    <row r="409" spans="2:14" s="15" customFormat="1" x14ac:dyDescent="0.3">
      <c r="B409" s="5"/>
      <c r="C409" s="5"/>
      <c r="D409" s="7"/>
      <c r="I409" s="182"/>
      <c r="J409" s="182"/>
      <c r="K409" s="182"/>
      <c r="L409" s="200"/>
      <c r="M409" s="201"/>
      <c r="N409" s="200"/>
    </row>
    <row r="410" spans="2:14" s="15" customFormat="1" x14ac:dyDescent="0.3">
      <c r="B410" s="5"/>
      <c r="C410" s="5"/>
      <c r="D410" s="7"/>
      <c r="I410" s="182"/>
      <c r="J410" s="182"/>
      <c r="K410" s="182"/>
      <c r="L410" s="200"/>
      <c r="M410" s="201"/>
      <c r="N410" s="200"/>
    </row>
    <row r="411" spans="2:14" s="15" customFormat="1" x14ac:dyDescent="0.3">
      <c r="B411" s="5"/>
      <c r="C411" s="5"/>
      <c r="D411" s="7"/>
      <c r="I411" s="182"/>
      <c r="J411" s="182"/>
      <c r="K411" s="182"/>
      <c r="L411" s="200"/>
      <c r="M411" s="201"/>
      <c r="N411" s="200"/>
    </row>
    <row r="412" spans="2:14" s="15" customFormat="1" x14ac:dyDescent="0.3">
      <c r="B412" s="5"/>
      <c r="C412" s="5"/>
      <c r="D412" s="7"/>
      <c r="I412" s="182"/>
      <c r="J412" s="182"/>
      <c r="K412" s="182"/>
      <c r="L412" s="200"/>
      <c r="M412" s="201"/>
      <c r="N412" s="200"/>
    </row>
    <row r="413" spans="2:14" s="15" customFormat="1" x14ac:dyDescent="0.3">
      <c r="B413" s="5"/>
      <c r="C413" s="5"/>
      <c r="D413" s="7"/>
      <c r="I413" s="182"/>
      <c r="J413" s="182"/>
      <c r="K413" s="182"/>
      <c r="L413" s="200"/>
      <c r="M413" s="201"/>
      <c r="N413" s="200"/>
    </row>
    <row r="414" spans="2:14" s="15" customFormat="1" x14ac:dyDescent="0.3">
      <c r="B414" s="5"/>
      <c r="C414" s="5"/>
      <c r="D414" s="7"/>
      <c r="I414" s="182"/>
      <c r="J414" s="182"/>
      <c r="K414" s="182"/>
      <c r="L414" s="200"/>
      <c r="M414" s="201"/>
      <c r="N414" s="200"/>
    </row>
    <row r="415" spans="2:14" s="15" customFormat="1" x14ac:dyDescent="0.3">
      <c r="B415" s="5"/>
      <c r="C415" s="5"/>
      <c r="D415" s="7"/>
      <c r="I415" s="182"/>
      <c r="J415" s="182"/>
      <c r="K415" s="182"/>
      <c r="L415" s="200"/>
      <c r="M415" s="201"/>
      <c r="N415" s="200"/>
    </row>
    <row r="416" spans="2:14" s="15" customFormat="1" x14ac:dyDescent="0.3">
      <c r="B416" s="5"/>
      <c r="C416" s="5"/>
      <c r="D416" s="7"/>
      <c r="I416" s="182"/>
      <c r="J416" s="182"/>
      <c r="K416" s="182"/>
      <c r="L416" s="200"/>
      <c r="M416" s="201"/>
      <c r="N416" s="200"/>
    </row>
    <row r="417" spans="2:14" s="15" customFormat="1" x14ac:dyDescent="0.3">
      <c r="B417" s="5"/>
      <c r="C417" s="5"/>
      <c r="D417" s="7"/>
      <c r="I417" s="182"/>
      <c r="J417" s="182"/>
      <c r="K417" s="182"/>
      <c r="L417" s="200"/>
      <c r="M417" s="201"/>
      <c r="N417" s="200"/>
    </row>
    <row r="418" spans="2:14" s="15" customFormat="1" x14ac:dyDescent="0.3">
      <c r="B418" s="5"/>
      <c r="C418" s="5"/>
      <c r="D418" s="7"/>
      <c r="I418" s="182"/>
      <c r="J418" s="182"/>
      <c r="K418" s="182"/>
      <c r="L418" s="200"/>
      <c r="M418" s="201"/>
      <c r="N418" s="200"/>
    </row>
    <row r="419" spans="2:14" s="15" customFormat="1" x14ac:dyDescent="0.3">
      <c r="B419" s="5"/>
      <c r="C419" s="5"/>
      <c r="D419" s="7"/>
      <c r="I419" s="182"/>
      <c r="J419" s="182"/>
      <c r="K419" s="182"/>
      <c r="L419" s="200"/>
      <c r="M419" s="201"/>
      <c r="N419" s="200"/>
    </row>
    <row r="420" spans="2:14" s="15" customFormat="1" x14ac:dyDescent="0.3">
      <c r="B420" s="5"/>
      <c r="C420" s="5"/>
      <c r="D420" s="7"/>
      <c r="I420" s="182"/>
      <c r="J420" s="182"/>
      <c r="K420" s="182"/>
      <c r="L420" s="200"/>
      <c r="M420" s="201"/>
      <c r="N420" s="200"/>
    </row>
    <row r="421" spans="2:14" s="15" customFormat="1" x14ac:dyDescent="0.3">
      <c r="B421" s="5"/>
      <c r="C421" s="5"/>
      <c r="D421" s="7"/>
      <c r="I421" s="182"/>
      <c r="J421" s="182"/>
      <c r="K421" s="182"/>
      <c r="L421" s="200"/>
      <c r="M421" s="201"/>
      <c r="N421" s="200"/>
    </row>
    <row r="422" spans="2:14" s="15" customFormat="1" x14ac:dyDescent="0.3">
      <c r="B422" s="5"/>
      <c r="C422" s="5"/>
      <c r="D422" s="7"/>
      <c r="I422" s="182"/>
      <c r="J422" s="182"/>
      <c r="K422" s="182"/>
      <c r="L422" s="200"/>
      <c r="M422" s="201"/>
      <c r="N422" s="200"/>
    </row>
    <row r="423" spans="2:14" s="15" customFormat="1" x14ac:dyDescent="0.3">
      <c r="B423" s="5"/>
      <c r="C423" s="5"/>
      <c r="D423" s="7"/>
      <c r="I423" s="182"/>
      <c r="J423" s="182"/>
      <c r="K423" s="182"/>
      <c r="L423" s="200"/>
      <c r="M423" s="201"/>
      <c r="N423" s="200"/>
    </row>
    <row r="424" spans="2:14" s="15" customFormat="1" x14ac:dyDescent="0.3">
      <c r="B424" s="5"/>
      <c r="C424" s="5"/>
      <c r="D424" s="7"/>
      <c r="I424" s="182"/>
      <c r="J424" s="182"/>
      <c r="K424" s="182"/>
      <c r="L424" s="200"/>
      <c r="M424" s="201"/>
      <c r="N424" s="200"/>
    </row>
    <row r="425" spans="2:14" s="15" customFormat="1" x14ac:dyDescent="0.3">
      <c r="B425" s="5"/>
      <c r="C425" s="5"/>
      <c r="D425" s="7"/>
      <c r="I425" s="182"/>
      <c r="J425" s="182"/>
      <c r="K425" s="182"/>
      <c r="L425" s="200"/>
      <c r="M425" s="201"/>
      <c r="N425" s="200"/>
    </row>
    <row r="426" spans="2:14" s="15" customFormat="1" x14ac:dyDescent="0.3">
      <c r="B426" s="5"/>
      <c r="C426" s="5"/>
      <c r="D426" s="7"/>
      <c r="I426" s="182"/>
      <c r="J426" s="182"/>
      <c r="K426" s="182"/>
      <c r="L426" s="200"/>
      <c r="M426" s="201"/>
      <c r="N426" s="200"/>
    </row>
    <row r="427" spans="2:14" s="15" customFormat="1" x14ac:dyDescent="0.3">
      <c r="B427" s="5"/>
      <c r="C427" s="5"/>
      <c r="D427" s="7"/>
      <c r="I427" s="182"/>
      <c r="J427" s="182"/>
      <c r="K427" s="182"/>
      <c r="L427" s="200"/>
      <c r="M427" s="201"/>
      <c r="N427" s="200"/>
    </row>
    <row r="428" spans="2:14" s="15" customFormat="1" x14ac:dyDescent="0.3">
      <c r="B428" s="5"/>
      <c r="C428" s="5"/>
      <c r="D428" s="7"/>
      <c r="I428" s="182"/>
      <c r="J428" s="182"/>
      <c r="K428" s="182"/>
      <c r="L428" s="200"/>
      <c r="M428" s="201"/>
      <c r="N428" s="200"/>
    </row>
    <row r="429" spans="2:14" s="15" customFormat="1" x14ac:dyDescent="0.3">
      <c r="B429" s="5"/>
      <c r="C429" s="5"/>
      <c r="D429" s="7"/>
      <c r="I429" s="182"/>
      <c r="J429" s="182"/>
      <c r="K429" s="182"/>
      <c r="L429" s="200"/>
      <c r="M429" s="201"/>
      <c r="N429" s="200"/>
    </row>
    <row r="430" spans="2:14" s="15" customFormat="1" x14ac:dyDescent="0.3">
      <c r="B430" s="5"/>
      <c r="C430" s="5"/>
      <c r="D430" s="7"/>
      <c r="I430" s="182"/>
      <c r="J430" s="182"/>
      <c r="K430" s="182"/>
      <c r="L430" s="200"/>
      <c r="M430" s="201"/>
      <c r="N430" s="200"/>
    </row>
    <row r="431" spans="2:14" s="15" customFormat="1" x14ac:dyDescent="0.3">
      <c r="B431" s="5"/>
      <c r="C431" s="5"/>
      <c r="D431" s="7"/>
      <c r="I431" s="182"/>
      <c r="J431" s="182"/>
      <c r="K431" s="182"/>
      <c r="L431" s="200"/>
      <c r="M431" s="201"/>
      <c r="N431" s="200"/>
    </row>
    <row r="432" spans="2:14" s="15" customFormat="1" x14ac:dyDescent="0.3">
      <c r="B432" s="5"/>
      <c r="C432" s="5"/>
      <c r="D432" s="7"/>
      <c r="I432" s="182"/>
      <c r="J432" s="182"/>
      <c r="K432" s="182"/>
      <c r="L432" s="200"/>
      <c r="M432" s="201"/>
      <c r="N432" s="200"/>
    </row>
    <row r="433" spans="2:14" s="15" customFormat="1" x14ac:dyDescent="0.3">
      <c r="B433" s="5"/>
      <c r="C433" s="5"/>
      <c r="D433" s="7"/>
      <c r="I433" s="182"/>
      <c r="J433" s="182"/>
      <c r="K433" s="182"/>
      <c r="L433" s="200"/>
      <c r="M433" s="201"/>
      <c r="N433" s="200"/>
    </row>
    <row r="434" spans="2:14" s="15" customFormat="1" x14ac:dyDescent="0.3">
      <c r="B434" s="5"/>
      <c r="C434" s="5"/>
      <c r="D434" s="7"/>
      <c r="I434" s="182"/>
      <c r="J434" s="182"/>
      <c r="K434" s="182"/>
      <c r="L434" s="200"/>
      <c r="M434" s="201"/>
      <c r="N434" s="200"/>
    </row>
    <row r="435" spans="2:14" s="15" customFormat="1" x14ac:dyDescent="0.3">
      <c r="B435" s="5"/>
      <c r="C435" s="5"/>
      <c r="D435" s="7"/>
      <c r="I435" s="182"/>
      <c r="J435" s="182"/>
      <c r="K435" s="182"/>
      <c r="L435" s="200"/>
      <c r="M435" s="201"/>
      <c r="N435" s="200"/>
    </row>
    <row r="436" spans="2:14" s="15" customFormat="1" x14ac:dyDescent="0.3">
      <c r="B436" s="5"/>
      <c r="C436" s="5"/>
      <c r="D436" s="7"/>
      <c r="I436" s="182"/>
      <c r="J436" s="182"/>
      <c r="K436" s="182"/>
      <c r="L436" s="200"/>
      <c r="M436" s="201"/>
      <c r="N436" s="200"/>
    </row>
    <row r="437" spans="2:14" s="15" customFormat="1" x14ac:dyDescent="0.3">
      <c r="B437" s="5"/>
      <c r="C437" s="5"/>
      <c r="D437" s="7"/>
      <c r="I437" s="182"/>
      <c r="J437" s="182"/>
      <c r="K437" s="182"/>
      <c r="L437" s="200"/>
      <c r="M437" s="201"/>
      <c r="N437" s="200"/>
    </row>
    <row r="438" spans="2:14" s="15" customFormat="1" x14ac:dyDescent="0.3">
      <c r="B438" s="5"/>
      <c r="C438" s="5"/>
      <c r="D438" s="7"/>
      <c r="I438" s="182"/>
      <c r="J438" s="182"/>
      <c r="K438" s="182"/>
      <c r="L438" s="200"/>
      <c r="M438" s="201"/>
      <c r="N438" s="200"/>
    </row>
    <row r="439" spans="2:14" s="15" customFormat="1" x14ac:dyDescent="0.3">
      <c r="B439" s="5"/>
      <c r="C439" s="5"/>
      <c r="D439" s="7"/>
      <c r="I439" s="182"/>
      <c r="J439" s="182"/>
      <c r="K439" s="182"/>
      <c r="L439" s="200"/>
      <c r="M439" s="201"/>
      <c r="N439" s="200"/>
    </row>
    <row r="440" spans="2:14" s="15" customFormat="1" x14ac:dyDescent="0.3">
      <c r="B440" s="5"/>
      <c r="C440" s="5"/>
      <c r="D440" s="7"/>
      <c r="I440" s="182"/>
      <c r="J440" s="182"/>
      <c r="K440" s="182"/>
      <c r="L440" s="200"/>
      <c r="M440" s="201"/>
      <c r="N440" s="200"/>
    </row>
    <row r="441" spans="2:14" s="15" customFormat="1" x14ac:dyDescent="0.3">
      <c r="B441" s="5"/>
      <c r="C441" s="5"/>
      <c r="D441" s="7"/>
      <c r="I441" s="182"/>
      <c r="J441" s="182"/>
      <c r="K441" s="182"/>
      <c r="L441" s="200"/>
      <c r="M441" s="201"/>
      <c r="N441" s="200"/>
    </row>
    <row r="442" spans="2:14" s="15" customFormat="1" x14ac:dyDescent="0.3">
      <c r="B442" s="5"/>
      <c r="C442" s="5"/>
      <c r="D442" s="7"/>
      <c r="I442" s="182"/>
      <c r="J442" s="182"/>
      <c r="K442" s="182"/>
      <c r="L442" s="200"/>
      <c r="M442" s="201"/>
      <c r="N442" s="200"/>
    </row>
    <row r="443" spans="2:14" s="15" customFormat="1" x14ac:dyDescent="0.3">
      <c r="B443" s="5"/>
      <c r="C443" s="5"/>
      <c r="D443" s="7"/>
      <c r="I443" s="182"/>
      <c r="J443" s="182"/>
      <c r="K443" s="182"/>
      <c r="L443" s="200"/>
      <c r="M443" s="201"/>
      <c r="N443" s="200"/>
    </row>
    <row r="444" spans="2:14" s="15" customFormat="1" x14ac:dyDescent="0.3">
      <c r="B444" s="5"/>
      <c r="C444" s="5"/>
      <c r="D444" s="7"/>
      <c r="I444" s="182"/>
      <c r="J444" s="182"/>
      <c r="K444" s="182"/>
      <c r="L444" s="200"/>
      <c r="M444" s="201"/>
      <c r="N444" s="200"/>
    </row>
    <row r="445" spans="2:14" s="15" customFormat="1" x14ac:dyDescent="0.3">
      <c r="B445" s="5"/>
      <c r="C445" s="5"/>
      <c r="D445" s="7"/>
      <c r="I445" s="182"/>
      <c r="J445" s="182"/>
      <c r="K445" s="182"/>
      <c r="L445" s="200"/>
      <c r="M445" s="201"/>
      <c r="N445" s="200"/>
    </row>
    <row r="446" spans="2:14" s="15" customFormat="1" x14ac:dyDescent="0.3">
      <c r="B446" s="5"/>
      <c r="C446" s="5"/>
      <c r="D446" s="7"/>
      <c r="I446" s="182"/>
      <c r="J446" s="182"/>
      <c r="K446" s="182"/>
      <c r="L446" s="200"/>
      <c r="M446" s="201"/>
      <c r="N446" s="200"/>
    </row>
    <row r="447" spans="2:14" s="15" customFormat="1" x14ac:dyDescent="0.3">
      <c r="B447" s="5"/>
      <c r="C447" s="5"/>
      <c r="D447" s="7"/>
      <c r="I447" s="182"/>
      <c r="J447" s="182"/>
      <c r="K447" s="182"/>
      <c r="L447" s="200"/>
      <c r="M447" s="201"/>
      <c r="N447" s="200"/>
    </row>
    <row r="448" spans="2:14" s="15" customFormat="1" x14ac:dyDescent="0.3">
      <c r="B448" s="5"/>
      <c r="C448" s="5"/>
      <c r="D448" s="7"/>
      <c r="I448" s="182"/>
      <c r="J448" s="182"/>
      <c r="K448" s="182"/>
      <c r="L448" s="200"/>
      <c r="M448" s="201"/>
      <c r="N448" s="200"/>
    </row>
    <row r="449" spans="2:14" s="15" customFormat="1" x14ac:dyDescent="0.3">
      <c r="B449" s="5"/>
      <c r="C449" s="5"/>
      <c r="D449" s="7"/>
      <c r="I449" s="182"/>
      <c r="J449" s="182"/>
      <c r="K449" s="182"/>
      <c r="L449" s="200"/>
      <c r="M449" s="201"/>
      <c r="N449" s="200"/>
    </row>
    <row r="450" spans="2:14" s="15" customFormat="1" x14ac:dyDescent="0.3">
      <c r="B450" s="5"/>
      <c r="C450" s="5"/>
      <c r="D450" s="7"/>
      <c r="I450" s="182"/>
      <c r="J450" s="182"/>
      <c r="K450" s="182"/>
      <c r="L450" s="200"/>
      <c r="M450" s="201"/>
      <c r="N450" s="200"/>
    </row>
    <row r="451" spans="2:14" s="15" customFormat="1" x14ac:dyDescent="0.3">
      <c r="B451" s="5"/>
      <c r="C451" s="5"/>
      <c r="D451" s="7"/>
      <c r="I451" s="182"/>
      <c r="J451" s="182"/>
      <c r="K451" s="182"/>
      <c r="L451" s="200"/>
      <c r="M451" s="201"/>
      <c r="N451" s="200"/>
    </row>
    <row r="452" spans="2:14" s="15" customFormat="1" x14ac:dyDescent="0.3">
      <c r="B452" s="5"/>
      <c r="C452" s="5"/>
      <c r="D452" s="7"/>
      <c r="I452" s="182"/>
      <c r="J452" s="182"/>
      <c r="K452" s="182"/>
      <c r="L452" s="200"/>
      <c r="M452" s="201"/>
      <c r="N452" s="200"/>
    </row>
    <row r="453" spans="2:14" s="15" customFormat="1" x14ac:dyDescent="0.3">
      <c r="B453" s="5"/>
      <c r="C453" s="5"/>
      <c r="D453" s="7"/>
      <c r="I453" s="182"/>
      <c r="J453" s="182"/>
      <c r="K453" s="182"/>
      <c r="L453" s="200"/>
      <c r="M453" s="201"/>
      <c r="N453" s="200"/>
    </row>
    <row r="454" spans="2:14" s="15" customFormat="1" x14ac:dyDescent="0.3">
      <c r="B454" s="5"/>
      <c r="C454" s="5"/>
      <c r="D454" s="7"/>
      <c r="I454" s="182"/>
      <c r="J454" s="182"/>
      <c r="K454" s="182"/>
      <c r="L454" s="200"/>
      <c r="M454" s="201"/>
      <c r="N454" s="200"/>
    </row>
    <row r="455" spans="2:14" s="15" customFormat="1" x14ac:dyDescent="0.3">
      <c r="B455" s="5"/>
      <c r="C455" s="5"/>
      <c r="D455" s="7"/>
      <c r="I455" s="182"/>
      <c r="J455" s="182"/>
      <c r="K455" s="182"/>
      <c r="L455" s="200"/>
      <c r="M455" s="201"/>
      <c r="N455" s="200"/>
    </row>
    <row r="456" spans="2:14" s="15" customFormat="1" x14ac:dyDescent="0.3">
      <c r="B456" s="5"/>
      <c r="C456" s="5"/>
      <c r="D456" s="7"/>
      <c r="I456" s="182"/>
      <c r="J456" s="182"/>
      <c r="K456" s="182"/>
      <c r="L456" s="200"/>
      <c r="M456" s="201"/>
      <c r="N456" s="200"/>
    </row>
    <row r="457" spans="2:14" s="15" customFormat="1" x14ac:dyDescent="0.3">
      <c r="B457" s="5"/>
      <c r="C457" s="5"/>
      <c r="D457" s="7"/>
      <c r="I457" s="182"/>
      <c r="J457" s="182"/>
      <c r="K457" s="182"/>
      <c r="L457" s="200"/>
      <c r="M457" s="201"/>
      <c r="N457" s="200"/>
    </row>
    <row r="458" spans="2:14" s="15" customFormat="1" x14ac:dyDescent="0.3">
      <c r="B458" s="5"/>
      <c r="C458" s="5"/>
      <c r="D458" s="7"/>
      <c r="I458" s="182"/>
      <c r="J458" s="182"/>
      <c r="K458" s="182"/>
      <c r="L458" s="200"/>
      <c r="M458" s="201"/>
      <c r="N458" s="200"/>
    </row>
    <row r="459" spans="2:14" s="15" customFormat="1" x14ac:dyDescent="0.3">
      <c r="B459" s="5"/>
      <c r="C459" s="5"/>
      <c r="D459" s="7"/>
      <c r="I459" s="182"/>
      <c r="J459" s="182"/>
      <c r="K459" s="182"/>
      <c r="L459" s="200"/>
      <c r="M459" s="201"/>
      <c r="N459" s="200"/>
    </row>
    <row r="460" spans="2:14" s="15" customFormat="1" x14ac:dyDescent="0.3">
      <c r="B460" s="5"/>
      <c r="C460" s="5"/>
      <c r="D460" s="7"/>
      <c r="I460" s="182"/>
      <c r="J460" s="182"/>
      <c r="K460" s="182"/>
      <c r="L460" s="200"/>
      <c r="M460" s="201"/>
      <c r="N460" s="200"/>
    </row>
    <row r="461" spans="2:14" s="15" customFormat="1" x14ac:dyDescent="0.3">
      <c r="B461" s="5"/>
      <c r="C461" s="5"/>
      <c r="D461" s="7"/>
      <c r="I461" s="182"/>
      <c r="J461" s="182"/>
      <c r="K461" s="182"/>
      <c r="L461" s="200"/>
      <c r="M461" s="201"/>
      <c r="N461" s="200"/>
    </row>
    <row r="462" spans="2:14" s="15" customFormat="1" x14ac:dyDescent="0.3">
      <c r="B462" s="5"/>
      <c r="C462" s="5"/>
      <c r="D462" s="7"/>
      <c r="I462" s="182"/>
      <c r="J462" s="182"/>
      <c r="K462" s="182"/>
      <c r="L462" s="200"/>
      <c r="M462" s="201"/>
      <c r="N462" s="200"/>
    </row>
    <row r="463" spans="2:14" s="15" customFormat="1" x14ac:dyDescent="0.3">
      <c r="B463" s="5"/>
      <c r="C463" s="5"/>
      <c r="D463" s="7"/>
      <c r="I463" s="182"/>
      <c r="J463" s="182"/>
      <c r="K463" s="182"/>
      <c r="L463" s="200"/>
      <c r="M463" s="201"/>
      <c r="N463" s="200"/>
    </row>
    <row r="464" spans="2:14" s="15" customFormat="1" x14ac:dyDescent="0.3">
      <c r="B464" s="5"/>
      <c r="C464" s="5"/>
      <c r="D464" s="7"/>
      <c r="I464" s="182"/>
      <c r="J464" s="182"/>
      <c r="K464" s="182"/>
      <c r="L464" s="200"/>
      <c r="M464" s="201"/>
      <c r="N464" s="200"/>
    </row>
    <row r="465" spans="2:14" s="15" customFormat="1" x14ac:dyDescent="0.3">
      <c r="B465" s="5"/>
      <c r="C465" s="5"/>
      <c r="D465" s="7"/>
      <c r="I465" s="182"/>
      <c r="J465" s="182"/>
      <c r="K465" s="182"/>
      <c r="L465" s="200"/>
      <c r="M465" s="201"/>
      <c r="N465" s="200"/>
    </row>
    <row r="466" spans="2:14" s="15" customFormat="1" x14ac:dyDescent="0.3">
      <c r="B466" s="5"/>
      <c r="C466" s="5"/>
      <c r="D466" s="7"/>
      <c r="I466" s="182"/>
      <c r="J466" s="182"/>
      <c r="K466" s="182"/>
      <c r="L466" s="200"/>
      <c r="M466" s="201"/>
      <c r="N466" s="200"/>
    </row>
    <row r="467" spans="2:14" s="15" customFormat="1" x14ac:dyDescent="0.3">
      <c r="B467" s="5"/>
      <c r="C467" s="5"/>
      <c r="D467" s="7"/>
      <c r="I467" s="182"/>
      <c r="J467" s="182"/>
      <c r="K467" s="182"/>
      <c r="L467" s="200"/>
      <c r="M467" s="201"/>
      <c r="N467" s="200"/>
    </row>
    <row r="468" spans="2:14" s="15" customFormat="1" x14ac:dyDescent="0.3">
      <c r="B468" s="5"/>
      <c r="C468" s="5"/>
      <c r="D468" s="7"/>
      <c r="I468" s="182"/>
      <c r="J468" s="182"/>
      <c r="K468" s="182"/>
      <c r="L468" s="200"/>
      <c r="M468" s="201"/>
      <c r="N468" s="200"/>
    </row>
    <row r="469" spans="2:14" s="15" customFormat="1" x14ac:dyDescent="0.3">
      <c r="B469" s="5"/>
      <c r="C469" s="5"/>
      <c r="D469" s="7"/>
      <c r="I469" s="182"/>
      <c r="J469" s="182"/>
      <c r="K469" s="182"/>
      <c r="L469" s="200"/>
      <c r="M469" s="201"/>
      <c r="N469" s="200"/>
    </row>
    <row r="470" spans="2:14" s="15" customFormat="1" x14ac:dyDescent="0.3">
      <c r="B470" s="5"/>
      <c r="C470" s="5"/>
      <c r="D470" s="7"/>
      <c r="I470" s="182"/>
      <c r="J470" s="182"/>
      <c r="K470" s="182"/>
      <c r="L470" s="200"/>
      <c r="M470" s="201"/>
      <c r="N470" s="200"/>
    </row>
    <row r="471" spans="2:14" s="15" customFormat="1" x14ac:dyDescent="0.3">
      <c r="B471" s="5"/>
      <c r="C471" s="5"/>
      <c r="D471" s="7"/>
      <c r="I471" s="182"/>
      <c r="J471" s="182"/>
      <c r="K471" s="182"/>
      <c r="L471" s="200"/>
      <c r="M471" s="201"/>
      <c r="N471" s="200"/>
    </row>
    <row r="472" spans="2:14" s="15" customFormat="1" x14ac:dyDescent="0.3">
      <c r="B472" s="5"/>
      <c r="C472" s="5"/>
      <c r="D472" s="7"/>
      <c r="I472" s="182"/>
      <c r="J472" s="182"/>
      <c r="K472" s="182"/>
      <c r="L472" s="200"/>
      <c r="M472" s="201"/>
      <c r="N472" s="200"/>
    </row>
    <row r="473" spans="2:14" s="15" customFormat="1" x14ac:dyDescent="0.3">
      <c r="B473" s="5"/>
      <c r="C473" s="5"/>
      <c r="D473" s="7"/>
      <c r="I473" s="182"/>
      <c r="J473" s="182"/>
      <c r="K473" s="182"/>
      <c r="L473" s="200"/>
      <c r="M473" s="201"/>
      <c r="N473" s="200"/>
    </row>
    <row r="474" spans="2:14" s="15" customFormat="1" x14ac:dyDescent="0.3">
      <c r="B474" s="5"/>
      <c r="C474" s="5"/>
      <c r="D474" s="7"/>
      <c r="I474" s="182"/>
      <c r="J474" s="182"/>
      <c r="K474" s="182"/>
      <c r="L474" s="200"/>
      <c r="M474" s="201"/>
      <c r="N474" s="200"/>
    </row>
    <row r="475" spans="2:14" s="15" customFormat="1" x14ac:dyDescent="0.3">
      <c r="B475" s="5"/>
      <c r="C475" s="5"/>
      <c r="D475" s="7"/>
      <c r="I475" s="182"/>
      <c r="J475" s="182"/>
      <c r="K475" s="182"/>
      <c r="L475" s="200"/>
      <c r="M475" s="201"/>
      <c r="N475" s="200"/>
    </row>
    <row r="476" spans="2:14" s="15" customFormat="1" x14ac:dyDescent="0.3">
      <c r="B476" s="5"/>
      <c r="C476" s="5"/>
      <c r="D476" s="7"/>
      <c r="I476" s="182"/>
      <c r="J476" s="182"/>
      <c r="K476" s="182"/>
      <c r="L476" s="200"/>
      <c r="M476" s="201"/>
      <c r="N476" s="200"/>
    </row>
    <row r="477" spans="2:14" s="15" customFormat="1" x14ac:dyDescent="0.3">
      <c r="B477" s="5"/>
      <c r="C477" s="5"/>
      <c r="D477" s="7"/>
      <c r="I477" s="182"/>
      <c r="J477" s="182"/>
      <c r="K477" s="182"/>
      <c r="L477" s="200"/>
      <c r="M477" s="201"/>
      <c r="N477" s="200"/>
    </row>
    <row r="478" spans="2:14" s="15" customFormat="1" x14ac:dyDescent="0.3">
      <c r="B478" s="5"/>
      <c r="C478" s="5"/>
      <c r="D478" s="7"/>
      <c r="I478" s="182"/>
      <c r="J478" s="182"/>
      <c r="K478" s="182"/>
      <c r="L478" s="200"/>
      <c r="M478" s="201"/>
      <c r="N478" s="200"/>
    </row>
    <row r="479" spans="2:14" s="15" customFormat="1" x14ac:dyDescent="0.3">
      <c r="B479" s="5"/>
      <c r="C479" s="5"/>
      <c r="D479" s="7"/>
      <c r="I479" s="182"/>
      <c r="J479" s="182"/>
      <c r="K479" s="182"/>
      <c r="L479" s="200"/>
      <c r="M479" s="201"/>
      <c r="N479" s="200"/>
    </row>
    <row r="480" spans="2:14" s="15" customFormat="1" x14ac:dyDescent="0.3">
      <c r="B480" s="5"/>
      <c r="C480" s="5"/>
      <c r="D480" s="7"/>
      <c r="I480" s="182"/>
      <c r="J480" s="182"/>
      <c r="K480" s="182"/>
      <c r="L480" s="200"/>
      <c r="M480" s="201"/>
      <c r="N480" s="200"/>
    </row>
    <row r="481" spans="2:14" s="15" customFormat="1" x14ac:dyDescent="0.3">
      <c r="B481" s="5"/>
      <c r="C481" s="5"/>
      <c r="D481" s="7"/>
      <c r="I481" s="182"/>
      <c r="J481" s="182"/>
      <c r="K481" s="182"/>
      <c r="L481" s="200"/>
      <c r="M481" s="201"/>
      <c r="N481" s="200"/>
    </row>
    <row r="482" spans="2:14" s="15" customFormat="1" x14ac:dyDescent="0.3">
      <c r="B482" s="5"/>
      <c r="C482" s="5"/>
      <c r="D482" s="7"/>
      <c r="I482" s="182"/>
      <c r="J482" s="182"/>
      <c r="K482" s="182"/>
      <c r="L482" s="200"/>
      <c r="M482" s="201"/>
      <c r="N482" s="200"/>
    </row>
    <row r="483" spans="2:14" s="15" customFormat="1" x14ac:dyDescent="0.3">
      <c r="B483" s="5"/>
      <c r="C483" s="5"/>
      <c r="D483" s="7"/>
      <c r="I483" s="182"/>
      <c r="J483" s="182"/>
      <c r="K483" s="182"/>
      <c r="L483" s="200"/>
      <c r="M483" s="201"/>
      <c r="N483" s="200"/>
    </row>
    <row r="484" spans="2:14" s="15" customFormat="1" x14ac:dyDescent="0.3">
      <c r="B484" s="5"/>
      <c r="C484" s="5"/>
      <c r="D484" s="7"/>
      <c r="I484" s="182"/>
      <c r="J484" s="182"/>
      <c r="K484" s="182"/>
      <c r="L484" s="200"/>
      <c r="M484" s="201"/>
      <c r="N484" s="200"/>
    </row>
    <row r="485" spans="2:14" s="15" customFormat="1" x14ac:dyDescent="0.3">
      <c r="B485" s="5"/>
      <c r="C485" s="5"/>
      <c r="D485" s="7"/>
      <c r="I485" s="182"/>
      <c r="J485" s="182"/>
      <c r="K485" s="182"/>
      <c r="L485" s="200"/>
      <c r="M485" s="201"/>
      <c r="N485" s="200"/>
    </row>
    <row r="486" spans="2:14" s="15" customFormat="1" x14ac:dyDescent="0.3">
      <c r="B486" s="5"/>
      <c r="C486" s="5"/>
      <c r="D486" s="7"/>
      <c r="I486" s="182"/>
      <c r="J486" s="182"/>
      <c r="K486" s="182"/>
      <c r="L486" s="200"/>
      <c r="M486" s="201"/>
      <c r="N486" s="200"/>
    </row>
    <row r="487" spans="2:14" s="15" customFormat="1" x14ac:dyDescent="0.3">
      <c r="B487" s="5"/>
      <c r="C487" s="5"/>
      <c r="D487" s="7"/>
      <c r="I487" s="182"/>
      <c r="J487" s="182"/>
      <c r="K487" s="182"/>
      <c r="L487" s="200"/>
      <c r="M487" s="201"/>
      <c r="N487" s="200"/>
    </row>
    <row r="488" spans="2:14" s="15" customFormat="1" x14ac:dyDescent="0.3">
      <c r="B488" s="5"/>
      <c r="C488" s="5"/>
      <c r="D488" s="7"/>
      <c r="I488" s="182"/>
      <c r="J488" s="182"/>
      <c r="K488" s="182"/>
      <c r="L488" s="200"/>
      <c r="M488" s="201"/>
      <c r="N488" s="200"/>
    </row>
    <row r="489" spans="2:14" s="15" customFormat="1" x14ac:dyDescent="0.3">
      <c r="B489" s="5"/>
      <c r="C489" s="5"/>
      <c r="D489" s="7"/>
      <c r="I489" s="182"/>
      <c r="J489" s="182"/>
      <c r="K489" s="182"/>
      <c r="L489" s="200"/>
      <c r="M489" s="201"/>
      <c r="N489" s="200"/>
    </row>
    <row r="490" spans="2:14" s="15" customFormat="1" x14ac:dyDescent="0.3">
      <c r="B490" s="5"/>
      <c r="C490" s="5"/>
      <c r="D490" s="7"/>
      <c r="I490" s="182"/>
      <c r="J490" s="182"/>
      <c r="K490" s="182"/>
      <c r="L490" s="200"/>
      <c r="M490" s="201"/>
      <c r="N490" s="200"/>
    </row>
    <row r="491" spans="2:14" s="15" customFormat="1" x14ac:dyDescent="0.3">
      <c r="B491" s="5"/>
      <c r="C491" s="5"/>
      <c r="D491" s="7"/>
      <c r="I491" s="182"/>
      <c r="J491" s="182"/>
      <c r="K491" s="182"/>
      <c r="L491" s="200"/>
      <c r="M491" s="201"/>
      <c r="N491" s="200"/>
    </row>
    <row r="492" spans="2:14" s="15" customFormat="1" x14ac:dyDescent="0.3">
      <c r="B492" s="5"/>
      <c r="C492" s="5"/>
      <c r="D492" s="7"/>
      <c r="I492" s="182"/>
      <c r="J492" s="182"/>
      <c r="K492" s="182"/>
      <c r="L492" s="200"/>
      <c r="M492" s="201"/>
      <c r="N492" s="200"/>
    </row>
    <row r="493" spans="2:14" s="15" customFormat="1" x14ac:dyDescent="0.3">
      <c r="B493" s="5"/>
      <c r="C493" s="5"/>
      <c r="D493" s="7"/>
      <c r="I493" s="182"/>
      <c r="J493" s="182"/>
      <c r="K493" s="182"/>
      <c r="L493" s="200"/>
      <c r="M493" s="201"/>
      <c r="N493" s="200"/>
    </row>
    <row r="494" spans="2:14" s="15" customFormat="1" x14ac:dyDescent="0.3">
      <c r="B494" s="5"/>
      <c r="C494" s="5"/>
      <c r="D494" s="7"/>
      <c r="I494" s="182"/>
      <c r="J494" s="182"/>
      <c r="K494" s="182"/>
      <c r="L494" s="200"/>
      <c r="M494" s="201"/>
      <c r="N494" s="200"/>
    </row>
    <row r="495" spans="2:14" s="15" customFormat="1" x14ac:dyDescent="0.3">
      <c r="B495" s="5"/>
      <c r="C495" s="5"/>
      <c r="D495" s="7"/>
      <c r="I495" s="182"/>
      <c r="J495" s="182"/>
      <c r="K495" s="182"/>
      <c r="L495" s="200"/>
      <c r="M495" s="201"/>
      <c r="N495" s="200"/>
    </row>
    <row r="496" spans="2:14" s="15" customFormat="1" x14ac:dyDescent="0.3">
      <c r="B496" s="5"/>
      <c r="C496" s="5"/>
      <c r="D496" s="7"/>
      <c r="I496" s="182"/>
      <c r="J496" s="182"/>
      <c r="K496" s="182"/>
      <c r="L496" s="200"/>
      <c r="M496" s="201"/>
      <c r="N496" s="200"/>
    </row>
    <row r="497" spans="2:14" s="15" customFormat="1" x14ac:dyDescent="0.3">
      <c r="B497" s="5"/>
      <c r="C497" s="5"/>
      <c r="D497" s="7"/>
      <c r="I497" s="182"/>
      <c r="J497" s="182"/>
      <c r="K497" s="182"/>
      <c r="L497" s="200"/>
      <c r="M497" s="201"/>
      <c r="N497" s="200"/>
    </row>
    <row r="498" spans="2:14" s="15" customFormat="1" x14ac:dyDescent="0.3">
      <c r="B498" s="5"/>
      <c r="C498" s="5"/>
      <c r="D498" s="7"/>
      <c r="I498" s="182"/>
      <c r="J498" s="182"/>
      <c r="K498" s="182"/>
      <c r="L498" s="200"/>
      <c r="M498" s="201"/>
      <c r="N498" s="200"/>
    </row>
    <row r="499" spans="2:14" s="15" customFormat="1" x14ac:dyDescent="0.3">
      <c r="B499" s="5"/>
      <c r="C499" s="5"/>
      <c r="D499" s="7"/>
      <c r="I499" s="182"/>
      <c r="J499" s="182"/>
      <c r="K499" s="182"/>
      <c r="L499" s="200"/>
      <c r="M499" s="201"/>
      <c r="N499" s="200"/>
    </row>
    <row r="500" spans="2:14" s="15" customFormat="1" x14ac:dyDescent="0.3">
      <c r="B500" s="5"/>
      <c r="C500" s="5"/>
      <c r="D500" s="7"/>
      <c r="I500" s="182"/>
      <c r="J500" s="182"/>
      <c r="K500" s="182"/>
      <c r="L500" s="200"/>
      <c r="M500" s="201"/>
      <c r="N500" s="200"/>
    </row>
    <row r="501" spans="2:14" s="15" customFormat="1" x14ac:dyDescent="0.3">
      <c r="B501" s="5"/>
      <c r="C501" s="5"/>
      <c r="D501" s="7"/>
      <c r="I501" s="182"/>
      <c r="J501" s="182"/>
      <c r="K501" s="182"/>
      <c r="L501" s="200"/>
      <c r="M501" s="201"/>
      <c r="N501" s="200"/>
    </row>
    <row r="502" spans="2:14" s="15" customFormat="1" x14ac:dyDescent="0.3">
      <c r="B502" s="5"/>
      <c r="C502" s="5"/>
      <c r="D502" s="7"/>
      <c r="I502" s="182"/>
      <c r="J502" s="182"/>
      <c r="K502" s="182"/>
      <c r="L502" s="200"/>
      <c r="M502" s="201"/>
      <c r="N502" s="200"/>
    </row>
    <row r="503" spans="2:14" s="15" customFormat="1" x14ac:dyDescent="0.3">
      <c r="B503" s="5"/>
      <c r="C503" s="5"/>
      <c r="D503" s="7"/>
      <c r="I503" s="182"/>
      <c r="J503" s="182"/>
      <c r="K503" s="182"/>
      <c r="L503" s="200"/>
      <c r="M503" s="201"/>
      <c r="N503" s="200"/>
    </row>
    <row r="504" spans="2:14" s="15" customFormat="1" x14ac:dyDescent="0.3">
      <c r="B504" s="5"/>
      <c r="C504" s="5"/>
      <c r="D504" s="7"/>
      <c r="I504" s="182"/>
      <c r="J504" s="182"/>
      <c r="K504" s="182"/>
      <c r="L504" s="200"/>
      <c r="M504" s="201"/>
      <c r="N504" s="200"/>
    </row>
    <row r="505" spans="2:14" s="15" customFormat="1" x14ac:dyDescent="0.3">
      <c r="B505" s="5"/>
      <c r="C505" s="5"/>
      <c r="D505" s="7"/>
      <c r="I505" s="182"/>
      <c r="J505" s="182"/>
      <c r="K505" s="182"/>
      <c r="L505" s="200"/>
      <c r="M505" s="201"/>
      <c r="N505" s="200"/>
    </row>
    <row r="506" spans="2:14" s="15" customFormat="1" x14ac:dyDescent="0.3">
      <c r="B506" s="5"/>
      <c r="C506" s="5"/>
      <c r="D506" s="7"/>
      <c r="I506" s="182"/>
      <c r="J506" s="182"/>
      <c r="K506" s="182"/>
      <c r="L506" s="200"/>
      <c r="M506" s="201"/>
      <c r="N506" s="200"/>
    </row>
    <row r="507" spans="2:14" s="15" customFormat="1" x14ac:dyDescent="0.3">
      <c r="B507" s="5"/>
      <c r="C507" s="5"/>
      <c r="D507" s="7"/>
      <c r="I507" s="182"/>
      <c r="J507" s="182"/>
      <c r="K507" s="182"/>
      <c r="L507" s="200"/>
      <c r="M507" s="201"/>
      <c r="N507" s="200"/>
    </row>
    <row r="508" spans="2:14" s="15" customFormat="1" x14ac:dyDescent="0.3">
      <c r="B508" s="5"/>
      <c r="C508" s="5"/>
      <c r="D508" s="7"/>
      <c r="I508" s="182"/>
      <c r="J508" s="182"/>
      <c r="K508" s="182"/>
      <c r="L508" s="200"/>
      <c r="M508" s="201"/>
      <c r="N508" s="200"/>
    </row>
    <row r="509" spans="2:14" s="15" customFormat="1" x14ac:dyDescent="0.3">
      <c r="B509" s="5"/>
      <c r="C509" s="5"/>
      <c r="D509" s="7"/>
      <c r="I509" s="182"/>
      <c r="J509" s="182"/>
      <c r="K509" s="182"/>
      <c r="L509" s="200"/>
      <c r="M509" s="201"/>
      <c r="N509" s="200"/>
    </row>
    <row r="510" spans="2:14" s="15" customFormat="1" x14ac:dyDescent="0.3">
      <c r="B510" s="5"/>
      <c r="C510" s="5"/>
      <c r="D510" s="7"/>
      <c r="I510" s="182"/>
      <c r="J510" s="182"/>
      <c r="K510" s="182"/>
      <c r="L510" s="200"/>
      <c r="M510" s="201"/>
      <c r="N510" s="200"/>
    </row>
    <row r="511" spans="2:14" s="15" customFormat="1" x14ac:dyDescent="0.3">
      <c r="B511" s="5"/>
      <c r="C511" s="5"/>
      <c r="D511" s="7"/>
      <c r="I511" s="182"/>
      <c r="J511" s="182"/>
      <c r="K511" s="182"/>
      <c r="L511" s="200"/>
      <c r="M511" s="201"/>
      <c r="N511" s="200"/>
    </row>
    <row r="512" spans="2:14" s="15" customFormat="1" x14ac:dyDescent="0.3">
      <c r="B512" s="5"/>
      <c r="C512" s="5"/>
      <c r="D512" s="7"/>
      <c r="I512" s="182"/>
      <c r="J512" s="182"/>
      <c r="K512" s="182"/>
      <c r="L512" s="200"/>
      <c r="M512" s="201"/>
      <c r="N512" s="200"/>
    </row>
    <row r="513" spans="2:14" s="15" customFormat="1" x14ac:dyDescent="0.3">
      <c r="B513" s="5"/>
      <c r="C513" s="5"/>
      <c r="D513" s="7"/>
      <c r="I513" s="182"/>
      <c r="J513" s="182"/>
      <c r="K513" s="182"/>
      <c r="L513" s="200"/>
      <c r="M513" s="201"/>
      <c r="N513" s="200"/>
    </row>
    <row r="514" spans="2:14" s="15" customFormat="1" x14ac:dyDescent="0.3">
      <c r="B514" s="5"/>
      <c r="C514" s="5"/>
      <c r="D514" s="7"/>
      <c r="I514" s="182"/>
      <c r="J514" s="182"/>
      <c r="K514" s="182"/>
      <c r="L514" s="200"/>
      <c r="M514" s="201"/>
      <c r="N514" s="200"/>
    </row>
    <row r="515" spans="2:14" s="15" customFormat="1" x14ac:dyDescent="0.3">
      <c r="B515" s="5"/>
      <c r="C515" s="5"/>
      <c r="D515" s="7"/>
      <c r="I515" s="182"/>
      <c r="J515" s="182"/>
      <c r="K515" s="182"/>
      <c r="L515" s="200"/>
      <c r="M515" s="201"/>
      <c r="N515" s="200"/>
    </row>
    <row r="516" spans="2:14" s="15" customFormat="1" x14ac:dyDescent="0.3">
      <c r="B516" s="5"/>
      <c r="C516" s="5"/>
      <c r="D516" s="7"/>
      <c r="I516" s="182"/>
      <c r="J516" s="182"/>
      <c r="K516" s="182"/>
      <c r="L516" s="200"/>
      <c r="M516" s="201"/>
      <c r="N516" s="200"/>
    </row>
    <row r="517" spans="2:14" s="15" customFormat="1" x14ac:dyDescent="0.3">
      <c r="B517" s="5"/>
      <c r="C517" s="5"/>
      <c r="D517" s="7"/>
      <c r="I517" s="182"/>
      <c r="J517" s="182"/>
      <c r="K517" s="182"/>
      <c r="L517" s="200"/>
      <c r="M517" s="201"/>
      <c r="N517" s="200"/>
    </row>
    <row r="518" spans="2:14" s="15" customFormat="1" x14ac:dyDescent="0.3">
      <c r="B518" s="5"/>
      <c r="C518" s="5"/>
      <c r="D518" s="7"/>
      <c r="I518" s="182"/>
      <c r="J518" s="182"/>
      <c r="K518" s="182"/>
      <c r="L518" s="200"/>
      <c r="M518" s="201"/>
      <c r="N518" s="200"/>
    </row>
    <row r="519" spans="2:14" s="15" customFormat="1" x14ac:dyDescent="0.3">
      <c r="B519" s="5"/>
      <c r="C519" s="5"/>
      <c r="D519" s="7"/>
      <c r="I519" s="182"/>
      <c r="J519" s="182"/>
      <c r="K519" s="182"/>
      <c r="L519" s="200"/>
      <c r="M519" s="201"/>
      <c r="N519" s="200"/>
    </row>
    <row r="520" spans="2:14" s="15" customFormat="1" x14ac:dyDescent="0.3">
      <c r="B520" s="5"/>
      <c r="C520" s="5"/>
      <c r="D520" s="7"/>
      <c r="I520" s="182"/>
      <c r="J520" s="182"/>
      <c r="K520" s="182"/>
      <c r="L520" s="200"/>
      <c r="M520" s="201"/>
      <c r="N520" s="200"/>
    </row>
    <row r="521" spans="2:14" s="15" customFormat="1" x14ac:dyDescent="0.3">
      <c r="B521" s="5"/>
      <c r="C521" s="5"/>
      <c r="D521" s="7"/>
      <c r="I521" s="182"/>
      <c r="J521" s="182"/>
      <c r="K521" s="182"/>
      <c r="L521" s="200"/>
      <c r="M521" s="201"/>
      <c r="N521" s="200"/>
    </row>
    <row r="522" spans="2:14" s="15" customFormat="1" x14ac:dyDescent="0.3">
      <c r="B522" s="5"/>
      <c r="C522" s="5"/>
      <c r="D522" s="7"/>
      <c r="I522" s="182"/>
      <c r="J522" s="182"/>
      <c r="K522" s="182"/>
      <c r="L522" s="200"/>
      <c r="M522" s="201"/>
      <c r="N522" s="200"/>
    </row>
    <row r="523" spans="2:14" s="15" customFormat="1" x14ac:dyDescent="0.3">
      <c r="B523" s="5"/>
      <c r="C523" s="5"/>
      <c r="D523" s="7"/>
      <c r="I523" s="182"/>
      <c r="J523" s="182"/>
      <c r="K523" s="182"/>
      <c r="L523" s="200"/>
      <c r="M523" s="201"/>
      <c r="N523" s="200"/>
    </row>
    <row r="524" spans="2:14" s="15" customFormat="1" x14ac:dyDescent="0.3">
      <c r="B524" s="5"/>
      <c r="C524" s="5"/>
      <c r="D524" s="7"/>
      <c r="I524" s="182"/>
      <c r="J524" s="182"/>
      <c r="K524" s="182"/>
      <c r="L524" s="200"/>
      <c r="M524" s="201"/>
      <c r="N524" s="200"/>
    </row>
    <row r="525" spans="2:14" s="15" customFormat="1" x14ac:dyDescent="0.3">
      <c r="B525" s="5"/>
      <c r="C525" s="5"/>
      <c r="D525" s="7"/>
      <c r="I525" s="182"/>
      <c r="J525" s="182"/>
      <c r="K525" s="182"/>
      <c r="L525" s="200"/>
      <c r="M525" s="201"/>
      <c r="N525" s="200"/>
    </row>
    <row r="526" spans="2:14" s="15" customFormat="1" x14ac:dyDescent="0.3">
      <c r="B526" s="5"/>
      <c r="C526" s="5"/>
      <c r="D526" s="7"/>
      <c r="I526" s="182"/>
      <c r="J526" s="182"/>
      <c r="K526" s="182"/>
      <c r="L526" s="200"/>
      <c r="M526" s="201"/>
      <c r="N526" s="200"/>
    </row>
    <row r="527" spans="2:14" s="15" customFormat="1" x14ac:dyDescent="0.3">
      <c r="B527" s="5"/>
      <c r="C527" s="5"/>
      <c r="D527" s="7"/>
      <c r="I527" s="182"/>
      <c r="J527" s="182"/>
      <c r="K527" s="182"/>
      <c r="L527" s="200"/>
      <c r="M527" s="201"/>
      <c r="N527" s="200"/>
    </row>
    <row r="528" spans="2:14" s="15" customFormat="1" x14ac:dyDescent="0.3">
      <c r="B528" s="5"/>
      <c r="C528" s="5"/>
      <c r="D528" s="7"/>
      <c r="I528" s="182"/>
      <c r="J528" s="182"/>
      <c r="K528" s="182"/>
      <c r="L528" s="200"/>
      <c r="M528" s="201"/>
      <c r="N528" s="200"/>
    </row>
    <row r="529" spans="2:14" s="15" customFormat="1" x14ac:dyDescent="0.3">
      <c r="B529" s="5"/>
      <c r="C529" s="5"/>
      <c r="D529" s="7"/>
      <c r="I529" s="182"/>
      <c r="J529" s="182"/>
      <c r="K529" s="182"/>
      <c r="L529" s="200"/>
      <c r="M529" s="201"/>
      <c r="N529" s="200"/>
    </row>
    <row r="530" spans="2:14" s="15" customFormat="1" x14ac:dyDescent="0.3">
      <c r="B530" s="5"/>
      <c r="C530" s="5"/>
      <c r="D530" s="7"/>
      <c r="I530" s="182"/>
      <c r="J530" s="182"/>
      <c r="K530" s="182"/>
      <c r="L530" s="200"/>
      <c r="M530" s="201"/>
      <c r="N530" s="200"/>
    </row>
    <row r="531" spans="2:14" s="15" customFormat="1" x14ac:dyDescent="0.3">
      <c r="B531" s="5"/>
      <c r="C531" s="5"/>
      <c r="D531" s="7"/>
      <c r="I531" s="182"/>
      <c r="J531" s="182"/>
      <c r="K531" s="182"/>
      <c r="L531" s="200"/>
      <c r="M531" s="201"/>
      <c r="N531" s="200"/>
    </row>
    <row r="532" spans="2:14" s="15" customFormat="1" x14ac:dyDescent="0.3">
      <c r="B532" s="5"/>
      <c r="C532" s="5"/>
      <c r="D532" s="7"/>
      <c r="I532" s="182"/>
      <c r="J532" s="182"/>
      <c r="K532" s="182"/>
      <c r="L532" s="200"/>
      <c r="M532" s="201"/>
      <c r="N532" s="200"/>
    </row>
    <row r="533" spans="2:14" s="15" customFormat="1" x14ac:dyDescent="0.3">
      <c r="B533" s="5"/>
      <c r="C533" s="5"/>
      <c r="D533" s="7"/>
      <c r="I533" s="182"/>
      <c r="J533" s="182"/>
      <c r="K533" s="182"/>
      <c r="L533" s="200"/>
      <c r="M533" s="201"/>
      <c r="N533" s="200"/>
    </row>
    <row r="534" spans="2:14" s="15" customFormat="1" x14ac:dyDescent="0.3">
      <c r="B534" s="5"/>
      <c r="C534" s="5"/>
      <c r="D534" s="7"/>
      <c r="I534" s="182"/>
      <c r="J534" s="182"/>
      <c r="K534" s="182"/>
      <c r="L534" s="200"/>
      <c r="M534" s="201"/>
      <c r="N534" s="200"/>
    </row>
    <row r="535" spans="2:14" s="15" customFormat="1" x14ac:dyDescent="0.3">
      <c r="B535" s="5"/>
      <c r="C535" s="5"/>
      <c r="D535" s="7"/>
      <c r="I535" s="182"/>
      <c r="J535" s="182"/>
      <c r="K535" s="182"/>
      <c r="L535" s="200"/>
      <c r="M535" s="201"/>
      <c r="N535" s="200"/>
    </row>
    <row r="536" spans="2:14" s="15" customFormat="1" x14ac:dyDescent="0.3">
      <c r="B536" s="5"/>
      <c r="C536" s="5"/>
      <c r="D536" s="7"/>
      <c r="I536" s="182"/>
      <c r="J536" s="182"/>
      <c r="K536" s="182"/>
      <c r="L536" s="200"/>
      <c r="M536" s="201"/>
      <c r="N536" s="200"/>
    </row>
    <row r="537" spans="2:14" s="15" customFormat="1" x14ac:dyDescent="0.3">
      <c r="B537" s="5"/>
      <c r="C537" s="5"/>
      <c r="D537" s="7"/>
      <c r="I537" s="182"/>
      <c r="J537" s="182"/>
      <c r="K537" s="182"/>
      <c r="L537" s="200"/>
      <c r="M537" s="201"/>
      <c r="N537" s="200"/>
    </row>
    <row r="538" spans="2:14" s="15" customFormat="1" x14ac:dyDescent="0.3">
      <c r="B538" s="5"/>
      <c r="C538" s="5"/>
      <c r="D538" s="7"/>
      <c r="I538" s="182"/>
      <c r="J538" s="182"/>
      <c r="K538" s="182"/>
      <c r="L538" s="200"/>
      <c r="M538" s="201"/>
      <c r="N538" s="200"/>
    </row>
    <row r="539" spans="2:14" s="15" customFormat="1" x14ac:dyDescent="0.3">
      <c r="B539" s="5"/>
      <c r="C539" s="5"/>
      <c r="D539" s="7"/>
      <c r="I539" s="182"/>
      <c r="J539" s="182"/>
      <c r="K539" s="182"/>
      <c r="L539" s="200"/>
      <c r="M539" s="201"/>
      <c r="N539" s="200"/>
    </row>
    <row r="540" spans="2:14" s="15" customFormat="1" x14ac:dyDescent="0.3">
      <c r="B540" s="5"/>
      <c r="C540" s="5"/>
      <c r="D540" s="7"/>
      <c r="I540" s="182"/>
      <c r="J540" s="182"/>
      <c r="K540" s="182"/>
      <c r="L540" s="200"/>
      <c r="M540" s="201"/>
      <c r="N540" s="200"/>
    </row>
    <row r="541" spans="2:14" s="15" customFormat="1" x14ac:dyDescent="0.3">
      <c r="B541" s="5"/>
      <c r="C541" s="5"/>
      <c r="D541" s="7"/>
      <c r="I541" s="182"/>
      <c r="J541" s="182"/>
      <c r="K541" s="182"/>
      <c r="L541" s="200"/>
      <c r="M541" s="201"/>
      <c r="N541" s="200"/>
    </row>
    <row r="542" spans="2:14" s="15" customFormat="1" x14ac:dyDescent="0.3">
      <c r="B542" s="5"/>
      <c r="C542" s="5"/>
      <c r="D542" s="7"/>
      <c r="I542" s="182"/>
      <c r="J542" s="182"/>
      <c r="K542" s="182"/>
      <c r="L542" s="200"/>
      <c r="M542" s="201"/>
      <c r="N542" s="200"/>
    </row>
    <row r="543" spans="2:14" s="15" customFormat="1" x14ac:dyDescent="0.3">
      <c r="B543" s="5"/>
      <c r="C543" s="5"/>
      <c r="D543" s="7"/>
      <c r="I543" s="182"/>
      <c r="J543" s="182"/>
      <c r="K543" s="182"/>
      <c r="L543" s="200"/>
      <c r="M543" s="201"/>
      <c r="N543" s="200"/>
    </row>
    <row r="544" spans="2:14" s="15" customFormat="1" x14ac:dyDescent="0.3">
      <c r="B544" s="5"/>
      <c r="C544" s="5"/>
      <c r="D544" s="7"/>
      <c r="I544" s="182"/>
      <c r="J544" s="182"/>
      <c r="K544" s="182"/>
      <c r="L544" s="200"/>
      <c r="M544" s="201"/>
      <c r="N544" s="200"/>
    </row>
    <row r="545" spans="2:14" s="15" customFormat="1" x14ac:dyDescent="0.3">
      <c r="B545" s="5"/>
      <c r="C545" s="5"/>
      <c r="D545" s="7"/>
      <c r="I545" s="182"/>
      <c r="J545" s="182"/>
      <c r="K545" s="182"/>
      <c r="L545" s="200"/>
      <c r="M545" s="201"/>
      <c r="N545" s="200"/>
    </row>
    <row r="546" spans="2:14" s="15" customFormat="1" x14ac:dyDescent="0.3">
      <c r="B546" s="5"/>
      <c r="C546" s="5"/>
      <c r="D546" s="7"/>
      <c r="I546" s="182"/>
      <c r="J546" s="182"/>
      <c r="K546" s="182"/>
      <c r="L546" s="200"/>
      <c r="M546" s="201"/>
      <c r="N546" s="200"/>
    </row>
    <row r="547" spans="2:14" s="15" customFormat="1" x14ac:dyDescent="0.3">
      <c r="B547" s="5"/>
      <c r="C547" s="5"/>
      <c r="D547" s="7"/>
      <c r="I547" s="182"/>
      <c r="J547" s="182"/>
      <c r="K547" s="182"/>
      <c r="L547" s="200"/>
      <c r="M547" s="201"/>
      <c r="N547" s="200"/>
    </row>
    <row r="548" spans="2:14" s="15" customFormat="1" x14ac:dyDescent="0.3">
      <c r="B548" s="5"/>
      <c r="C548" s="5"/>
      <c r="D548" s="7"/>
      <c r="I548" s="182"/>
      <c r="J548" s="182"/>
      <c r="K548" s="182"/>
      <c r="L548" s="200"/>
      <c r="M548" s="201"/>
      <c r="N548" s="200"/>
    </row>
    <row r="549" spans="2:14" s="15" customFormat="1" x14ac:dyDescent="0.3">
      <c r="B549" s="5"/>
      <c r="C549" s="5"/>
      <c r="D549" s="7"/>
      <c r="I549" s="182"/>
      <c r="J549" s="182"/>
      <c r="K549" s="182"/>
      <c r="L549" s="200"/>
      <c r="M549" s="201"/>
      <c r="N549" s="200"/>
    </row>
    <row r="550" spans="2:14" s="15" customFormat="1" x14ac:dyDescent="0.3">
      <c r="B550" s="5"/>
      <c r="C550" s="5"/>
      <c r="D550" s="7"/>
      <c r="I550" s="182"/>
      <c r="J550" s="182"/>
      <c r="K550" s="182"/>
      <c r="L550" s="200"/>
      <c r="M550" s="201"/>
      <c r="N550" s="200"/>
    </row>
    <row r="551" spans="2:14" s="15" customFormat="1" x14ac:dyDescent="0.3">
      <c r="B551" s="5"/>
      <c r="C551" s="5"/>
      <c r="D551" s="7"/>
      <c r="I551" s="182"/>
      <c r="J551" s="182"/>
      <c r="K551" s="182"/>
      <c r="L551" s="200"/>
      <c r="M551" s="201"/>
      <c r="N551" s="200"/>
    </row>
    <row r="552" spans="2:14" s="15" customFormat="1" x14ac:dyDescent="0.3">
      <c r="B552" s="5"/>
      <c r="C552" s="5"/>
      <c r="D552" s="7"/>
      <c r="I552" s="182"/>
      <c r="J552" s="182"/>
      <c r="K552" s="182"/>
      <c r="L552" s="200"/>
      <c r="M552" s="201"/>
      <c r="N552" s="200"/>
    </row>
    <row r="553" spans="2:14" s="15" customFormat="1" x14ac:dyDescent="0.3">
      <c r="B553" s="5"/>
      <c r="C553" s="5"/>
      <c r="D553" s="7"/>
      <c r="I553" s="182"/>
      <c r="J553" s="182"/>
      <c r="K553" s="182"/>
      <c r="L553" s="200"/>
      <c r="M553" s="201"/>
      <c r="N553" s="200"/>
    </row>
    <row r="554" spans="2:14" s="15" customFormat="1" x14ac:dyDescent="0.3">
      <c r="B554" s="5"/>
      <c r="C554" s="5"/>
      <c r="D554" s="7"/>
      <c r="I554" s="182"/>
      <c r="J554" s="182"/>
      <c r="K554" s="182"/>
      <c r="L554" s="200"/>
      <c r="M554" s="201"/>
      <c r="N554" s="200"/>
    </row>
    <row r="555" spans="2:14" s="15" customFormat="1" x14ac:dyDescent="0.3">
      <c r="B555" s="5"/>
      <c r="C555" s="5"/>
      <c r="D555" s="7"/>
      <c r="I555" s="182"/>
      <c r="J555" s="182"/>
      <c r="K555" s="182"/>
      <c r="L555" s="200"/>
      <c r="M555" s="201"/>
      <c r="N555" s="200"/>
    </row>
    <row r="556" spans="2:14" s="15" customFormat="1" x14ac:dyDescent="0.3">
      <c r="B556" s="5"/>
      <c r="C556" s="5"/>
      <c r="D556" s="7"/>
      <c r="I556" s="182"/>
      <c r="J556" s="182"/>
      <c r="K556" s="182"/>
      <c r="L556" s="200"/>
      <c r="M556" s="201"/>
      <c r="N556" s="200"/>
    </row>
    <row r="557" spans="2:14" s="15" customFormat="1" x14ac:dyDescent="0.3">
      <c r="B557" s="5"/>
      <c r="C557" s="5"/>
      <c r="D557" s="7"/>
      <c r="I557" s="182"/>
      <c r="J557" s="182"/>
      <c r="K557" s="182"/>
      <c r="L557" s="200"/>
      <c r="M557" s="201"/>
      <c r="N557" s="200"/>
    </row>
  </sheetData>
  <sheetProtection password="CF52" sheet="1" objects="1" scenarios="1"/>
  <mergeCells count="6">
    <mergeCell ref="B4:C4"/>
    <mergeCell ref="B6:B7"/>
    <mergeCell ref="C6:C7"/>
    <mergeCell ref="D4:Q4"/>
    <mergeCell ref="I5:Q5"/>
    <mergeCell ref="L6:N6"/>
  </mergeCell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B5:C9"/>
  <sheetViews>
    <sheetView workbookViewId="0">
      <selection activeCell="C9" sqref="C9"/>
    </sheetView>
  </sheetViews>
  <sheetFormatPr baseColWidth="10" defaultRowHeight="14.4" x14ac:dyDescent="0.3"/>
  <cols>
    <col min="1" max="16384" width="11.5546875" style="2"/>
  </cols>
  <sheetData>
    <row r="5" spans="2:3" x14ac:dyDescent="0.3">
      <c r="B5" s="2" t="s">
        <v>60</v>
      </c>
      <c r="C5" s="2">
        <f>Données!C7</f>
        <v>2017</v>
      </c>
    </row>
    <row r="6" spans="2:3" x14ac:dyDescent="0.3">
      <c r="B6" s="2" t="s">
        <v>61</v>
      </c>
      <c r="C6" s="2">
        <f>Données!C8</f>
        <v>2018</v>
      </c>
    </row>
    <row r="7" spans="2:3" x14ac:dyDescent="0.3">
      <c r="B7" s="2" t="s">
        <v>62</v>
      </c>
      <c r="C7" s="2">
        <f>Données!C9</f>
        <v>2019</v>
      </c>
    </row>
    <row r="8" spans="2:3" x14ac:dyDescent="0.3">
      <c r="B8" s="2" t="s">
        <v>63</v>
      </c>
      <c r="C8" s="2">
        <f>Données!C10</f>
        <v>2020</v>
      </c>
    </row>
    <row r="9" spans="2:3" x14ac:dyDescent="0.3">
      <c r="B9" s="2" t="s">
        <v>53</v>
      </c>
      <c r="C9" s="2">
        <f>Données!C11</f>
        <v>2021</v>
      </c>
    </row>
  </sheetData>
  <sheetProtection password="CF52"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8" workbookViewId="0">
      <selection activeCell="C3" sqref="C3"/>
    </sheetView>
  </sheetViews>
  <sheetFormatPr baseColWidth="10" defaultRowHeight="14.4" x14ac:dyDescent="0.3"/>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A4:B5"/>
  <sheetViews>
    <sheetView tabSelected="1" zoomScaleNormal="100" workbookViewId="0">
      <selection activeCell="B6" sqref="B6"/>
    </sheetView>
  </sheetViews>
  <sheetFormatPr baseColWidth="10" defaultRowHeight="14.4" x14ac:dyDescent="0.3"/>
  <cols>
    <col min="1" max="16384" width="11.5546875" style="2"/>
  </cols>
  <sheetData>
    <row r="4" spans="1:2" x14ac:dyDescent="0.3">
      <c r="A4" s="2" t="s">
        <v>65</v>
      </c>
      <c r="B4" s="31">
        <v>2017</v>
      </c>
    </row>
    <row r="5" spans="1:2" x14ac:dyDescent="0.3">
      <c r="A5" s="2" t="s">
        <v>66</v>
      </c>
      <c r="B5" s="31">
        <v>2020</v>
      </c>
    </row>
  </sheetData>
  <sheetProtection password="CF52"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B1:AS560"/>
  <sheetViews>
    <sheetView workbookViewId="0">
      <selection sqref="A1:XFD1048576"/>
    </sheetView>
  </sheetViews>
  <sheetFormatPr baseColWidth="10" defaultRowHeight="14.4" x14ac:dyDescent="0.3"/>
  <cols>
    <col min="1" max="1" width="11.5546875" style="2"/>
    <col min="2" max="2" width="6.77734375" style="1" customWidth="1"/>
    <col min="3" max="3" width="8.7773437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7" width="11.5546875" style="105"/>
    <col min="38" max="38" width="5.6640625" style="105" customWidth="1"/>
    <col min="39" max="39" width="11.5546875" style="105"/>
    <col min="40" max="40" width="5.88671875" style="105" customWidth="1"/>
    <col min="41" max="41" width="11.5546875" style="105"/>
    <col min="42" max="16384" width="11.5546875" style="2"/>
  </cols>
  <sheetData>
    <row r="1" spans="2:45" x14ac:dyDescent="0.3">
      <c r="G1" s="16" t="s">
        <v>11</v>
      </c>
      <c r="H1" s="16" t="s">
        <v>14</v>
      </c>
      <c r="I1" s="16" t="s">
        <v>15</v>
      </c>
      <c r="J1" s="16" t="s">
        <v>16</v>
      </c>
    </row>
    <row r="2" spans="2:45"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c r="AF2" s="105"/>
      <c r="AG2" s="105"/>
      <c r="AH2" s="105"/>
      <c r="AI2" s="105"/>
      <c r="AJ2" s="105"/>
      <c r="AK2" s="105"/>
      <c r="AL2" s="105"/>
      <c r="AM2" s="105"/>
      <c r="AN2" s="105"/>
      <c r="AO2" s="105"/>
    </row>
    <row r="3" spans="2:45"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c r="AF3" s="105"/>
      <c r="AG3" s="105"/>
      <c r="AH3" s="105"/>
      <c r="AI3" s="105"/>
      <c r="AJ3" s="105"/>
      <c r="AK3" s="105"/>
      <c r="AL3" s="105"/>
      <c r="AM3" s="105"/>
      <c r="AN3" s="105"/>
      <c r="AO3" s="105"/>
    </row>
    <row r="4" spans="2:45"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45" x14ac:dyDescent="0.3">
      <c r="F5" s="18"/>
      <c r="P5" s="80"/>
      <c r="Q5" s="80"/>
      <c r="R5" s="80"/>
      <c r="S5" s="29"/>
      <c r="T5" s="80"/>
      <c r="U5" s="102"/>
      <c r="V5" s="80"/>
    </row>
    <row r="6" spans="2:45" x14ac:dyDescent="0.3">
      <c r="C6" s="1" t="s">
        <v>67</v>
      </c>
      <c r="D6" s="211">
        <f>Analemme!$B$4</f>
        <v>2017</v>
      </c>
      <c r="E6" s="1">
        <f>MOD(D6,4)</f>
        <v>1</v>
      </c>
      <c r="F6" s="18"/>
      <c r="P6" s="205"/>
      <c r="Q6" s="205"/>
      <c r="R6" s="205"/>
      <c r="S6" s="28"/>
      <c r="T6" s="205"/>
      <c r="U6" s="103"/>
      <c r="V6" s="205"/>
      <c r="X6" s="32"/>
    </row>
    <row r="7" spans="2:45"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c r="AF7" s="32"/>
      <c r="AG7" s="32"/>
      <c r="AH7" s="32"/>
      <c r="AI7" s="32"/>
      <c r="AJ7" s="32"/>
      <c r="AK7" s="32"/>
      <c r="AL7" s="32"/>
      <c r="AM7" s="32"/>
      <c r="AN7" s="32"/>
      <c r="AO7" s="32"/>
    </row>
    <row r="8" spans="2:45"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45"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c r="AL9" s="32">
        <v>1</v>
      </c>
      <c r="AN9" s="32">
        <v>0</v>
      </c>
    </row>
    <row r="10" spans="2:45"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45" s="8" customFormat="1" x14ac:dyDescent="0.3">
      <c r="B11" s="122">
        <v>1</v>
      </c>
      <c r="C11" s="123">
        <v>1</v>
      </c>
      <c r="D11" s="123">
        <f>D$6</f>
        <v>2017</v>
      </c>
      <c r="E11" s="124">
        <f>DATE(D11,C11,B11)</f>
        <v>42736</v>
      </c>
      <c r="F11" s="10">
        <f>E11-F$4</f>
        <v>6210</v>
      </c>
      <c r="G11" s="21">
        <f>MOD((280.46+0.9856474*F11),360)</f>
        <v>281.33035399999972</v>
      </c>
      <c r="H11" s="21">
        <f>MOD((357.528+0.9856003*F11),360)</f>
        <v>358.10586299999977</v>
      </c>
      <c r="I11" s="21">
        <f>MOD((G11+1.915*SIN(H11*PI()/180)+0.02*SIN(2*H11*PI()/180)),360)</f>
        <v>281.26573629152193</v>
      </c>
      <c r="J11" s="21">
        <f t="shared" ref="J11:J74" si="0">I11*PI()/180</f>
        <v>4.9090131713331626</v>
      </c>
      <c r="K11" s="21">
        <f t="shared" ref="K11:K74" si="1">I$2*TAN(J11)</f>
        <v>-4.6058923484689096</v>
      </c>
      <c r="L11" s="21">
        <f>IF(SIGN(SIN(J11))=SIGN(K11),ATAN(K11),ATAN(K11)+PI())</f>
        <v>-1.3570012185903979</v>
      </c>
      <c r="M11" s="21">
        <f>MOD((L11*180/PI()),360)</f>
        <v>282.24955738066052</v>
      </c>
      <c r="N11" s="21">
        <f>MOD((M11-G11),360)</f>
        <v>0.91920338066080376</v>
      </c>
      <c r="O11" s="21">
        <f>IF(N11&gt;180,N11-360,N11)</f>
        <v>0.91920338066080376</v>
      </c>
      <c r="P11" s="132">
        <f t="shared" ref="P11:P69" si="2">O11*4</f>
        <v>3.676813522643215</v>
      </c>
      <c r="Q11" s="133">
        <f t="shared" ref="Q11:Q74" si="3">ABS(P11)</f>
        <v>3.676813522643215</v>
      </c>
      <c r="R11" s="133">
        <f>INT(Q11)</f>
        <v>3</v>
      </c>
      <c r="S11" s="134">
        <f t="shared" ref="S11:S69" si="4">SIGN(P11)*R11</f>
        <v>3</v>
      </c>
      <c r="T11" s="133">
        <f>(Q11-R11)*60</f>
        <v>40.608811358592902</v>
      </c>
      <c r="U11" s="135">
        <f t="shared" ref="U11:U69" si="5">IF(R11=0,SIGN(P11)*T11,T11)</f>
        <v>40.608811358592902</v>
      </c>
      <c r="V11" s="136"/>
      <c r="W11" s="32">
        <f>J$2*SIN(J11)</f>
        <v>-0.39010807940715936</v>
      </c>
      <c r="X11" s="146">
        <f>ASIN(W11)*180/PI()</f>
        <v>-22.961224583748102</v>
      </c>
      <c r="Y11" s="147">
        <f>ABS(X11)</f>
        <v>22.961224583748102</v>
      </c>
      <c r="Z11" s="147">
        <f>INT(Y11)</f>
        <v>22</v>
      </c>
      <c r="AA11" s="148">
        <f>SIGN(X11)*Z11</f>
        <v>-22</v>
      </c>
      <c r="AB11" s="147">
        <f>INT((Y11-Z11)*60)</f>
        <v>57</v>
      </c>
      <c r="AC11" s="147">
        <f>IF(Z11=0,SIGN(X11)*AB11,AB11)</f>
        <v>57</v>
      </c>
      <c r="AD11" s="147">
        <f>INT((Y11-Z11)*3600-AB11*60)</f>
        <v>40</v>
      </c>
      <c r="AE11" s="155"/>
      <c r="AF11" s="32"/>
      <c r="AG11" s="32"/>
      <c r="AH11" s="32"/>
      <c r="AI11" s="32"/>
      <c r="AJ11" s="32"/>
      <c r="AK11" s="32" t="s">
        <v>68</v>
      </c>
      <c r="AL11" s="32">
        <v>0</v>
      </c>
      <c r="AM11" s="11">
        <f>AP11+AL11</f>
        <v>3.676813522643215</v>
      </c>
      <c r="AN11" s="32">
        <v>-2</v>
      </c>
      <c r="AO11" s="11">
        <f>AQ11+AN11</f>
        <v>-24.961224583748102</v>
      </c>
      <c r="AP11" s="7">
        <f>P11</f>
        <v>3.676813522643215</v>
      </c>
      <c r="AQ11" s="7">
        <f>X11</f>
        <v>-22.961224583748102</v>
      </c>
      <c r="AR11" s="7">
        <f t="shared" ref="AR11:AR42" si="6">P11</f>
        <v>3.676813522643215</v>
      </c>
      <c r="AS11" s="7">
        <f t="shared" ref="AS11:AS42" si="7">X11</f>
        <v>-22.961224583748102</v>
      </c>
    </row>
    <row r="12" spans="2:45" s="8" customFormat="1" x14ac:dyDescent="0.3">
      <c r="B12" s="125">
        <v>2</v>
      </c>
      <c r="C12" s="5">
        <v>1</v>
      </c>
      <c r="D12" s="5">
        <f t="shared" ref="D12:D69" si="8">$D$6</f>
        <v>2017</v>
      </c>
      <c r="E12" s="126">
        <f t="shared" ref="E12:E75" si="9">DATE(D12,C12,B12)</f>
        <v>42737</v>
      </c>
      <c r="F12" s="10">
        <f>E12-F$4</f>
        <v>6211</v>
      </c>
      <c r="G12" s="21">
        <f t="shared" ref="G12:G75" si="10">MOD((280.46+0.9856474*F12),360)</f>
        <v>282.31600139999955</v>
      </c>
      <c r="H12" s="21">
        <f t="shared" ref="H12:H75" si="11">MOD((357.528+0.9856003*F12),360)</f>
        <v>359.09146330000021</v>
      </c>
      <c r="I12" s="21">
        <f t="shared" ref="I12:I75" si="12">MOD((G12+1.915*SIN(H12*PI()/180)+0.02*SIN(2*H12*PI()/180)),360)</f>
        <v>282.28500242833303</v>
      </c>
      <c r="J12" s="21">
        <f t="shared" si="0"/>
        <v>4.9268027213745995</v>
      </c>
      <c r="K12" s="21">
        <f t="shared" si="1"/>
        <v>-4.2132602524314775</v>
      </c>
      <c r="L12" s="21">
        <f t="shared" ref="L12:L75" si="13">IF(SIGN(SIN(J12))=SIGN(K12),ATAN(K12),ATAN(K12)+PI())</f>
        <v>-1.3377624135720354</v>
      </c>
      <c r="M12" s="21">
        <f t="shared" ref="M12:M75" si="14">MOD((L12*180/PI()),360)</f>
        <v>283.3518597110878</v>
      </c>
      <c r="N12" s="21">
        <f t="shared" ref="N12:N75" si="15">MOD((M12-G12),360)</f>
        <v>1.0358583110882478</v>
      </c>
      <c r="O12" s="21">
        <f t="shared" ref="O12:O75" si="16">IF(N12&gt;180,N12-360,N12)</f>
        <v>1.0358583110882478</v>
      </c>
      <c r="P12" s="137">
        <f t="shared" si="2"/>
        <v>4.1434332443529911</v>
      </c>
      <c r="Q12" s="24">
        <f t="shared" si="3"/>
        <v>4.1434332443529911</v>
      </c>
      <c r="R12" s="24">
        <f t="shared" ref="R12:R75" si="17">INT(Q12)</f>
        <v>4</v>
      </c>
      <c r="S12" s="76">
        <f t="shared" si="4"/>
        <v>4</v>
      </c>
      <c r="T12" s="24">
        <f t="shared" ref="T12:T75" si="18">(Q12-R12)*60</f>
        <v>8.6059946611794658</v>
      </c>
      <c r="U12" s="108">
        <f t="shared" si="5"/>
        <v>8.6059946611794658</v>
      </c>
      <c r="V12" s="138">
        <f t="shared" ref="V12:V69" si="19">P12-P11</f>
        <v>0.46661972170977606</v>
      </c>
      <c r="W12" s="32">
        <f>J$2*SIN(J12)</f>
        <v>-0.38866402258070532</v>
      </c>
      <c r="X12" s="149">
        <f t="shared" ref="X12:X75" si="20">ASIN(W12)*180/PI()</f>
        <v>-22.871396495525779</v>
      </c>
      <c r="Y12" s="32">
        <f t="shared" ref="Y12:Y75" si="21">ABS(X12)</f>
        <v>22.871396495525779</v>
      </c>
      <c r="Z12" s="32">
        <f t="shared" ref="Z12:Z75" si="22">INT(Y12)</f>
        <v>22</v>
      </c>
      <c r="AA12" s="109">
        <f t="shared" ref="AA12:AA75" si="23">SIGN(X12)*Z12</f>
        <v>-22</v>
      </c>
      <c r="AB12" s="32">
        <f t="shared" ref="AB12:AB75" si="24">INT((Y12-Z12)*60)</f>
        <v>52</v>
      </c>
      <c r="AC12" s="32">
        <f t="shared" ref="AC12:AC75" si="25">IF(Z12=0,SIGN(X12)*AB12,AB12)</f>
        <v>52</v>
      </c>
      <c r="AD12" s="32">
        <f t="shared" ref="AD12:AD75" si="26">INT((Y12-Z12)*3600-AB12*60)</f>
        <v>17</v>
      </c>
      <c r="AE12" s="156">
        <f>(X12-X11)</f>
        <v>8.9828088222322577E-2</v>
      </c>
      <c r="AF12" s="11"/>
      <c r="AG12" s="11"/>
      <c r="AH12" s="11"/>
      <c r="AI12" s="11"/>
      <c r="AJ12" s="11"/>
      <c r="AK12" s="11"/>
      <c r="AL12" s="11"/>
      <c r="AM12" s="11"/>
      <c r="AN12" s="11"/>
      <c r="AO12" s="11"/>
      <c r="AR12" s="7">
        <f t="shared" si="6"/>
        <v>4.1434332443529911</v>
      </c>
      <c r="AS12" s="7">
        <f t="shared" si="7"/>
        <v>-22.871396495525779</v>
      </c>
    </row>
    <row r="13" spans="2:45" s="8" customFormat="1" x14ac:dyDescent="0.3">
      <c r="B13" s="125">
        <v>3</v>
      </c>
      <c r="C13" s="5">
        <v>1</v>
      </c>
      <c r="D13" s="5">
        <f t="shared" si="8"/>
        <v>2017</v>
      </c>
      <c r="E13" s="126">
        <f t="shared" si="9"/>
        <v>42738</v>
      </c>
      <c r="F13" s="10">
        <f>E13-F$4</f>
        <v>6212</v>
      </c>
      <c r="G13" s="21">
        <f t="shared" si="10"/>
        <v>283.30164879999938</v>
      </c>
      <c r="H13" s="21">
        <f t="shared" si="11"/>
        <v>7.7063599999746657E-2</v>
      </c>
      <c r="I13" s="21">
        <f t="shared" si="12"/>
        <v>283.30427830065486</v>
      </c>
      <c r="J13" s="21">
        <f t="shared" si="0"/>
        <v>4.9445924413327536</v>
      </c>
      <c r="K13" s="21">
        <f t="shared" si="1"/>
        <v>-3.8799367050064499</v>
      </c>
      <c r="L13" s="21">
        <f t="shared" si="13"/>
        <v>-1.318549926312282</v>
      </c>
      <c r="M13" s="21">
        <f t="shared" si="14"/>
        <v>284.45265414502057</v>
      </c>
      <c r="N13" s="21">
        <f t="shared" si="15"/>
        <v>1.1510053450211899</v>
      </c>
      <c r="O13" s="21">
        <f t="shared" si="16"/>
        <v>1.1510053450211899</v>
      </c>
      <c r="P13" s="137">
        <f t="shared" si="2"/>
        <v>4.6040213800847596</v>
      </c>
      <c r="Q13" s="24">
        <f t="shared" si="3"/>
        <v>4.6040213800847596</v>
      </c>
      <c r="R13" s="24">
        <f t="shared" si="17"/>
        <v>4</v>
      </c>
      <c r="S13" s="76">
        <f t="shared" si="4"/>
        <v>4</v>
      </c>
      <c r="T13" s="24">
        <f t="shared" si="18"/>
        <v>36.241282805085575</v>
      </c>
      <c r="U13" s="108">
        <f t="shared" si="5"/>
        <v>36.241282805085575</v>
      </c>
      <c r="V13" s="138">
        <f t="shared" si="19"/>
        <v>0.46058813573176849</v>
      </c>
      <c r="W13" s="32">
        <f>J$2*SIN(J13)</f>
        <v>-0.3870969536833152</v>
      </c>
      <c r="X13" s="149">
        <f t="shared" si="20"/>
        <v>-22.773983554207081</v>
      </c>
      <c r="Y13" s="32">
        <f t="shared" si="21"/>
        <v>22.773983554207081</v>
      </c>
      <c r="Z13" s="32">
        <f t="shared" si="22"/>
        <v>22</v>
      </c>
      <c r="AA13" s="109">
        <f t="shared" si="23"/>
        <v>-22</v>
      </c>
      <c r="AB13" s="32">
        <f t="shared" si="24"/>
        <v>46</v>
      </c>
      <c r="AC13" s="32">
        <f t="shared" si="25"/>
        <v>46</v>
      </c>
      <c r="AD13" s="32">
        <f t="shared" si="26"/>
        <v>26</v>
      </c>
      <c r="AE13" s="156">
        <f t="shared" ref="AE13:AE76" si="27">(X13-X12)</f>
        <v>9.7412941318697932E-2</v>
      </c>
      <c r="AF13" s="11"/>
      <c r="AG13" s="11"/>
      <c r="AH13" s="11"/>
      <c r="AI13" s="11"/>
      <c r="AJ13" s="11"/>
      <c r="AK13" s="11"/>
      <c r="AL13" s="11"/>
      <c r="AM13" s="11"/>
      <c r="AN13" s="11"/>
      <c r="AO13" s="11"/>
      <c r="AR13" s="7">
        <f t="shared" si="6"/>
        <v>4.6040213800847596</v>
      </c>
      <c r="AS13" s="7">
        <f t="shared" si="7"/>
        <v>-22.773983554207081</v>
      </c>
    </row>
    <row r="14" spans="2:45" s="8" customFormat="1" x14ac:dyDescent="0.3">
      <c r="B14" s="125">
        <v>4</v>
      </c>
      <c r="C14" s="5">
        <v>1</v>
      </c>
      <c r="D14" s="5">
        <f t="shared" si="8"/>
        <v>2017</v>
      </c>
      <c r="E14" s="126">
        <f t="shared" si="9"/>
        <v>42739</v>
      </c>
      <c r="F14" s="10">
        <f>E14-F$4</f>
        <v>6213</v>
      </c>
      <c r="G14" s="21">
        <f t="shared" si="10"/>
        <v>284.28729620000013</v>
      </c>
      <c r="H14" s="21">
        <f t="shared" si="11"/>
        <v>1.0626639000001887</v>
      </c>
      <c r="I14" s="21">
        <f t="shared" si="12"/>
        <v>284.32355334715299</v>
      </c>
      <c r="J14" s="21">
        <f t="shared" si="0"/>
        <v>4.9623821468775642</v>
      </c>
      <c r="K14" s="21">
        <f t="shared" si="1"/>
        <v>-3.5932612795886065</v>
      </c>
      <c r="L14" s="21">
        <f t="shared" si="13"/>
        <v>-1.2993659198177274</v>
      </c>
      <c r="M14" s="21">
        <f t="shared" si="14"/>
        <v>285.55181675131007</v>
      </c>
      <c r="N14" s="21">
        <f t="shared" si="15"/>
        <v>1.2645205513099427</v>
      </c>
      <c r="O14" s="21">
        <f t="shared" si="16"/>
        <v>1.2645205513099427</v>
      </c>
      <c r="P14" s="137">
        <f t="shared" si="2"/>
        <v>5.0580822052397707</v>
      </c>
      <c r="Q14" s="24">
        <f t="shared" si="3"/>
        <v>5.0580822052397707</v>
      </c>
      <c r="R14" s="24">
        <f t="shared" si="17"/>
        <v>5</v>
      </c>
      <c r="S14" s="76">
        <f t="shared" si="4"/>
        <v>5</v>
      </c>
      <c r="T14" s="24">
        <f t="shared" si="18"/>
        <v>3.4849323143862421</v>
      </c>
      <c r="U14" s="108">
        <f t="shared" si="5"/>
        <v>3.4849323143862421</v>
      </c>
      <c r="V14" s="138">
        <f t="shared" si="19"/>
        <v>0.45406082515501112</v>
      </c>
      <c r="W14" s="32">
        <f>J$2*SIN(J14)</f>
        <v>-0.38540738326107499</v>
      </c>
      <c r="X14" s="150">
        <f t="shared" si="20"/>
        <v>-22.669033439259774</v>
      </c>
      <c r="Y14" s="32">
        <f t="shared" si="21"/>
        <v>22.669033439259774</v>
      </c>
      <c r="Z14" s="32">
        <f t="shared" si="22"/>
        <v>22</v>
      </c>
      <c r="AA14" s="109">
        <f t="shared" si="23"/>
        <v>-22</v>
      </c>
      <c r="AB14" s="32">
        <f t="shared" si="24"/>
        <v>40</v>
      </c>
      <c r="AC14" s="32">
        <f t="shared" si="25"/>
        <v>40</v>
      </c>
      <c r="AD14" s="32">
        <f t="shared" si="26"/>
        <v>8</v>
      </c>
      <c r="AE14" s="156">
        <f t="shared" si="27"/>
        <v>0.10495011494730733</v>
      </c>
      <c r="AF14" s="11"/>
      <c r="AG14" s="11"/>
      <c r="AH14" s="11"/>
      <c r="AI14" s="11"/>
      <c r="AJ14" s="11"/>
      <c r="AK14" s="11"/>
      <c r="AL14" s="11"/>
      <c r="AM14" s="11"/>
      <c r="AN14" s="11"/>
      <c r="AO14" s="11"/>
      <c r="AR14" s="7">
        <f t="shared" si="6"/>
        <v>5.0580822052397707</v>
      </c>
      <c r="AS14" s="7">
        <f t="shared" si="7"/>
        <v>-22.669033439259774</v>
      </c>
    </row>
    <row r="15" spans="2:45" s="8" customFormat="1" x14ac:dyDescent="0.3">
      <c r="B15" s="125">
        <v>5</v>
      </c>
      <c r="C15" s="5">
        <v>1</v>
      </c>
      <c r="D15" s="5">
        <f t="shared" si="8"/>
        <v>2017</v>
      </c>
      <c r="E15" s="126">
        <f t="shared" si="9"/>
        <v>42740</v>
      </c>
      <c r="F15" s="10">
        <f t="shared" ref="F15:F78" si="28">E15-F$4</f>
        <v>6214</v>
      </c>
      <c r="G15" s="21">
        <f t="shared" si="10"/>
        <v>285.27294359999996</v>
      </c>
      <c r="H15" s="21">
        <f t="shared" si="11"/>
        <v>2.0482641999997213</v>
      </c>
      <c r="I15" s="21">
        <f t="shared" si="12"/>
        <v>285.34281700679128</v>
      </c>
      <c r="J15" s="21">
        <f t="shared" si="0"/>
        <v>4.9801716536841782</v>
      </c>
      <c r="K15" s="21">
        <f t="shared" si="1"/>
        <v>-3.3439368273122518</v>
      </c>
      <c r="L15" s="21">
        <f t="shared" si="13"/>
        <v>-1.2802125022768174</v>
      </c>
      <c r="M15" s="21">
        <f t="shared" si="14"/>
        <v>286.64922673965606</v>
      </c>
      <c r="N15" s="21">
        <f t="shared" si="15"/>
        <v>1.3762831396560955</v>
      </c>
      <c r="O15" s="21">
        <f t="shared" si="16"/>
        <v>1.3762831396560955</v>
      </c>
      <c r="P15" s="137">
        <f t="shared" si="2"/>
        <v>5.505132558624382</v>
      </c>
      <c r="Q15" s="24">
        <f t="shared" si="3"/>
        <v>5.505132558624382</v>
      </c>
      <c r="R15" s="24">
        <f t="shared" si="17"/>
        <v>5</v>
      </c>
      <c r="S15" s="76">
        <f t="shared" si="4"/>
        <v>5</v>
      </c>
      <c r="T15" s="24">
        <f t="shared" si="18"/>
        <v>30.30795351746292</v>
      </c>
      <c r="U15" s="108">
        <f t="shared" si="5"/>
        <v>30.30795351746292</v>
      </c>
      <c r="V15" s="138">
        <f t="shared" si="19"/>
        <v>0.4470503533846113</v>
      </c>
      <c r="W15" s="32">
        <f t="shared" ref="W15:W78" si="29">J$2*SIN(J15)</f>
        <v>-0.38359586570130172</v>
      </c>
      <c r="X15" s="150">
        <f t="shared" si="20"/>
        <v>-22.556597514504244</v>
      </c>
      <c r="Y15" s="32">
        <f t="shared" si="21"/>
        <v>22.556597514504244</v>
      </c>
      <c r="Z15" s="32">
        <f t="shared" si="22"/>
        <v>22</v>
      </c>
      <c r="AA15" s="109">
        <f t="shared" si="23"/>
        <v>-22</v>
      </c>
      <c r="AB15" s="32">
        <f t="shared" si="24"/>
        <v>33</v>
      </c>
      <c r="AC15" s="32">
        <f t="shared" si="25"/>
        <v>33</v>
      </c>
      <c r="AD15" s="32">
        <f t="shared" si="26"/>
        <v>23</v>
      </c>
      <c r="AE15" s="156">
        <f t="shared" si="27"/>
        <v>0.11243592475553044</v>
      </c>
      <c r="AF15" s="11"/>
      <c r="AG15" s="11"/>
      <c r="AH15" s="11"/>
      <c r="AI15" s="11"/>
      <c r="AJ15" s="11"/>
      <c r="AK15" s="11"/>
      <c r="AL15" s="11"/>
      <c r="AM15" s="11"/>
      <c r="AN15" s="11"/>
      <c r="AO15" s="11"/>
      <c r="AR15" s="7">
        <f t="shared" si="6"/>
        <v>5.505132558624382</v>
      </c>
      <c r="AS15" s="7">
        <f t="shared" si="7"/>
        <v>-22.556597514504244</v>
      </c>
    </row>
    <row r="16" spans="2:45" s="8" customFormat="1" x14ac:dyDescent="0.3">
      <c r="B16" s="125">
        <v>6</v>
      </c>
      <c r="C16" s="5">
        <v>1</v>
      </c>
      <c r="D16" s="5">
        <f t="shared" si="8"/>
        <v>2017</v>
      </c>
      <c r="E16" s="126">
        <f t="shared" si="9"/>
        <v>42741</v>
      </c>
      <c r="F16" s="10">
        <f t="shared" si="28"/>
        <v>6215</v>
      </c>
      <c r="G16" s="21">
        <f t="shared" si="10"/>
        <v>286.2585909999998</v>
      </c>
      <c r="H16" s="21">
        <f t="shared" si="11"/>
        <v>3.0338645000001634</v>
      </c>
      <c r="I16" s="21">
        <f t="shared" si="12"/>
        <v>286.36205872268488</v>
      </c>
      <c r="J16" s="21">
        <f t="shared" si="0"/>
        <v>4.9979607775001984</v>
      </c>
      <c r="K16" s="21">
        <f t="shared" si="1"/>
        <v>-3.1249821440351524</v>
      </c>
      <c r="L16" s="21">
        <f t="shared" si="13"/>
        <v>-1.2610917236346268</v>
      </c>
      <c r="M16" s="21">
        <f t="shared" si="14"/>
        <v>287.74476665685745</v>
      </c>
      <c r="N16" s="21">
        <f t="shared" si="15"/>
        <v>1.4861756568576538</v>
      </c>
      <c r="O16" s="21">
        <f t="shared" si="16"/>
        <v>1.4861756568576538</v>
      </c>
      <c r="P16" s="137">
        <f t="shared" si="2"/>
        <v>5.9447026274306154</v>
      </c>
      <c r="Q16" s="24">
        <f t="shared" si="3"/>
        <v>5.9447026274306154</v>
      </c>
      <c r="R16" s="24">
        <f t="shared" si="17"/>
        <v>5</v>
      </c>
      <c r="S16" s="76">
        <f t="shared" si="4"/>
        <v>5</v>
      </c>
      <c r="T16" s="24">
        <f t="shared" si="18"/>
        <v>56.682157645836924</v>
      </c>
      <c r="U16" s="108">
        <f t="shared" si="5"/>
        <v>56.682157645836924</v>
      </c>
      <c r="V16" s="138">
        <f t="shared" si="19"/>
        <v>0.43957006880623339</v>
      </c>
      <c r="W16" s="32">
        <f t="shared" si="29"/>
        <v>-0.38166299899783529</v>
      </c>
      <c r="X16" s="150">
        <f t="shared" si="20"/>
        <v>-22.436730745885782</v>
      </c>
      <c r="Y16" s="32">
        <f t="shared" si="21"/>
        <v>22.436730745885782</v>
      </c>
      <c r="Z16" s="32">
        <f t="shared" si="22"/>
        <v>22</v>
      </c>
      <c r="AA16" s="109">
        <f t="shared" si="23"/>
        <v>-22</v>
      </c>
      <c r="AB16" s="32">
        <f t="shared" si="24"/>
        <v>26</v>
      </c>
      <c r="AC16" s="32">
        <f t="shared" si="25"/>
        <v>26</v>
      </c>
      <c r="AD16" s="32">
        <f t="shared" si="26"/>
        <v>12</v>
      </c>
      <c r="AE16" s="156">
        <f t="shared" si="27"/>
        <v>0.11986676861846135</v>
      </c>
      <c r="AF16" s="11"/>
      <c r="AG16" s="11"/>
      <c r="AH16" s="11"/>
      <c r="AI16" s="11"/>
      <c r="AJ16" s="11"/>
      <c r="AK16" s="11"/>
      <c r="AL16" s="11"/>
      <c r="AM16" s="11"/>
      <c r="AN16" s="11"/>
      <c r="AO16" s="11"/>
      <c r="AR16" s="7">
        <f t="shared" si="6"/>
        <v>5.9447026274306154</v>
      </c>
      <c r="AS16" s="7">
        <f t="shared" si="7"/>
        <v>-22.436730745885782</v>
      </c>
    </row>
    <row r="17" spans="2:45" s="8" customFormat="1" x14ac:dyDescent="0.3">
      <c r="B17" s="125">
        <v>7</v>
      </c>
      <c r="C17" s="5">
        <v>1</v>
      </c>
      <c r="D17" s="5">
        <f t="shared" si="8"/>
        <v>2017</v>
      </c>
      <c r="E17" s="126">
        <f t="shared" si="9"/>
        <v>42742</v>
      </c>
      <c r="F17" s="10">
        <f t="shared" si="28"/>
        <v>6216</v>
      </c>
      <c r="G17" s="21">
        <f t="shared" si="10"/>
        <v>287.24423839999963</v>
      </c>
      <c r="H17" s="21">
        <f t="shared" si="11"/>
        <v>4.0194648000006055</v>
      </c>
      <c r="I17" s="21">
        <f t="shared" si="12"/>
        <v>287.381267945942</v>
      </c>
      <c r="J17" s="21">
        <f t="shared" si="0"/>
        <v>5.0157493342127291</v>
      </c>
      <c r="K17" s="21">
        <f t="shared" si="1"/>
        <v>-2.9310530613265815</v>
      </c>
      <c r="L17" s="21">
        <f t="shared" si="13"/>
        <v>-1.2420055723699006</v>
      </c>
      <c r="M17" s="21">
        <f t="shared" si="14"/>
        <v>288.83832257147458</v>
      </c>
      <c r="N17" s="21">
        <f t="shared" si="15"/>
        <v>1.5940841714749467</v>
      </c>
      <c r="O17" s="21">
        <f t="shared" si="16"/>
        <v>1.5940841714749467</v>
      </c>
      <c r="P17" s="137">
        <f t="shared" si="2"/>
        <v>6.376336685899787</v>
      </c>
      <c r="Q17" s="24">
        <f t="shared" si="3"/>
        <v>6.376336685899787</v>
      </c>
      <c r="R17" s="24">
        <f t="shared" si="17"/>
        <v>6</v>
      </c>
      <c r="S17" s="76">
        <f t="shared" si="4"/>
        <v>6</v>
      </c>
      <c r="T17" s="24">
        <f t="shared" si="18"/>
        <v>22.580201153987218</v>
      </c>
      <c r="U17" s="108">
        <f t="shared" si="5"/>
        <v>22.580201153987218</v>
      </c>
      <c r="V17" s="138">
        <f t="shared" si="19"/>
        <v>0.43163405846917158</v>
      </c>
      <c r="W17" s="32">
        <f t="shared" si="29"/>
        <v>-0.3796094244933152</v>
      </c>
      <c r="X17" s="150">
        <f t="shared" si="20"/>
        <v>-22.309491614487516</v>
      </c>
      <c r="Y17" s="32">
        <f t="shared" si="21"/>
        <v>22.309491614487516</v>
      </c>
      <c r="Z17" s="32">
        <f t="shared" si="22"/>
        <v>22</v>
      </c>
      <c r="AA17" s="109">
        <f t="shared" si="23"/>
        <v>-22</v>
      </c>
      <c r="AB17" s="32">
        <f t="shared" si="24"/>
        <v>18</v>
      </c>
      <c r="AC17" s="32">
        <f t="shared" si="25"/>
        <v>18</v>
      </c>
      <c r="AD17" s="32">
        <f t="shared" si="26"/>
        <v>34</v>
      </c>
      <c r="AE17" s="156">
        <f t="shared" si="27"/>
        <v>0.12723913139826593</v>
      </c>
      <c r="AF17" s="11"/>
      <c r="AG17" s="11"/>
      <c r="AH17" s="11"/>
      <c r="AI17" s="11"/>
      <c r="AJ17" s="11"/>
      <c r="AK17" s="11"/>
      <c r="AL17" s="11"/>
      <c r="AM17" s="11"/>
      <c r="AN17" s="11"/>
      <c r="AO17" s="11"/>
      <c r="AR17" s="7">
        <f t="shared" si="6"/>
        <v>6.376336685899787</v>
      </c>
      <c r="AS17" s="7">
        <f t="shared" si="7"/>
        <v>-22.309491614487516</v>
      </c>
    </row>
    <row r="18" spans="2:45" s="8" customFormat="1" x14ac:dyDescent="0.3">
      <c r="B18" s="125">
        <v>8</v>
      </c>
      <c r="C18" s="5">
        <v>1</v>
      </c>
      <c r="D18" s="5">
        <f t="shared" si="8"/>
        <v>2017</v>
      </c>
      <c r="E18" s="126">
        <f t="shared" si="9"/>
        <v>42743</v>
      </c>
      <c r="F18" s="10">
        <f t="shared" si="28"/>
        <v>6217</v>
      </c>
      <c r="G18" s="21">
        <f t="shared" si="10"/>
        <v>288.22988579999947</v>
      </c>
      <c r="H18" s="21">
        <f t="shared" si="11"/>
        <v>5.005065100000138</v>
      </c>
      <c r="I18" s="21">
        <f t="shared" si="12"/>
        <v>288.40043413950633</v>
      </c>
      <c r="J18" s="21">
        <f t="shared" si="0"/>
        <v>5.0335371399154445</v>
      </c>
      <c r="K18" s="21">
        <f t="shared" si="1"/>
        <v>-2.7579891331599806</v>
      </c>
      <c r="L18" s="21">
        <f t="shared" si="13"/>
        <v>-1.22295597248175</v>
      </c>
      <c r="M18" s="21">
        <f t="shared" si="14"/>
        <v>289.92978424647845</v>
      </c>
      <c r="N18" s="21">
        <f t="shared" si="15"/>
        <v>1.6998984464789828</v>
      </c>
      <c r="O18" s="21">
        <f t="shared" si="16"/>
        <v>1.6998984464789828</v>
      </c>
      <c r="P18" s="137">
        <f t="shared" si="2"/>
        <v>6.7995937859159312</v>
      </c>
      <c r="Q18" s="24">
        <f t="shared" si="3"/>
        <v>6.7995937859159312</v>
      </c>
      <c r="R18" s="24">
        <f t="shared" si="17"/>
        <v>6</v>
      </c>
      <c r="S18" s="76">
        <f t="shared" si="4"/>
        <v>6</v>
      </c>
      <c r="T18" s="24">
        <f t="shared" si="18"/>
        <v>47.975627154955873</v>
      </c>
      <c r="U18" s="108">
        <f t="shared" si="5"/>
        <v>47.975627154955873</v>
      </c>
      <c r="V18" s="138">
        <f t="shared" si="19"/>
        <v>0.42325710001614425</v>
      </c>
      <c r="W18" s="32">
        <f t="shared" si="29"/>
        <v>-0.37743582659861175</v>
      </c>
      <c r="X18" s="150">
        <f t="shared" si="20"/>
        <v>-22.174942025140673</v>
      </c>
      <c r="Y18" s="32">
        <f t="shared" si="21"/>
        <v>22.174942025140673</v>
      </c>
      <c r="Z18" s="32">
        <f t="shared" si="22"/>
        <v>22</v>
      </c>
      <c r="AA18" s="109">
        <f t="shared" si="23"/>
        <v>-22</v>
      </c>
      <c r="AB18" s="32">
        <f t="shared" si="24"/>
        <v>10</v>
      </c>
      <c r="AC18" s="32">
        <f t="shared" si="25"/>
        <v>10</v>
      </c>
      <c r="AD18" s="32">
        <f t="shared" si="26"/>
        <v>29</v>
      </c>
      <c r="AE18" s="156">
        <f t="shared" si="27"/>
        <v>0.13454958934684313</v>
      </c>
      <c r="AF18" s="11"/>
      <c r="AG18" s="11"/>
      <c r="AH18" s="11"/>
      <c r="AI18" s="11"/>
      <c r="AJ18" s="11"/>
      <c r="AK18" s="11"/>
      <c r="AL18" s="11"/>
      <c r="AM18" s="11"/>
      <c r="AN18" s="11"/>
      <c r="AO18" s="11"/>
      <c r="AR18" s="7">
        <f t="shared" si="6"/>
        <v>6.7995937859159312</v>
      </c>
      <c r="AS18" s="7">
        <f t="shared" si="7"/>
        <v>-22.174942025140673</v>
      </c>
    </row>
    <row r="19" spans="2:45" s="8" customFormat="1" x14ac:dyDescent="0.3">
      <c r="B19" s="125">
        <v>9</v>
      </c>
      <c r="C19" s="5">
        <v>1</v>
      </c>
      <c r="D19" s="5">
        <f t="shared" si="8"/>
        <v>2017</v>
      </c>
      <c r="E19" s="126">
        <f t="shared" si="9"/>
        <v>42744</v>
      </c>
      <c r="F19" s="10">
        <f t="shared" si="28"/>
        <v>6218</v>
      </c>
      <c r="G19" s="21">
        <f t="shared" si="10"/>
        <v>289.2155331999993</v>
      </c>
      <c r="H19" s="21">
        <f t="shared" si="11"/>
        <v>5.9906654000005801</v>
      </c>
      <c r="I19" s="21">
        <f t="shared" si="12"/>
        <v>289.41954678199221</v>
      </c>
      <c r="J19" s="21">
        <f t="shared" si="0"/>
        <v>5.0513240109755237</v>
      </c>
      <c r="K19" s="21">
        <f t="shared" si="1"/>
        <v>-2.6025030501875821</v>
      </c>
      <c r="L19" s="21">
        <f t="shared" si="13"/>
        <v>-1.2039447806925108</v>
      </c>
      <c r="M19" s="21">
        <f t="shared" si="14"/>
        <v>291.01904529951565</v>
      </c>
      <c r="N19" s="21">
        <f t="shared" si="15"/>
        <v>1.8035120995163538</v>
      </c>
      <c r="O19" s="21">
        <f t="shared" si="16"/>
        <v>1.8035120995163538</v>
      </c>
      <c r="P19" s="137">
        <f t="shared" si="2"/>
        <v>7.2140483980654153</v>
      </c>
      <c r="Q19" s="24">
        <f t="shared" si="3"/>
        <v>7.2140483980654153</v>
      </c>
      <c r="R19" s="24">
        <f t="shared" si="17"/>
        <v>7</v>
      </c>
      <c r="S19" s="76">
        <f t="shared" si="4"/>
        <v>7</v>
      </c>
      <c r="T19" s="24">
        <f t="shared" si="18"/>
        <v>12.842903883924919</v>
      </c>
      <c r="U19" s="108">
        <f t="shared" si="5"/>
        <v>12.842903883924919</v>
      </c>
      <c r="V19" s="138">
        <f t="shared" si="19"/>
        <v>0.41445461214948409</v>
      </c>
      <c r="W19" s="32">
        <f t="shared" si="29"/>
        <v>-0.3751429324896362</v>
      </c>
      <c r="X19" s="150">
        <f t="shared" si="20"/>
        <v>-22.033147211001946</v>
      </c>
      <c r="Y19" s="32">
        <f t="shared" si="21"/>
        <v>22.033147211001946</v>
      </c>
      <c r="Z19" s="32">
        <f t="shared" si="22"/>
        <v>22</v>
      </c>
      <c r="AA19" s="109">
        <f t="shared" si="23"/>
        <v>-22</v>
      </c>
      <c r="AB19" s="32">
        <f t="shared" si="24"/>
        <v>1</v>
      </c>
      <c r="AC19" s="32">
        <f t="shared" si="25"/>
        <v>1</v>
      </c>
      <c r="AD19" s="32">
        <f t="shared" si="26"/>
        <v>59</v>
      </c>
      <c r="AE19" s="156">
        <f t="shared" si="27"/>
        <v>0.14179481413872708</v>
      </c>
      <c r="AF19" s="11"/>
      <c r="AG19" s="11"/>
      <c r="AH19" s="11"/>
      <c r="AI19" s="11"/>
      <c r="AJ19" s="11"/>
      <c r="AK19" s="11"/>
      <c r="AL19" s="11"/>
      <c r="AM19" s="11"/>
      <c r="AN19" s="11"/>
      <c r="AO19" s="11"/>
      <c r="AR19" s="7">
        <f t="shared" si="6"/>
        <v>7.2140483980654153</v>
      </c>
      <c r="AS19" s="7">
        <f t="shared" si="7"/>
        <v>-22.033147211001946</v>
      </c>
    </row>
    <row r="20" spans="2:45" s="8" customFormat="1" x14ac:dyDescent="0.3">
      <c r="B20" s="125">
        <v>10</v>
      </c>
      <c r="C20" s="5">
        <v>1</v>
      </c>
      <c r="D20" s="5">
        <f t="shared" si="8"/>
        <v>2017</v>
      </c>
      <c r="E20" s="126">
        <f t="shared" si="9"/>
        <v>42745</v>
      </c>
      <c r="F20" s="10">
        <f t="shared" si="28"/>
        <v>6219</v>
      </c>
      <c r="G20" s="21">
        <f t="shared" si="10"/>
        <v>290.20118060000004</v>
      </c>
      <c r="H20" s="21">
        <f t="shared" si="11"/>
        <v>6.9762657000001127</v>
      </c>
      <c r="I20" s="21">
        <f t="shared" si="12"/>
        <v>290.43859537151275</v>
      </c>
      <c r="J20" s="21">
        <f t="shared" si="0"/>
        <v>5.0691097641004612</v>
      </c>
      <c r="K20" s="21">
        <f t="shared" si="1"/>
        <v>-2.4619629674716417</v>
      </c>
      <c r="L20" s="21">
        <f t="shared" si="13"/>
        <v>-1.1849737838717751</v>
      </c>
      <c r="M20" s="21">
        <f t="shared" si="14"/>
        <v>292.10600335049992</v>
      </c>
      <c r="N20" s="21">
        <f t="shared" si="15"/>
        <v>1.9048227504998749</v>
      </c>
      <c r="O20" s="21">
        <f t="shared" si="16"/>
        <v>1.9048227504998749</v>
      </c>
      <c r="P20" s="137">
        <f t="shared" si="2"/>
        <v>7.6192910019994997</v>
      </c>
      <c r="Q20" s="24">
        <f t="shared" si="3"/>
        <v>7.6192910019994997</v>
      </c>
      <c r="R20" s="24">
        <f t="shared" si="17"/>
        <v>7</v>
      </c>
      <c r="S20" s="76">
        <f t="shared" si="4"/>
        <v>7</v>
      </c>
      <c r="T20" s="24">
        <f t="shared" si="18"/>
        <v>37.157460119969983</v>
      </c>
      <c r="U20" s="108">
        <f t="shared" si="5"/>
        <v>37.157460119969983</v>
      </c>
      <c r="V20" s="138">
        <f t="shared" si="19"/>
        <v>0.4052426039340844</v>
      </c>
      <c r="W20" s="32">
        <f t="shared" si="29"/>
        <v>-0.37273151178176384</v>
      </c>
      <c r="X20" s="150">
        <f t="shared" si="20"/>
        <v>-21.884175634475572</v>
      </c>
      <c r="Y20" s="32">
        <f t="shared" si="21"/>
        <v>21.884175634475572</v>
      </c>
      <c r="Z20" s="32">
        <f t="shared" si="22"/>
        <v>21</v>
      </c>
      <c r="AA20" s="109">
        <f t="shared" si="23"/>
        <v>-21</v>
      </c>
      <c r="AB20" s="32">
        <f t="shared" si="24"/>
        <v>53</v>
      </c>
      <c r="AC20" s="32">
        <f t="shared" si="25"/>
        <v>53</v>
      </c>
      <c r="AD20" s="32">
        <f t="shared" si="26"/>
        <v>3</v>
      </c>
      <c r="AE20" s="156">
        <f t="shared" si="27"/>
        <v>0.14897157652637461</v>
      </c>
      <c r="AF20" s="11"/>
      <c r="AG20" s="11"/>
      <c r="AH20" s="11"/>
      <c r="AI20" s="11"/>
      <c r="AJ20" s="11"/>
      <c r="AK20" s="11"/>
      <c r="AL20" s="11"/>
      <c r="AM20" s="11"/>
      <c r="AN20" s="11"/>
      <c r="AO20" s="11"/>
      <c r="AR20" s="7">
        <f t="shared" si="6"/>
        <v>7.6192910019994997</v>
      </c>
      <c r="AS20" s="7">
        <f t="shared" si="7"/>
        <v>-21.884175634475572</v>
      </c>
    </row>
    <row r="21" spans="2:45" s="8" customFormat="1" x14ac:dyDescent="0.3">
      <c r="B21" s="125">
        <v>11</v>
      </c>
      <c r="C21" s="5">
        <v>1</v>
      </c>
      <c r="D21" s="5">
        <f t="shared" si="8"/>
        <v>2017</v>
      </c>
      <c r="E21" s="126">
        <f t="shared" si="9"/>
        <v>42746</v>
      </c>
      <c r="F21" s="10">
        <f t="shared" si="28"/>
        <v>6220</v>
      </c>
      <c r="G21" s="21">
        <f t="shared" si="10"/>
        <v>291.18682799999988</v>
      </c>
      <c r="H21" s="21">
        <f t="shared" si="11"/>
        <v>7.9618660000005548</v>
      </c>
      <c r="I21" s="21">
        <f t="shared" si="12"/>
        <v>291.45756942949316</v>
      </c>
      <c r="J21" s="21">
        <f t="shared" si="0"/>
        <v>5.0868942164046267</v>
      </c>
      <c r="K21" s="21">
        <f t="shared" si="1"/>
        <v>-2.3342368575072303</v>
      </c>
      <c r="L21" s="21">
        <f t="shared" si="13"/>
        <v>-1.1660446966854594</v>
      </c>
      <c r="M21" s="21">
        <f t="shared" si="14"/>
        <v>293.19056015631099</v>
      </c>
      <c r="N21" s="21">
        <f t="shared" si="15"/>
        <v>2.0037321563111163</v>
      </c>
      <c r="O21" s="21">
        <f t="shared" si="16"/>
        <v>2.0037321563111163</v>
      </c>
      <c r="P21" s="137">
        <f t="shared" si="2"/>
        <v>8.0149286252444654</v>
      </c>
      <c r="Q21" s="24">
        <f t="shared" si="3"/>
        <v>8.0149286252444654</v>
      </c>
      <c r="R21" s="24">
        <f t="shared" si="17"/>
        <v>8</v>
      </c>
      <c r="S21" s="76">
        <f t="shared" si="4"/>
        <v>8</v>
      </c>
      <c r="T21" s="24">
        <f t="shared" si="18"/>
        <v>0.89571751466792193</v>
      </c>
      <c r="U21" s="108">
        <f t="shared" si="5"/>
        <v>0.89571751466792193</v>
      </c>
      <c r="V21" s="138">
        <f t="shared" si="19"/>
        <v>0.39563762324496565</v>
      </c>
      <c r="W21" s="32">
        <f t="shared" si="29"/>
        <v>-0.37020237618213941</v>
      </c>
      <c r="X21" s="150">
        <f t="shared" si="20"/>
        <v>-21.728098884864323</v>
      </c>
      <c r="Y21" s="32">
        <f t="shared" si="21"/>
        <v>21.728098884864323</v>
      </c>
      <c r="Z21" s="32">
        <f t="shared" si="22"/>
        <v>21</v>
      </c>
      <c r="AA21" s="109">
        <f t="shared" si="23"/>
        <v>-21</v>
      </c>
      <c r="AB21" s="32">
        <f t="shared" si="24"/>
        <v>43</v>
      </c>
      <c r="AC21" s="32">
        <f t="shared" si="25"/>
        <v>43</v>
      </c>
      <c r="AD21" s="32">
        <f t="shared" si="26"/>
        <v>41</v>
      </c>
      <c r="AE21" s="156">
        <f t="shared" si="27"/>
        <v>0.15607674961124829</v>
      </c>
      <c r="AF21" s="11"/>
      <c r="AG21" s="11"/>
      <c r="AH21" s="11"/>
      <c r="AI21" s="11"/>
      <c r="AJ21" s="11"/>
      <c r="AK21" s="11"/>
      <c r="AL21" s="11"/>
      <c r="AM21" s="11"/>
      <c r="AN21" s="11"/>
      <c r="AO21" s="11"/>
      <c r="AR21" s="7">
        <f t="shared" si="6"/>
        <v>8.0149286252444654</v>
      </c>
      <c r="AS21" s="7">
        <f t="shared" si="7"/>
        <v>-21.728098884864323</v>
      </c>
    </row>
    <row r="22" spans="2:45" s="8" customFormat="1" x14ac:dyDescent="0.3">
      <c r="B22" s="125">
        <v>12</v>
      </c>
      <c r="C22" s="5">
        <v>1</v>
      </c>
      <c r="D22" s="5">
        <f t="shared" si="8"/>
        <v>2017</v>
      </c>
      <c r="E22" s="126">
        <f t="shared" si="9"/>
        <v>42747</v>
      </c>
      <c r="F22" s="10">
        <f t="shared" si="28"/>
        <v>6221</v>
      </c>
      <c r="G22" s="21">
        <f t="shared" si="10"/>
        <v>292.17247539999971</v>
      </c>
      <c r="H22" s="21">
        <f t="shared" si="11"/>
        <v>8.9474663000000874</v>
      </c>
      <c r="I22" s="21">
        <f t="shared" si="12"/>
        <v>292.47645850448123</v>
      </c>
      <c r="J22" s="21">
        <f t="shared" si="0"/>
        <v>5.1046771854757678</v>
      </c>
      <c r="K22" s="21">
        <f t="shared" si="1"/>
        <v>-2.2175792036963013</v>
      </c>
      <c r="L22" s="21">
        <f t="shared" si="13"/>
        <v>-1.1471591594721466</v>
      </c>
      <c r="M22" s="21">
        <f t="shared" si="14"/>
        <v>294.27262173247107</v>
      </c>
      <c r="N22" s="21">
        <f t="shared" si="15"/>
        <v>2.1001463324713541</v>
      </c>
      <c r="O22" s="21">
        <f t="shared" si="16"/>
        <v>2.1001463324713541</v>
      </c>
      <c r="P22" s="137">
        <f t="shared" si="2"/>
        <v>8.4005853298854163</v>
      </c>
      <c r="Q22" s="24">
        <f t="shared" si="3"/>
        <v>8.4005853298854163</v>
      </c>
      <c r="R22" s="24">
        <f t="shared" si="17"/>
        <v>8</v>
      </c>
      <c r="S22" s="76">
        <f t="shared" si="4"/>
        <v>8</v>
      </c>
      <c r="T22" s="24">
        <f t="shared" si="18"/>
        <v>24.035119793124977</v>
      </c>
      <c r="U22" s="108">
        <f t="shared" si="5"/>
        <v>24.035119793124977</v>
      </c>
      <c r="V22" s="138">
        <f t="shared" si="19"/>
        <v>0.38565670464095092</v>
      </c>
      <c r="W22" s="32">
        <f t="shared" si="29"/>
        <v>-0.3675563791201138</v>
      </c>
      <c r="X22" s="150">
        <f t="shared" si="20"/>
        <v>-21.564991573134943</v>
      </c>
      <c r="Y22" s="32">
        <f t="shared" si="21"/>
        <v>21.564991573134943</v>
      </c>
      <c r="Z22" s="32">
        <f t="shared" si="22"/>
        <v>21</v>
      </c>
      <c r="AA22" s="109">
        <f t="shared" si="23"/>
        <v>-21</v>
      </c>
      <c r="AB22" s="32">
        <f t="shared" si="24"/>
        <v>33</v>
      </c>
      <c r="AC22" s="32">
        <f t="shared" si="25"/>
        <v>33</v>
      </c>
      <c r="AD22" s="32">
        <f t="shared" si="26"/>
        <v>53</v>
      </c>
      <c r="AE22" s="156">
        <f t="shared" si="27"/>
        <v>0.1631073117293802</v>
      </c>
      <c r="AF22" s="11"/>
      <c r="AG22" s="11"/>
      <c r="AH22" s="11"/>
      <c r="AI22" s="11"/>
      <c r="AJ22" s="11"/>
      <c r="AK22" s="11"/>
      <c r="AL22" s="11"/>
      <c r="AM22" s="11"/>
      <c r="AN22" s="11"/>
      <c r="AO22" s="11"/>
      <c r="AR22" s="7">
        <f t="shared" si="6"/>
        <v>8.4005853298854163</v>
      </c>
      <c r="AS22" s="7">
        <f t="shared" si="7"/>
        <v>-21.564991573134943</v>
      </c>
    </row>
    <row r="23" spans="2:45" s="8" customFormat="1" x14ac:dyDescent="0.3">
      <c r="B23" s="125">
        <v>13</v>
      </c>
      <c r="C23" s="5">
        <v>1</v>
      </c>
      <c r="D23" s="5">
        <f t="shared" si="8"/>
        <v>2017</v>
      </c>
      <c r="E23" s="126">
        <f t="shared" si="9"/>
        <v>42748</v>
      </c>
      <c r="F23" s="10">
        <f t="shared" si="28"/>
        <v>6222</v>
      </c>
      <c r="G23" s="21">
        <f t="shared" si="10"/>
        <v>293.15812279999955</v>
      </c>
      <c r="H23" s="21">
        <f t="shared" si="11"/>
        <v>9.9330666000005294</v>
      </c>
      <c r="I23" s="21">
        <f t="shared" si="12"/>
        <v>293.49525217593464</v>
      </c>
      <c r="J23" s="21">
        <f t="shared" si="0"/>
        <v>5.1224584894411107</v>
      </c>
      <c r="K23" s="21">
        <f t="shared" si="1"/>
        <v>-2.1105471795815753</v>
      </c>
      <c r="L23" s="21">
        <f t="shared" si="13"/>
        <v>-1.128318736348261</v>
      </c>
      <c r="M23" s="21">
        <f t="shared" si="14"/>
        <v>295.3520984617104</v>
      </c>
      <c r="N23" s="21">
        <f t="shared" si="15"/>
        <v>2.1939756617108515</v>
      </c>
      <c r="O23" s="21">
        <f t="shared" si="16"/>
        <v>2.1939756617108515</v>
      </c>
      <c r="P23" s="137">
        <f t="shared" si="2"/>
        <v>8.7759026468434058</v>
      </c>
      <c r="Q23" s="24">
        <f t="shared" si="3"/>
        <v>8.7759026468434058</v>
      </c>
      <c r="R23" s="24">
        <f t="shared" si="17"/>
        <v>8</v>
      </c>
      <c r="S23" s="76">
        <f t="shared" si="4"/>
        <v>8</v>
      </c>
      <c r="T23" s="24">
        <f t="shared" si="18"/>
        <v>46.554158810604349</v>
      </c>
      <c r="U23" s="108">
        <f t="shared" si="5"/>
        <v>46.554158810604349</v>
      </c>
      <c r="V23" s="138">
        <f t="shared" si="19"/>
        <v>0.37531731695798953</v>
      </c>
      <c r="W23" s="32">
        <f t="shared" si="29"/>
        <v>-0.3647944153561542</v>
      </c>
      <c r="X23" s="150">
        <f t="shared" si="20"/>
        <v>-21.394931224188969</v>
      </c>
      <c r="Y23" s="32">
        <f t="shared" si="21"/>
        <v>21.394931224188969</v>
      </c>
      <c r="Z23" s="32">
        <f t="shared" si="22"/>
        <v>21</v>
      </c>
      <c r="AA23" s="109">
        <f t="shared" si="23"/>
        <v>-21</v>
      </c>
      <c r="AB23" s="32">
        <f t="shared" si="24"/>
        <v>23</v>
      </c>
      <c r="AC23" s="32">
        <f t="shared" si="25"/>
        <v>23</v>
      </c>
      <c r="AD23" s="32">
        <f t="shared" si="26"/>
        <v>41</v>
      </c>
      <c r="AE23" s="156">
        <f t="shared" si="27"/>
        <v>0.17006034894597377</v>
      </c>
      <c r="AF23" s="11"/>
      <c r="AG23" s="11"/>
      <c r="AH23" s="11"/>
      <c r="AI23" s="11"/>
      <c r="AJ23" s="11"/>
      <c r="AK23" s="11"/>
      <c r="AL23" s="11"/>
      <c r="AM23" s="11"/>
      <c r="AN23" s="11"/>
      <c r="AO23" s="11"/>
      <c r="AR23" s="7">
        <f t="shared" si="6"/>
        <v>8.7759026468434058</v>
      </c>
      <c r="AS23" s="7">
        <f t="shared" si="7"/>
        <v>-21.394931224188969</v>
      </c>
    </row>
    <row r="24" spans="2:45" s="8" customFormat="1" x14ac:dyDescent="0.3">
      <c r="B24" s="125">
        <v>14</v>
      </c>
      <c r="C24" s="5">
        <v>1</v>
      </c>
      <c r="D24" s="5">
        <f t="shared" si="8"/>
        <v>2017</v>
      </c>
      <c r="E24" s="126">
        <f t="shared" si="9"/>
        <v>42749</v>
      </c>
      <c r="F24" s="10">
        <f t="shared" si="28"/>
        <v>6223</v>
      </c>
      <c r="G24" s="21">
        <f t="shared" si="10"/>
        <v>294.14377019999938</v>
      </c>
      <c r="H24" s="21">
        <f t="shared" si="11"/>
        <v>10.918666900000062</v>
      </c>
      <c r="I24" s="21">
        <f t="shared" si="12"/>
        <v>294.51394005799665</v>
      </c>
      <c r="J24" s="21">
        <f t="shared" si="0"/>
        <v>5.1402379470332606</v>
      </c>
      <c r="K24" s="21">
        <f t="shared" si="1"/>
        <v>-2.0119377339922768</v>
      </c>
      <c r="L24" s="21">
        <f t="shared" si="13"/>
        <v>-1.1095249135418372</v>
      </c>
      <c r="M24" s="21">
        <f t="shared" si="14"/>
        <v>296.42890518943517</v>
      </c>
      <c r="N24" s="21">
        <f t="shared" si="15"/>
        <v>2.2851349894357895</v>
      </c>
      <c r="O24" s="21">
        <f t="shared" si="16"/>
        <v>2.2851349894357895</v>
      </c>
      <c r="P24" s="137">
        <f t="shared" si="2"/>
        <v>9.1405399577431581</v>
      </c>
      <c r="Q24" s="24">
        <f t="shared" si="3"/>
        <v>9.1405399577431581</v>
      </c>
      <c r="R24" s="24">
        <f t="shared" si="17"/>
        <v>9</v>
      </c>
      <c r="S24" s="76">
        <f t="shared" si="4"/>
        <v>9</v>
      </c>
      <c r="T24" s="24">
        <f t="shared" si="18"/>
        <v>8.432397464589485</v>
      </c>
      <c r="U24" s="108">
        <f t="shared" si="5"/>
        <v>8.432397464589485</v>
      </c>
      <c r="V24" s="138">
        <f t="shared" si="19"/>
        <v>0.36463731089975226</v>
      </c>
      <c r="W24" s="32">
        <f t="shared" si="29"/>
        <v>-0.36191742056951526</v>
      </c>
      <c r="X24" s="150">
        <f t="shared" si="20"/>
        <v>-21.217998167024074</v>
      </c>
      <c r="Y24" s="32">
        <f t="shared" si="21"/>
        <v>21.217998167024074</v>
      </c>
      <c r="Z24" s="32">
        <f t="shared" si="22"/>
        <v>21</v>
      </c>
      <c r="AA24" s="109">
        <f t="shared" si="23"/>
        <v>-21</v>
      </c>
      <c r="AB24" s="32">
        <f t="shared" si="24"/>
        <v>13</v>
      </c>
      <c r="AC24" s="32">
        <f t="shared" si="25"/>
        <v>13</v>
      </c>
      <c r="AD24" s="32">
        <f t="shared" si="26"/>
        <v>4</v>
      </c>
      <c r="AE24" s="156">
        <f t="shared" si="27"/>
        <v>0.17693305716489505</v>
      </c>
      <c r="AF24" s="11"/>
      <c r="AG24" s="11"/>
      <c r="AH24" s="11"/>
      <c r="AI24" s="11"/>
      <c r="AJ24" s="11"/>
      <c r="AK24" s="11"/>
      <c r="AL24" s="11"/>
      <c r="AM24" s="11"/>
      <c r="AN24" s="11"/>
      <c r="AO24" s="11"/>
      <c r="AR24" s="7">
        <f t="shared" si="6"/>
        <v>9.1405399577431581</v>
      </c>
      <c r="AS24" s="7">
        <f t="shared" si="7"/>
        <v>-21.217998167024074</v>
      </c>
    </row>
    <row r="25" spans="2:45" s="8" customFormat="1" x14ac:dyDescent="0.3">
      <c r="B25" s="125">
        <v>15</v>
      </c>
      <c r="C25" s="5">
        <v>1</v>
      </c>
      <c r="D25" s="5">
        <f t="shared" si="8"/>
        <v>2017</v>
      </c>
      <c r="E25" s="126">
        <f t="shared" si="9"/>
        <v>42750</v>
      </c>
      <c r="F25" s="10">
        <f t="shared" si="28"/>
        <v>6224</v>
      </c>
      <c r="G25" s="21">
        <f t="shared" si="10"/>
        <v>295.12941760000012</v>
      </c>
      <c r="H25" s="21">
        <f t="shared" si="11"/>
        <v>11.904267200000504</v>
      </c>
      <c r="I25" s="21">
        <f t="shared" si="12"/>
        <v>295.53251180325458</v>
      </c>
      <c r="J25" s="21">
        <f t="shared" si="0"/>
        <v>5.1580153776557971</v>
      </c>
      <c r="K25" s="21">
        <f t="shared" si="1"/>
        <v>-1.9207397416242604</v>
      </c>
      <c r="L25" s="21">
        <f t="shared" si="13"/>
        <v>-1.0907790979538055</v>
      </c>
      <c r="M25" s="21">
        <f t="shared" si="14"/>
        <v>297.50296130615993</v>
      </c>
      <c r="N25" s="21">
        <f t="shared" si="15"/>
        <v>2.3735437061598077</v>
      </c>
      <c r="O25" s="21">
        <f t="shared" si="16"/>
        <v>2.3735437061598077</v>
      </c>
      <c r="P25" s="137">
        <f t="shared" si="2"/>
        <v>9.4941748246392308</v>
      </c>
      <c r="Q25" s="24">
        <f t="shared" si="3"/>
        <v>9.4941748246392308</v>
      </c>
      <c r="R25" s="24">
        <f t="shared" si="17"/>
        <v>9</v>
      </c>
      <c r="S25" s="76">
        <f t="shared" si="4"/>
        <v>9</v>
      </c>
      <c r="T25" s="24">
        <f t="shared" si="18"/>
        <v>29.650489478353848</v>
      </c>
      <c r="U25" s="108">
        <f t="shared" si="5"/>
        <v>29.650489478353848</v>
      </c>
      <c r="V25" s="138">
        <f t="shared" si="19"/>
        <v>0.35363486689607271</v>
      </c>
      <c r="W25" s="32">
        <f t="shared" si="29"/>
        <v>-0.35892637092502139</v>
      </c>
      <c r="X25" s="150">
        <f t="shared" si="20"/>
        <v>-21.034275423170609</v>
      </c>
      <c r="Y25" s="32">
        <f t="shared" si="21"/>
        <v>21.034275423170609</v>
      </c>
      <c r="Z25" s="32">
        <f t="shared" si="22"/>
        <v>21</v>
      </c>
      <c r="AA25" s="109">
        <f t="shared" si="23"/>
        <v>-21</v>
      </c>
      <c r="AB25" s="32">
        <f t="shared" si="24"/>
        <v>2</v>
      </c>
      <c r="AC25" s="32">
        <f t="shared" si="25"/>
        <v>2</v>
      </c>
      <c r="AD25" s="32">
        <f t="shared" si="26"/>
        <v>3</v>
      </c>
      <c r="AE25" s="156">
        <f t="shared" si="27"/>
        <v>0.18372274385346543</v>
      </c>
      <c r="AF25" s="11"/>
      <c r="AG25" s="11"/>
      <c r="AH25" s="11"/>
      <c r="AI25" s="11"/>
      <c r="AJ25" s="11"/>
      <c r="AK25" s="11"/>
      <c r="AL25" s="11"/>
      <c r="AM25" s="11"/>
      <c r="AN25" s="11"/>
      <c r="AO25" s="11"/>
      <c r="AR25" s="7">
        <f t="shared" si="6"/>
        <v>9.4941748246392308</v>
      </c>
      <c r="AS25" s="7">
        <f t="shared" si="7"/>
        <v>-21.034275423170609</v>
      </c>
    </row>
    <row r="26" spans="2:45" s="8" customFormat="1" x14ac:dyDescent="0.3">
      <c r="B26" s="125">
        <v>16</v>
      </c>
      <c r="C26" s="5">
        <v>1</v>
      </c>
      <c r="D26" s="5">
        <f t="shared" si="8"/>
        <v>2017</v>
      </c>
      <c r="E26" s="126">
        <f t="shared" si="9"/>
        <v>42751</v>
      </c>
      <c r="F26" s="10">
        <f t="shared" si="28"/>
        <v>6225</v>
      </c>
      <c r="G26" s="21">
        <f t="shared" si="10"/>
        <v>296.11506499999996</v>
      </c>
      <c r="H26" s="21">
        <f t="shared" si="11"/>
        <v>12.889867500000037</v>
      </c>
      <c r="I26" s="21">
        <f t="shared" si="12"/>
        <v>296.55095710647294</v>
      </c>
      <c r="J26" s="21">
        <f t="shared" si="0"/>
        <v>5.175790601448429</v>
      </c>
      <c r="K26" s="21">
        <f t="shared" si="1"/>
        <v>-1.8360971717554542</v>
      </c>
      <c r="L26" s="21">
        <f t="shared" si="13"/>
        <v>-1.0720826159446359</v>
      </c>
      <c r="M26" s="21">
        <f t="shared" si="14"/>
        <v>298.57419081702761</v>
      </c>
      <c r="N26" s="21">
        <f t="shared" si="15"/>
        <v>2.4591258170276546</v>
      </c>
      <c r="O26" s="21">
        <f t="shared" si="16"/>
        <v>2.4591258170276546</v>
      </c>
      <c r="P26" s="137">
        <f t="shared" si="2"/>
        <v>9.8365032681106186</v>
      </c>
      <c r="Q26" s="24">
        <f t="shared" si="3"/>
        <v>9.8365032681106186</v>
      </c>
      <c r="R26" s="24">
        <f t="shared" si="17"/>
        <v>9</v>
      </c>
      <c r="S26" s="76">
        <f t="shared" si="4"/>
        <v>9</v>
      </c>
      <c r="T26" s="24">
        <f t="shared" si="18"/>
        <v>50.190196086637116</v>
      </c>
      <c r="U26" s="108">
        <f t="shared" si="5"/>
        <v>50.190196086637116</v>
      </c>
      <c r="V26" s="138">
        <f t="shared" si="19"/>
        <v>0.3423284434713878</v>
      </c>
      <c r="W26" s="32">
        <f t="shared" si="29"/>
        <v>-0.35582228261933652</v>
      </c>
      <c r="X26" s="150">
        <f t="shared" si="20"/>
        <v>-20.843848593782639</v>
      </c>
      <c r="Y26" s="32">
        <f t="shared" si="21"/>
        <v>20.843848593782639</v>
      </c>
      <c r="Z26" s="32">
        <f t="shared" si="22"/>
        <v>20</v>
      </c>
      <c r="AA26" s="109">
        <f t="shared" si="23"/>
        <v>-20</v>
      </c>
      <c r="AB26" s="32">
        <f t="shared" si="24"/>
        <v>50</v>
      </c>
      <c r="AC26" s="32">
        <f t="shared" si="25"/>
        <v>50</v>
      </c>
      <c r="AD26" s="32">
        <f t="shared" si="26"/>
        <v>37</v>
      </c>
      <c r="AE26" s="156">
        <f t="shared" si="27"/>
        <v>0.19042682938797029</v>
      </c>
      <c r="AF26" s="11"/>
      <c r="AG26" s="11"/>
      <c r="AH26" s="11"/>
      <c r="AI26" s="11"/>
      <c r="AJ26" s="11"/>
      <c r="AK26" s="11"/>
      <c r="AL26" s="11"/>
      <c r="AM26" s="11"/>
      <c r="AN26" s="11"/>
      <c r="AO26" s="11"/>
      <c r="AR26" s="7">
        <f t="shared" si="6"/>
        <v>9.8365032681106186</v>
      </c>
      <c r="AS26" s="7">
        <f t="shared" si="7"/>
        <v>-20.843848593782639</v>
      </c>
    </row>
    <row r="27" spans="2:45" s="8" customFormat="1" x14ac:dyDescent="0.3">
      <c r="B27" s="125">
        <v>17</v>
      </c>
      <c r="C27" s="5">
        <v>1</v>
      </c>
      <c r="D27" s="5">
        <f t="shared" si="8"/>
        <v>2017</v>
      </c>
      <c r="E27" s="126">
        <f t="shared" si="9"/>
        <v>42752</v>
      </c>
      <c r="F27" s="10">
        <f t="shared" si="28"/>
        <v>6226</v>
      </c>
      <c r="G27" s="21">
        <f t="shared" si="10"/>
        <v>297.10071239999979</v>
      </c>
      <c r="H27" s="21">
        <f t="shared" si="11"/>
        <v>13.875467800000479</v>
      </c>
      <c r="I27" s="21">
        <f t="shared" si="12"/>
        <v>297.56926570831462</v>
      </c>
      <c r="J27" s="21">
        <f t="shared" si="0"/>
        <v>5.193563439351947</v>
      </c>
      <c r="K27" s="21">
        <f t="shared" si="1"/>
        <v>-1.7572804244945091</v>
      </c>
      <c r="L27" s="21">
        <f t="shared" si="13"/>
        <v>-1.0534367123427471</v>
      </c>
      <c r="M27" s="21">
        <f t="shared" si="14"/>
        <v>299.64252239862361</v>
      </c>
      <c r="N27" s="21">
        <f t="shared" si="15"/>
        <v>2.541809998623819</v>
      </c>
      <c r="O27" s="21">
        <f t="shared" si="16"/>
        <v>2.541809998623819</v>
      </c>
      <c r="P27" s="137">
        <f t="shared" si="2"/>
        <v>10.167239994495276</v>
      </c>
      <c r="Q27" s="24">
        <f t="shared" si="3"/>
        <v>10.167239994495276</v>
      </c>
      <c r="R27" s="24">
        <f t="shared" si="17"/>
        <v>10</v>
      </c>
      <c r="S27" s="76">
        <f t="shared" si="4"/>
        <v>10</v>
      </c>
      <c r="T27" s="24">
        <f t="shared" si="18"/>
        <v>10.034399669716549</v>
      </c>
      <c r="U27" s="108">
        <f t="shared" si="5"/>
        <v>10.034399669716549</v>
      </c>
      <c r="V27" s="138">
        <f t="shared" si="19"/>
        <v>0.33073672638465723</v>
      </c>
      <c r="W27" s="32">
        <f t="shared" si="29"/>
        <v>-0.35260621140705339</v>
      </c>
      <c r="X27" s="150">
        <f t="shared" si="20"/>
        <v>-20.646805745751784</v>
      </c>
      <c r="Y27" s="32">
        <f t="shared" si="21"/>
        <v>20.646805745751784</v>
      </c>
      <c r="Z27" s="32">
        <f t="shared" si="22"/>
        <v>20</v>
      </c>
      <c r="AA27" s="109">
        <f t="shared" si="23"/>
        <v>-20</v>
      </c>
      <c r="AB27" s="32">
        <f t="shared" si="24"/>
        <v>38</v>
      </c>
      <c r="AC27" s="32">
        <f t="shared" si="25"/>
        <v>38</v>
      </c>
      <c r="AD27" s="32">
        <f t="shared" si="26"/>
        <v>48</v>
      </c>
      <c r="AE27" s="156">
        <f t="shared" si="27"/>
        <v>0.19704284803085415</v>
      </c>
      <c r="AF27" s="11"/>
      <c r="AG27" s="11"/>
      <c r="AH27" s="11"/>
      <c r="AI27" s="11"/>
      <c r="AJ27" s="11"/>
      <c r="AK27" s="11"/>
      <c r="AL27" s="11"/>
      <c r="AM27" s="11"/>
      <c r="AN27" s="11"/>
      <c r="AO27" s="11"/>
      <c r="AR27" s="7">
        <f t="shared" si="6"/>
        <v>10.167239994495276</v>
      </c>
      <c r="AS27" s="7">
        <f t="shared" si="7"/>
        <v>-20.646805745751784</v>
      </c>
    </row>
    <row r="28" spans="2:45" s="8" customFormat="1" x14ac:dyDescent="0.3">
      <c r="B28" s="125">
        <v>18</v>
      </c>
      <c r="C28" s="5">
        <v>1</v>
      </c>
      <c r="D28" s="5">
        <f t="shared" si="8"/>
        <v>2017</v>
      </c>
      <c r="E28" s="126">
        <f t="shared" si="9"/>
        <v>42753</v>
      </c>
      <c r="F28" s="10">
        <f t="shared" si="28"/>
        <v>6227</v>
      </c>
      <c r="G28" s="21">
        <f t="shared" si="10"/>
        <v>298.08635979999963</v>
      </c>
      <c r="H28" s="21">
        <f t="shared" si="11"/>
        <v>14.861068100000011</v>
      </c>
      <c r="I28" s="21">
        <f t="shared" si="12"/>
        <v>298.58742739902914</v>
      </c>
      <c r="J28" s="21">
        <f t="shared" si="0"/>
        <v>5.2113337131725874</v>
      </c>
      <c r="K28" s="21">
        <f t="shared" si="1"/>
        <v>-1.6836637967829307</v>
      </c>
      <c r="L28" s="21">
        <f t="shared" si="13"/>
        <v>-1.0348425496707574</v>
      </c>
      <c r="M28" s="21">
        <f t="shared" si="14"/>
        <v>300.70788944330832</v>
      </c>
      <c r="N28" s="21">
        <f t="shared" si="15"/>
        <v>2.6215296433086905</v>
      </c>
      <c r="O28" s="21">
        <f t="shared" si="16"/>
        <v>2.6215296433086905</v>
      </c>
      <c r="P28" s="137">
        <f t="shared" si="2"/>
        <v>10.486118573234762</v>
      </c>
      <c r="Q28" s="24">
        <f t="shared" si="3"/>
        <v>10.486118573234762</v>
      </c>
      <c r="R28" s="24">
        <f t="shared" si="17"/>
        <v>10</v>
      </c>
      <c r="S28" s="76">
        <f t="shared" si="4"/>
        <v>10</v>
      </c>
      <c r="T28" s="24">
        <f t="shared" si="18"/>
        <v>29.167114394085729</v>
      </c>
      <c r="U28" s="108">
        <f t="shared" si="5"/>
        <v>29.167114394085729</v>
      </c>
      <c r="V28" s="138">
        <f t="shared" si="19"/>
        <v>0.31887857873948633</v>
      </c>
      <c r="W28" s="32">
        <f t="shared" si="29"/>
        <v>-0.34927925210705907</v>
      </c>
      <c r="X28" s="150">
        <f t="shared" si="20"/>
        <v>-20.443237297209361</v>
      </c>
      <c r="Y28" s="32">
        <f t="shared" si="21"/>
        <v>20.443237297209361</v>
      </c>
      <c r="Z28" s="32">
        <f t="shared" si="22"/>
        <v>20</v>
      </c>
      <c r="AA28" s="109">
        <f t="shared" si="23"/>
        <v>-20</v>
      </c>
      <c r="AB28" s="32">
        <f t="shared" si="24"/>
        <v>26</v>
      </c>
      <c r="AC28" s="32">
        <f t="shared" si="25"/>
        <v>26</v>
      </c>
      <c r="AD28" s="32">
        <f t="shared" si="26"/>
        <v>35</v>
      </c>
      <c r="AE28" s="156">
        <f t="shared" si="27"/>
        <v>0.2035684485424234</v>
      </c>
      <c r="AF28" s="11"/>
      <c r="AG28" s="11"/>
      <c r="AH28" s="11"/>
      <c r="AI28" s="11"/>
      <c r="AJ28" s="11"/>
      <c r="AK28" s="11"/>
      <c r="AL28" s="11"/>
      <c r="AM28" s="11"/>
      <c r="AN28" s="11"/>
      <c r="AO28" s="11"/>
      <c r="AR28" s="7">
        <f t="shared" si="6"/>
        <v>10.486118573234762</v>
      </c>
      <c r="AS28" s="7">
        <f t="shared" si="7"/>
        <v>-20.443237297209361</v>
      </c>
    </row>
    <row r="29" spans="2:45" s="8" customFormat="1" x14ac:dyDescent="0.3">
      <c r="B29" s="125">
        <v>19</v>
      </c>
      <c r="C29" s="5">
        <v>1</v>
      </c>
      <c r="D29" s="5">
        <f t="shared" si="8"/>
        <v>2017</v>
      </c>
      <c r="E29" s="126">
        <f t="shared" si="9"/>
        <v>42754</v>
      </c>
      <c r="F29" s="10">
        <f t="shared" si="28"/>
        <v>6228</v>
      </c>
      <c r="G29" s="21">
        <f t="shared" si="10"/>
        <v>299.07200719999946</v>
      </c>
      <c r="H29" s="21">
        <f t="shared" si="11"/>
        <v>15.846668400000453</v>
      </c>
      <c r="I29" s="21">
        <f t="shared" si="12"/>
        <v>299.60543202212017</v>
      </c>
      <c r="J29" s="21">
        <f t="shared" si="0"/>
        <v>5.2291012456460493</v>
      </c>
      <c r="K29" s="21">
        <f t="shared" si="1"/>
        <v>-1.6147076014225121</v>
      </c>
      <c r="L29" s="21">
        <f t="shared" si="13"/>
        <v>-1.0163012075840991</v>
      </c>
      <c r="M29" s="21">
        <f t="shared" si="14"/>
        <v>301.77023009138213</v>
      </c>
      <c r="N29" s="21">
        <f t="shared" si="15"/>
        <v>2.6982228913826702</v>
      </c>
      <c r="O29" s="21">
        <f t="shared" si="16"/>
        <v>2.6982228913826702</v>
      </c>
      <c r="P29" s="137">
        <f t="shared" si="2"/>
        <v>10.792891565530681</v>
      </c>
      <c r="Q29" s="24">
        <f t="shared" si="3"/>
        <v>10.792891565530681</v>
      </c>
      <c r="R29" s="24">
        <f t="shared" si="17"/>
        <v>10</v>
      </c>
      <c r="S29" s="76">
        <f t="shared" si="4"/>
        <v>10</v>
      </c>
      <c r="T29" s="24">
        <f t="shared" si="18"/>
        <v>47.573493931840858</v>
      </c>
      <c r="U29" s="108">
        <f t="shared" si="5"/>
        <v>47.573493931840858</v>
      </c>
      <c r="V29" s="138">
        <f t="shared" si="19"/>
        <v>0.30677299229591881</v>
      </c>
      <c r="W29" s="32">
        <f t="shared" si="29"/>
        <v>-0.3458425380895439</v>
      </c>
      <c r="X29" s="150">
        <f t="shared" si="20"/>
        <v>-20.233235902764871</v>
      </c>
      <c r="Y29" s="32">
        <f t="shared" si="21"/>
        <v>20.233235902764871</v>
      </c>
      <c r="Z29" s="32">
        <f t="shared" si="22"/>
        <v>20</v>
      </c>
      <c r="AA29" s="109">
        <f t="shared" si="23"/>
        <v>-20</v>
      </c>
      <c r="AB29" s="32">
        <f t="shared" si="24"/>
        <v>13</v>
      </c>
      <c r="AC29" s="32">
        <f t="shared" si="25"/>
        <v>13</v>
      </c>
      <c r="AD29" s="32">
        <f t="shared" si="26"/>
        <v>59</v>
      </c>
      <c r="AE29" s="156">
        <f t="shared" si="27"/>
        <v>0.21000139444448962</v>
      </c>
      <c r="AF29" s="11"/>
      <c r="AG29" s="11"/>
      <c r="AH29" s="11"/>
      <c r="AI29" s="11"/>
      <c r="AJ29" s="11"/>
      <c r="AK29" s="11"/>
      <c r="AL29" s="11"/>
      <c r="AM29" s="11"/>
      <c r="AN29" s="11"/>
      <c r="AO29" s="11"/>
      <c r="AR29" s="7">
        <f t="shared" si="6"/>
        <v>10.792891565530681</v>
      </c>
      <c r="AS29" s="7">
        <f t="shared" si="7"/>
        <v>-20.233235902764871</v>
      </c>
    </row>
    <row r="30" spans="2:45" s="8" customFormat="1" ht="13.8" customHeight="1" x14ac:dyDescent="0.3">
      <c r="B30" s="125">
        <v>20</v>
      </c>
      <c r="C30" s="5">
        <v>1</v>
      </c>
      <c r="D30" s="5">
        <f t="shared" si="8"/>
        <v>2017</v>
      </c>
      <c r="E30" s="126">
        <f t="shared" si="9"/>
        <v>42755</v>
      </c>
      <c r="F30" s="10">
        <f t="shared" si="28"/>
        <v>6229</v>
      </c>
      <c r="G30" s="21">
        <f t="shared" si="10"/>
        <v>300.0576545999993</v>
      </c>
      <c r="H30" s="21">
        <f t="shared" si="11"/>
        <v>16.832268699999986</v>
      </c>
      <c r="I30" s="21">
        <f t="shared" si="12"/>
        <v>300.62326947798419</v>
      </c>
      <c r="J30" s="21">
        <f t="shared" si="0"/>
        <v>5.246865860500999</v>
      </c>
      <c r="K30" s="21">
        <f t="shared" si="1"/>
        <v>-1.5499438554562732</v>
      </c>
      <c r="L30" s="21">
        <f t="shared" si="13"/>
        <v>-0.9978136825161128</v>
      </c>
      <c r="M30" s="21">
        <f t="shared" si="14"/>
        <v>302.82948725142006</v>
      </c>
      <c r="N30" s="21">
        <f t="shared" si="15"/>
        <v>2.7718326514207661</v>
      </c>
      <c r="O30" s="21">
        <f t="shared" si="16"/>
        <v>2.7718326514207661</v>
      </c>
      <c r="P30" s="137">
        <f t="shared" si="2"/>
        <v>11.087330605683064</v>
      </c>
      <c r="Q30" s="24">
        <f t="shared" si="3"/>
        <v>11.087330605683064</v>
      </c>
      <c r="R30" s="24">
        <f t="shared" si="17"/>
        <v>11</v>
      </c>
      <c r="S30" s="76">
        <f t="shared" si="4"/>
        <v>11</v>
      </c>
      <c r="T30" s="24">
        <f t="shared" si="18"/>
        <v>5.2398363409838566</v>
      </c>
      <c r="U30" s="108">
        <f t="shared" si="5"/>
        <v>5.2398363409838566</v>
      </c>
      <c r="V30" s="138">
        <f t="shared" si="19"/>
        <v>0.29443904015238331</v>
      </c>
      <c r="W30" s="32">
        <f t="shared" si="29"/>
        <v>-0.34229724074410822</v>
      </c>
      <c r="X30" s="150">
        <f t="shared" si="20"/>
        <v>-20.016896338820942</v>
      </c>
      <c r="Y30" s="32">
        <f t="shared" si="21"/>
        <v>20.016896338820942</v>
      </c>
      <c r="Z30" s="32">
        <f t="shared" si="22"/>
        <v>20</v>
      </c>
      <c r="AA30" s="109">
        <f t="shared" si="23"/>
        <v>-20</v>
      </c>
      <c r="AB30" s="32">
        <f t="shared" si="24"/>
        <v>1</v>
      </c>
      <c r="AC30" s="32">
        <f t="shared" si="25"/>
        <v>1</v>
      </c>
      <c r="AD30" s="32">
        <f t="shared" si="26"/>
        <v>0</v>
      </c>
      <c r="AE30" s="156">
        <f t="shared" si="27"/>
        <v>0.21633956394392939</v>
      </c>
      <c r="AF30" s="11"/>
      <c r="AG30" s="11"/>
      <c r="AH30" s="11"/>
      <c r="AI30" s="11"/>
      <c r="AJ30" s="11"/>
      <c r="AK30" s="11"/>
      <c r="AL30" s="11"/>
      <c r="AM30" s="11"/>
      <c r="AN30" s="11"/>
      <c r="AO30" s="11"/>
      <c r="AR30" s="7">
        <f t="shared" si="6"/>
        <v>11.087330605683064</v>
      </c>
      <c r="AS30" s="7">
        <f t="shared" si="7"/>
        <v>-20.016896338820942</v>
      </c>
    </row>
    <row r="31" spans="2:45" s="8" customFormat="1" ht="13.8" customHeight="1" x14ac:dyDescent="0.3">
      <c r="B31" s="125">
        <v>21</v>
      </c>
      <c r="C31" s="5">
        <v>1</v>
      </c>
      <c r="D31" s="5">
        <f t="shared" si="8"/>
        <v>2017</v>
      </c>
      <c r="E31" s="126">
        <f t="shared" si="9"/>
        <v>42756</v>
      </c>
      <c r="F31" s="10">
        <f t="shared" si="28"/>
        <v>6230</v>
      </c>
      <c r="G31" s="21">
        <f t="shared" si="10"/>
        <v>301.04330200000004</v>
      </c>
      <c r="H31" s="21">
        <f t="shared" si="11"/>
        <v>17.817869000000428</v>
      </c>
      <c r="I31" s="21">
        <f t="shared" si="12"/>
        <v>301.64092972752184</v>
      </c>
      <c r="J31" s="21">
        <f t="shared" si="0"/>
        <v>5.2646273825220984</v>
      </c>
      <c r="K31" s="21">
        <f t="shared" si="1"/>
        <v>-1.4889647333792091</v>
      </c>
      <c r="L31" s="21">
        <f t="shared" si="13"/>
        <v>-0.9793808875227884</v>
      </c>
      <c r="M31" s="21">
        <f t="shared" si="14"/>
        <v>303.88560860916743</v>
      </c>
      <c r="N31" s="21">
        <f t="shared" si="15"/>
        <v>2.8423066091673945</v>
      </c>
      <c r="O31" s="21">
        <f t="shared" si="16"/>
        <v>2.8423066091673945</v>
      </c>
      <c r="P31" s="137">
        <f t="shared" si="2"/>
        <v>11.369226436669578</v>
      </c>
      <c r="Q31" s="24">
        <f t="shared" si="3"/>
        <v>11.369226436669578</v>
      </c>
      <c r="R31" s="24">
        <f t="shared" si="17"/>
        <v>11</v>
      </c>
      <c r="S31" s="76">
        <f t="shared" si="4"/>
        <v>11</v>
      </c>
      <c r="T31" s="24">
        <f t="shared" si="18"/>
        <v>22.153586200174686</v>
      </c>
      <c r="U31" s="108">
        <f t="shared" si="5"/>
        <v>22.153586200174686</v>
      </c>
      <c r="V31" s="138">
        <f t="shared" si="19"/>
        <v>0.28189583098651383</v>
      </c>
      <c r="W31" s="32">
        <f t="shared" si="29"/>
        <v>-0.33864456892940115</v>
      </c>
      <c r="X31" s="150">
        <f t="shared" si="20"/>
        <v>-19.794315389288709</v>
      </c>
      <c r="Y31" s="32">
        <f t="shared" si="21"/>
        <v>19.794315389288709</v>
      </c>
      <c r="Z31" s="32">
        <f t="shared" si="22"/>
        <v>19</v>
      </c>
      <c r="AA31" s="109">
        <f t="shared" si="23"/>
        <v>-19</v>
      </c>
      <c r="AB31" s="32">
        <f t="shared" si="24"/>
        <v>47</v>
      </c>
      <c r="AC31" s="32">
        <f t="shared" si="25"/>
        <v>47</v>
      </c>
      <c r="AD31" s="32">
        <f t="shared" si="26"/>
        <v>39</v>
      </c>
      <c r="AE31" s="156">
        <f t="shared" si="27"/>
        <v>0.22258094953223306</v>
      </c>
      <c r="AF31" s="11"/>
      <c r="AG31" s="11"/>
      <c r="AH31" s="11"/>
      <c r="AI31" s="11"/>
      <c r="AJ31" s="11"/>
      <c r="AK31" s="11"/>
      <c r="AL31" s="11"/>
      <c r="AM31" s="11"/>
      <c r="AN31" s="11"/>
      <c r="AO31" s="11"/>
      <c r="AR31" s="7">
        <f t="shared" si="6"/>
        <v>11.369226436669578</v>
      </c>
      <c r="AS31" s="7">
        <f t="shared" si="7"/>
        <v>-19.794315389288709</v>
      </c>
    </row>
    <row r="32" spans="2:45" s="8" customFormat="1" x14ac:dyDescent="0.3">
      <c r="B32" s="125">
        <v>22</v>
      </c>
      <c r="C32" s="5">
        <v>1</v>
      </c>
      <c r="D32" s="5">
        <f t="shared" si="8"/>
        <v>2017</v>
      </c>
      <c r="E32" s="126">
        <f t="shared" si="9"/>
        <v>42757</v>
      </c>
      <c r="F32" s="10">
        <f t="shared" si="28"/>
        <v>6231</v>
      </c>
      <c r="G32" s="21">
        <f t="shared" si="10"/>
        <v>302.02894939999987</v>
      </c>
      <c r="H32" s="21">
        <f t="shared" si="11"/>
        <v>18.803469299999961</v>
      </c>
      <c r="I32" s="21">
        <f t="shared" si="12"/>
        <v>302.65840279571273</v>
      </c>
      <c r="J32" s="21">
        <f t="shared" si="0"/>
        <v>5.2823856376123981</v>
      </c>
      <c r="K32" s="21">
        <f t="shared" si="1"/>
        <v>-1.4314131814324382</v>
      </c>
      <c r="L32" s="21">
        <f t="shared" si="13"/>
        <v>-0.96100365231985241</v>
      </c>
      <c r="M32" s="21">
        <f t="shared" si="14"/>
        <v>304.93854662541492</v>
      </c>
      <c r="N32" s="21">
        <f t="shared" si="15"/>
        <v>2.9095972254150411</v>
      </c>
      <c r="O32" s="21">
        <f t="shared" si="16"/>
        <v>2.9095972254150411</v>
      </c>
      <c r="P32" s="137">
        <f t="shared" si="2"/>
        <v>11.638388901660164</v>
      </c>
      <c r="Q32" s="24">
        <f t="shared" si="3"/>
        <v>11.638388901660164</v>
      </c>
      <c r="R32" s="24">
        <f t="shared" si="17"/>
        <v>11</v>
      </c>
      <c r="S32" s="76">
        <f t="shared" si="4"/>
        <v>11</v>
      </c>
      <c r="T32" s="24">
        <f t="shared" si="18"/>
        <v>38.303334099609856</v>
      </c>
      <c r="U32" s="108">
        <f t="shared" si="5"/>
        <v>38.303334099609856</v>
      </c>
      <c r="V32" s="138">
        <f t="shared" si="19"/>
        <v>0.26916246499058616</v>
      </c>
      <c r="W32" s="32">
        <f t="shared" si="29"/>
        <v>-0.33488576840478179</v>
      </c>
      <c r="X32" s="150">
        <f t="shared" si="20"/>
        <v>-19.565591732015534</v>
      </c>
      <c r="Y32" s="32">
        <f t="shared" si="21"/>
        <v>19.565591732015534</v>
      </c>
      <c r="Z32" s="32">
        <f t="shared" si="22"/>
        <v>19</v>
      </c>
      <c r="AA32" s="109">
        <f t="shared" si="23"/>
        <v>-19</v>
      </c>
      <c r="AB32" s="32">
        <f t="shared" si="24"/>
        <v>33</v>
      </c>
      <c r="AC32" s="32">
        <f t="shared" si="25"/>
        <v>33</v>
      </c>
      <c r="AD32" s="32">
        <f t="shared" si="26"/>
        <v>56</v>
      </c>
      <c r="AE32" s="156">
        <f t="shared" si="27"/>
        <v>0.22872365727317501</v>
      </c>
      <c r="AF32" s="11"/>
      <c r="AG32" s="11"/>
      <c r="AH32" s="11"/>
      <c r="AI32" s="11"/>
      <c r="AJ32" s="11"/>
      <c r="AK32" s="11"/>
      <c r="AL32" s="11"/>
      <c r="AM32" s="11"/>
      <c r="AN32" s="11"/>
      <c r="AO32" s="11"/>
      <c r="AR32" s="7">
        <f t="shared" si="6"/>
        <v>11.638388901660164</v>
      </c>
      <c r="AS32" s="7">
        <f t="shared" si="7"/>
        <v>-19.565591732015534</v>
      </c>
    </row>
    <row r="33" spans="2:45" s="8" customFormat="1" x14ac:dyDescent="0.3">
      <c r="B33" s="125">
        <v>23</v>
      </c>
      <c r="C33" s="5">
        <v>1</v>
      </c>
      <c r="D33" s="5">
        <f t="shared" si="8"/>
        <v>2017</v>
      </c>
      <c r="E33" s="126">
        <f t="shared" si="9"/>
        <v>42758</v>
      </c>
      <c r="F33" s="10">
        <f t="shared" si="28"/>
        <v>6232</v>
      </c>
      <c r="G33" s="21">
        <f t="shared" si="10"/>
        <v>303.01459679999971</v>
      </c>
      <c r="H33" s="21">
        <f t="shared" si="11"/>
        <v>19.789069600000403</v>
      </c>
      <c r="I33" s="21">
        <f t="shared" si="12"/>
        <v>303.67567877516746</v>
      </c>
      <c r="J33" s="21">
        <f t="shared" si="0"/>
        <v>5.3001404528553326</v>
      </c>
      <c r="K33" s="21">
        <f t="shared" si="1"/>
        <v>-1.3769752353457643</v>
      </c>
      <c r="L33" s="21">
        <f t="shared" si="13"/>
        <v>-0.94268272350391979</v>
      </c>
      <c r="M33" s="21">
        <f t="shared" si="14"/>
        <v>305.98825852332743</v>
      </c>
      <c r="N33" s="21">
        <f t="shared" si="15"/>
        <v>2.9736617233277229</v>
      </c>
      <c r="O33" s="21">
        <f t="shared" si="16"/>
        <v>2.9736617233277229</v>
      </c>
      <c r="P33" s="137">
        <f t="shared" si="2"/>
        <v>11.894646893310892</v>
      </c>
      <c r="Q33" s="24">
        <f t="shared" si="3"/>
        <v>11.894646893310892</v>
      </c>
      <c r="R33" s="24">
        <f t="shared" si="17"/>
        <v>11</v>
      </c>
      <c r="S33" s="76">
        <f t="shared" si="4"/>
        <v>11</v>
      </c>
      <c r="T33" s="24">
        <f t="shared" si="18"/>
        <v>53.678813598653505</v>
      </c>
      <c r="U33" s="108">
        <f t="shared" si="5"/>
        <v>53.678813598653505</v>
      </c>
      <c r="V33" s="138">
        <f t="shared" si="19"/>
        <v>0.25625799165072749</v>
      </c>
      <c r="W33" s="32">
        <f t="shared" si="29"/>
        <v>-0.33102212124442487</v>
      </c>
      <c r="X33" s="150">
        <f t="shared" si="20"/>
        <v>-19.33082582621568</v>
      </c>
      <c r="Y33" s="32">
        <f t="shared" si="21"/>
        <v>19.33082582621568</v>
      </c>
      <c r="Z33" s="32">
        <f t="shared" si="22"/>
        <v>19</v>
      </c>
      <c r="AA33" s="109">
        <f t="shared" si="23"/>
        <v>-19</v>
      </c>
      <c r="AB33" s="32">
        <f t="shared" si="24"/>
        <v>19</v>
      </c>
      <c r="AC33" s="32">
        <f t="shared" si="25"/>
        <v>19</v>
      </c>
      <c r="AD33" s="32">
        <f t="shared" si="26"/>
        <v>50</v>
      </c>
      <c r="AE33" s="156">
        <f t="shared" si="27"/>
        <v>0.23476590579985412</v>
      </c>
      <c r="AF33" s="11"/>
      <c r="AG33" s="11"/>
      <c r="AH33" s="11"/>
      <c r="AI33" s="11"/>
      <c r="AJ33" s="11"/>
      <c r="AK33" s="11"/>
      <c r="AL33" s="11"/>
      <c r="AM33" s="11"/>
      <c r="AN33" s="11"/>
      <c r="AO33" s="11"/>
      <c r="AR33" s="7">
        <f t="shared" si="6"/>
        <v>11.894646893310892</v>
      </c>
      <c r="AS33" s="7">
        <f t="shared" si="7"/>
        <v>-19.33082582621568</v>
      </c>
    </row>
    <row r="34" spans="2:45" s="8" customFormat="1" x14ac:dyDescent="0.3">
      <c r="B34" s="125">
        <v>24</v>
      </c>
      <c r="C34" s="5">
        <v>1</v>
      </c>
      <c r="D34" s="5">
        <f t="shared" si="8"/>
        <v>2017</v>
      </c>
      <c r="E34" s="126">
        <f t="shared" si="9"/>
        <v>42759</v>
      </c>
      <c r="F34" s="10">
        <f t="shared" si="28"/>
        <v>6233</v>
      </c>
      <c r="G34" s="21">
        <f t="shared" si="10"/>
        <v>304.00024419999954</v>
      </c>
      <c r="H34" s="21">
        <f t="shared" si="11"/>
        <v>20.774669899999935</v>
      </c>
      <c r="I34" s="21">
        <f t="shared" si="12"/>
        <v>304.69274782963555</v>
      </c>
      <c r="J34" s="21">
        <f t="shared" si="0"/>
        <v>5.3178916565759469</v>
      </c>
      <c r="K34" s="21">
        <f t="shared" si="1"/>
        <v>-1.325373691395646</v>
      </c>
      <c r="L34" s="21">
        <f t="shared" si="13"/>
        <v>-0.92441876494955577</v>
      </c>
      <c r="M34" s="21">
        <f t="shared" si="14"/>
        <v>307.03470626569435</v>
      </c>
      <c r="N34" s="21">
        <f t="shared" si="15"/>
        <v>3.0344620656948109</v>
      </c>
      <c r="O34" s="21">
        <f t="shared" si="16"/>
        <v>3.0344620656948109</v>
      </c>
      <c r="P34" s="137">
        <f t="shared" si="2"/>
        <v>12.137848262779244</v>
      </c>
      <c r="Q34" s="24">
        <f t="shared" si="3"/>
        <v>12.137848262779244</v>
      </c>
      <c r="R34" s="24">
        <f t="shared" si="17"/>
        <v>12</v>
      </c>
      <c r="S34" s="76">
        <f t="shared" si="4"/>
        <v>12</v>
      </c>
      <c r="T34" s="24">
        <f t="shared" si="18"/>
        <v>8.2708957667546201</v>
      </c>
      <c r="U34" s="108">
        <f t="shared" si="5"/>
        <v>8.2708957667546201</v>
      </c>
      <c r="V34" s="138">
        <f t="shared" si="19"/>
        <v>0.24320136946835191</v>
      </c>
      <c r="W34" s="32">
        <f t="shared" si="29"/>
        <v>-0.32705494523443485</v>
      </c>
      <c r="X34" s="150">
        <f t="shared" si="20"/>
        <v>-19.09011980118612</v>
      </c>
      <c r="Y34" s="32">
        <f t="shared" si="21"/>
        <v>19.09011980118612</v>
      </c>
      <c r="Z34" s="32">
        <f t="shared" si="22"/>
        <v>19</v>
      </c>
      <c r="AA34" s="109">
        <f t="shared" si="23"/>
        <v>-19</v>
      </c>
      <c r="AB34" s="32">
        <f t="shared" si="24"/>
        <v>5</v>
      </c>
      <c r="AC34" s="32">
        <f t="shared" si="25"/>
        <v>5</v>
      </c>
      <c r="AD34" s="32">
        <f t="shared" si="26"/>
        <v>24</v>
      </c>
      <c r="AE34" s="156">
        <f t="shared" si="27"/>
        <v>0.24070602502956007</v>
      </c>
      <c r="AF34" s="11"/>
      <c r="AG34" s="11"/>
      <c r="AH34" s="11"/>
      <c r="AI34" s="11"/>
      <c r="AJ34" s="11"/>
      <c r="AK34" s="11"/>
      <c r="AL34" s="11"/>
      <c r="AM34" s="11"/>
      <c r="AN34" s="11"/>
      <c r="AO34" s="11"/>
      <c r="AR34" s="7">
        <f t="shared" si="6"/>
        <v>12.137848262779244</v>
      </c>
      <c r="AS34" s="7">
        <f t="shared" si="7"/>
        <v>-19.09011980118612</v>
      </c>
    </row>
    <row r="35" spans="2:45" s="8" customFormat="1" x14ac:dyDescent="0.3">
      <c r="B35" s="125">
        <v>25</v>
      </c>
      <c r="C35" s="5">
        <v>1</v>
      </c>
      <c r="D35" s="5">
        <f t="shared" si="8"/>
        <v>2017</v>
      </c>
      <c r="E35" s="126">
        <f t="shared" si="9"/>
        <v>42760</v>
      </c>
      <c r="F35" s="10">
        <f t="shared" si="28"/>
        <v>6234</v>
      </c>
      <c r="G35" s="21">
        <f t="shared" si="10"/>
        <v>304.98589159999938</v>
      </c>
      <c r="H35" s="21">
        <f t="shared" si="11"/>
        <v>21.760270200000377</v>
      </c>
      <c r="I35" s="21">
        <f t="shared" si="12"/>
        <v>305.70960019748196</v>
      </c>
      <c r="J35" s="21">
        <f t="shared" si="0"/>
        <v>5.3356390784015675</v>
      </c>
      <c r="K35" s="21">
        <f t="shared" si="1"/>
        <v>-1.2763628605451312</v>
      </c>
      <c r="L35" s="21">
        <f t="shared" si="13"/>
        <v>-0.90621235837308112</v>
      </c>
      <c r="M35" s="21">
        <f t="shared" si="14"/>
        <v>308.07785652262561</v>
      </c>
      <c r="N35" s="21">
        <f t="shared" si="15"/>
        <v>3.0919649226262322</v>
      </c>
      <c r="O35" s="21">
        <f t="shared" si="16"/>
        <v>3.0919649226262322</v>
      </c>
      <c r="P35" s="137">
        <f t="shared" si="2"/>
        <v>12.367859690504929</v>
      </c>
      <c r="Q35" s="24">
        <f t="shared" si="3"/>
        <v>12.367859690504929</v>
      </c>
      <c r="R35" s="24">
        <f t="shared" si="17"/>
        <v>12</v>
      </c>
      <c r="S35" s="76">
        <f t="shared" si="4"/>
        <v>12</v>
      </c>
      <c r="T35" s="24">
        <f t="shared" si="18"/>
        <v>22.071581430295737</v>
      </c>
      <c r="U35" s="108">
        <f t="shared" si="5"/>
        <v>22.071581430295737</v>
      </c>
      <c r="V35" s="138">
        <f t="shared" si="19"/>
        <v>0.23001142772568528</v>
      </c>
      <c r="W35" s="32">
        <f t="shared" si="29"/>
        <v>-0.32298559325342469</v>
      </c>
      <c r="X35" s="150">
        <f t="shared" si="20"/>
        <v>-18.843577346564565</v>
      </c>
      <c r="Y35" s="32">
        <f t="shared" si="21"/>
        <v>18.843577346564565</v>
      </c>
      <c r="Z35" s="32">
        <f t="shared" si="22"/>
        <v>18</v>
      </c>
      <c r="AA35" s="109">
        <f t="shared" si="23"/>
        <v>-18</v>
      </c>
      <c r="AB35" s="32">
        <f t="shared" si="24"/>
        <v>50</v>
      </c>
      <c r="AC35" s="32">
        <f t="shared" si="25"/>
        <v>50</v>
      </c>
      <c r="AD35" s="32">
        <f t="shared" si="26"/>
        <v>36</v>
      </c>
      <c r="AE35" s="156">
        <f t="shared" si="27"/>
        <v>0.24654245462155444</v>
      </c>
      <c r="AF35" s="11"/>
      <c r="AG35" s="11"/>
      <c r="AH35" s="11"/>
      <c r="AI35" s="11"/>
      <c r="AJ35" s="11"/>
      <c r="AK35" s="11"/>
      <c r="AL35" s="11"/>
      <c r="AM35" s="11"/>
      <c r="AN35" s="11"/>
      <c r="AO35" s="11"/>
      <c r="AR35" s="7">
        <f t="shared" si="6"/>
        <v>12.367859690504929</v>
      </c>
      <c r="AS35" s="7">
        <f t="shared" si="7"/>
        <v>-18.843577346564565</v>
      </c>
    </row>
    <row r="36" spans="2:45" s="8" customFormat="1" x14ac:dyDescent="0.3">
      <c r="B36" s="125">
        <v>26</v>
      </c>
      <c r="C36" s="5">
        <v>1</v>
      </c>
      <c r="D36" s="5">
        <f t="shared" si="8"/>
        <v>2017</v>
      </c>
      <c r="E36" s="126">
        <f t="shared" si="9"/>
        <v>42761</v>
      </c>
      <c r="F36" s="10">
        <f t="shared" si="28"/>
        <v>6235</v>
      </c>
      <c r="G36" s="21">
        <f t="shared" si="10"/>
        <v>305.97153900000012</v>
      </c>
      <c r="H36" s="21">
        <f t="shared" si="11"/>
        <v>22.74587049999991</v>
      </c>
      <c r="I36" s="21">
        <f t="shared" si="12"/>
        <v>306.72622619512538</v>
      </c>
      <c r="J36" s="21">
        <f t="shared" si="0"/>
        <v>5.3533825493218163</v>
      </c>
      <c r="K36" s="21">
        <f t="shared" si="1"/>
        <v>-1.2297241953908278</v>
      </c>
      <c r="L36" s="21">
        <f t="shared" si="13"/>
        <v>-0.88806400405394492</v>
      </c>
      <c r="M36" s="21">
        <f t="shared" si="14"/>
        <v>309.11768063022015</v>
      </c>
      <c r="N36" s="21">
        <f t="shared" si="15"/>
        <v>3.1461416302200291</v>
      </c>
      <c r="O36" s="21">
        <f t="shared" si="16"/>
        <v>3.1461416302200291</v>
      </c>
      <c r="P36" s="137">
        <f t="shared" si="2"/>
        <v>12.584566520880117</v>
      </c>
      <c r="Q36" s="24">
        <f t="shared" si="3"/>
        <v>12.584566520880117</v>
      </c>
      <c r="R36" s="24">
        <f t="shared" si="17"/>
        <v>12</v>
      </c>
      <c r="S36" s="76">
        <f t="shared" si="4"/>
        <v>12</v>
      </c>
      <c r="T36" s="24">
        <f t="shared" si="18"/>
        <v>35.073991252806991</v>
      </c>
      <c r="U36" s="108">
        <f t="shared" si="5"/>
        <v>35.073991252806991</v>
      </c>
      <c r="V36" s="138">
        <f t="shared" si="19"/>
        <v>0.21670683037518756</v>
      </c>
      <c r="W36" s="32">
        <f t="shared" si="29"/>
        <v>-0.31881545263709377</v>
      </c>
      <c r="X36" s="150">
        <f t="shared" si="20"/>
        <v>-18.59130360437323</v>
      </c>
      <c r="Y36" s="32">
        <f t="shared" si="21"/>
        <v>18.59130360437323</v>
      </c>
      <c r="Z36" s="32">
        <f t="shared" si="22"/>
        <v>18</v>
      </c>
      <c r="AA36" s="109">
        <f t="shared" si="23"/>
        <v>-18</v>
      </c>
      <c r="AB36" s="32">
        <f t="shared" si="24"/>
        <v>35</v>
      </c>
      <c r="AC36" s="32">
        <f t="shared" si="25"/>
        <v>35</v>
      </c>
      <c r="AD36" s="32">
        <f t="shared" si="26"/>
        <v>28</v>
      </c>
      <c r="AE36" s="156">
        <f t="shared" si="27"/>
        <v>0.2522737421913348</v>
      </c>
      <c r="AF36" s="11"/>
      <c r="AG36" s="11"/>
      <c r="AH36" s="11"/>
      <c r="AI36" s="11"/>
      <c r="AJ36" s="11"/>
      <c r="AK36" s="11"/>
      <c r="AL36" s="11"/>
      <c r="AM36" s="11"/>
      <c r="AN36" s="11"/>
      <c r="AO36" s="11"/>
      <c r="AR36" s="7">
        <f t="shared" si="6"/>
        <v>12.584566520880117</v>
      </c>
      <c r="AS36" s="7">
        <f t="shared" si="7"/>
        <v>-18.59130360437323</v>
      </c>
    </row>
    <row r="37" spans="2:45" s="8" customFormat="1" x14ac:dyDescent="0.3">
      <c r="B37" s="125">
        <v>27</v>
      </c>
      <c r="C37" s="5">
        <v>1</v>
      </c>
      <c r="D37" s="5">
        <f t="shared" si="8"/>
        <v>2017</v>
      </c>
      <c r="E37" s="126">
        <f t="shared" si="9"/>
        <v>42762</v>
      </c>
      <c r="F37" s="10">
        <f t="shared" si="28"/>
        <v>6236</v>
      </c>
      <c r="G37" s="21">
        <f t="shared" si="10"/>
        <v>306.95718639999996</v>
      </c>
      <c r="H37" s="21">
        <f t="shared" si="11"/>
        <v>23.731470800000352</v>
      </c>
      <c r="I37" s="21">
        <f t="shared" si="12"/>
        <v>307.74261622043275</v>
      </c>
      <c r="J37" s="21">
        <f t="shared" si="0"/>
        <v>5.3711219017478591</v>
      </c>
      <c r="K37" s="21">
        <f t="shared" si="1"/>
        <v>-1.185262625037274</v>
      </c>
      <c r="L37" s="21">
        <f t="shared" si="13"/>
        <v>-0.86997412170424426</v>
      </c>
      <c r="M37" s="21">
        <f t="shared" si="14"/>
        <v>310.15415454074616</v>
      </c>
      <c r="N37" s="21">
        <f t="shared" si="15"/>
        <v>3.1969681407462076</v>
      </c>
      <c r="O37" s="21">
        <f t="shared" si="16"/>
        <v>3.1969681407462076</v>
      </c>
      <c r="P37" s="137">
        <f t="shared" si="2"/>
        <v>12.78787256298483</v>
      </c>
      <c r="Q37" s="24">
        <f t="shared" si="3"/>
        <v>12.78787256298483</v>
      </c>
      <c r="R37" s="24">
        <f t="shared" si="17"/>
        <v>12</v>
      </c>
      <c r="S37" s="76">
        <f t="shared" si="4"/>
        <v>12</v>
      </c>
      <c r="T37" s="24">
        <f t="shared" si="18"/>
        <v>47.272353779089826</v>
      </c>
      <c r="U37" s="108">
        <f t="shared" si="5"/>
        <v>47.272353779089826</v>
      </c>
      <c r="V37" s="138">
        <f t="shared" si="19"/>
        <v>0.20330604210471392</v>
      </c>
      <c r="W37" s="32">
        <f t="shared" si="29"/>
        <v>-0.3145459445273549</v>
      </c>
      <c r="X37" s="150">
        <f t="shared" si="20"/>
        <v>-18.333405063073911</v>
      </c>
      <c r="Y37" s="32">
        <f t="shared" si="21"/>
        <v>18.333405063073911</v>
      </c>
      <c r="Z37" s="32">
        <f t="shared" si="22"/>
        <v>18</v>
      </c>
      <c r="AA37" s="109">
        <f t="shared" si="23"/>
        <v>-18</v>
      </c>
      <c r="AB37" s="32">
        <f t="shared" si="24"/>
        <v>20</v>
      </c>
      <c r="AC37" s="32">
        <f t="shared" si="25"/>
        <v>20</v>
      </c>
      <c r="AD37" s="32">
        <f t="shared" si="26"/>
        <v>0</v>
      </c>
      <c r="AE37" s="156">
        <f t="shared" si="27"/>
        <v>0.25789854129931911</v>
      </c>
      <c r="AF37" s="11"/>
      <c r="AG37" s="11"/>
      <c r="AH37" s="11"/>
      <c r="AI37" s="11"/>
      <c r="AJ37" s="11"/>
      <c r="AK37" s="11"/>
      <c r="AL37" s="11"/>
      <c r="AM37" s="11"/>
      <c r="AN37" s="11"/>
      <c r="AO37" s="11"/>
      <c r="AR37" s="7">
        <f t="shared" si="6"/>
        <v>12.78787256298483</v>
      </c>
      <c r="AS37" s="7">
        <f t="shared" si="7"/>
        <v>-18.333405063073911</v>
      </c>
    </row>
    <row r="38" spans="2:45" s="8" customFormat="1" x14ac:dyDescent="0.3">
      <c r="B38" s="125">
        <v>28</v>
      </c>
      <c r="C38" s="5">
        <v>1</v>
      </c>
      <c r="D38" s="5">
        <f t="shared" si="8"/>
        <v>2017</v>
      </c>
      <c r="E38" s="126">
        <f t="shared" si="9"/>
        <v>42763</v>
      </c>
      <c r="F38" s="10">
        <f t="shared" si="28"/>
        <v>6237</v>
      </c>
      <c r="G38" s="21">
        <f t="shared" si="10"/>
        <v>307.94283379999979</v>
      </c>
      <c r="H38" s="21">
        <f t="shared" si="11"/>
        <v>24.717071099999885</v>
      </c>
      <c r="I38" s="21">
        <f t="shared" si="12"/>
        <v>308.7587607560813</v>
      </c>
      <c r="J38" s="21">
        <f t="shared" si="0"/>
        <v>5.3888569695710755</v>
      </c>
      <c r="K38" s="21">
        <f t="shared" si="1"/>
        <v>-1.1428034676780583</v>
      </c>
      <c r="L38" s="21">
        <f t="shared" si="13"/>
        <v>-0.85194305147648453</v>
      </c>
      <c r="M38" s="21">
        <f t="shared" si="14"/>
        <v>311.18725876490078</v>
      </c>
      <c r="N38" s="21">
        <f t="shared" si="15"/>
        <v>3.2444249649009862</v>
      </c>
      <c r="O38" s="21">
        <f t="shared" si="16"/>
        <v>3.2444249649009862</v>
      </c>
      <c r="P38" s="137">
        <f t="shared" si="2"/>
        <v>12.977699859603945</v>
      </c>
      <c r="Q38" s="24">
        <f t="shared" si="3"/>
        <v>12.977699859603945</v>
      </c>
      <c r="R38" s="24">
        <f t="shared" si="17"/>
        <v>12</v>
      </c>
      <c r="S38" s="76">
        <f t="shared" si="4"/>
        <v>12</v>
      </c>
      <c r="T38" s="24">
        <f t="shared" si="18"/>
        <v>58.661991576236687</v>
      </c>
      <c r="U38" s="108">
        <f t="shared" si="5"/>
        <v>58.661991576236687</v>
      </c>
      <c r="V38" s="138">
        <f t="shared" si="19"/>
        <v>0.18982729661911435</v>
      </c>
      <c r="W38" s="32">
        <f t="shared" si="29"/>
        <v>-0.31017852320650485</v>
      </c>
      <c r="X38" s="150">
        <f t="shared" si="20"/>
        <v>-18.069989453837486</v>
      </c>
      <c r="Y38" s="32">
        <f t="shared" si="21"/>
        <v>18.069989453837486</v>
      </c>
      <c r="Z38" s="32">
        <f t="shared" si="22"/>
        <v>18</v>
      </c>
      <c r="AA38" s="109">
        <f t="shared" si="23"/>
        <v>-18</v>
      </c>
      <c r="AB38" s="32">
        <f t="shared" si="24"/>
        <v>4</v>
      </c>
      <c r="AC38" s="32">
        <f t="shared" si="25"/>
        <v>4</v>
      </c>
      <c r="AD38" s="32">
        <f t="shared" si="26"/>
        <v>11</v>
      </c>
      <c r="AE38" s="156">
        <f t="shared" si="27"/>
        <v>0.26341560923642504</v>
      </c>
      <c r="AF38" s="11"/>
      <c r="AG38" s="11"/>
      <c r="AH38" s="11"/>
      <c r="AI38" s="11"/>
      <c r="AJ38" s="11"/>
      <c r="AK38" s="11"/>
      <c r="AL38" s="11"/>
      <c r="AM38" s="11"/>
      <c r="AN38" s="11"/>
      <c r="AO38" s="11"/>
      <c r="AR38" s="7">
        <f t="shared" si="6"/>
        <v>12.977699859603945</v>
      </c>
      <c r="AS38" s="7">
        <f t="shared" si="7"/>
        <v>-18.069989453837486</v>
      </c>
    </row>
    <row r="39" spans="2:45" s="8" customFormat="1" x14ac:dyDescent="0.3">
      <c r="B39" s="125">
        <v>29</v>
      </c>
      <c r="C39" s="5">
        <v>1</v>
      </c>
      <c r="D39" s="5">
        <f t="shared" si="8"/>
        <v>2017</v>
      </c>
      <c r="E39" s="126">
        <f t="shared" si="9"/>
        <v>42764</v>
      </c>
      <c r="F39" s="10">
        <f t="shared" si="28"/>
        <v>6238</v>
      </c>
      <c r="G39" s="21">
        <f t="shared" si="10"/>
        <v>308.92848119999962</v>
      </c>
      <c r="H39" s="21">
        <f t="shared" si="11"/>
        <v>25.702671400000327</v>
      </c>
      <c r="I39" s="21">
        <f t="shared" si="12"/>
        <v>309.77465037286902</v>
      </c>
      <c r="J39" s="21">
        <f t="shared" si="0"/>
        <v>5.4065875882208445</v>
      </c>
      <c r="K39" s="21">
        <f t="shared" si="1"/>
        <v>-1.1021898173372335</v>
      </c>
      <c r="L39" s="21">
        <f t="shared" si="13"/>
        <v>-0.8339710551000814</v>
      </c>
      <c r="M39" s="21">
        <f t="shared" si="14"/>
        <v>312.21697830669314</v>
      </c>
      <c r="N39" s="21">
        <f t="shared" si="15"/>
        <v>3.2884971066935123</v>
      </c>
      <c r="O39" s="21">
        <f t="shared" si="16"/>
        <v>3.2884971066935123</v>
      </c>
      <c r="P39" s="137">
        <f t="shared" si="2"/>
        <v>13.153988426774049</v>
      </c>
      <c r="Q39" s="24">
        <f t="shared" si="3"/>
        <v>13.153988426774049</v>
      </c>
      <c r="R39" s="24">
        <f t="shared" si="17"/>
        <v>13</v>
      </c>
      <c r="S39" s="76">
        <f t="shared" si="4"/>
        <v>13</v>
      </c>
      <c r="T39" s="24">
        <f t="shared" si="18"/>
        <v>9.2393056064429402</v>
      </c>
      <c r="U39" s="108">
        <f t="shared" si="5"/>
        <v>9.2393056064429402</v>
      </c>
      <c r="V39" s="138">
        <f t="shared" si="19"/>
        <v>0.17628856717010422</v>
      </c>
      <c r="W39" s="32">
        <f t="shared" si="29"/>
        <v>-0.3057146754170561</v>
      </c>
      <c r="X39" s="150">
        <f t="shared" si="20"/>
        <v>-17.801165649219371</v>
      </c>
      <c r="Y39" s="32">
        <f t="shared" si="21"/>
        <v>17.801165649219371</v>
      </c>
      <c r="Z39" s="32">
        <f t="shared" si="22"/>
        <v>17</v>
      </c>
      <c r="AA39" s="109">
        <f t="shared" si="23"/>
        <v>-17</v>
      </c>
      <c r="AB39" s="32">
        <f t="shared" si="24"/>
        <v>48</v>
      </c>
      <c r="AC39" s="32">
        <f t="shared" si="25"/>
        <v>48</v>
      </c>
      <c r="AD39" s="32">
        <f t="shared" si="26"/>
        <v>4</v>
      </c>
      <c r="AE39" s="156">
        <f t="shared" si="27"/>
        <v>0.2688238046181155</v>
      </c>
      <c r="AF39" s="11"/>
      <c r="AG39" s="11"/>
      <c r="AH39" s="11"/>
      <c r="AI39" s="11"/>
      <c r="AJ39" s="11"/>
      <c r="AK39" s="11"/>
      <c r="AL39" s="11"/>
      <c r="AM39" s="11"/>
      <c r="AN39" s="11"/>
      <c r="AO39" s="11"/>
      <c r="AR39" s="7">
        <f t="shared" si="6"/>
        <v>13.153988426774049</v>
      </c>
      <c r="AS39" s="7">
        <f t="shared" si="7"/>
        <v>-17.801165649219371</v>
      </c>
    </row>
    <row r="40" spans="2:45" s="8" customFormat="1" x14ac:dyDescent="0.3">
      <c r="B40" s="125">
        <v>30</v>
      </c>
      <c r="C40" s="5">
        <v>1</v>
      </c>
      <c r="D40" s="5">
        <f t="shared" si="8"/>
        <v>2017</v>
      </c>
      <c r="E40" s="126">
        <f t="shared" si="9"/>
        <v>42765</v>
      </c>
      <c r="F40" s="10">
        <f t="shared" si="28"/>
        <v>6239</v>
      </c>
      <c r="G40" s="21">
        <f t="shared" si="10"/>
        <v>309.91412859999946</v>
      </c>
      <c r="H40" s="21">
        <f t="shared" si="11"/>
        <v>26.688271699999859</v>
      </c>
      <c r="I40" s="21">
        <f t="shared" si="12"/>
        <v>310.79027573298498</v>
      </c>
      <c r="J40" s="21">
        <f t="shared" si="0"/>
        <v>5.424313594721621</v>
      </c>
      <c r="K40" s="21">
        <f t="shared" si="1"/>
        <v>-1.063280321903197</v>
      </c>
      <c r="L40" s="21">
        <f t="shared" si="13"/>
        <v>-0.81605831713656451</v>
      </c>
      <c r="M40" s="21">
        <f t="shared" si="14"/>
        <v>313.2433025915264</v>
      </c>
      <c r="N40" s="21">
        <f t="shared" si="15"/>
        <v>3.3291739915269432</v>
      </c>
      <c r="O40" s="21">
        <f t="shared" si="16"/>
        <v>3.3291739915269432</v>
      </c>
      <c r="P40" s="137">
        <f t="shared" si="2"/>
        <v>13.316695966107773</v>
      </c>
      <c r="Q40" s="24">
        <f t="shared" si="3"/>
        <v>13.316695966107773</v>
      </c>
      <c r="R40" s="24">
        <f t="shared" si="17"/>
        <v>13</v>
      </c>
      <c r="S40" s="76">
        <f t="shared" si="4"/>
        <v>13</v>
      </c>
      <c r="T40" s="24">
        <f t="shared" si="18"/>
        <v>19.001757966466357</v>
      </c>
      <c r="U40" s="108">
        <f t="shared" si="5"/>
        <v>19.001757966466357</v>
      </c>
      <c r="V40" s="138">
        <f t="shared" si="19"/>
        <v>0.16270753933372362</v>
      </c>
      <c r="W40" s="32">
        <f t="shared" si="29"/>
        <v>-0.30115591966774824</v>
      </c>
      <c r="X40" s="150">
        <f t="shared" si="20"/>
        <v>-17.527043564407808</v>
      </c>
      <c r="Y40" s="32">
        <f t="shared" si="21"/>
        <v>17.527043564407808</v>
      </c>
      <c r="Z40" s="32">
        <f t="shared" si="22"/>
        <v>17</v>
      </c>
      <c r="AA40" s="109">
        <f t="shared" si="23"/>
        <v>-17</v>
      </c>
      <c r="AB40" s="32">
        <f t="shared" si="24"/>
        <v>31</v>
      </c>
      <c r="AC40" s="32">
        <f t="shared" si="25"/>
        <v>31</v>
      </c>
      <c r="AD40" s="32">
        <f t="shared" si="26"/>
        <v>37</v>
      </c>
      <c r="AE40" s="156">
        <f t="shared" si="27"/>
        <v>0.27412208481156242</v>
      </c>
      <c r="AF40" s="11"/>
      <c r="AG40" s="11"/>
      <c r="AH40" s="11"/>
      <c r="AI40" s="11"/>
      <c r="AJ40" s="11"/>
      <c r="AK40" s="11"/>
      <c r="AL40" s="11"/>
      <c r="AM40" s="11"/>
      <c r="AN40" s="11"/>
      <c r="AO40" s="11"/>
      <c r="AR40" s="7">
        <f t="shared" si="6"/>
        <v>13.316695966107773</v>
      </c>
      <c r="AS40" s="7">
        <f t="shared" si="7"/>
        <v>-17.527043564407808</v>
      </c>
    </row>
    <row r="41" spans="2:45" s="8" customFormat="1" x14ac:dyDescent="0.3">
      <c r="B41" s="125">
        <v>31</v>
      </c>
      <c r="C41" s="5">
        <v>1</v>
      </c>
      <c r="D41" s="5">
        <f t="shared" si="8"/>
        <v>2017</v>
      </c>
      <c r="E41" s="126">
        <f t="shared" si="9"/>
        <v>42766</v>
      </c>
      <c r="F41" s="10">
        <f t="shared" si="28"/>
        <v>6240</v>
      </c>
      <c r="G41" s="21">
        <f t="shared" si="10"/>
        <v>310.89977599999929</v>
      </c>
      <c r="H41" s="21">
        <f t="shared" si="11"/>
        <v>27.673872000000301</v>
      </c>
      <c r="I41" s="21">
        <f t="shared" si="12"/>
        <v>311.80562759323288</v>
      </c>
      <c r="J41" s="21">
        <f t="shared" si="0"/>
        <v>5.4420348277491968</v>
      </c>
      <c r="K41" s="21">
        <f t="shared" si="1"/>
        <v>-1.0259472857346155</v>
      </c>
      <c r="L41" s="21">
        <f t="shared" si="13"/>
        <v>-0.79820494634376504</v>
      </c>
      <c r="M41" s="21">
        <f t="shared" si="14"/>
        <v>314.26622538803593</v>
      </c>
      <c r="N41" s="21">
        <f t="shared" si="15"/>
        <v>3.3664493880366422</v>
      </c>
      <c r="O41" s="21">
        <f t="shared" si="16"/>
        <v>3.3664493880366422</v>
      </c>
      <c r="P41" s="137">
        <f t="shared" si="2"/>
        <v>13.465797552146569</v>
      </c>
      <c r="Q41" s="24">
        <f t="shared" si="3"/>
        <v>13.465797552146569</v>
      </c>
      <c r="R41" s="24">
        <f t="shared" si="17"/>
        <v>13</v>
      </c>
      <c r="S41" s="76">
        <f t="shared" si="4"/>
        <v>13</v>
      </c>
      <c r="T41" s="24">
        <f t="shared" si="18"/>
        <v>27.947853128794122</v>
      </c>
      <c r="U41" s="108">
        <f t="shared" si="5"/>
        <v>27.947853128794122</v>
      </c>
      <c r="V41" s="138">
        <f t="shared" si="19"/>
        <v>0.14910158603879609</v>
      </c>
      <c r="W41" s="32">
        <f t="shared" si="29"/>
        <v>-0.2965038055263296</v>
      </c>
      <c r="X41" s="150">
        <f t="shared" si="20"/>
        <v>-17.247734061197242</v>
      </c>
      <c r="Y41" s="32">
        <f t="shared" si="21"/>
        <v>17.247734061197242</v>
      </c>
      <c r="Z41" s="32">
        <f t="shared" si="22"/>
        <v>17</v>
      </c>
      <c r="AA41" s="109">
        <f t="shared" si="23"/>
        <v>-17</v>
      </c>
      <c r="AB41" s="32">
        <f t="shared" si="24"/>
        <v>14</v>
      </c>
      <c r="AC41" s="32">
        <f t="shared" si="25"/>
        <v>14</v>
      </c>
      <c r="AD41" s="32">
        <f t="shared" si="26"/>
        <v>51</v>
      </c>
      <c r="AE41" s="156">
        <f t="shared" si="27"/>
        <v>0.27930950321056613</v>
      </c>
      <c r="AF41" s="11"/>
      <c r="AG41" s="11"/>
      <c r="AH41" s="11"/>
      <c r="AI41" s="11"/>
      <c r="AJ41" s="11"/>
      <c r="AK41" s="11"/>
      <c r="AL41" s="11"/>
      <c r="AM41" s="11"/>
      <c r="AN41" s="11"/>
      <c r="AO41" s="11"/>
      <c r="AR41" s="7">
        <f t="shared" si="6"/>
        <v>13.465797552146569</v>
      </c>
      <c r="AS41" s="7">
        <f t="shared" si="7"/>
        <v>-17.247734061197242</v>
      </c>
    </row>
    <row r="42" spans="2:45" s="8" customFormat="1" x14ac:dyDescent="0.3">
      <c r="B42" s="125">
        <v>1</v>
      </c>
      <c r="C42" s="5">
        <v>2</v>
      </c>
      <c r="D42" s="5">
        <f t="shared" si="8"/>
        <v>2017</v>
      </c>
      <c r="E42" s="126">
        <f t="shared" si="9"/>
        <v>42767</v>
      </c>
      <c r="F42" s="10">
        <f t="shared" si="28"/>
        <v>6241</v>
      </c>
      <c r="G42" s="21">
        <f t="shared" si="10"/>
        <v>311.88542340000004</v>
      </c>
      <c r="H42" s="21">
        <f t="shared" si="11"/>
        <v>28.659472299999834</v>
      </c>
      <c r="I42" s="21">
        <f t="shared" si="12"/>
        <v>312.82069680820837</v>
      </c>
      <c r="J42" s="21">
        <f t="shared" si="0"/>
        <v>5.459751127686153</v>
      </c>
      <c r="K42" s="21">
        <f t="shared" si="1"/>
        <v>-0.99007504280894898</v>
      </c>
      <c r="L42" s="21">
        <f t="shared" si="13"/>
        <v>-0.78041097713923291</v>
      </c>
      <c r="M42" s="21">
        <f t="shared" si="14"/>
        <v>315.2857447242414</v>
      </c>
      <c r="N42" s="21">
        <f t="shared" si="15"/>
        <v>3.4003213242413608</v>
      </c>
      <c r="O42" s="21">
        <f t="shared" si="16"/>
        <v>3.4003213242413608</v>
      </c>
      <c r="P42" s="137">
        <f t="shared" si="2"/>
        <v>13.601285296965443</v>
      </c>
      <c r="Q42" s="24">
        <f t="shared" si="3"/>
        <v>13.601285296965443</v>
      </c>
      <c r="R42" s="24">
        <f t="shared" si="17"/>
        <v>13</v>
      </c>
      <c r="S42" s="76">
        <f t="shared" si="4"/>
        <v>13</v>
      </c>
      <c r="T42" s="24">
        <f t="shared" si="18"/>
        <v>36.077117817926592</v>
      </c>
      <c r="U42" s="108">
        <f t="shared" si="5"/>
        <v>36.077117817926592</v>
      </c>
      <c r="V42" s="138">
        <f t="shared" si="19"/>
        <v>0.13548774481887449</v>
      </c>
      <c r="W42" s="32">
        <f t="shared" si="29"/>
        <v>-0.29175991289968367</v>
      </c>
      <c r="X42" s="150">
        <f t="shared" si="20"/>
        <v>-16.963348854819994</v>
      </c>
      <c r="Y42" s="32">
        <f t="shared" si="21"/>
        <v>16.963348854819994</v>
      </c>
      <c r="Z42" s="32">
        <f t="shared" si="22"/>
        <v>16</v>
      </c>
      <c r="AA42" s="109">
        <f t="shared" si="23"/>
        <v>-16</v>
      </c>
      <c r="AB42" s="32">
        <f t="shared" si="24"/>
        <v>57</v>
      </c>
      <c r="AC42" s="32">
        <f t="shared" si="25"/>
        <v>57</v>
      </c>
      <c r="AD42" s="32">
        <f t="shared" si="26"/>
        <v>48</v>
      </c>
      <c r="AE42" s="156">
        <f t="shared" si="27"/>
        <v>0.28438520637724807</v>
      </c>
      <c r="AF42" s="11"/>
      <c r="AG42" s="11"/>
      <c r="AH42" s="11"/>
      <c r="AI42" s="11"/>
      <c r="AJ42" s="11"/>
      <c r="AK42" s="11" t="s">
        <v>69</v>
      </c>
      <c r="AL42" s="32">
        <v>2.5</v>
      </c>
      <c r="AM42" s="11">
        <f>AP42+AL42</f>
        <v>16.101285296965443</v>
      </c>
      <c r="AN42" s="32">
        <f>AN$9</f>
        <v>0</v>
      </c>
      <c r="AO42" s="11">
        <f>AQ42+AN42</f>
        <v>-16.963348854819994</v>
      </c>
      <c r="AP42" s="7">
        <f>P42</f>
        <v>13.601285296965443</v>
      </c>
      <c r="AQ42" s="7">
        <f>X42</f>
        <v>-16.963348854819994</v>
      </c>
      <c r="AR42" s="7">
        <f t="shared" si="6"/>
        <v>13.601285296965443</v>
      </c>
      <c r="AS42" s="7">
        <f t="shared" si="7"/>
        <v>-16.963348854819994</v>
      </c>
    </row>
    <row r="43" spans="2:45" s="8" customFormat="1" x14ac:dyDescent="0.3">
      <c r="B43" s="125">
        <v>2</v>
      </c>
      <c r="C43" s="5">
        <v>2</v>
      </c>
      <c r="D43" s="5">
        <f t="shared" si="8"/>
        <v>2017</v>
      </c>
      <c r="E43" s="126">
        <f t="shared" si="9"/>
        <v>42768</v>
      </c>
      <c r="F43" s="10">
        <f t="shared" si="28"/>
        <v>6242</v>
      </c>
      <c r="G43" s="21">
        <f t="shared" si="10"/>
        <v>312.87107079999987</v>
      </c>
      <c r="H43" s="21">
        <f t="shared" si="11"/>
        <v>29.645072600000276</v>
      </c>
      <c r="I43" s="21">
        <f t="shared" si="12"/>
        <v>313.83547433342233</v>
      </c>
      <c r="J43" s="21">
        <f t="shared" si="0"/>
        <v>5.4774623366763757</v>
      </c>
      <c r="K43" s="21">
        <f t="shared" si="1"/>
        <v>-0.95555855642281939</v>
      </c>
      <c r="L43" s="21">
        <f t="shared" si="13"/>
        <v>-0.76267637115340692</v>
      </c>
      <c r="M43" s="21">
        <f t="shared" si="14"/>
        <v>316.30186279855667</v>
      </c>
      <c r="N43" s="21">
        <f t="shared" si="15"/>
        <v>3.4307919985567992</v>
      </c>
      <c r="O43" s="21">
        <f t="shared" si="16"/>
        <v>3.4307919985567992</v>
      </c>
      <c r="P43" s="137">
        <f t="shared" si="2"/>
        <v>13.723167994227197</v>
      </c>
      <c r="Q43" s="24">
        <f t="shared" si="3"/>
        <v>13.723167994227197</v>
      </c>
      <c r="R43" s="24">
        <f t="shared" si="17"/>
        <v>13</v>
      </c>
      <c r="S43" s="76">
        <f t="shared" si="4"/>
        <v>13</v>
      </c>
      <c r="T43" s="24">
        <f t="shared" si="18"/>
        <v>43.390079653631801</v>
      </c>
      <c r="U43" s="108">
        <f t="shared" si="5"/>
        <v>43.390079653631801</v>
      </c>
      <c r="V43" s="138">
        <f t="shared" si="19"/>
        <v>0.12188269726175349</v>
      </c>
      <c r="W43" s="32">
        <f t="shared" si="29"/>
        <v>-0.28692585130191617</v>
      </c>
      <c r="X43" s="150">
        <f t="shared" si="20"/>
        <v>-16.67400042375403</v>
      </c>
      <c r="Y43" s="32">
        <f t="shared" si="21"/>
        <v>16.67400042375403</v>
      </c>
      <c r="Z43" s="32">
        <f t="shared" si="22"/>
        <v>16</v>
      </c>
      <c r="AA43" s="109">
        <f t="shared" si="23"/>
        <v>-16</v>
      </c>
      <c r="AB43" s="32">
        <f t="shared" si="24"/>
        <v>40</v>
      </c>
      <c r="AC43" s="32">
        <f t="shared" si="25"/>
        <v>40</v>
      </c>
      <c r="AD43" s="32">
        <f t="shared" si="26"/>
        <v>26</v>
      </c>
      <c r="AE43" s="156">
        <f t="shared" si="27"/>
        <v>0.28934843106596375</v>
      </c>
      <c r="AF43" s="11"/>
      <c r="AG43" s="11"/>
      <c r="AH43" s="11"/>
      <c r="AI43" s="11"/>
      <c r="AJ43" s="11"/>
      <c r="AK43" s="11"/>
      <c r="AL43" s="11"/>
      <c r="AM43" s="11"/>
      <c r="AN43" s="11"/>
      <c r="AO43" s="11"/>
      <c r="AR43" s="7">
        <f t="shared" ref="AR43:AR69" si="30">P43</f>
        <v>13.723167994227197</v>
      </c>
      <c r="AS43" s="7">
        <f t="shared" ref="AS43:AS69" si="31">X43</f>
        <v>-16.67400042375403</v>
      </c>
    </row>
    <row r="44" spans="2:45" s="8" customFormat="1" x14ac:dyDescent="0.3">
      <c r="B44" s="125">
        <v>3</v>
      </c>
      <c r="C44" s="5">
        <v>2</v>
      </c>
      <c r="D44" s="5">
        <f t="shared" si="8"/>
        <v>2017</v>
      </c>
      <c r="E44" s="126">
        <f t="shared" si="9"/>
        <v>42769</v>
      </c>
      <c r="F44" s="10">
        <f t="shared" si="28"/>
        <v>6243</v>
      </c>
      <c r="G44" s="21">
        <f t="shared" si="10"/>
        <v>313.8567181999997</v>
      </c>
      <c r="H44" s="21">
        <f t="shared" si="11"/>
        <v>30.630672899999809</v>
      </c>
      <c r="I44" s="21">
        <f t="shared" si="12"/>
        <v>314.84995122838353</v>
      </c>
      <c r="J44" s="21">
        <f t="shared" si="0"/>
        <v>5.4951682986788573</v>
      </c>
      <c r="K44" s="21">
        <f t="shared" si="1"/>
        <v>-0.92230220944047181</v>
      </c>
      <c r="L44" s="21">
        <f t="shared" si="13"/>
        <v>-0.74500101886289427</v>
      </c>
      <c r="M44" s="21">
        <f t="shared" si="14"/>
        <v>317.3145858862099</v>
      </c>
      <c r="N44" s="21">
        <f t="shared" si="15"/>
        <v>3.4578676862101929</v>
      </c>
      <c r="O44" s="21">
        <f t="shared" si="16"/>
        <v>3.4578676862101929</v>
      </c>
      <c r="P44" s="137">
        <f t="shared" si="2"/>
        <v>13.831470744840772</v>
      </c>
      <c r="Q44" s="24">
        <f t="shared" si="3"/>
        <v>13.831470744840772</v>
      </c>
      <c r="R44" s="24">
        <f t="shared" si="17"/>
        <v>13</v>
      </c>
      <c r="S44" s="76">
        <f t="shared" si="4"/>
        <v>13</v>
      </c>
      <c r="T44" s="24">
        <f t="shared" si="18"/>
        <v>49.8882446904463</v>
      </c>
      <c r="U44" s="108">
        <f t="shared" si="5"/>
        <v>49.8882446904463</v>
      </c>
      <c r="V44" s="138">
        <f t="shared" si="19"/>
        <v>0.10830275061357497</v>
      </c>
      <c r="W44" s="32">
        <f t="shared" si="29"/>
        <v>-0.28200325911093305</v>
      </c>
      <c r="X44" s="150">
        <f t="shared" si="20"/>
        <v>-16.379801922602105</v>
      </c>
      <c r="Y44" s="32">
        <f t="shared" si="21"/>
        <v>16.379801922602105</v>
      </c>
      <c r="Z44" s="32">
        <f t="shared" si="22"/>
        <v>16</v>
      </c>
      <c r="AA44" s="109">
        <f t="shared" si="23"/>
        <v>-16</v>
      </c>
      <c r="AB44" s="32">
        <f t="shared" si="24"/>
        <v>22</v>
      </c>
      <c r="AC44" s="32">
        <f t="shared" si="25"/>
        <v>22</v>
      </c>
      <c r="AD44" s="32">
        <f t="shared" si="26"/>
        <v>47</v>
      </c>
      <c r="AE44" s="156">
        <f t="shared" si="27"/>
        <v>0.29419850115192503</v>
      </c>
      <c r="AF44" s="11"/>
      <c r="AG44" s="11"/>
      <c r="AH44" s="11"/>
      <c r="AI44" s="11"/>
      <c r="AJ44" s="11"/>
      <c r="AK44" s="11"/>
      <c r="AL44" s="11"/>
      <c r="AM44" s="11"/>
      <c r="AN44" s="11"/>
      <c r="AO44" s="11"/>
      <c r="AR44" s="7">
        <f t="shared" si="30"/>
        <v>13.831470744840772</v>
      </c>
      <c r="AS44" s="7">
        <f t="shared" si="31"/>
        <v>-16.379801922602105</v>
      </c>
    </row>
    <row r="45" spans="2:45" s="8" customFormat="1" x14ac:dyDescent="0.3">
      <c r="B45" s="125">
        <v>4</v>
      </c>
      <c r="C45" s="5">
        <v>2</v>
      </c>
      <c r="D45" s="5">
        <f t="shared" si="8"/>
        <v>2017</v>
      </c>
      <c r="E45" s="126">
        <f t="shared" si="9"/>
        <v>42770</v>
      </c>
      <c r="F45" s="10">
        <f t="shared" si="28"/>
        <v>6244</v>
      </c>
      <c r="G45" s="21">
        <f t="shared" si="10"/>
        <v>314.84236559999954</v>
      </c>
      <c r="H45" s="21">
        <f t="shared" si="11"/>
        <v>31.616273200000251</v>
      </c>
      <c r="I45" s="21">
        <f t="shared" si="12"/>
        <v>315.86411865962026</v>
      </c>
      <c r="J45" s="21">
        <f t="shared" si="0"/>
        <v>5.5128688595204318</v>
      </c>
      <c r="K45" s="21">
        <f t="shared" si="1"/>
        <v>-0.89021875547988394</v>
      </c>
      <c r="L45" s="21">
        <f t="shared" si="13"/>
        <v>-0.72738474129502795</v>
      </c>
      <c r="M45" s="21">
        <f t="shared" si="14"/>
        <v>318.32392424157968</v>
      </c>
      <c r="N45" s="21">
        <f t="shared" si="15"/>
        <v>3.4815586415801363</v>
      </c>
      <c r="O45" s="21">
        <f t="shared" si="16"/>
        <v>3.4815586415801363</v>
      </c>
      <c r="P45" s="137">
        <f t="shared" si="2"/>
        <v>13.926234566320545</v>
      </c>
      <c r="Q45" s="24">
        <f t="shared" si="3"/>
        <v>13.926234566320545</v>
      </c>
      <c r="R45" s="24">
        <f t="shared" si="17"/>
        <v>13</v>
      </c>
      <c r="S45" s="76">
        <f t="shared" si="4"/>
        <v>13</v>
      </c>
      <c r="T45" s="24">
        <f t="shared" si="18"/>
        <v>55.574073979232708</v>
      </c>
      <c r="U45" s="108">
        <f t="shared" si="5"/>
        <v>55.574073979232708</v>
      </c>
      <c r="V45" s="138">
        <f t="shared" si="19"/>
        <v>9.4763821479773469E-2</v>
      </c>
      <c r="W45" s="32">
        <f t="shared" si="29"/>
        <v>-0.27699380281419878</v>
      </c>
      <c r="X45" s="150">
        <f t="shared" si="20"/>
        <v>-16.080867098130483</v>
      </c>
      <c r="Y45" s="32">
        <f t="shared" si="21"/>
        <v>16.080867098130483</v>
      </c>
      <c r="Z45" s="32">
        <f t="shared" si="22"/>
        <v>16</v>
      </c>
      <c r="AA45" s="109">
        <f t="shared" si="23"/>
        <v>-16</v>
      </c>
      <c r="AB45" s="32">
        <f t="shared" si="24"/>
        <v>4</v>
      </c>
      <c r="AC45" s="32">
        <f t="shared" si="25"/>
        <v>4</v>
      </c>
      <c r="AD45" s="32">
        <f t="shared" si="26"/>
        <v>51</v>
      </c>
      <c r="AE45" s="156">
        <f t="shared" si="27"/>
        <v>0.29893482447162256</v>
      </c>
      <c r="AF45" s="11"/>
      <c r="AG45" s="11"/>
      <c r="AH45" s="11"/>
      <c r="AI45" s="11"/>
      <c r="AJ45" s="11"/>
      <c r="AK45" s="11"/>
      <c r="AL45" s="11"/>
      <c r="AM45" s="11"/>
      <c r="AN45" s="11"/>
      <c r="AO45" s="11"/>
      <c r="AR45" s="7">
        <f t="shared" si="30"/>
        <v>13.926234566320545</v>
      </c>
      <c r="AS45" s="7">
        <f t="shared" si="31"/>
        <v>-16.080867098130483</v>
      </c>
    </row>
    <row r="46" spans="2:45" s="8" customFormat="1" x14ac:dyDescent="0.3">
      <c r="B46" s="125">
        <v>5</v>
      </c>
      <c r="C46" s="5">
        <v>2</v>
      </c>
      <c r="D46" s="5">
        <f t="shared" si="8"/>
        <v>2017</v>
      </c>
      <c r="E46" s="126">
        <f t="shared" si="9"/>
        <v>42771</v>
      </c>
      <c r="F46" s="10">
        <f t="shared" si="28"/>
        <v>6245</v>
      </c>
      <c r="G46" s="21">
        <f t="shared" si="10"/>
        <v>315.82801299999937</v>
      </c>
      <c r="H46" s="21">
        <f t="shared" si="11"/>
        <v>32.601873499999783</v>
      </c>
      <c r="I46" s="21">
        <f t="shared" si="12"/>
        <v>316.87796790365326</v>
      </c>
      <c r="J46" s="21">
        <f t="shared" si="0"/>
        <v>5.5305638669476629</v>
      </c>
      <c r="K46" s="21">
        <f t="shared" si="1"/>
        <v>-0.85922840656792543</v>
      </c>
      <c r="L46" s="21">
        <f t="shared" si="13"/>
        <v>-0.70982729179456483</v>
      </c>
      <c r="M46" s="21">
        <f t="shared" si="14"/>
        <v>319.32989199697028</v>
      </c>
      <c r="N46" s="21">
        <f t="shared" si="15"/>
        <v>3.5018789969709019</v>
      </c>
      <c r="O46" s="21">
        <f t="shared" si="16"/>
        <v>3.5018789969709019</v>
      </c>
      <c r="P46" s="137">
        <f t="shared" si="2"/>
        <v>14.007515987883608</v>
      </c>
      <c r="Q46" s="24">
        <f t="shared" si="3"/>
        <v>14.007515987883608</v>
      </c>
      <c r="R46" s="24">
        <f t="shared" si="17"/>
        <v>14</v>
      </c>
      <c r="S46" s="76">
        <f t="shared" si="4"/>
        <v>14</v>
      </c>
      <c r="T46" s="24">
        <f t="shared" si="18"/>
        <v>0.45095927301645133</v>
      </c>
      <c r="U46" s="108">
        <f t="shared" si="5"/>
        <v>0.45095927301645133</v>
      </c>
      <c r="V46" s="138">
        <f t="shared" si="19"/>
        <v>8.1281421563062395E-2</v>
      </c>
      <c r="W46" s="32">
        <f t="shared" si="29"/>
        <v>-0.27189917624421794</v>
      </c>
      <c r="X46" s="150">
        <f t="shared" si="20"/>
        <v>-15.77731020853048</v>
      </c>
      <c r="Y46" s="32">
        <f t="shared" si="21"/>
        <v>15.77731020853048</v>
      </c>
      <c r="Z46" s="32">
        <f t="shared" si="22"/>
        <v>15</v>
      </c>
      <c r="AA46" s="109">
        <f t="shared" si="23"/>
        <v>-15</v>
      </c>
      <c r="AB46" s="32">
        <f t="shared" si="24"/>
        <v>46</v>
      </c>
      <c r="AC46" s="32">
        <f t="shared" si="25"/>
        <v>46</v>
      </c>
      <c r="AD46" s="32">
        <f t="shared" si="26"/>
        <v>38</v>
      </c>
      <c r="AE46" s="156">
        <f t="shared" si="27"/>
        <v>0.30355688960000293</v>
      </c>
      <c r="AF46" s="11"/>
      <c r="AG46" s="11"/>
      <c r="AH46" s="11"/>
      <c r="AI46" s="11"/>
      <c r="AJ46" s="11"/>
      <c r="AK46" s="11"/>
      <c r="AL46" s="11"/>
      <c r="AM46" s="11"/>
      <c r="AN46" s="11"/>
      <c r="AO46" s="11"/>
      <c r="AR46" s="7">
        <f t="shared" si="30"/>
        <v>14.007515987883608</v>
      </c>
      <c r="AS46" s="7">
        <f t="shared" si="31"/>
        <v>-15.77731020853048</v>
      </c>
    </row>
    <row r="47" spans="2:45" s="8" customFormat="1" x14ac:dyDescent="0.3">
      <c r="B47" s="125">
        <v>6</v>
      </c>
      <c r="C47" s="5">
        <v>2</v>
      </c>
      <c r="D47" s="5">
        <f t="shared" si="8"/>
        <v>2017</v>
      </c>
      <c r="E47" s="126">
        <f t="shared" si="9"/>
        <v>42772</v>
      </c>
      <c r="F47" s="10">
        <f t="shared" si="28"/>
        <v>6246</v>
      </c>
      <c r="G47" s="21">
        <f t="shared" si="10"/>
        <v>316.81366040000012</v>
      </c>
      <c r="H47" s="21">
        <f t="shared" si="11"/>
        <v>33.587473800000225</v>
      </c>
      <c r="I47" s="21">
        <f t="shared" si="12"/>
        <v>317.89149034991476</v>
      </c>
      <c r="J47" s="21">
        <f t="shared" si="0"/>
        <v>5.5482531706777936</v>
      </c>
      <c r="K47" s="21">
        <f t="shared" si="1"/>
        <v>-0.82925803695594102</v>
      </c>
      <c r="L47" s="21">
        <f t="shared" si="13"/>
        <v>-0.6923283578440067</v>
      </c>
      <c r="M47" s="21">
        <f t="shared" si="14"/>
        <v>320.33250705831546</v>
      </c>
      <c r="N47" s="21">
        <f t="shared" si="15"/>
        <v>3.5188466583153399</v>
      </c>
      <c r="O47" s="21">
        <f t="shared" si="16"/>
        <v>3.5188466583153399</v>
      </c>
      <c r="P47" s="137">
        <f t="shared" si="2"/>
        <v>14.07538663326136</v>
      </c>
      <c r="Q47" s="24">
        <f t="shared" si="3"/>
        <v>14.07538663326136</v>
      </c>
      <c r="R47" s="24">
        <f t="shared" si="17"/>
        <v>14</v>
      </c>
      <c r="S47" s="76">
        <f t="shared" si="4"/>
        <v>14</v>
      </c>
      <c r="T47" s="24">
        <f t="shared" si="18"/>
        <v>4.5231979956815849</v>
      </c>
      <c r="U47" s="108">
        <f t="shared" si="5"/>
        <v>4.5231979956815849</v>
      </c>
      <c r="V47" s="138">
        <f t="shared" si="19"/>
        <v>6.7870645377752226E-2</v>
      </c>
      <c r="W47" s="32">
        <f t="shared" si="29"/>
        <v>-0.26672109980436814</v>
      </c>
      <c r="X47" s="150">
        <f t="shared" si="20"/>
        <v>-15.469245945956095</v>
      </c>
      <c r="Y47" s="32">
        <f t="shared" si="21"/>
        <v>15.469245945956095</v>
      </c>
      <c r="Z47" s="32">
        <f t="shared" si="22"/>
        <v>15</v>
      </c>
      <c r="AA47" s="109">
        <f t="shared" si="23"/>
        <v>-15</v>
      </c>
      <c r="AB47" s="32">
        <f t="shared" si="24"/>
        <v>28</v>
      </c>
      <c r="AC47" s="32">
        <f t="shared" si="25"/>
        <v>28</v>
      </c>
      <c r="AD47" s="32">
        <f t="shared" si="26"/>
        <v>9</v>
      </c>
      <c r="AE47" s="156">
        <f t="shared" si="27"/>
        <v>0.30806426257438524</v>
      </c>
      <c r="AF47" s="11"/>
      <c r="AG47" s="11"/>
      <c r="AH47" s="11"/>
      <c r="AI47" s="11"/>
      <c r="AJ47" s="11"/>
      <c r="AK47" s="11"/>
      <c r="AL47" s="11"/>
      <c r="AM47" s="11"/>
      <c r="AN47" s="11"/>
      <c r="AO47" s="11"/>
      <c r="AR47" s="7">
        <f t="shared" si="30"/>
        <v>14.07538663326136</v>
      </c>
      <c r="AS47" s="7">
        <f t="shared" si="31"/>
        <v>-15.469245945956095</v>
      </c>
    </row>
    <row r="48" spans="2:45" s="8" customFormat="1" x14ac:dyDescent="0.3">
      <c r="B48" s="125">
        <v>7</v>
      </c>
      <c r="C48" s="5">
        <v>2</v>
      </c>
      <c r="D48" s="5">
        <f t="shared" si="8"/>
        <v>2017</v>
      </c>
      <c r="E48" s="126">
        <f t="shared" si="9"/>
        <v>42773</v>
      </c>
      <c r="F48" s="10">
        <f t="shared" si="28"/>
        <v>6247</v>
      </c>
      <c r="G48" s="21">
        <f t="shared" si="10"/>
        <v>317.79930779999995</v>
      </c>
      <c r="H48" s="21">
        <f t="shared" si="11"/>
        <v>34.573074099999758</v>
      </c>
      <c r="I48" s="21">
        <f t="shared" si="12"/>
        <v>318.90467750360671</v>
      </c>
      <c r="J48" s="21">
        <f t="shared" si="0"/>
        <v>5.5659366224486275</v>
      </c>
      <c r="K48" s="21">
        <f t="shared" si="1"/>
        <v>-0.8002404861675132</v>
      </c>
      <c r="L48" s="21">
        <f t="shared" si="13"/>
        <v>-0.67488756292939933</v>
      </c>
      <c r="M48" s="21">
        <f t="shared" si="14"/>
        <v>321.33179099827566</v>
      </c>
      <c r="N48" s="21">
        <f t="shared" si="15"/>
        <v>3.5324831982757132</v>
      </c>
      <c r="O48" s="21">
        <f t="shared" si="16"/>
        <v>3.5324831982757132</v>
      </c>
      <c r="P48" s="137">
        <f t="shared" si="2"/>
        <v>14.129932793102853</v>
      </c>
      <c r="Q48" s="24">
        <f t="shared" si="3"/>
        <v>14.129932793102853</v>
      </c>
      <c r="R48" s="24">
        <f t="shared" si="17"/>
        <v>14</v>
      </c>
      <c r="S48" s="76">
        <f t="shared" si="4"/>
        <v>14</v>
      </c>
      <c r="T48" s="24">
        <f t="shared" si="18"/>
        <v>7.795967586171173</v>
      </c>
      <c r="U48" s="108">
        <f t="shared" si="5"/>
        <v>7.795967586171173</v>
      </c>
      <c r="V48" s="138">
        <f t="shared" si="19"/>
        <v>5.4546159841493136E-2</v>
      </c>
      <c r="W48" s="32">
        <f t="shared" si="29"/>
        <v>-0.26146131968573172</v>
      </c>
      <c r="X48" s="150">
        <f t="shared" si="20"/>
        <v>-15.156789362377308</v>
      </c>
      <c r="Y48" s="32">
        <f t="shared" si="21"/>
        <v>15.156789362377308</v>
      </c>
      <c r="Z48" s="32">
        <f t="shared" si="22"/>
        <v>15</v>
      </c>
      <c r="AA48" s="109">
        <f t="shared" si="23"/>
        <v>-15</v>
      </c>
      <c r="AB48" s="32">
        <f t="shared" si="24"/>
        <v>9</v>
      </c>
      <c r="AC48" s="32">
        <f t="shared" si="25"/>
        <v>9</v>
      </c>
      <c r="AD48" s="32">
        <f t="shared" si="26"/>
        <v>24</v>
      </c>
      <c r="AE48" s="156">
        <f t="shared" si="27"/>
        <v>0.31245658357878625</v>
      </c>
      <c r="AF48" s="11"/>
      <c r="AG48" s="11"/>
      <c r="AH48" s="11"/>
      <c r="AI48" s="11"/>
      <c r="AJ48" s="11"/>
      <c r="AK48" s="11"/>
      <c r="AL48" s="11"/>
      <c r="AM48" s="11"/>
      <c r="AN48" s="11"/>
      <c r="AO48" s="11"/>
      <c r="AR48" s="7">
        <f t="shared" si="30"/>
        <v>14.129932793102853</v>
      </c>
      <c r="AS48" s="7">
        <f t="shared" si="31"/>
        <v>-15.156789362377308</v>
      </c>
    </row>
    <row r="49" spans="2:45" s="8" customFormat="1" x14ac:dyDescent="0.3">
      <c r="B49" s="125">
        <v>8</v>
      </c>
      <c r="C49" s="5">
        <v>2</v>
      </c>
      <c r="D49" s="5">
        <f t="shared" si="8"/>
        <v>2017</v>
      </c>
      <c r="E49" s="126">
        <f t="shared" si="9"/>
        <v>42774</v>
      </c>
      <c r="F49" s="10">
        <f t="shared" si="28"/>
        <v>6248</v>
      </c>
      <c r="G49" s="21">
        <f t="shared" si="10"/>
        <v>318.78495519999979</v>
      </c>
      <c r="H49" s="21">
        <f t="shared" si="11"/>
        <v>35.5586744000002</v>
      </c>
      <c r="I49" s="21">
        <f t="shared" si="12"/>
        <v>319.91752098851214</v>
      </c>
      <c r="J49" s="21">
        <f t="shared" si="0"/>
        <v>5.583614076067601</v>
      </c>
      <c r="K49" s="21">
        <f t="shared" si="1"/>
        <v>-0.77211394710963965</v>
      </c>
      <c r="L49" s="21">
        <f t="shared" si="13"/>
        <v>-0.65750446844343802</v>
      </c>
      <c r="M49" s="21">
        <f t="shared" si="14"/>
        <v>322.32776894719836</v>
      </c>
      <c r="N49" s="21">
        <f t="shared" si="15"/>
        <v>3.5428137471985792</v>
      </c>
      <c r="O49" s="21">
        <f t="shared" si="16"/>
        <v>3.5428137471985792</v>
      </c>
      <c r="P49" s="137">
        <f t="shared" si="2"/>
        <v>14.171254988794317</v>
      </c>
      <c r="Q49" s="24">
        <f t="shared" si="3"/>
        <v>14.171254988794317</v>
      </c>
      <c r="R49" s="24">
        <f t="shared" si="17"/>
        <v>14</v>
      </c>
      <c r="S49" s="76">
        <f t="shared" si="4"/>
        <v>14</v>
      </c>
      <c r="T49" s="24">
        <f t="shared" si="18"/>
        <v>10.275299327659013</v>
      </c>
      <c r="U49" s="108">
        <f t="shared" si="5"/>
        <v>10.275299327659013</v>
      </c>
      <c r="V49" s="138">
        <f t="shared" si="19"/>
        <v>4.1322195691464003E-2</v>
      </c>
      <c r="W49" s="32">
        <f t="shared" si="29"/>
        <v>-0.25612160707546144</v>
      </c>
      <c r="X49" s="150">
        <f t="shared" si="20"/>
        <v>-14.840055798768473</v>
      </c>
      <c r="Y49" s="32">
        <f t="shared" si="21"/>
        <v>14.840055798768473</v>
      </c>
      <c r="Z49" s="32">
        <f t="shared" si="22"/>
        <v>14</v>
      </c>
      <c r="AA49" s="109">
        <f t="shared" si="23"/>
        <v>-14</v>
      </c>
      <c r="AB49" s="32">
        <f t="shared" si="24"/>
        <v>50</v>
      </c>
      <c r="AC49" s="32">
        <f t="shared" si="25"/>
        <v>50</v>
      </c>
      <c r="AD49" s="32">
        <f t="shared" si="26"/>
        <v>24</v>
      </c>
      <c r="AE49" s="156">
        <f t="shared" si="27"/>
        <v>0.31673356360883531</v>
      </c>
      <c r="AF49" s="11"/>
      <c r="AG49" s="11"/>
      <c r="AH49" s="11"/>
      <c r="AI49" s="11"/>
      <c r="AJ49" s="11"/>
      <c r="AK49" s="11"/>
      <c r="AL49" s="11"/>
      <c r="AM49" s="11"/>
      <c r="AN49" s="11"/>
      <c r="AO49" s="11"/>
      <c r="AR49" s="7">
        <f t="shared" si="30"/>
        <v>14.171254988794317</v>
      </c>
      <c r="AS49" s="7">
        <f t="shared" si="31"/>
        <v>-14.840055798768473</v>
      </c>
    </row>
    <row r="50" spans="2:45" s="8" customFormat="1" x14ac:dyDescent="0.3">
      <c r="B50" s="125">
        <v>9</v>
      </c>
      <c r="C50" s="5">
        <v>2</v>
      </c>
      <c r="D50" s="5">
        <f t="shared" si="8"/>
        <v>2017</v>
      </c>
      <c r="E50" s="126">
        <f t="shared" si="9"/>
        <v>42775</v>
      </c>
      <c r="F50" s="10">
        <f t="shared" si="28"/>
        <v>6249</v>
      </c>
      <c r="G50" s="21">
        <f t="shared" si="10"/>
        <v>319.77060259999962</v>
      </c>
      <c r="H50" s="21">
        <f t="shared" si="11"/>
        <v>36.544274699999733</v>
      </c>
      <c r="I50" s="21">
        <f t="shared" si="12"/>
        <v>320.93001254973836</v>
      </c>
      <c r="J50" s="21">
        <f t="shared" si="0"/>
        <v>5.6012853874596562</v>
      </c>
      <c r="K50" s="21">
        <f t="shared" si="1"/>
        <v>-0.74482142734351575</v>
      </c>
      <c r="L50" s="21">
        <f t="shared" si="13"/>
        <v>-0.64017857561872837</v>
      </c>
      <c r="M50" s="21">
        <f t="shared" si="14"/>
        <v>323.32046948235023</v>
      </c>
      <c r="N50" s="21">
        <f t="shared" si="15"/>
        <v>3.5498668823506137</v>
      </c>
      <c r="O50" s="21">
        <f t="shared" si="16"/>
        <v>3.5498668823506137</v>
      </c>
      <c r="P50" s="137">
        <f t="shared" si="2"/>
        <v>14.199467529402455</v>
      </c>
      <c r="Q50" s="24">
        <f t="shared" si="3"/>
        <v>14.199467529402455</v>
      </c>
      <c r="R50" s="24">
        <f t="shared" si="17"/>
        <v>14</v>
      </c>
      <c r="S50" s="76">
        <f t="shared" si="4"/>
        <v>14</v>
      </c>
      <c r="T50" s="24">
        <f t="shared" si="18"/>
        <v>11.968051764147276</v>
      </c>
      <c r="U50" s="108">
        <f t="shared" si="5"/>
        <v>11.968051764147276</v>
      </c>
      <c r="V50" s="138">
        <f t="shared" si="19"/>
        <v>2.8212540608137715E-2</v>
      </c>
      <c r="W50" s="32">
        <f t="shared" si="29"/>
        <v>-0.25070375735740769</v>
      </c>
      <c r="X50" s="150">
        <f t="shared" si="20"/>
        <v>-14.519160817649595</v>
      </c>
      <c r="Y50" s="32">
        <f t="shared" si="21"/>
        <v>14.519160817649595</v>
      </c>
      <c r="Z50" s="32">
        <f t="shared" si="22"/>
        <v>14</v>
      </c>
      <c r="AA50" s="109">
        <f t="shared" si="23"/>
        <v>-14</v>
      </c>
      <c r="AB50" s="32">
        <f t="shared" si="24"/>
        <v>31</v>
      </c>
      <c r="AC50" s="32">
        <f t="shared" si="25"/>
        <v>31</v>
      </c>
      <c r="AD50" s="32">
        <f t="shared" si="26"/>
        <v>8</v>
      </c>
      <c r="AE50" s="156">
        <f t="shared" si="27"/>
        <v>0.32089498111887771</v>
      </c>
      <c r="AF50" s="11"/>
      <c r="AG50" s="11"/>
      <c r="AH50" s="11"/>
      <c r="AI50" s="11"/>
      <c r="AJ50" s="11"/>
      <c r="AK50" s="11"/>
      <c r="AL50" s="11"/>
      <c r="AM50" s="11"/>
      <c r="AN50" s="11"/>
      <c r="AO50" s="11"/>
      <c r="AR50" s="7">
        <f t="shared" si="30"/>
        <v>14.199467529402455</v>
      </c>
      <c r="AS50" s="7">
        <f t="shared" si="31"/>
        <v>-14.519160817649595</v>
      </c>
    </row>
    <row r="51" spans="2:45" s="8" customFormat="1" x14ac:dyDescent="0.3">
      <c r="B51" s="125">
        <v>10</v>
      </c>
      <c r="C51" s="5">
        <v>2</v>
      </c>
      <c r="D51" s="5">
        <f t="shared" si="8"/>
        <v>2017</v>
      </c>
      <c r="E51" s="126">
        <f t="shared" si="9"/>
        <v>42776</v>
      </c>
      <c r="F51" s="10">
        <f t="shared" si="28"/>
        <v>6250</v>
      </c>
      <c r="G51" s="21">
        <f t="shared" si="10"/>
        <v>320.75624999999945</v>
      </c>
      <c r="H51" s="21">
        <f t="shared" si="11"/>
        <v>37.529875000000175</v>
      </c>
      <c r="I51" s="21">
        <f t="shared" si="12"/>
        <v>321.94214405640679</v>
      </c>
      <c r="J51" s="21">
        <f t="shared" si="0"/>
        <v>5.6189504147141909</v>
      </c>
      <c r="K51" s="21">
        <f t="shared" si="1"/>
        <v>-0.7183102734747373</v>
      </c>
      <c r="L51" s="21">
        <f t="shared" si="13"/>
        <v>-0.62290932748379646</v>
      </c>
      <c r="M51" s="21">
        <f t="shared" si="14"/>
        <v>324.30992451584598</v>
      </c>
      <c r="N51" s="21">
        <f t="shared" si="15"/>
        <v>3.5536745158465237</v>
      </c>
      <c r="O51" s="21">
        <f t="shared" si="16"/>
        <v>3.5536745158465237</v>
      </c>
      <c r="P51" s="137">
        <f t="shared" si="2"/>
        <v>14.214698063386095</v>
      </c>
      <c r="Q51" s="24">
        <f t="shared" si="3"/>
        <v>14.214698063386095</v>
      </c>
      <c r="R51" s="24">
        <f t="shared" si="17"/>
        <v>14</v>
      </c>
      <c r="S51" s="76">
        <f t="shared" si="4"/>
        <v>14</v>
      </c>
      <c r="T51" s="24">
        <f t="shared" si="18"/>
        <v>12.881883803165692</v>
      </c>
      <c r="U51" s="108">
        <f t="shared" si="5"/>
        <v>12.881883803165692</v>
      </c>
      <c r="V51" s="138">
        <f t="shared" si="19"/>
        <v>1.5230533983640271E-2</v>
      </c>
      <c r="W51" s="32">
        <f t="shared" si="29"/>
        <v>-0.2452095893055406</v>
      </c>
      <c r="X51" s="150">
        <f t="shared" si="20"/>
        <v>-14.194220138974746</v>
      </c>
      <c r="Y51" s="32">
        <f t="shared" si="21"/>
        <v>14.194220138974746</v>
      </c>
      <c r="Z51" s="32">
        <f t="shared" si="22"/>
        <v>14</v>
      </c>
      <c r="AA51" s="109">
        <f t="shared" si="23"/>
        <v>-14</v>
      </c>
      <c r="AB51" s="32">
        <f t="shared" si="24"/>
        <v>11</v>
      </c>
      <c r="AC51" s="32">
        <f t="shared" si="25"/>
        <v>11</v>
      </c>
      <c r="AD51" s="32">
        <f t="shared" si="26"/>
        <v>39</v>
      </c>
      <c r="AE51" s="156">
        <f t="shared" si="27"/>
        <v>0.32494067867484944</v>
      </c>
      <c r="AF51" s="11"/>
      <c r="AG51" s="11"/>
      <c r="AH51" s="11"/>
      <c r="AI51" s="11"/>
      <c r="AJ51" s="11"/>
      <c r="AK51" s="11"/>
      <c r="AL51" s="11"/>
      <c r="AM51" s="11"/>
      <c r="AN51" s="11"/>
      <c r="AO51" s="11"/>
      <c r="AR51" s="7">
        <f t="shared" si="30"/>
        <v>14.214698063386095</v>
      </c>
      <c r="AS51" s="7">
        <f t="shared" si="31"/>
        <v>-14.194220138974746</v>
      </c>
    </row>
    <row r="52" spans="2:45" s="8" customFormat="1" x14ac:dyDescent="0.3">
      <c r="B52" s="125">
        <v>11</v>
      </c>
      <c r="C52" s="5">
        <v>2</v>
      </c>
      <c r="D52" s="5">
        <f t="shared" si="8"/>
        <v>2017</v>
      </c>
      <c r="E52" s="126">
        <f t="shared" si="9"/>
        <v>42777</v>
      </c>
      <c r="F52" s="10">
        <f t="shared" si="28"/>
        <v>6251</v>
      </c>
      <c r="G52" s="21">
        <f t="shared" si="10"/>
        <v>321.74189739999929</v>
      </c>
      <c r="H52" s="21">
        <f t="shared" si="11"/>
        <v>38.515475299999707</v>
      </c>
      <c r="I52" s="21">
        <f t="shared" si="12"/>
        <v>322.95390750428038</v>
      </c>
      <c r="J52" s="21">
        <f t="shared" si="0"/>
        <v>5.6366090181309154</v>
      </c>
      <c r="K52" s="21">
        <f t="shared" si="1"/>
        <v>-0.69253175016580437</v>
      </c>
      <c r="L52" s="21">
        <f t="shared" si="13"/>
        <v>-0.60569611083527897</v>
      </c>
      <c r="M52" s="21">
        <f t="shared" si="14"/>
        <v>325.29616918165038</v>
      </c>
      <c r="N52" s="21">
        <f t="shared" si="15"/>
        <v>3.5542717816510958</v>
      </c>
      <c r="O52" s="21">
        <f t="shared" si="16"/>
        <v>3.5542717816510958</v>
      </c>
      <c r="P52" s="137">
        <f t="shared" si="2"/>
        <v>14.217087126604383</v>
      </c>
      <c r="Q52" s="24">
        <f t="shared" si="3"/>
        <v>14.217087126604383</v>
      </c>
      <c r="R52" s="24">
        <f t="shared" si="17"/>
        <v>14</v>
      </c>
      <c r="S52" s="76">
        <f t="shared" si="4"/>
        <v>14</v>
      </c>
      <c r="T52" s="24">
        <f t="shared" si="18"/>
        <v>13.025227596262994</v>
      </c>
      <c r="U52" s="108">
        <f t="shared" si="5"/>
        <v>13.025227596262994</v>
      </c>
      <c r="V52" s="138">
        <f t="shared" si="19"/>
        <v>2.3890632182883564E-3</v>
      </c>
      <c r="W52" s="32">
        <f t="shared" si="29"/>
        <v>-0.23964094427083316</v>
      </c>
      <c r="X52" s="150">
        <f t="shared" si="20"/>
        <v>-13.865349579358544</v>
      </c>
      <c r="Y52" s="32">
        <f t="shared" si="21"/>
        <v>13.865349579358544</v>
      </c>
      <c r="Z52" s="32">
        <f t="shared" si="22"/>
        <v>13</v>
      </c>
      <c r="AA52" s="109">
        <f t="shared" si="23"/>
        <v>-13</v>
      </c>
      <c r="AB52" s="32">
        <f t="shared" si="24"/>
        <v>51</v>
      </c>
      <c r="AC52" s="32">
        <f t="shared" si="25"/>
        <v>51</v>
      </c>
      <c r="AD52" s="32">
        <f t="shared" si="26"/>
        <v>55</v>
      </c>
      <c r="AE52" s="156">
        <f t="shared" si="27"/>
        <v>0.32887055961620248</v>
      </c>
      <c r="AF52" s="11"/>
      <c r="AG52" s="11"/>
      <c r="AH52" s="11"/>
      <c r="AI52" s="11"/>
      <c r="AJ52" s="11"/>
      <c r="AK52" s="11"/>
      <c r="AL52" s="11"/>
      <c r="AM52" s="11"/>
      <c r="AN52" s="11"/>
      <c r="AO52" s="11"/>
      <c r="AR52" s="7">
        <f t="shared" si="30"/>
        <v>14.217087126604383</v>
      </c>
      <c r="AS52" s="7">
        <f t="shared" si="31"/>
        <v>-13.865349579358544</v>
      </c>
    </row>
    <row r="53" spans="2:45" s="8" customFormat="1" x14ac:dyDescent="0.3">
      <c r="B53" s="125">
        <v>12</v>
      </c>
      <c r="C53" s="5">
        <v>2</v>
      </c>
      <c r="D53" s="5">
        <f t="shared" si="8"/>
        <v>2017</v>
      </c>
      <c r="E53" s="126">
        <f t="shared" si="9"/>
        <v>42778</v>
      </c>
      <c r="F53" s="10">
        <f t="shared" si="28"/>
        <v>6252</v>
      </c>
      <c r="G53" s="21">
        <f t="shared" si="10"/>
        <v>322.72754480000003</v>
      </c>
      <c r="H53" s="21">
        <f t="shared" si="11"/>
        <v>39.501075600000149</v>
      </c>
      <c r="I53" s="21">
        <f t="shared" si="12"/>
        <v>323.9652950183318</v>
      </c>
      <c r="J53" s="21">
        <f t="shared" si="0"/>
        <v>5.6542610602646732</v>
      </c>
      <c r="K53" s="21">
        <f t="shared" si="1"/>
        <v>-0.66744066655410061</v>
      </c>
      <c r="L53" s="21">
        <f t="shared" si="13"/>
        <v>-0.58853825821993111</v>
      </c>
      <c r="M53" s="21">
        <f t="shared" si="14"/>
        <v>326.27924172201733</v>
      </c>
      <c r="N53" s="21">
        <f t="shared" si="15"/>
        <v>3.5516969220172996</v>
      </c>
      <c r="O53" s="21">
        <f t="shared" si="16"/>
        <v>3.5516969220172996</v>
      </c>
      <c r="P53" s="137">
        <f t="shared" si="2"/>
        <v>14.206787688069198</v>
      </c>
      <c r="Q53" s="24">
        <f t="shared" si="3"/>
        <v>14.206787688069198</v>
      </c>
      <c r="R53" s="24">
        <f t="shared" si="17"/>
        <v>14</v>
      </c>
      <c r="S53" s="76">
        <f t="shared" si="4"/>
        <v>14</v>
      </c>
      <c r="T53" s="24">
        <f t="shared" si="18"/>
        <v>12.4072612841519</v>
      </c>
      <c r="U53" s="108">
        <f t="shared" si="5"/>
        <v>12.4072612841519</v>
      </c>
      <c r="V53" s="138">
        <f t="shared" si="19"/>
        <v>-1.029943853518489E-2</v>
      </c>
      <c r="W53" s="32">
        <f t="shared" si="29"/>
        <v>-0.23399968536220092</v>
      </c>
      <c r="X53" s="150">
        <f t="shared" si="20"/>
        <v>-13.532664994617102</v>
      </c>
      <c r="Y53" s="32">
        <f t="shared" si="21"/>
        <v>13.532664994617102</v>
      </c>
      <c r="Z53" s="32">
        <f t="shared" si="22"/>
        <v>13</v>
      </c>
      <c r="AA53" s="109">
        <f t="shared" si="23"/>
        <v>-13</v>
      </c>
      <c r="AB53" s="32">
        <f t="shared" si="24"/>
        <v>31</v>
      </c>
      <c r="AC53" s="32">
        <f t="shared" si="25"/>
        <v>31</v>
      </c>
      <c r="AD53" s="32">
        <f t="shared" si="26"/>
        <v>57</v>
      </c>
      <c r="AE53" s="156">
        <f t="shared" si="27"/>
        <v>0.33268458474144147</v>
      </c>
      <c r="AF53" s="11"/>
      <c r="AG53" s="11"/>
      <c r="AH53" s="11"/>
      <c r="AI53" s="11"/>
      <c r="AJ53" s="11"/>
      <c r="AK53" s="11"/>
      <c r="AL53" s="11"/>
      <c r="AM53" s="11"/>
      <c r="AN53" s="11"/>
      <c r="AO53" s="11"/>
      <c r="AR53" s="7">
        <f t="shared" si="30"/>
        <v>14.206787688069198</v>
      </c>
      <c r="AS53" s="7">
        <f t="shared" si="31"/>
        <v>-13.532664994617102</v>
      </c>
    </row>
    <row r="54" spans="2:45" s="8" customFormat="1" x14ac:dyDescent="0.3">
      <c r="B54" s="125">
        <v>13</v>
      </c>
      <c r="C54" s="5">
        <v>2</v>
      </c>
      <c r="D54" s="5">
        <f t="shared" si="8"/>
        <v>2017</v>
      </c>
      <c r="E54" s="126">
        <f t="shared" si="9"/>
        <v>42779</v>
      </c>
      <c r="F54" s="10">
        <f t="shared" si="28"/>
        <v>6253</v>
      </c>
      <c r="G54" s="21">
        <f t="shared" si="10"/>
        <v>323.71319219999987</v>
      </c>
      <c r="H54" s="21">
        <f t="shared" si="11"/>
        <v>40.486675900000591</v>
      </c>
      <c r="I54" s="21">
        <f t="shared" si="12"/>
        <v>324.97629885524401</v>
      </c>
      <c r="J54" s="21">
        <f t="shared" si="0"/>
        <v>5.6719064059690876</v>
      </c>
      <c r="K54" s="21">
        <f t="shared" si="1"/>
        <v>-0.64299504392619744</v>
      </c>
      <c r="L54" s="21">
        <f t="shared" si="13"/>
        <v>-0.57143504992068994</v>
      </c>
      <c r="M54" s="21">
        <f t="shared" si="14"/>
        <v>327.25918337369694</v>
      </c>
      <c r="N54" s="21">
        <f t="shared" si="15"/>
        <v>3.5459911736970753</v>
      </c>
      <c r="O54" s="21">
        <f t="shared" si="16"/>
        <v>3.5459911736970753</v>
      </c>
      <c r="P54" s="137">
        <f t="shared" si="2"/>
        <v>14.183964694788301</v>
      </c>
      <c r="Q54" s="24">
        <f t="shared" si="3"/>
        <v>14.183964694788301</v>
      </c>
      <c r="R54" s="24">
        <f t="shared" si="17"/>
        <v>14</v>
      </c>
      <c r="S54" s="76">
        <f t="shared" si="4"/>
        <v>14</v>
      </c>
      <c r="T54" s="24">
        <f t="shared" si="18"/>
        <v>11.037881687298068</v>
      </c>
      <c r="U54" s="108">
        <f t="shared" si="5"/>
        <v>11.037881687298068</v>
      </c>
      <c r="V54" s="138">
        <f t="shared" si="19"/>
        <v>-2.2822993280897208E-2</v>
      </c>
      <c r="W54" s="32">
        <f t="shared" si="29"/>
        <v>-0.22828769662215709</v>
      </c>
      <c r="X54" s="150">
        <f t="shared" si="20"/>
        <v>-13.196282225594</v>
      </c>
      <c r="Y54" s="32">
        <f t="shared" si="21"/>
        <v>13.196282225594</v>
      </c>
      <c r="Z54" s="32">
        <f t="shared" si="22"/>
        <v>13</v>
      </c>
      <c r="AA54" s="109">
        <f t="shared" si="23"/>
        <v>-13</v>
      </c>
      <c r="AB54" s="32">
        <f t="shared" si="24"/>
        <v>11</v>
      </c>
      <c r="AC54" s="32">
        <f t="shared" si="25"/>
        <v>11</v>
      </c>
      <c r="AD54" s="32">
        <f t="shared" si="26"/>
        <v>46</v>
      </c>
      <c r="AE54" s="156">
        <f t="shared" si="27"/>
        <v>0.3363827690231016</v>
      </c>
      <c r="AF54" s="11"/>
      <c r="AG54" s="11"/>
      <c r="AH54" s="11"/>
      <c r="AI54" s="11"/>
      <c r="AJ54" s="11"/>
      <c r="AK54" s="11"/>
      <c r="AL54" s="11"/>
      <c r="AM54" s="11"/>
      <c r="AN54" s="11"/>
      <c r="AO54" s="11"/>
      <c r="AR54" s="7">
        <f t="shared" si="30"/>
        <v>14.183964694788301</v>
      </c>
      <c r="AS54" s="7">
        <f t="shared" si="31"/>
        <v>-13.196282225594</v>
      </c>
    </row>
    <row r="55" spans="2:45" s="8" customFormat="1" x14ac:dyDescent="0.3">
      <c r="B55" s="125">
        <v>14</v>
      </c>
      <c r="C55" s="5">
        <v>2</v>
      </c>
      <c r="D55" s="5">
        <f t="shared" si="8"/>
        <v>2017</v>
      </c>
      <c r="E55" s="126">
        <f t="shared" si="9"/>
        <v>42780</v>
      </c>
      <c r="F55" s="10">
        <f t="shared" si="28"/>
        <v>6254</v>
      </c>
      <c r="G55" s="21">
        <f t="shared" si="10"/>
        <v>324.6988395999997</v>
      </c>
      <c r="H55" s="21">
        <f t="shared" si="11"/>
        <v>41.472276200000124</v>
      </c>
      <c r="I55" s="21">
        <f t="shared" si="12"/>
        <v>325.98691140585731</v>
      </c>
      <c r="J55" s="21">
        <f t="shared" si="0"/>
        <v>5.6895449224392669</v>
      </c>
      <c r="K55" s="21">
        <f t="shared" si="1"/>
        <v>-0.61915581939167941</v>
      </c>
      <c r="L55" s="21">
        <f t="shared" si="13"/>
        <v>-0.55438571594109931</v>
      </c>
      <c r="M55" s="21">
        <f t="shared" si="14"/>
        <v>328.23603825423646</v>
      </c>
      <c r="N55" s="21">
        <f t="shared" si="15"/>
        <v>3.5371986542367608</v>
      </c>
      <c r="O55" s="21">
        <f t="shared" si="16"/>
        <v>3.5371986542367608</v>
      </c>
      <c r="P55" s="137">
        <f t="shared" si="2"/>
        <v>14.148794616947043</v>
      </c>
      <c r="Q55" s="24">
        <f t="shared" si="3"/>
        <v>14.148794616947043</v>
      </c>
      <c r="R55" s="24">
        <f t="shared" si="17"/>
        <v>14</v>
      </c>
      <c r="S55" s="76">
        <f t="shared" si="4"/>
        <v>14</v>
      </c>
      <c r="T55" s="24">
        <f t="shared" si="18"/>
        <v>8.9276770168225994</v>
      </c>
      <c r="U55" s="108">
        <f t="shared" si="5"/>
        <v>8.9276770168225994</v>
      </c>
      <c r="V55" s="138">
        <f t="shared" si="19"/>
        <v>-3.5170077841257807E-2</v>
      </c>
      <c r="W55" s="32">
        <f t="shared" si="29"/>
        <v>-0.22250688219771819</v>
      </c>
      <c r="X55" s="150">
        <f t="shared" si="20"/>
        <v>-12.856317047226051</v>
      </c>
      <c r="Y55" s="32">
        <f t="shared" si="21"/>
        <v>12.856317047226051</v>
      </c>
      <c r="Z55" s="32">
        <f t="shared" si="22"/>
        <v>12</v>
      </c>
      <c r="AA55" s="109">
        <f t="shared" si="23"/>
        <v>-12</v>
      </c>
      <c r="AB55" s="32">
        <f t="shared" si="24"/>
        <v>51</v>
      </c>
      <c r="AC55" s="32">
        <f t="shared" si="25"/>
        <v>51</v>
      </c>
      <c r="AD55" s="32">
        <f t="shared" si="26"/>
        <v>22</v>
      </c>
      <c r="AE55" s="156">
        <f t="shared" si="27"/>
        <v>0.33996517836794915</v>
      </c>
      <c r="AF55" s="11"/>
      <c r="AG55" s="11"/>
      <c r="AH55" s="11"/>
      <c r="AI55" s="11"/>
      <c r="AJ55" s="11"/>
      <c r="AK55" s="11"/>
      <c r="AL55" s="11"/>
      <c r="AM55" s="11"/>
      <c r="AN55" s="11"/>
      <c r="AO55" s="11"/>
      <c r="AR55" s="7">
        <f t="shared" si="30"/>
        <v>14.148794616947043</v>
      </c>
      <c r="AS55" s="7">
        <f t="shared" si="31"/>
        <v>-12.856317047226051</v>
      </c>
    </row>
    <row r="56" spans="2:45" s="8" customFormat="1" x14ac:dyDescent="0.3">
      <c r="B56" s="125">
        <v>15</v>
      </c>
      <c r="C56" s="5">
        <v>2</v>
      </c>
      <c r="D56" s="5">
        <f t="shared" si="8"/>
        <v>2017</v>
      </c>
      <c r="E56" s="126">
        <f t="shared" si="9"/>
        <v>42781</v>
      </c>
      <c r="F56" s="10">
        <f t="shared" si="28"/>
        <v>6255</v>
      </c>
      <c r="G56" s="21">
        <f t="shared" si="10"/>
        <v>325.68448699999954</v>
      </c>
      <c r="H56" s="21">
        <f t="shared" si="11"/>
        <v>42.457876500000566</v>
      </c>
      <c r="I56" s="21">
        <f t="shared" si="12"/>
        <v>326.99712519754252</v>
      </c>
      <c r="J56" s="21">
        <f t="shared" si="0"/>
        <v>5.7071764792532296</v>
      </c>
      <c r="K56" s="21">
        <f t="shared" si="1"/>
        <v>-0.59588658104995917</v>
      </c>
      <c r="L56" s="21">
        <f t="shared" si="13"/>
        <v>-0.53738943798337924</v>
      </c>
      <c r="M56" s="21">
        <f t="shared" si="14"/>
        <v>329.20985324864506</v>
      </c>
      <c r="N56" s="21">
        <f t="shared" si="15"/>
        <v>3.5253662486455255</v>
      </c>
      <c r="O56" s="21">
        <f t="shared" si="16"/>
        <v>3.5253662486455255</v>
      </c>
      <c r="P56" s="137">
        <f t="shared" si="2"/>
        <v>14.101464994582102</v>
      </c>
      <c r="Q56" s="24">
        <f t="shared" si="3"/>
        <v>14.101464994582102</v>
      </c>
      <c r="R56" s="24">
        <f t="shared" si="17"/>
        <v>14</v>
      </c>
      <c r="S56" s="76">
        <f t="shared" si="4"/>
        <v>14</v>
      </c>
      <c r="T56" s="24">
        <f t="shared" si="18"/>
        <v>6.0878996749261205</v>
      </c>
      <c r="U56" s="108">
        <f t="shared" si="5"/>
        <v>6.0878996749261205</v>
      </c>
      <c r="V56" s="138">
        <f t="shared" si="19"/>
        <v>-4.7329622364941315E-2</v>
      </c>
      <c r="W56" s="32">
        <f t="shared" si="29"/>
        <v>-0.21665916550727912</v>
      </c>
      <c r="X56" s="150">
        <f t="shared" si="20"/>
        <v>-12.51288512080637</v>
      </c>
      <c r="Y56" s="32">
        <f t="shared" si="21"/>
        <v>12.51288512080637</v>
      </c>
      <c r="Z56" s="32">
        <f t="shared" si="22"/>
        <v>12</v>
      </c>
      <c r="AA56" s="109">
        <f t="shared" si="23"/>
        <v>-12</v>
      </c>
      <c r="AB56" s="32">
        <f t="shared" si="24"/>
        <v>30</v>
      </c>
      <c r="AC56" s="32">
        <f t="shared" si="25"/>
        <v>30</v>
      </c>
      <c r="AD56" s="32">
        <f t="shared" si="26"/>
        <v>46</v>
      </c>
      <c r="AE56" s="156">
        <f t="shared" si="27"/>
        <v>0.34343192641968123</v>
      </c>
      <c r="AF56" s="11"/>
      <c r="AG56" s="11"/>
      <c r="AH56" s="11"/>
      <c r="AI56" s="11"/>
      <c r="AJ56" s="11"/>
      <c r="AK56" s="11"/>
      <c r="AL56" s="11"/>
      <c r="AM56" s="11"/>
      <c r="AN56" s="11"/>
      <c r="AO56" s="11"/>
      <c r="AR56" s="7">
        <f t="shared" si="30"/>
        <v>14.101464994582102</v>
      </c>
      <c r="AS56" s="7">
        <f t="shared" si="31"/>
        <v>-12.51288512080637</v>
      </c>
    </row>
    <row r="57" spans="2:45" s="8" customFormat="1" x14ac:dyDescent="0.3">
      <c r="B57" s="125">
        <v>16</v>
      </c>
      <c r="C57" s="5">
        <v>2</v>
      </c>
      <c r="D57" s="5">
        <f t="shared" si="8"/>
        <v>2017</v>
      </c>
      <c r="E57" s="126">
        <f t="shared" si="9"/>
        <v>42782</v>
      </c>
      <c r="F57" s="10">
        <f t="shared" si="28"/>
        <v>6256</v>
      </c>
      <c r="G57" s="21">
        <f t="shared" si="10"/>
        <v>326.67013439999937</v>
      </c>
      <c r="H57" s="21">
        <f t="shared" si="11"/>
        <v>43.443476800000099</v>
      </c>
      <c r="I57" s="21">
        <f t="shared" si="12"/>
        <v>328.00693289651468</v>
      </c>
      <c r="J57" s="21">
        <f t="shared" si="0"/>
        <v>5.7248009484122813</v>
      </c>
      <c r="K57" s="21">
        <f t="shared" si="1"/>
        <v>-0.57315333077394315</v>
      </c>
      <c r="L57" s="21">
        <f t="shared" si="13"/>
        <v>-0.52044535141528292</v>
      </c>
      <c r="M57" s="21">
        <f t="shared" si="14"/>
        <v>330.1806778967013</v>
      </c>
      <c r="N57" s="21">
        <f t="shared" si="15"/>
        <v>3.5105434967019278</v>
      </c>
      <c r="O57" s="21">
        <f t="shared" si="16"/>
        <v>3.5105434967019278</v>
      </c>
      <c r="P57" s="137">
        <f t="shared" si="2"/>
        <v>14.042173986807711</v>
      </c>
      <c r="Q57" s="24">
        <f t="shared" si="3"/>
        <v>14.042173986807711</v>
      </c>
      <c r="R57" s="24">
        <f t="shared" si="17"/>
        <v>14</v>
      </c>
      <c r="S57" s="76">
        <f t="shared" si="4"/>
        <v>14</v>
      </c>
      <c r="T57" s="24">
        <f t="shared" si="18"/>
        <v>2.530439208462667</v>
      </c>
      <c r="U57" s="108">
        <f t="shared" si="5"/>
        <v>2.530439208462667</v>
      </c>
      <c r="V57" s="138">
        <f t="shared" si="19"/>
        <v>-5.9291007774390891E-2</v>
      </c>
      <c r="W57" s="32">
        <f t="shared" si="29"/>
        <v>-0.21074648840398691</v>
      </c>
      <c r="X57" s="150">
        <f t="shared" si="20"/>
        <v>-12.166101949384336</v>
      </c>
      <c r="Y57" s="32">
        <f t="shared" si="21"/>
        <v>12.166101949384336</v>
      </c>
      <c r="Z57" s="32">
        <f t="shared" si="22"/>
        <v>12</v>
      </c>
      <c r="AA57" s="109">
        <f t="shared" si="23"/>
        <v>-12</v>
      </c>
      <c r="AB57" s="32">
        <f t="shared" si="24"/>
        <v>9</v>
      </c>
      <c r="AC57" s="32">
        <f t="shared" si="25"/>
        <v>9</v>
      </c>
      <c r="AD57" s="32">
        <f t="shared" si="26"/>
        <v>57</v>
      </c>
      <c r="AE57" s="156">
        <f t="shared" si="27"/>
        <v>0.34678317142203419</v>
      </c>
      <c r="AF57" s="11"/>
      <c r="AG57" s="11"/>
      <c r="AH57" s="11"/>
      <c r="AI57" s="11"/>
      <c r="AJ57" s="11"/>
      <c r="AK57" s="11"/>
      <c r="AL57" s="11"/>
      <c r="AM57" s="11"/>
      <c r="AN57" s="11"/>
      <c r="AO57" s="11"/>
      <c r="AR57" s="7">
        <f t="shared" si="30"/>
        <v>14.042173986807711</v>
      </c>
      <c r="AS57" s="7">
        <f t="shared" si="31"/>
        <v>-12.166101949384336</v>
      </c>
    </row>
    <row r="58" spans="2:45" s="8" customFormat="1" x14ac:dyDescent="0.3">
      <c r="B58" s="125">
        <v>17</v>
      </c>
      <c r="C58" s="5">
        <v>2</v>
      </c>
      <c r="D58" s="5">
        <f t="shared" si="8"/>
        <v>2017</v>
      </c>
      <c r="E58" s="126">
        <f t="shared" si="9"/>
        <v>42783</v>
      </c>
      <c r="F58" s="10">
        <f t="shared" si="28"/>
        <v>6257</v>
      </c>
      <c r="G58" s="21">
        <f t="shared" si="10"/>
        <v>327.65578180000011</v>
      </c>
      <c r="H58" s="21">
        <f t="shared" si="11"/>
        <v>44.429077100000541</v>
      </c>
      <c r="I58" s="21">
        <f t="shared" si="12"/>
        <v>329.0163273100801</v>
      </c>
      <c r="J58" s="21">
        <f t="shared" si="0"/>
        <v>5.7424182043802361</v>
      </c>
      <c r="K58" s="21">
        <f t="shared" si="1"/>
        <v>-0.55092427126818799</v>
      </c>
      <c r="L58" s="21">
        <f t="shared" si="13"/>
        <v>-0.50355254722162979</v>
      </c>
      <c r="M58" s="21">
        <f t="shared" si="14"/>
        <v>331.14856428113853</v>
      </c>
      <c r="N58" s="21">
        <f t="shared" si="15"/>
        <v>3.4927824811384198</v>
      </c>
      <c r="O58" s="21">
        <f t="shared" si="16"/>
        <v>3.4927824811384198</v>
      </c>
      <c r="P58" s="137">
        <f t="shared" si="2"/>
        <v>13.971129924553679</v>
      </c>
      <c r="Q58" s="24">
        <f t="shared" si="3"/>
        <v>13.971129924553679</v>
      </c>
      <c r="R58" s="24">
        <f t="shared" si="17"/>
        <v>13</v>
      </c>
      <c r="S58" s="76">
        <f t="shared" si="4"/>
        <v>13</v>
      </c>
      <c r="T58" s="24">
        <f t="shared" si="18"/>
        <v>58.267795473220758</v>
      </c>
      <c r="U58" s="108">
        <f t="shared" si="5"/>
        <v>58.267795473220758</v>
      </c>
      <c r="V58" s="138">
        <f t="shared" si="19"/>
        <v>-7.1044062254031815E-2</v>
      </c>
      <c r="W58" s="32">
        <f t="shared" si="29"/>
        <v>-0.20477081033625016</v>
      </c>
      <c r="X58" s="150">
        <f t="shared" si="20"/>
        <v>-11.81608283624182</v>
      </c>
      <c r="Y58" s="32">
        <f t="shared" si="21"/>
        <v>11.81608283624182</v>
      </c>
      <c r="Z58" s="32">
        <f t="shared" si="22"/>
        <v>11</v>
      </c>
      <c r="AA58" s="109">
        <f t="shared" si="23"/>
        <v>-11</v>
      </c>
      <c r="AB58" s="32">
        <f t="shared" si="24"/>
        <v>48</v>
      </c>
      <c r="AC58" s="32">
        <f t="shared" si="25"/>
        <v>48</v>
      </c>
      <c r="AD58" s="32">
        <f t="shared" si="26"/>
        <v>57</v>
      </c>
      <c r="AE58" s="156">
        <f t="shared" si="27"/>
        <v>0.35001911314251544</v>
      </c>
      <c r="AF58" s="11"/>
      <c r="AG58" s="11"/>
      <c r="AH58" s="11"/>
      <c r="AI58" s="11"/>
      <c r="AJ58" s="11"/>
      <c r="AK58" s="11"/>
      <c r="AL58" s="11"/>
      <c r="AM58" s="11"/>
      <c r="AN58" s="11"/>
      <c r="AO58" s="11"/>
      <c r="AR58" s="7">
        <f t="shared" si="30"/>
        <v>13.971129924553679</v>
      </c>
      <c r="AS58" s="7">
        <f t="shared" si="31"/>
        <v>-11.81608283624182</v>
      </c>
    </row>
    <row r="59" spans="2:45" s="8" customFormat="1" x14ac:dyDescent="0.3">
      <c r="B59" s="125">
        <v>18</v>
      </c>
      <c r="C59" s="5">
        <v>2</v>
      </c>
      <c r="D59" s="5">
        <f t="shared" si="8"/>
        <v>2017</v>
      </c>
      <c r="E59" s="126">
        <f t="shared" si="9"/>
        <v>42784</v>
      </c>
      <c r="F59" s="10">
        <f t="shared" si="28"/>
        <v>6258</v>
      </c>
      <c r="G59" s="21">
        <f t="shared" si="10"/>
        <v>328.64142919999995</v>
      </c>
      <c r="H59" s="21">
        <f t="shared" si="11"/>
        <v>45.414677400000073</v>
      </c>
      <c r="I59" s="21">
        <f t="shared" si="12"/>
        <v>330.02530138881258</v>
      </c>
      <c r="J59" s="21">
        <f t="shared" si="0"/>
        <v>5.7600281241213942</v>
      </c>
      <c r="K59" s="21">
        <f t="shared" si="1"/>
        <v>-0.52916961451111244</v>
      </c>
      <c r="L59" s="21">
        <f t="shared" si="13"/>
        <v>-0.48671007393678223</v>
      </c>
      <c r="M59" s="21">
        <f t="shared" si="14"/>
        <v>332.11356691692214</v>
      </c>
      <c r="N59" s="21">
        <f t="shared" si="15"/>
        <v>3.472137716922191</v>
      </c>
      <c r="O59" s="21">
        <f t="shared" si="16"/>
        <v>3.472137716922191</v>
      </c>
      <c r="P59" s="137">
        <f t="shared" si="2"/>
        <v>13.888550867688764</v>
      </c>
      <c r="Q59" s="24">
        <f t="shared" si="3"/>
        <v>13.888550867688764</v>
      </c>
      <c r="R59" s="24">
        <f t="shared" si="17"/>
        <v>13</v>
      </c>
      <c r="S59" s="76">
        <f t="shared" si="4"/>
        <v>13</v>
      </c>
      <c r="T59" s="24">
        <f t="shared" si="18"/>
        <v>53.313052061325834</v>
      </c>
      <c r="U59" s="108">
        <f t="shared" si="5"/>
        <v>53.313052061325834</v>
      </c>
      <c r="V59" s="138">
        <f t="shared" si="19"/>
        <v>-8.2579056864915401E-2</v>
      </c>
      <c r="W59" s="32">
        <f t="shared" si="29"/>
        <v>-0.19873410750601014</v>
      </c>
      <c r="X59" s="150">
        <f t="shared" si="20"/>
        <v>-11.46294284637913</v>
      </c>
      <c r="Y59" s="32">
        <f t="shared" si="21"/>
        <v>11.46294284637913</v>
      </c>
      <c r="Z59" s="32">
        <f t="shared" si="22"/>
        <v>11</v>
      </c>
      <c r="AA59" s="109">
        <f t="shared" si="23"/>
        <v>-11</v>
      </c>
      <c r="AB59" s="32">
        <f t="shared" si="24"/>
        <v>27</v>
      </c>
      <c r="AC59" s="32">
        <f t="shared" si="25"/>
        <v>27</v>
      </c>
      <c r="AD59" s="32">
        <f t="shared" si="26"/>
        <v>46</v>
      </c>
      <c r="AE59" s="156">
        <f t="shared" si="27"/>
        <v>0.35313998986269013</v>
      </c>
      <c r="AF59" s="11"/>
      <c r="AG59" s="11"/>
      <c r="AH59" s="11"/>
      <c r="AI59" s="11"/>
      <c r="AJ59" s="11"/>
      <c r="AK59" s="11"/>
      <c r="AL59" s="11"/>
      <c r="AM59" s="11"/>
      <c r="AN59" s="11"/>
      <c r="AO59" s="11"/>
      <c r="AR59" s="7">
        <f t="shared" si="30"/>
        <v>13.888550867688764</v>
      </c>
      <c r="AS59" s="7">
        <f t="shared" si="31"/>
        <v>-11.46294284637913</v>
      </c>
    </row>
    <row r="60" spans="2:45" s="8" customFormat="1" x14ac:dyDescent="0.3">
      <c r="B60" s="125">
        <v>19</v>
      </c>
      <c r="C60" s="5">
        <v>2</v>
      </c>
      <c r="D60" s="5">
        <f t="shared" si="8"/>
        <v>2017</v>
      </c>
      <c r="E60" s="126">
        <f t="shared" si="9"/>
        <v>42785</v>
      </c>
      <c r="F60" s="10">
        <f t="shared" si="28"/>
        <v>6259</v>
      </c>
      <c r="G60" s="21">
        <f t="shared" si="10"/>
        <v>329.62707659999978</v>
      </c>
      <c r="H60" s="21">
        <f t="shared" si="11"/>
        <v>46.400277700000515</v>
      </c>
      <c r="I60" s="21">
        <f t="shared" si="12"/>
        <v>331.03384822867224</v>
      </c>
      <c r="J60" s="21">
        <f t="shared" si="0"/>
        <v>5.7776305871375291</v>
      </c>
      <c r="K60" s="21">
        <f t="shared" si="1"/>
        <v>-0.5078614090745821</v>
      </c>
      <c r="L60" s="21">
        <f t="shared" si="13"/>
        <v>-0.46991693955440117</v>
      </c>
      <c r="M60" s="21">
        <f t="shared" si="14"/>
        <v>333.07574264182858</v>
      </c>
      <c r="N60" s="21">
        <f t="shared" si="15"/>
        <v>3.4486660418288011</v>
      </c>
      <c r="O60" s="21">
        <f t="shared" si="16"/>
        <v>3.4486660418288011</v>
      </c>
      <c r="P60" s="137">
        <f t="shared" si="2"/>
        <v>13.794664167315204</v>
      </c>
      <c r="Q60" s="24">
        <f t="shared" si="3"/>
        <v>13.794664167315204</v>
      </c>
      <c r="R60" s="24">
        <f t="shared" si="17"/>
        <v>13</v>
      </c>
      <c r="S60" s="76">
        <f t="shared" si="4"/>
        <v>13</v>
      </c>
      <c r="T60" s="24">
        <f t="shared" si="18"/>
        <v>47.679850038912264</v>
      </c>
      <c r="U60" s="108">
        <f t="shared" si="5"/>
        <v>47.679850038912264</v>
      </c>
      <c r="V60" s="138">
        <f t="shared" si="19"/>
        <v>-9.3886700373559506E-2</v>
      </c>
      <c r="W60" s="32">
        <f t="shared" si="29"/>
        <v>-0.19263837202527795</v>
      </c>
      <c r="X60" s="150">
        <f t="shared" si="20"/>
        <v>-11.106796770932005</v>
      </c>
      <c r="Y60" s="32">
        <f t="shared" si="21"/>
        <v>11.106796770932005</v>
      </c>
      <c r="Z60" s="32">
        <f t="shared" si="22"/>
        <v>11</v>
      </c>
      <c r="AA60" s="109">
        <f t="shared" si="23"/>
        <v>-11</v>
      </c>
      <c r="AB60" s="32">
        <f t="shared" si="24"/>
        <v>6</v>
      </c>
      <c r="AC60" s="32">
        <f t="shared" si="25"/>
        <v>6</v>
      </c>
      <c r="AD60" s="32">
        <f t="shared" si="26"/>
        <v>24</v>
      </c>
      <c r="AE60" s="156">
        <f t="shared" si="27"/>
        <v>0.35614607544712484</v>
      </c>
      <c r="AF60" s="11"/>
      <c r="AG60" s="11"/>
      <c r="AH60" s="11"/>
      <c r="AI60" s="11"/>
      <c r="AJ60" s="11"/>
      <c r="AK60" s="11"/>
      <c r="AL60" s="11"/>
      <c r="AM60" s="11"/>
      <c r="AN60" s="11"/>
      <c r="AO60" s="11"/>
      <c r="AR60" s="7">
        <f t="shared" si="30"/>
        <v>13.794664167315204</v>
      </c>
      <c r="AS60" s="7">
        <f t="shared" si="31"/>
        <v>-11.106796770932005</v>
      </c>
    </row>
    <row r="61" spans="2:45" x14ac:dyDescent="0.3">
      <c r="B61" s="125">
        <v>20</v>
      </c>
      <c r="C61" s="5">
        <v>2</v>
      </c>
      <c r="D61" s="5">
        <f t="shared" si="8"/>
        <v>2017</v>
      </c>
      <c r="E61" s="126">
        <f t="shared" si="9"/>
        <v>42786</v>
      </c>
      <c r="F61" s="10">
        <f t="shared" si="28"/>
        <v>6260</v>
      </c>
      <c r="G61" s="21">
        <f t="shared" si="10"/>
        <v>330.61272399999962</v>
      </c>
      <c r="H61" s="21">
        <f t="shared" si="11"/>
        <v>47.385878000000048</v>
      </c>
      <c r="I61" s="21">
        <f t="shared" si="12"/>
        <v>332.04196107304591</v>
      </c>
      <c r="J61" s="21">
        <f t="shared" si="0"/>
        <v>5.7952254755034955</v>
      </c>
      <c r="K61" s="21">
        <f t="shared" si="1"/>
        <v>-0.48697338414248009</v>
      </c>
      <c r="L61" s="21">
        <f t="shared" si="13"/>
        <v>-0.45317211341181562</v>
      </c>
      <c r="M61" s="21">
        <f t="shared" si="14"/>
        <v>334.03515050847909</v>
      </c>
      <c r="N61" s="21">
        <f t="shared" si="15"/>
        <v>3.4224265084794752</v>
      </c>
      <c r="O61" s="21">
        <f t="shared" si="16"/>
        <v>3.4224265084794752</v>
      </c>
      <c r="P61" s="137">
        <f t="shared" si="2"/>
        <v>13.689706033917901</v>
      </c>
      <c r="Q61" s="24">
        <f t="shared" si="3"/>
        <v>13.689706033917901</v>
      </c>
      <c r="R61" s="24">
        <f t="shared" si="17"/>
        <v>13</v>
      </c>
      <c r="S61" s="76">
        <f t="shared" si="4"/>
        <v>13</v>
      </c>
      <c r="T61" s="24">
        <f t="shared" si="18"/>
        <v>41.382362035074038</v>
      </c>
      <c r="U61" s="108">
        <f t="shared" si="5"/>
        <v>41.382362035074038</v>
      </c>
      <c r="V61" s="138">
        <f t="shared" si="19"/>
        <v>-0.10495813339730375</v>
      </c>
      <c r="W61" s="32">
        <f t="shared" si="29"/>
        <v>-0.18648561107165504</v>
      </c>
      <c r="X61" s="150">
        <f t="shared" si="20"/>
        <v>-10.747759094449476</v>
      </c>
      <c r="Y61" s="32">
        <f t="shared" si="21"/>
        <v>10.747759094449476</v>
      </c>
      <c r="Z61" s="32">
        <f t="shared" si="22"/>
        <v>10</v>
      </c>
      <c r="AA61" s="109">
        <f t="shared" si="23"/>
        <v>-10</v>
      </c>
      <c r="AB61" s="32">
        <f t="shared" si="24"/>
        <v>44</v>
      </c>
      <c r="AC61" s="32">
        <f t="shared" si="25"/>
        <v>44</v>
      </c>
      <c r="AD61" s="32">
        <f t="shared" si="26"/>
        <v>51</v>
      </c>
      <c r="AE61" s="156">
        <f t="shared" si="27"/>
        <v>0.35903767648252938</v>
      </c>
      <c r="AF61" s="11"/>
      <c r="AG61" s="11"/>
      <c r="AH61" s="11"/>
      <c r="AI61" s="11"/>
      <c r="AJ61" s="11"/>
      <c r="AK61" s="11"/>
      <c r="AL61" s="11"/>
      <c r="AM61" s="11"/>
      <c r="AN61" s="11"/>
      <c r="AO61" s="11"/>
      <c r="AR61" s="7">
        <f t="shared" si="30"/>
        <v>13.689706033917901</v>
      </c>
      <c r="AS61" s="7">
        <f t="shared" si="31"/>
        <v>-10.747759094449476</v>
      </c>
    </row>
    <row r="62" spans="2:45" x14ac:dyDescent="0.3">
      <c r="B62" s="125">
        <v>21</v>
      </c>
      <c r="C62" s="5">
        <v>2</v>
      </c>
      <c r="D62" s="5">
        <f t="shared" si="8"/>
        <v>2017</v>
      </c>
      <c r="E62" s="126">
        <f t="shared" si="9"/>
        <v>42787</v>
      </c>
      <c r="F62" s="10">
        <f t="shared" si="28"/>
        <v>6261</v>
      </c>
      <c r="G62" s="21">
        <f t="shared" si="10"/>
        <v>331.59837139999945</v>
      </c>
      <c r="H62" s="21">
        <f t="shared" si="11"/>
        <v>48.37147830000049</v>
      </c>
      <c r="I62" s="21">
        <f t="shared" si="12"/>
        <v>333.04963331472521</v>
      </c>
      <c r="J62" s="21">
        <f t="shared" si="0"/>
        <v>5.8128126739017514</v>
      </c>
      <c r="K62" s="21">
        <f t="shared" si="1"/>
        <v>-0.46648080832893618</v>
      </c>
      <c r="L62" s="21">
        <f t="shared" si="13"/>
        <v>-0.43647452804604969</v>
      </c>
      <c r="M62" s="21">
        <f t="shared" si="14"/>
        <v>334.99185167799686</v>
      </c>
      <c r="N62" s="21">
        <f t="shared" si="15"/>
        <v>3.393480277997412</v>
      </c>
      <c r="O62" s="21">
        <f t="shared" si="16"/>
        <v>3.393480277997412</v>
      </c>
      <c r="P62" s="137">
        <f t="shared" si="2"/>
        <v>13.573921111989648</v>
      </c>
      <c r="Q62" s="24">
        <f t="shared" si="3"/>
        <v>13.573921111989648</v>
      </c>
      <c r="R62" s="24">
        <f t="shared" si="17"/>
        <v>13</v>
      </c>
      <c r="S62" s="76">
        <f t="shared" si="4"/>
        <v>13</v>
      </c>
      <c r="T62" s="24">
        <f t="shared" si="18"/>
        <v>34.435266719378888</v>
      </c>
      <c r="U62" s="108">
        <f t="shared" si="5"/>
        <v>34.435266719378888</v>
      </c>
      <c r="V62" s="138">
        <f t="shared" si="19"/>
        <v>-0.11578492192825252</v>
      </c>
      <c r="W62" s="32">
        <f t="shared" si="29"/>
        <v>-0.18027784604331509</v>
      </c>
      <c r="X62" s="150">
        <f t="shared" si="20"/>
        <v>-10.385943964944833</v>
      </c>
      <c r="Y62" s="32">
        <f t="shared" si="21"/>
        <v>10.385943964944833</v>
      </c>
      <c r="Z62" s="32">
        <f t="shared" si="22"/>
        <v>10</v>
      </c>
      <c r="AA62" s="109">
        <f t="shared" si="23"/>
        <v>-10</v>
      </c>
      <c r="AB62" s="32">
        <f t="shared" si="24"/>
        <v>23</v>
      </c>
      <c r="AC62" s="32">
        <f t="shared" si="25"/>
        <v>23</v>
      </c>
      <c r="AD62" s="32">
        <f t="shared" si="26"/>
        <v>9</v>
      </c>
      <c r="AE62" s="156">
        <f t="shared" si="27"/>
        <v>0.36181512950464345</v>
      </c>
      <c r="AF62" s="11"/>
      <c r="AG62" s="11"/>
      <c r="AH62" s="11"/>
      <c r="AI62" s="11"/>
      <c r="AJ62" s="11"/>
      <c r="AK62" s="11"/>
      <c r="AL62" s="11"/>
      <c r="AM62" s="11"/>
      <c r="AN62" s="11"/>
      <c r="AO62" s="11"/>
      <c r="AR62" s="7">
        <f t="shared" si="30"/>
        <v>13.573921111989648</v>
      </c>
      <c r="AS62" s="7">
        <f t="shared" si="31"/>
        <v>-10.385943964944833</v>
      </c>
    </row>
    <row r="63" spans="2:45" x14ac:dyDescent="0.3">
      <c r="B63" s="125">
        <v>22</v>
      </c>
      <c r="C63" s="5">
        <v>2</v>
      </c>
      <c r="D63" s="5">
        <f t="shared" si="8"/>
        <v>2017</v>
      </c>
      <c r="E63" s="126">
        <f t="shared" si="9"/>
        <v>42788</v>
      </c>
      <c r="F63" s="10">
        <f t="shared" si="28"/>
        <v>6262</v>
      </c>
      <c r="G63" s="21">
        <f t="shared" si="10"/>
        <v>332.58401879999928</v>
      </c>
      <c r="H63" s="21">
        <f t="shared" si="11"/>
        <v>49.357078600000023</v>
      </c>
      <c r="I63" s="21">
        <f t="shared" si="12"/>
        <v>334.05685849781349</v>
      </c>
      <c r="J63" s="21">
        <f t="shared" si="0"/>
        <v>5.8303920696556437</v>
      </c>
      <c r="K63" s="21">
        <f t="shared" si="1"/>
        <v>-0.4463603616373486</v>
      </c>
      <c r="L63" s="21">
        <f t="shared" si="13"/>
        <v>-0.4198230810193348</v>
      </c>
      <c r="M63" s="21">
        <f t="shared" si="14"/>
        <v>335.9459093154133</v>
      </c>
      <c r="N63" s="21">
        <f t="shared" si="15"/>
        <v>3.361890515414018</v>
      </c>
      <c r="O63" s="21">
        <f t="shared" si="16"/>
        <v>3.361890515414018</v>
      </c>
      <c r="P63" s="137">
        <f t="shared" si="2"/>
        <v>13.447562061656072</v>
      </c>
      <c r="Q63" s="24">
        <f t="shared" si="3"/>
        <v>13.447562061656072</v>
      </c>
      <c r="R63" s="24">
        <f t="shared" si="17"/>
        <v>13</v>
      </c>
      <c r="S63" s="76">
        <f t="shared" si="4"/>
        <v>13</v>
      </c>
      <c r="T63" s="24">
        <f t="shared" si="18"/>
        <v>26.853723699364309</v>
      </c>
      <c r="U63" s="108">
        <f t="shared" si="5"/>
        <v>26.853723699364309</v>
      </c>
      <c r="V63" s="138">
        <f t="shared" si="19"/>
        <v>-0.12635905033357631</v>
      </c>
      <c r="W63" s="32">
        <f t="shared" si="29"/>
        <v>-0.17401711171406842</v>
      </c>
      <c r="X63" s="150">
        <f t="shared" si="20"/>
        <v>-10.021465166637469</v>
      </c>
      <c r="Y63" s="32">
        <f t="shared" si="21"/>
        <v>10.021465166637469</v>
      </c>
      <c r="Z63" s="32">
        <f t="shared" si="22"/>
        <v>10</v>
      </c>
      <c r="AA63" s="109">
        <f t="shared" si="23"/>
        <v>-10</v>
      </c>
      <c r="AB63" s="32">
        <f t="shared" si="24"/>
        <v>1</v>
      </c>
      <c r="AC63" s="32">
        <f t="shared" si="25"/>
        <v>1</v>
      </c>
      <c r="AD63" s="32">
        <f t="shared" si="26"/>
        <v>17</v>
      </c>
      <c r="AE63" s="156">
        <f t="shared" si="27"/>
        <v>0.36447879830736341</v>
      </c>
      <c r="AF63" s="11"/>
      <c r="AG63" s="11"/>
      <c r="AH63" s="11"/>
      <c r="AI63" s="11"/>
      <c r="AJ63" s="11"/>
      <c r="AK63" s="11"/>
      <c r="AL63" s="11"/>
      <c r="AM63" s="11"/>
      <c r="AN63" s="11"/>
      <c r="AO63" s="11"/>
      <c r="AR63" s="7">
        <f t="shared" si="30"/>
        <v>13.447562061656072</v>
      </c>
      <c r="AS63" s="7">
        <f t="shared" si="31"/>
        <v>-10.021465166637469</v>
      </c>
    </row>
    <row r="64" spans="2:45" x14ac:dyDescent="0.3">
      <c r="B64" s="125">
        <v>23</v>
      </c>
      <c r="C64" s="5">
        <v>2</v>
      </c>
      <c r="D64" s="5">
        <f t="shared" si="8"/>
        <v>2017</v>
      </c>
      <c r="E64" s="126">
        <f t="shared" si="9"/>
        <v>42789</v>
      </c>
      <c r="F64" s="10">
        <f t="shared" si="28"/>
        <v>6263</v>
      </c>
      <c r="G64" s="21">
        <f t="shared" si="10"/>
        <v>333.56966620000003</v>
      </c>
      <c r="H64" s="21">
        <f t="shared" si="11"/>
        <v>50.342678900000465</v>
      </c>
      <c r="I64" s="21">
        <f t="shared" si="12"/>
        <v>335.06363031956442</v>
      </c>
      <c r="J64" s="21">
        <f t="shared" si="0"/>
        <v>5.8479635527614997</v>
      </c>
      <c r="K64" s="21">
        <f t="shared" si="1"/>
        <v>-0.42659001910720934</v>
      </c>
      <c r="L64" s="21">
        <f t="shared" si="13"/>
        <v>-0.40321663671209063</v>
      </c>
      <c r="M64" s="21">
        <f t="shared" si="14"/>
        <v>336.89738848693742</v>
      </c>
      <c r="N64" s="21">
        <f t="shared" si="15"/>
        <v>3.3277222869373873</v>
      </c>
      <c r="O64" s="21">
        <f t="shared" si="16"/>
        <v>3.3277222869373873</v>
      </c>
      <c r="P64" s="137">
        <f t="shared" si="2"/>
        <v>13.310889147749549</v>
      </c>
      <c r="Q64" s="24">
        <f t="shared" si="3"/>
        <v>13.310889147749549</v>
      </c>
      <c r="R64" s="24">
        <f t="shared" si="17"/>
        <v>13</v>
      </c>
      <c r="S64" s="76">
        <f t="shared" si="4"/>
        <v>13</v>
      </c>
      <c r="T64" s="24">
        <f t="shared" si="18"/>
        <v>18.653348864972941</v>
      </c>
      <c r="U64" s="108">
        <f t="shared" si="5"/>
        <v>18.653348864972941</v>
      </c>
      <c r="V64" s="138">
        <f t="shared" si="19"/>
        <v>-0.13667291390652281</v>
      </c>
      <c r="W64" s="32">
        <f t="shared" si="29"/>
        <v>-0.16770545538905737</v>
      </c>
      <c r="X64" s="150">
        <f t="shared" si="20"/>
        <v>-9.6544360952969352</v>
      </c>
      <c r="Y64" s="32">
        <f t="shared" si="21"/>
        <v>9.6544360952969352</v>
      </c>
      <c r="Z64" s="32">
        <f t="shared" si="22"/>
        <v>9</v>
      </c>
      <c r="AA64" s="109">
        <f t="shared" si="23"/>
        <v>-9</v>
      </c>
      <c r="AB64" s="32">
        <f t="shared" si="24"/>
        <v>39</v>
      </c>
      <c r="AC64" s="32">
        <f t="shared" si="25"/>
        <v>39</v>
      </c>
      <c r="AD64" s="32">
        <f t="shared" si="26"/>
        <v>15</v>
      </c>
      <c r="AE64" s="156">
        <f t="shared" si="27"/>
        <v>0.36702907134053397</v>
      </c>
      <c r="AF64" s="11"/>
      <c r="AG64" s="11"/>
      <c r="AH64" s="11"/>
      <c r="AI64" s="11"/>
      <c r="AJ64" s="11"/>
      <c r="AK64" s="11"/>
      <c r="AL64" s="11"/>
      <c r="AM64" s="11"/>
      <c r="AN64" s="11"/>
      <c r="AO64" s="11"/>
      <c r="AR64" s="7">
        <f t="shared" si="30"/>
        <v>13.310889147749549</v>
      </c>
      <c r="AS64" s="7">
        <f t="shared" si="31"/>
        <v>-9.6544360952969352</v>
      </c>
    </row>
    <row r="65" spans="2:45" x14ac:dyDescent="0.3">
      <c r="B65" s="125">
        <v>24</v>
      </c>
      <c r="C65" s="5">
        <v>2</v>
      </c>
      <c r="D65" s="5">
        <f t="shared" si="8"/>
        <v>2017</v>
      </c>
      <c r="E65" s="126">
        <f t="shared" si="9"/>
        <v>42790</v>
      </c>
      <c r="F65" s="10">
        <f t="shared" si="28"/>
        <v>6264</v>
      </c>
      <c r="G65" s="21">
        <f t="shared" si="10"/>
        <v>334.55531359999986</v>
      </c>
      <c r="H65" s="21">
        <f t="shared" si="11"/>
        <v>51.328279199999997</v>
      </c>
      <c r="I65" s="21">
        <f t="shared" si="12"/>
        <v>336.06994263214659</v>
      </c>
      <c r="J65" s="21">
        <f t="shared" si="0"/>
        <v>5.8655270159194162</v>
      </c>
      <c r="K65" s="21">
        <f t="shared" si="1"/>
        <v>-0.40714894487343228</v>
      </c>
      <c r="L65" s="21">
        <f t="shared" si="13"/>
        <v>-0.38665402808182064</v>
      </c>
      <c r="M65" s="21">
        <f t="shared" si="14"/>
        <v>337.84635605917885</v>
      </c>
      <c r="N65" s="21">
        <f t="shared" si="15"/>
        <v>3.291042459178982</v>
      </c>
      <c r="O65" s="21">
        <f t="shared" si="16"/>
        <v>3.291042459178982</v>
      </c>
      <c r="P65" s="137">
        <f t="shared" si="2"/>
        <v>13.164169836715928</v>
      </c>
      <c r="Q65" s="24">
        <f t="shared" si="3"/>
        <v>13.164169836715928</v>
      </c>
      <c r="R65" s="24">
        <f t="shared" si="17"/>
        <v>13</v>
      </c>
      <c r="S65" s="76">
        <f t="shared" si="4"/>
        <v>13</v>
      </c>
      <c r="T65" s="24">
        <f t="shared" si="18"/>
        <v>9.8501902029556732</v>
      </c>
      <c r="U65" s="108">
        <f t="shared" si="5"/>
        <v>9.8501902029556732</v>
      </c>
      <c r="V65" s="138">
        <f t="shared" si="19"/>
        <v>-0.14671931103362112</v>
      </c>
      <c r="W65" s="32">
        <f t="shared" si="29"/>
        <v>-0.16134493606167452</v>
      </c>
      <c r="X65" s="150">
        <f t="shared" si="20"/>
        <v>-9.2849697361010488</v>
      </c>
      <c r="Y65" s="32">
        <f t="shared" si="21"/>
        <v>9.2849697361010488</v>
      </c>
      <c r="Z65" s="32">
        <f t="shared" si="22"/>
        <v>9</v>
      </c>
      <c r="AA65" s="109">
        <f t="shared" si="23"/>
        <v>-9</v>
      </c>
      <c r="AB65" s="32">
        <f t="shared" si="24"/>
        <v>17</v>
      </c>
      <c r="AC65" s="32">
        <f t="shared" si="25"/>
        <v>17</v>
      </c>
      <c r="AD65" s="32">
        <f t="shared" si="26"/>
        <v>5</v>
      </c>
      <c r="AE65" s="156">
        <f t="shared" si="27"/>
        <v>0.36946635919588644</v>
      </c>
      <c r="AF65" s="11"/>
      <c r="AG65" s="11"/>
      <c r="AH65" s="11"/>
      <c r="AI65" s="11"/>
      <c r="AJ65" s="11"/>
      <c r="AK65" s="11"/>
      <c r="AL65" s="11"/>
      <c r="AM65" s="11"/>
      <c r="AN65" s="11"/>
      <c r="AO65" s="11"/>
      <c r="AR65" s="7">
        <f t="shared" si="30"/>
        <v>13.164169836715928</v>
      </c>
      <c r="AS65" s="7">
        <f t="shared" si="31"/>
        <v>-9.2849697361010488</v>
      </c>
    </row>
    <row r="66" spans="2:45" x14ac:dyDescent="0.3">
      <c r="B66" s="125">
        <v>25</v>
      </c>
      <c r="C66" s="5">
        <v>2</v>
      </c>
      <c r="D66" s="5">
        <f t="shared" si="8"/>
        <v>2017</v>
      </c>
      <c r="E66" s="126">
        <f t="shared" si="9"/>
        <v>42791</v>
      </c>
      <c r="F66" s="10">
        <f t="shared" si="28"/>
        <v>6265</v>
      </c>
      <c r="G66" s="21">
        <f t="shared" si="10"/>
        <v>335.5409609999997</v>
      </c>
      <c r="H66" s="21">
        <f t="shared" si="11"/>
        <v>52.313879500000439</v>
      </c>
      <c r="I66" s="21">
        <f t="shared" si="12"/>
        <v>337.07578944434596</v>
      </c>
      <c r="J66" s="21">
        <f t="shared" si="0"/>
        <v>5.8830823545629842</v>
      </c>
      <c r="K66" s="21">
        <f t="shared" si="1"/>
        <v>-0.38801739551574593</v>
      </c>
      <c r="L66" s="21">
        <f t="shared" si="13"/>
        <v>-0.3701340583863541</v>
      </c>
      <c r="M66" s="21">
        <f t="shared" si="14"/>
        <v>338.79288060041313</v>
      </c>
      <c r="N66" s="21">
        <f t="shared" si="15"/>
        <v>3.2519196004134301</v>
      </c>
      <c r="O66" s="21">
        <f t="shared" si="16"/>
        <v>3.2519196004134301</v>
      </c>
      <c r="P66" s="137">
        <f t="shared" si="2"/>
        <v>13.00767840165372</v>
      </c>
      <c r="Q66" s="24">
        <f t="shared" si="3"/>
        <v>13.00767840165372</v>
      </c>
      <c r="R66" s="24">
        <f t="shared" si="17"/>
        <v>13</v>
      </c>
      <c r="S66" s="76">
        <f t="shared" si="4"/>
        <v>13</v>
      </c>
      <c r="T66" s="24">
        <f t="shared" si="18"/>
        <v>0.46070409922322142</v>
      </c>
      <c r="U66" s="108">
        <f t="shared" si="5"/>
        <v>0.46070409922322142</v>
      </c>
      <c r="V66" s="138">
        <f t="shared" si="19"/>
        <v>-0.15649143506220753</v>
      </c>
      <c r="W66" s="32">
        <f t="shared" si="29"/>
        <v>-0.15493762357216245</v>
      </c>
      <c r="X66" s="150">
        <f t="shared" si="20"/>
        <v>-8.9131786439112624</v>
      </c>
      <c r="Y66" s="32">
        <f t="shared" si="21"/>
        <v>8.9131786439112624</v>
      </c>
      <c r="Z66" s="32">
        <f t="shared" si="22"/>
        <v>8</v>
      </c>
      <c r="AA66" s="109">
        <f t="shared" si="23"/>
        <v>-8</v>
      </c>
      <c r="AB66" s="32">
        <f t="shared" si="24"/>
        <v>54</v>
      </c>
      <c r="AC66" s="32">
        <f t="shared" si="25"/>
        <v>54</v>
      </c>
      <c r="AD66" s="32">
        <f t="shared" si="26"/>
        <v>47</v>
      </c>
      <c r="AE66" s="156">
        <f t="shared" si="27"/>
        <v>0.37179109218978645</v>
      </c>
      <c r="AF66" s="11"/>
      <c r="AG66" s="11"/>
      <c r="AH66" s="11"/>
      <c r="AI66" s="11"/>
      <c r="AJ66" s="11"/>
      <c r="AK66" s="11"/>
      <c r="AL66" s="11"/>
      <c r="AM66" s="11"/>
      <c r="AN66" s="11"/>
      <c r="AO66" s="11"/>
      <c r="AR66" s="7">
        <f t="shared" si="30"/>
        <v>13.00767840165372</v>
      </c>
      <c r="AS66" s="7">
        <f t="shared" si="31"/>
        <v>-8.9131786439112624</v>
      </c>
    </row>
    <row r="67" spans="2:45" x14ac:dyDescent="0.3">
      <c r="B67" s="125">
        <v>26</v>
      </c>
      <c r="C67" s="5">
        <v>2</v>
      </c>
      <c r="D67" s="5">
        <f t="shared" si="8"/>
        <v>2017</v>
      </c>
      <c r="E67" s="126">
        <f t="shared" si="9"/>
        <v>42792</v>
      </c>
      <c r="F67" s="10">
        <f t="shared" si="28"/>
        <v>6266</v>
      </c>
      <c r="G67" s="21">
        <f t="shared" si="10"/>
        <v>336.52660839999953</v>
      </c>
      <c r="H67" s="21">
        <f t="shared" si="11"/>
        <v>53.299479799999972</v>
      </c>
      <c r="I67" s="21">
        <f t="shared" si="12"/>
        <v>338.08116492318891</v>
      </c>
      <c r="J67" s="21">
        <f t="shared" si="0"/>
        <v>5.900629466887608</v>
      </c>
      <c r="K67" s="21">
        <f t="shared" si="1"/>
        <v>-0.36917663170894449</v>
      </c>
      <c r="L67" s="21">
        <f t="shared" si="13"/>
        <v>-0.35365550287070285</v>
      </c>
      <c r="M67" s="21">
        <f t="shared" si="14"/>
        <v>339.73703228393197</v>
      </c>
      <c r="N67" s="21">
        <f t="shared" si="15"/>
        <v>3.2104238839324353</v>
      </c>
      <c r="O67" s="21">
        <f t="shared" si="16"/>
        <v>3.2104238839324353</v>
      </c>
      <c r="P67" s="137">
        <f t="shared" si="2"/>
        <v>12.841695535729741</v>
      </c>
      <c r="Q67" s="24">
        <f t="shared" si="3"/>
        <v>12.841695535729741</v>
      </c>
      <c r="R67" s="24">
        <f t="shared" si="17"/>
        <v>12</v>
      </c>
      <c r="S67" s="76">
        <f t="shared" si="4"/>
        <v>12</v>
      </c>
      <c r="T67" s="24">
        <f t="shared" si="18"/>
        <v>50.501732143784466</v>
      </c>
      <c r="U67" s="108">
        <f t="shared" si="5"/>
        <v>50.501732143784466</v>
      </c>
      <c r="V67" s="138">
        <f t="shared" si="19"/>
        <v>-0.16598286592397926</v>
      </c>
      <c r="W67" s="32">
        <f t="shared" si="29"/>
        <v>-0.148485597768553</v>
      </c>
      <c r="X67" s="150">
        <f t="shared" si="20"/>
        <v>-8.539174925878914</v>
      </c>
      <c r="Y67" s="32">
        <f t="shared" si="21"/>
        <v>8.539174925878914</v>
      </c>
      <c r="Z67" s="32">
        <f t="shared" si="22"/>
        <v>8</v>
      </c>
      <c r="AA67" s="109">
        <f t="shared" si="23"/>
        <v>-8</v>
      </c>
      <c r="AB67" s="32">
        <f t="shared" si="24"/>
        <v>32</v>
      </c>
      <c r="AC67" s="32">
        <f t="shared" si="25"/>
        <v>32</v>
      </c>
      <c r="AD67" s="32">
        <f t="shared" si="26"/>
        <v>21</v>
      </c>
      <c r="AE67" s="156">
        <f t="shared" si="27"/>
        <v>0.37400371803234833</v>
      </c>
      <c r="AF67" s="11"/>
      <c r="AG67" s="11"/>
      <c r="AH67" s="11"/>
      <c r="AI67" s="11"/>
      <c r="AJ67" s="11"/>
      <c r="AK67" s="11"/>
      <c r="AL67" s="11"/>
      <c r="AM67" s="11"/>
      <c r="AN67" s="11"/>
      <c r="AO67" s="11"/>
      <c r="AR67" s="7">
        <f t="shared" si="30"/>
        <v>12.841695535729741</v>
      </c>
      <c r="AS67" s="7">
        <f t="shared" si="31"/>
        <v>-8.539174925878914</v>
      </c>
    </row>
    <row r="68" spans="2:45" x14ac:dyDescent="0.3">
      <c r="B68" s="125">
        <v>27</v>
      </c>
      <c r="C68" s="5">
        <v>2</v>
      </c>
      <c r="D68" s="5">
        <f t="shared" si="8"/>
        <v>2017</v>
      </c>
      <c r="E68" s="126">
        <f t="shared" si="9"/>
        <v>42793</v>
      </c>
      <c r="F68" s="10">
        <f t="shared" si="28"/>
        <v>6267</v>
      </c>
      <c r="G68" s="21">
        <f t="shared" si="10"/>
        <v>337.51225579999937</v>
      </c>
      <c r="H68" s="21">
        <f t="shared" si="11"/>
        <v>54.285080100000414</v>
      </c>
      <c r="I68" s="21">
        <f t="shared" si="12"/>
        <v>339.08606339549868</v>
      </c>
      <c r="J68" s="21">
        <f t="shared" si="0"/>
        <v>5.918168253877675</v>
      </c>
      <c r="K68" s="21">
        <f t="shared" si="1"/>
        <v>-0.35060883729906606</v>
      </c>
      <c r="L68" s="21">
        <f t="shared" si="13"/>
        <v>-0.33721711041651053</v>
      </c>
      <c r="M68" s="21">
        <f t="shared" si="14"/>
        <v>340.6788827935369</v>
      </c>
      <c r="N68" s="21">
        <f t="shared" si="15"/>
        <v>3.166626993537534</v>
      </c>
      <c r="O68" s="21">
        <f t="shared" si="16"/>
        <v>3.166626993537534</v>
      </c>
      <c r="P68" s="137">
        <f t="shared" si="2"/>
        <v>12.666507974150136</v>
      </c>
      <c r="Q68" s="24">
        <f t="shared" si="3"/>
        <v>12.666507974150136</v>
      </c>
      <c r="R68" s="24">
        <f t="shared" si="17"/>
        <v>12</v>
      </c>
      <c r="S68" s="76">
        <f t="shared" si="4"/>
        <v>12</v>
      </c>
      <c r="T68" s="24">
        <f t="shared" si="18"/>
        <v>39.990478449008151</v>
      </c>
      <c r="U68" s="108">
        <f t="shared" si="5"/>
        <v>39.990478449008151</v>
      </c>
      <c r="V68" s="138">
        <f t="shared" si="19"/>
        <v>-0.17518756157960524</v>
      </c>
      <c r="W68" s="32">
        <f t="shared" si="29"/>
        <v>-0.1419909476703774</v>
      </c>
      <c r="X68" s="150">
        <f t="shared" si="20"/>
        <v>-8.1630702262826826</v>
      </c>
      <c r="Y68" s="32">
        <f t="shared" si="21"/>
        <v>8.1630702262826826</v>
      </c>
      <c r="Z68" s="32">
        <f t="shared" si="22"/>
        <v>8</v>
      </c>
      <c r="AA68" s="109">
        <f t="shared" si="23"/>
        <v>-8</v>
      </c>
      <c r="AB68" s="32">
        <f t="shared" si="24"/>
        <v>9</v>
      </c>
      <c r="AC68" s="32">
        <f t="shared" si="25"/>
        <v>9</v>
      </c>
      <c r="AD68" s="32">
        <f t="shared" si="26"/>
        <v>47</v>
      </c>
      <c r="AE68" s="156">
        <f t="shared" si="27"/>
        <v>0.37610469959623138</v>
      </c>
      <c r="AF68" s="11"/>
      <c r="AG68" s="11"/>
      <c r="AH68" s="11"/>
      <c r="AI68" s="11"/>
      <c r="AJ68" s="11"/>
      <c r="AK68" s="11"/>
      <c r="AL68" s="11"/>
      <c r="AM68" s="11"/>
      <c r="AN68" s="11"/>
      <c r="AO68" s="11"/>
      <c r="AR68" s="7">
        <f t="shared" si="30"/>
        <v>12.666507974150136</v>
      </c>
      <c r="AS68" s="7">
        <f t="shared" si="31"/>
        <v>-8.1630702262826826</v>
      </c>
    </row>
    <row r="69" spans="2:45" x14ac:dyDescent="0.3">
      <c r="B69" s="125">
        <v>28</v>
      </c>
      <c r="C69" s="5">
        <v>2</v>
      </c>
      <c r="D69" s="5">
        <f t="shared" si="8"/>
        <v>2017</v>
      </c>
      <c r="E69" s="126">
        <f t="shared" si="9"/>
        <v>42794</v>
      </c>
      <c r="F69" s="10">
        <f t="shared" si="28"/>
        <v>6268</v>
      </c>
      <c r="G69" s="21">
        <f t="shared" si="10"/>
        <v>338.49790320000011</v>
      </c>
      <c r="H69" s="21">
        <f t="shared" si="11"/>
        <v>55.270680399999947</v>
      </c>
      <c r="I69" s="21">
        <f t="shared" si="12"/>
        <v>340.09047934938042</v>
      </c>
      <c r="J69" s="21">
        <f t="shared" si="0"/>
        <v>5.935698619332471</v>
      </c>
      <c r="K69" s="21">
        <f t="shared" si="1"/>
        <v>-0.33229704503084245</v>
      </c>
      <c r="L69" s="21">
        <f t="shared" si="13"/>
        <v>-0.32081760515367808</v>
      </c>
      <c r="M69" s="21">
        <f t="shared" si="14"/>
        <v>341.61850523119978</v>
      </c>
      <c r="N69" s="21">
        <f t="shared" si="15"/>
        <v>3.1206020311996667</v>
      </c>
      <c r="O69" s="21">
        <f t="shared" si="16"/>
        <v>3.1206020311996667</v>
      </c>
      <c r="P69" s="137">
        <f t="shared" si="2"/>
        <v>12.482408124798667</v>
      </c>
      <c r="Q69" s="24">
        <f t="shared" si="3"/>
        <v>12.482408124798667</v>
      </c>
      <c r="R69" s="24">
        <f t="shared" si="17"/>
        <v>12</v>
      </c>
      <c r="S69" s="76">
        <f t="shared" si="4"/>
        <v>12</v>
      </c>
      <c r="T69" s="24">
        <f t="shared" si="18"/>
        <v>28.944487487920014</v>
      </c>
      <c r="U69" s="108">
        <f t="shared" si="5"/>
        <v>28.944487487920014</v>
      </c>
      <c r="V69" s="138">
        <f t="shared" si="19"/>
        <v>-0.18409984935146895</v>
      </c>
      <c r="W69" s="32">
        <f t="shared" si="29"/>
        <v>-0.13545577063569919</v>
      </c>
      <c r="X69" s="150">
        <f t="shared" si="20"/>
        <v>-7.7849757135044726</v>
      </c>
      <c r="Y69" s="32">
        <f t="shared" si="21"/>
        <v>7.7849757135044726</v>
      </c>
      <c r="Z69" s="32">
        <f t="shared" si="22"/>
        <v>7</v>
      </c>
      <c r="AA69" s="109">
        <f t="shared" si="23"/>
        <v>-7</v>
      </c>
      <c r="AB69" s="32">
        <f t="shared" si="24"/>
        <v>47</v>
      </c>
      <c r="AC69" s="32">
        <f t="shared" si="25"/>
        <v>47</v>
      </c>
      <c r="AD69" s="32">
        <f t="shared" si="26"/>
        <v>5</v>
      </c>
      <c r="AE69" s="156">
        <f t="shared" si="27"/>
        <v>0.37809451277821005</v>
      </c>
      <c r="AF69" s="11"/>
      <c r="AG69" s="11"/>
      <c r="AH69" s="11"/>
      <c r="AI69" s="11"/>
      <c r="AJ69" s="11"/>
      <c r="AK69" s="11"/>
      <c r="AL69" s="11"/>
      <c r="AM69" s="11"/>
      <c r="AN69" s="11"/>
      <c r="AO69" s="11"/>
      <c r="AR69" s="7">
        <f t="shared" si="30"/>
        <v>12.482408124798667</v>
      </c>
      <c r="AS69" s="7">
        <f t="shared" si="31"/>
        <v>-7.7849757135044726</v>
      </c>
    </row>
    <row r="70" spans="2:45" x14ac:dyDescent="0.3">
      <c r="B70" s="125" t="str">
        <f>IF(E6=0,29,"")</f>
        <v/>
      </c>
      <c r="C70" s="5" t="str">
        <f>IF(E6=0,2,"")</f>
        <v/>
      </c>
      <c r="D70" s="5" t="str">
        <f>IF(E6=0,$D$6,"")</f>
        <v/>
      </c>
      <c r="E70" s="126" t="str">
        <f>IF(E6=0,DATE(D70,C70,B70),"")</f>
        <v/>
      </c>
      <c r="F70" s="10" t="e">
        <f t="shared" si="28"/>
        <v>#VALUE!</v>
      </c>
      <c r="G70" s="21" t="e">
        <f t="shared" si="10"/>
        <v>#VALUE!</v>
      </c>
      <c r="H70" s="21" t="e">
        <f t="shared" si="11"/>
        <v>#VALUE!</v>
      </c>
      <c r="I70" s="21" t="e">
        <f t="shared" si="12"/>
        <v>#VALUE!</v>
      </c>
      <c r="J70" s="21" t="e">
        <f t="shared" si="0"/>
        <v>#VALUE!</v>
      </c>
      <c r="K70" s="21" t="e">
        <f t="shared" si="1"/>
        <v>#VALUE!</v>
      </c>
      <c r="L70" s="21" t="e">
        <f t="shared" si="13"/>
        <v>#VALUE!</v>
      </c>
      <c r="M70" s="21" t="e">
        <f t="shared" si="14"/>
        <v>#VALUE!</v>
      </c>
      <c r="N70" s="21" t="e">
        <f t="shared" si="15"/>
        <v>#VALUE!</v>
      </c>
      <c r="O70" s="21" t="e">
        <f t="shared" si="16"/>
        <v>#VALUE!</v>
      </c>
      <c r="P70" s="137" t="str">
        <f>IF(E6=0,O70*4,"")</f>
        <v/>
      </c>
      <c r="Q70" s="24" t="e">
        <f t="shared" si="3"/>
        <v>#VALUE!</v>
      </c>
      <c r="R70" s="24" t="e">
        <f t="shared" si="17"/>
        <v>#VALUE!</v>
      </c>
      <c r="S70" s="76" t="str">
        <f>IF(P70="","",SIGN(P70)*R70)</f>
        <v/>
      </c>
      <c r="T70" s="24" t="e">
        <f t="shared" si="18"/>
        <v>#VALUE!</v>
      </c>
      <c r="U70" s="108" t="str">
        <f>IF(P70="","",IF(R70=0,SIGN(P70)*T70,T70))</f>
        <v/>
      </c>
      <c r="V70" s="139" t="str">
        <f>IF(E6=0,P70-P69,"")</f>
        <v/>
      </c>
      <c r="W70" s="32" t="e">
        <f t="shared" si="29"/>
        <v>#VALUE!</v>
      </c>
      <c r="X70" s="150" t="str">
        <f>IF(E6=0,ASIN(W70)*180/PI(),"")</f>
        <v/>
      </c>
      <c r="Y70" s="32" t="e">
        <f t="shared" si="21"/>
        <v>#VALUE!</v>
      </c>
      <c r="Z70" s="32" t="e">
        <f t="shared" si="22"/>
        <v>#VALUE!</v>
      </c>
      <c r="AA70" s="109" t="str">
        <f>IF(E6=0,SIGN(X70)*Z70,"")</f>
        <v/>
      </c>
      <c r="AB70" s="32" t="e">
        <f t="shared" si="24"/>
        <v>#VALUE!</v>
      </c>
      <c r="AC70" s="32" t="str">
        <f>IF(E6=0,IF(Z70=0,SIGN(X70)*AB70,AB70),"")</f>
        <v/>
      </c>
      <c r="AD70" s="32" t="str">
        <f>IF(E6=0,INT((Y70-Z70)*3600-AB70*60),"")</f>
        <v/>
      </c>
      <c r="AE70" s="156" t="str">
        <f>IF(E6=0,(X70-X69),"")</f>
        <v/>
      </c>
      <c r="AF70" s="11"/>
      <c r="AG70" s="11"/>
      <c r="AH70" s="11"/>
      <c r="AI70" s="11"/>
      <c r="AJ70" s="11"/>
      <c r="AK70" s="11"/>
      <c r="AL70" s="11"/>
      <c r="AM70" s="11"/>
      <c r="AN70" s="11"/>
      <c r="AO70" s="11"/>
      <c r="AR70" s="7">
        <f>IF(E6=0,P70,AR69)</f>
        <v>12.482408124798667</v>
      </c>
      <c r="AS70" s="7">
        <f>IF(E6=0,X70,AS69)</f>
        <v>-7.7849757135044726</v>
      </c>
    </row>
    <row r="71" spans="2:45" x14ac:dyDescent="0.3">
      <c r="B71" s="125">
        <v>1</v>
      </c>
      <c r="C71" s="5">
        <v>3</v>
      </c>
      <c r="D71" s="5">
        <f t="shared" ref="D71:D134" si="32">$D$6</f>
        <v>2017</v>
      </c>
      <c r="E71" s="126">
        <f t="shared" si="9"/>
        <v>42795</v>
      </c>
      <c r="F71" s="10">
        <f t="shared" si="28"/>
        <v>6269</v>
      </c>
      <c r="G71" s="21">
        <f t="shared" si="10"/>
        <v>339.48355059999994</v>
      </c>
      <c r="H71" s="21">
        <f t="shared" si="11"/>
        <v>56.256280700000389</v>
      </c>
      <c r="I71" s="21">
        <f t="shared" si="12"/>
        <v>341.09440743563005</v>
      </c>
      <c r="J71" s="21">
        <f t="shared" si="0"/>
        <v>5.9532204698907725</v>
      </c>
      <c r="K71" s="21">
        <f t="shared" si="1"/>
        <v>-0.31422506823862384</v>
      </c>
      <c r="L71" s="21">
        <f t="shared" si="13"/>
        <v>-0.30445568803394957</v>
      </c>
      <c r="M71" s="21">
        <f t="shared" si="14"/>
        <v>342.55597402690307</v>
      </c>
      <c r="N71" s="21">
        <f t="shared" si="15"/>
        <v>3.0724234269031285</v>
      </c>
      <c r="O71" s="21">
        <f t="shared" si="16"/>
        <v>3.0724234269031285</v>
      </c>
      <c r="P71" s="137">
        <f t="shared" ref="P71:P134" si="33">O71*4</f>
        <v>12.289693707612514</v>
      </c>
      <c r="Q71" s="24">
        <f t="shared" si="3"/>
        <v>12.289693707612514</v>
      </c>
      <c r="R71" s="24">
        <f t="shared" si="17"/>
        <v>12</v>
      </c>
      <c r="S71" s="76">
        <f t="shared" ref="S71:S134" si="34">SIGN(P71)*R71</f>
        <v>12</v>
      </c>
      <c r="T71" s="24">
        <f t="shared" si="18"/>
        <v>17.381622456750847</v>
      </c>
      <c r="U71" s="108">
        <f t="shared" ref="U71:U134" si="35">IF(R71=0,SIGN(P71)*T71,T71)</f>
        <v>17.381622456750847</v>
      </c>
      <c r="V71" s="139">
        <f>IF(E6=0,P71-P70,P71-P69)</f>
        <v>-0.19271441718615279</v>
      </c>
      <c r="W71" s="32">
        <f t="shared" si="29"/>
        <v>-0.12888217153199777</v>
      </c>
      <c r="X71" s="150">
        <f t="shared" si="20"/>
        <v>-7.4050020690499281</v>
      </c>
      <c r="Y71" s="32">
        <f t="shared" si="21"/>
        <v>7.4050020690499281</v>
      </c>
      <c r="Z71" s="32">
        <f t="shared" si="22"/>
        <v>7</v>
      </c>
      <c r="AA71" s="109">
        <f t="shared" si="23"/>
        <v>-7</v>
      </c>
      <c r="AB71" s="32">
        <f t="shared" si="24"/>
        <v>24</v>
      </c>
      <c r="AC71" s="32">
        <f t="shared" si="25"/>
        <v>24</v>
      </c>
      <c r="AD71" s="32">
        <f t="shared" si="26"/>
        <v>18</v>
      </c>
      <c r="AE71" s="156">
        <f>IF(E6=0,(X71-X70),X71-X69)</f>
        <v>0.37997364445454451</v>
      </c>
      <c r="AF71" s="11"/>
      <c r="AG71" s="11"/>
      <c r="AH71" s="11"/>
      <c r="AI71" s="11"/>
      <c r="AJ71" s="11"/>
      <c r="AK71" s="11" t="s">
        <v>70</v>
      </c>
      <c r="AL71" s="32">
        <v>2.5</v>
      </c>
      <c r="AM71" s="11">
        <f>AP71+AL71</f>
        <v>14.789693707612514</v>
      </c>
      <c r="AN71" s="32">
        <f>AN$9</f>
        <v>0</v>
      </c>
      <c r="AO71" s="11">
        <f>AQ71+AN71</f>
        <v>-7.4050020690499281</v>
      </c>
      <c r="AP71" s="7">
        <f>P71</f>
        <v>12.289693707612514</v>
      </c>
      <c r="AQ71" s="7">
        <f>X71</f>
        <v>-7.4050020690499281</v>
      </c>
      <c r="AR71" s="7">
        <f>P71</f>
        <v>12.289693707612514</v>
      </c>
      <c r="AS71" s="7">
        <f>X71</f>
        <v>-7.4050020690499281</v>
      </c>
    </row>
    <row r="72" spans="2:45" x14ac:dyDescent="0.3">
      <c r="B72" s="125">
        <v>2</v>
      </c>
      <c r="C72" s="5">
        <v>3</v>
      </c>
      <c r="D72" s="5">
        <f t="shared" si="32"/>
        <v>2017</v>
      </c>
      <c r="E72" s="126">
        <f t="shared" si="9"/>
        <v>42796</v>
      </c>
      <c r="F72" s="10">
        <f t="shared" si="28"/>
        <v>6270</v>
      </c>
      <c r="G72" s="21">
        <f t="shared" si="10"/>
        <v>340.46919799999978</v>
      </c>
      <c r="H72" s="21">
        <f t="shared" si="11"/>
        <v>57.241880999999921</v>
      </c>
      <c r="I72" s="21">
        <f t="shared" si="12"/>
        <v>342.09784246908106</v>
      </c>
      <c r="J72" s="21">
        <f t="shared" si="0"/>
        <v>5.9707337150543518</v>
      </c>
      <c r="K72" s="21">
        <f t="shared" si="1"/>
        <v>-0.29637743788845322</v>
      </c>
      <c r="L72" s="21">
        <f t="shared" si="13"/>
        <v>-0.28813003836618922</v>
      </c>
      <c r="M72" s="21">
        <f t="shared" si="14"/>
        <v>343.49136485067487</v>
      </c>
      <c r="N72" s="21">
        <f t="shared" si="15"/>
        <v>3.0221668506750916</v>
      </c>
      <c r="O72" s="21">
        <f t="shared" si="16"/>
        <v>3.0221668506750916</v>
      </c>
      <c r="P72" s="137">
        <f t="shared" si="33"/>
        <v>12.088667402700366</v>
      </c>
      <c r="Q72" s="24">
        <f t="shared" si="3"/>
        <v>12.088667402700366</v>
      </c>
      <c r="R72" s="24">
        <f t="shared" si="17"/>
        <v>12</v>
      </c>
      <c r="S72" s="76">
        <f t="shared" si="34"/>
        <v>12</v>
      </c>
      <c r="T72" s="24">
        <f t="shared" si="18"/>
        <v>5.3200441620219863</v>
      </c>
      <c r="U72" s="108">
        <f t="shared" si="35"/>
        <v>5.3200441620219863</v>
      </c>
      <c r="V72" s="138">
        <f t="shared" ref="V72:V135" si="36">P72-P71</f>
        <v>-0.20102630491214768</v>
      </c>
      <c r="W72" s="32">
        <f t="shared" si="29"/>
        <v>-0.12227226191130522</v>
      </c>
      <c r="X72" s="150">
        <f t="shared" si="20"/>
        <v>-7.0232594785131948</v>
      </c>
      <c r="Y72" s="32">
        <f t="shared" si="21"/>
        <v>7.0232594785131948</v>
      </c>
      <c r="Z72" s="32">
        <f t="shared" si="22"/>
        <v>7</v>
      </c>
      <c r="AA72" s="109">
        <f t="shared" si="23"/>
        <v>-7</v>
      </c>
      <c r="AB72" s="32">
        <f t="shared" si="24"/>
        <v>1</v>
      </c>
      <c r="AC72" s="32">
        <f t="shared" si="25"/>
        <v>1</v>
      </c>
      <c r="AD72" s="32">
        <f t="shared" si="26"/>
        <v>23</v>
      </c>
      <c r="AE72" s="156">
        <f t="shared" si="27"/>
        <v>0.38174259053673332</v>
      </c>
      <c r="AF72" s="11"/>
      <c r="AG72" s="11"/>
      <c r="AH72" s="11"/>
      <c r="AI72" s="11"/>
      <c r="AJ72" s="11"/>
      <c r="AK72" s="11"/>
      <c r="AL72" s="11"/>
      <c r="AM72" s="11"/>
      <c r="AN72" s="11"/>
      <c r="AO72" s="11"/>
      <c r="AR72" s="7">
        <f>P72</f>
        <v>12.088667402700366</v>
      </c>
      <c r="AS72" s="7">
        <f>X72</f>
        <v>-7.0232594785131948</v>
      </c>
    </row>
    <row r="73" spans="2:45" x14ac:dyDescent="0.3">
      <c r="B73" s="125">
        <v>3</v>
      </c>
      <c r="C73" s="5">
        <v>3</v>
      </c>
      <c r="D73" s="5">
        <f t="shared" si="32"/>
        <v>2017</v>
      </c>
      <c r="E73" s="126">
        <f t="shared" si="9"/>
        <v>42797</v>
      </c>
      <c r="F73" s="10">
        <f t="shared" si="28"/>
        <v>6271</v>
      </c>
      <c r="G73" s="21">
        <f t="shared" si="10"/>
        <v>341.45484539999961</v>
      </c>
      <c r="H73" s="21">
        <f t="shared" si="11"/>
        <v>58.227481300000363</v>
      </c>
      <c r="I73" s="21">
        <f t="shared" si="12"/>
        <v>343.10077942986936</v>
      </c>
      <c r="J73" s="21">
        <f t="shared" si="0"/>
        <v>5.988238267210054</v>
      </c>
      <c r="K73" s="21">
        <f t="shared" si="1"/>
        <v>-0.27873934442574899</v>
      </c>
      <c r="L73" s="21">
        <f t="shared" si="13"/>
        <v>-0.27183931531382882</v>
      </c>
      <c r="M73" s="21">
        <f t="shared" si="14"/>
        <v>344.42475452679162</v>
      </c>
      <c r="N73" s="21">
        <f t="shared" si="15"/>
        <v>2.9699091267920039</v>
      </c>
      <c r="O73" s="21">
        <f t="shared" si="16"/>
        <v>2.9699091267920039</v>
      </c>
      <c r="P73" s="137">
        <f t="shared" si="33"/>
        <v>11.879636507168016</v>
      </c>
      <c r="Q73" s="24">
        <f t="shared" si="3"/>
        <v>11.879636507168016</v>
      </c>
      <c r="R73" s="24">
        <f t="shared" si="17"/>
        <v>11</v>
      </c>
      <c r="S73" s="76">
        <f t="shared" si="34"/>
        <v>11</v>
      </c>
      <c r="T73" s="24">
        <f t="shared" si="18"/>
        <v>52.77819043008094</v>
      </c>
      <c r="U73" s="108">
        <f t="shared" si="35"/>
        <v>52.77819043008094</v>
      </c>
      <c r="V73" s="138">
        <f t="shared" si="36"/>
        <v>-0.20903089553235077</v>
      </c>
      <c r="W73" s="32">
        <f t="shared" si="29"/>
        <v>-0.11562815919020226</v>
      </c>
      <c r="X73" s="150">
        <f t="shared" si="20"/>
        <v>-6.6398576243982754</v>
      </c>
      <c r="Y73" s="32">
        <f t="shared" si="21"/>
        <v>6.6398576243982754</v>
      </c>
      <c r="Z73" s="32">
        <f t="shared" si="22"/>
        <v>6</v>
      </c>
      <c r="AA73" s="109">
        <f t="shared" si="23"/>
        <v>-6</v>
      </c>
      <c r="AB73" s="32">
        <f t="shared" si="24"/>
        <v>38</v>
      </c>
      <c r="AC73" s="32">
        <f t="shared" si="25"/>
        <v>38</v>
      </c>
      <c r="AD73" s="32">
        <f t="shared" si="26"/>
        <v>23</v>
      </c>
      <c r="AE73" s="156">
        <f t="shared" si="27"/>
        <v>0.38340185411491934</v>
      </c>
      <c r="AF73" s="11"/>
      <c r="AG73" s="11"/>
      <c r="AH73" s="11"/>
      <c r="AI73" s="11"/>
      <c r="AJ73" s="11"/>
      <c r="AK73" s="11"/>
      <c r="AL73" s="11"/>
      <c r="AM73" s="11"/>
      <c r="AN73" s="11"/>
      <c r="AO73" s="11"/>
      <c r="AR73" s="7">
        <f>P73</f>
        <v>11.879636507168016</v>
      </c>
      <c r="AS73" s="7">
        <f>X73</f>
        <v>-6.6398576243982754</v>
      </c>
    </row>
    <row r="74" spans="2:45" x14ac:dyDescent="0.3">
      <c r="B74" s="125">
        <v>4</v>
      </c>
      <c r="C74" s="5">
        <v>3</v>
      </c>
      <c r="D74" s="5">
        <f t="shared" si="32"/>
        <v>2017</v>
      </c>
      <c r="E74" s="126">
        <f t="shared" si="9"/>
        <v>42798</v>
      </c>
      <c r="F74" s="10">
        <f t="shared" si="28"/>
        <v>6272</v>
      </c>
      <c r="G74" s="21">
        <f t="shared" si="10"/>
        <v>342.44049279999945</v>
      </c>
      <c r="H74" s="21">
        <f t="shared" si="11"/>
        <v>59.213081599999896</v>
      </c>
      <c r="I74" s="21">
        <f t="shared" si="12"/>
        <v>344.10321346463149</v>
      </c>
      <c r="J74" s="21">
        <f t="shared" si="0"/>
        <v>6.0057340416507046</v>
      </c>
      <c r="K74" s="21">
        <f t="shared" si="1"/>
        <v>-0.26129658394031108</v>
      </c>
      <c r="L74" s="21">
        <f t="shared" si="13"/>
        <v>-0.2555821593545981</v>
      </c>
      <c r="M74" s="21">
        <f t="shared" si="14"/>
        <v>345.35622095014151</v>
      </c>
      <c r="N74" s="21">
        <f t="shared" si="15"/>
        <v>2.9157281501420584</v>
      </c>
      <c r="O74" s="21">
        <f t="shared" si="16"/>
        <v>2.9157281501420584</v>
      </c>
      <c r="P74" s="137">
        <f t="shared" si="33"/>
        <v>11.662912600568234</v>
      </c>
      <c r="Q74" s="24">
        <f t="shared" si="3"/>
        <v>11.662912600568234</v>
      </c>
      <c r="R74" s="24">
        <f t="shared" si="17"/>
        <v>11</v>
      </c>
      <c r="S74" s="76">
        <f t="shared" si="34"/>
        <v>11</v>
      </c>
      <c r="T74" s="24">
        <f t="shared" si="18"/>
        <v>39.774756034094025</v>
      </c>
      <c r="U74" s="108">
        <f t="shared" si="35"/>
        <v>39.774756034094025</v>
      </c>
      <c r="V74" s="138">
        <f t="shared" si="36"/>
        <v>-0.21672390659978191</v>
      </c>
      <c r="W74" s="32">
        <f t="shared" si="29"/>
        <v>-0.10895198583504266</v>
      </c>
      <c r="X74" s="150">
        <f t="shared" si="20"/>
        <v>-6.2549056806968393</v>
      </c>
      <c r="Y74" s="32">
        <f t="shared" si="21"/>
        <v>6.2549056806968393</v>
      </c>
      <c r="Z74" s="32">
        <f t="shared" si="22"/>
        <v>6</v>
      </c>
      <c r="AA74" s="109">
        <f t="shared" si="23"/>
        <v>-6</v>
      </c>
      <c r="AB74" s="32">
        <f t="shared" si="24"/>
        <v>15</v>
      </c>
      <c r="AC74" s="32">
        <f t="shared" si="25"/>
        <v>15</v>
      </c>
      <c r="AD74" s="32">
        <f t="shared" si="26"/>
        <v>17</v>
      </c>
      <c r="AE74" s="156">
        <f t="shared" si="27"/>
        <v>0.38495194370143615</v>
      </c>
      <c r="AF74" s="11"/>
      <c r="AG74" s="11"/>
      <c r="AH74" s="11"/>
      <c r="AI74" s="11"/>
      <c r="AJ74" s="11"/>
      <c r="AK74" s="11"/>
      <c r="AL74" s="11"/>
      <c r="AM74" s="11"/>
      <c r="AN74" s="11"/>
      <c r="AO74" s="11"/>
      <c r="AR74" s="7">
        <f>P74</f>
        <v>11.662912600568234</v>
      </c>
      <c r="AS74" s="7">
        <f>X74</f>
        <v>-6.2549056806968393</v>
      </c>
    </row>
    <row r="75" spans="2:45" x14ac:dyDescent="0.3">
      <c r="B75" s="125">
        <v>5</v>
      </c>
      <c r="C75" s="5">
        <v>3</v>
      </c>
      <c r="D75" s="5">
        <f t="shared" si="32"/>
        <v>2017</v>
      </c>
      <c r="E75" s="126">
        <f t="shared" si="9"/>
        <v>42799</v>
      </c>
      <c r="F75" s="10">
        <f t="shared" si="28"/>
        <v>6273</v>
      </c>
      <c r="G75" s="21">
        <f t="shared" si="10"/>
        <v>343.42614019999928</v>
      </c>
      <c r="H75" s="21">
        <f t="shared" si="11"/>
        <v>60.198681900000338</v>
      </c>
      <c r="I75" s="21">
        <f t="shared" si="12"/>
        <v>345.1051398876304</v>
      </c>
      <c r="J75" s="21">
        <f t="shared" ref="J75:J138" si="37">I75*PI()/180</f>
        <v>6.0232209565947645</v>
      </c>
      <c r="K75" s="21">
        <f t="shared" ref="K75:K138" si="38">I$2*TAN(J75)</f>
        <v>-0.24403550821142092</v>
      </c>
      <c r="L75" s="21">
        <f t="shared" si="13"/>
        <v>-0.23935719370315137</v>
      </c>
      <c r="M75" s="21">
        <f t="shared" si="14"/>
        <v>346.28584300471408</v>
      </c>
      <c r="N75" s="21">
        <f t="shared" si="15"/>
        <v>2.8597028047148001</v>
      </c>
      <c r="O75" s="21">
        <f t="shared" si="16"/>
        <v>2.8597028047148001</v>
      </c>
      <c r="P75" s="137">
        <f t="shared" si="33"/>
        <v>11.4388112188592</v>
      </c>
      <c r="Q75" s="24">
        <f t="shared" ref="Q75:Q138" si="39">ABS(P75)</f>
        <v>11.4388112188592</v>
      </c>
      <c r="R75" s="24">
        <f t="shared" si="17"/>
        <v>11</v>
      </c>
      <c r="S75" s="76">
        <f t="shared" si="34"/>
        <v>11</v>
      </c>
      <c r="T75" s="24">
        <f t="shared" si="18"/>
        <v>26.328673131552023</v>
      </c>
      <c r="U75" s="108">
        <f t="shared" si="35"/>
        <v>26.328673131552023</v>
      </c>
      <c r="V75" s="138">
        <f t="shared" si="36"/>
        <v>-0.22410138170903338</v>
      </c>
      <c r="W75" s="32">
        <f t="shared" si="29"/>
        <v>-0.1022458685528899</v>
      </c>
      <c r="X75" s="150">
        <f t="shared" si="20"/>
        <v>-5.8685123091303728</v>
      </c>
      <c r="Y75" s="32">
        <f t="shared" si="21"/>
        <v>5.8685123091303728</v>
      </c>
      <c r="Z75" s="32">
        <f t="shared" si="22"/>
        <v>5</v>
      </c>
      <c r="AA75" s="109">
        <f t="shared" si="23"/>
        <v>-5</v>
      </c>
      <c r="AB75" s="32">
        <f t="shared" si="24"/>
        <v>52</v>
      </c>
      <c r="AC75" s="32">
        <f t="shared" si="25"/>
        <v>52</v>
      </c>
      <c r="AD75" s="32">
        <f t="shared" si="26"/>
        <v>6</v>
      </c>
      <c r="AE75" s="156">
        <f t="shared" si="27"/>
        <v>0.38639337156646647</v>
      </c>
      <c r="AF75" s="11"/>
      <c r="AG75" s="11"/>
      <c r="AH75" s="11"/>
      <c r="AI75" s="11"/>
      <c r="AJ75" s="11"/>
      <c r="AK75" s="11"/>
      <c r="AL75" s="11"/>
      <c r="AM75" s="11"/>
      <c r="AN75" s="11"/>
      <c r="AO75" s="11"/>
      <c r="AR75" s="7">
        <f>P75</f>
        <v>11.4388112188592</v>
      </c>
      <c r="AS75" s="7">
        <f>X75</f>
        <v>-5.8685123091303728</v>
      </c>
    </row>
    <row r="76" spans="2:45" x14ac:dyDescent="0.3">
      <c r="B76" s="125">
        <v>6</v>
      </c>
      <c r="C76" s="5">
        <v>3</v>
      </c>
      <c r="D76" s="5">
        <f t="shared" si="32"/>
        <v>2017</v>
      </c>
      <c r="E76" s="126">
        <f t="shared" ref="E76:E139" si="40">DATE(D76,C76,B76)</f>
        <v>42800</v>
      </c>
      <c r="F76" s="10">
        <f t="shared" si="28"/>
        <v>6274</v>
      </c>
      <c r="G76" s="21">
        <f t="shared" ref="G76:G139" si="41">MOD((280.46+0.9856474*F76),360)</f>
        <v>344.41178760000003</v>
      </c>
      <c r="H76" s="21">
        <f t="shared" ref="H76:H139" si="42">MOD((357.528+0.9856003*F76),360)</f>
        <v>61.18428219999987</v>
      </c>
      <c r="I76" s="21">
        <f t="shared" ref="I76:I139" si="43">MOD((G76+1.915*SIN(H76*PI()/180)+0.02*SIN(2*H76*PI()/180)),360)</f>
        <v>346.10655418180914</v>
      </c>
      <c r="J76" s="21">
        <f t="shared" si="37"/>
        <v>6.0406989332047187</v>
      </c>
      <c r="K76" s="21">
        <f t="shared" si="38"/>
        <v>-0.22694297824017862</v>
      </c>
      <c r="L76" s="21">
        <f t="shared" ref="L76:L139" si="44">IF(SIGN(SIN(J76))=SIGN(K76),ATAN(K76),ATAN(K76)+PI())</f>
        <v>-0.2231630256973042</v>
      </c>
      <c r="M76" s="21">
        <f t="shared" ref="M76:M139" si="45">MOD((L76*180/PI()),360)</f>
        <v>347.21370048417492</v>
      </c>
      <c r="N76" s="21">
        <f t="shared" ref="N76:N139" si="46">MOD((M76-G76),360)</f>
        <v>2.8019128841748966</v>
      </c>
      <c r="O76" s="21">
        <f t="shared" ref="O76:O139" si="47">IF(N76&gt;180,N76-360,N76)</f>
        <v>2.8019128841748966</v>
      </c>
      <c r="P76" s="137">
        <f t="shared" si="33"/>
        <v>11.207651536699586</v>
      </c>
      <c r="Q76" s="24">
        <f t="shared" si="39"/>
        <v>11.207651536699586</v>
      </c>
      <c r="R76" s="24">
        <f t="shared" ref="R76:R139" si="48">INT(Q76)</f>
        <v>11</v>
      </c>
      <c r="S76" s="76">
        <f t="shared" si="34"/>
        <v>11</v>
      </c>
      <c r="T76" s="24">
        <f t="shared" ref="T76:T139" si="49">(Q76-R76)*60</f>
        <v>12.459092201975182</v>
      </c>
      <c r="U76" s="108">
        <f t="shared" si="35"/>
        <v>12.459092201975182</v>
      </c>
      <c r="V76" s="138">
        <f t="shared" si="36"/>
        <v>-0.23115968215961402</v>
      </c>
      <c r="W76" s="32">
        <f t="shared" si="29"/>
        <v>-9.5511937488612184E-2</v>
      </c>
      <c r="X76" s="150">
        <f t="shared" ref="X76:X139" si="50">ASIN(W76)*180/PI()</f>
        <v>-5.4807856569640405</v>
      </c>
      <c r="Y76" s="32">
        <f t="shared" ref="Y76:Y139" si="51">ABS(X76)</f>
        <v>5.4807856569640405</v>
      </c>
      <c r="Z76" s="32">
        <f t="shared" ref="Z76:Z139" si="52">INT(Y76)</f>
        <v>5</v>
      </c>
      <c r="AA76" s="109">
        <f t="shared" ref="AA76:AA139" si="53">SIGN(X76)*Z76</f>
        <v>-5</v>
      </c>
      <c r="AB76" s="32">
        <f t="shared" ref="AB76:AB139" si="54">INT((Y76-Z76)*60)</f>
        <v>28</v>
      </c>
      <c r="AC76" s="32">
        <f t="shared" ref="AC76:AC139" si="55">IF(Z76=0,SIGN(X76)*AB76,AB76)</f>
        <v>28</v>
      </c>
      <c r="AD76" s="32">
        <f t="shared" ref="AD76:AD139" si="56">INT((Y76-Z76)*3600-AB76*60)</f>
        <v>50</v>
      </c>
      <c r="AE76" s="156">
        <f t="shared" si="27"/>
        <v>0.38772665216633229</v>
      </c>
      <c r="AF76" s="11"/>
      <c r="AG76" s="11"/>
      <c r="AH76" s="11"/>
      <c r="AI76" s="11"/>
      <c r="AJ76" s="11"/>
      <c r="AK76" s="11"/>
      <c r="AL76" s="11"/>
      <c r="AM76" s="11"/>
      <c r="AN76" s="11"/>
      <c r="AO76" s="11"/>
      <c r="AR76" s="7">
        <f t="shared" ref="AR76:AR139" si="57">P76</f>
        <v>11.207651536699586</v>
      </c>
      <c r="AS76" s="7">
        <f t="shared" ref="AS76:AS139" si="58">X76</f>
        <v>-5.4807856569640405</v>
      </c>
    </row>
    <row r="77" spans="2:45" x14ac:dyDescent="0.3">
      <c r="B77" s="125">
        <v>7</v>
      </c>
      <c r="C77" s="5">
        <v>3</v>
      </c>
      <c r="D77" s="5">
        <f t="shared" si="32"/>
        <v>2017</v>
      </c>
      <c r="E77" s="126">
        <f t="shared" si="40"/>
        <v>42801</v>
      </c>
      <c r="F77" s="10">
        <f t="shared" si="28"/>
        <v>6275</v>
      </c>
      <c r="G77" s="21">
        <f t="shared" si="41"/>
        <v>345.39743499999986</v>
      </c>
      <c r="H77" s="21">
        <f t="shared" si="42"/>
        <v>62.169882500000313</v>
      </c>
      <c r="I77" s="21">
        <f t="shared" si="43"/>
        <v>347.1074519997693</v>
      </c>
      <c r="J77" s="21">
        <f t="shared" si="37"/>
        <v>6.05816789560415</v>
      </c>
      <c r="K77" s="21">
        <f t="shared" si="38"/>
        <v>-0.21000632091525628</v>
      </c>
      <c r="L77" s="21">
        <f t="shared" si="44"/>
        <v>-0.20699824814877446</v>
      </c>
      <c r="M77" s="21">
        <f t="shared" si="45"/>
        <v>348.13987401447349</v>
      </c>
      <c r="N77" s="21">
        <f t="shared" si="46"/>
        <v>2.7424390144736321</v>
      </c>
      <c r="O77" s="21">
        <f t="shared" si="47"/>
        <v>2.7424390144736321</v>
      </c>
      <c r="P77" s="137">
        <f t="shared" si="33"/>
        <v>10.969756057894529</v>
      </c>
      <c r="Q77" s="24">
        <f t="shared" si="39"/>
        <v>10.969756057894529</v>
      </c>
      <c r="R77" s="24">
        <f t="shared" si="48"/>
        <v>10</v>
      </c>
      <c r="S77" s="76">
        <f t="shared" si="34"/>
        <v>10</v>
      </c>
      <c r="T77" s="24">
        <f t="shared" si="49"/>
        <v>58.185363473671714</v>
      </c>
      <c r="U77" s="108">
        <f t="shared" si="35"/>
        <v>58.185363473671714</v>
      </c>
      <c r="V77" s="138">
        <f t="shared" si="36"/>
        <v>-0.23789547880505779</v>
      </c>
      <c r="W77" s="32">
        <f t="shared" si="29"/>
        <v>-8.8752325428579831E-2</v>
      </c>
      <c r="X77" s="150">
        <f t="shared" si="50"/>
        <v>-5.0918333563012252</v>
      </c>
      <c r="Y77" s="32">
        <f t="shared" si="51"/>
        <v>5.0918333563012252</v>
      </c>
      <c r="Z77" s="32">
        <f t="shared" si="52"/>
        <v>5</v>
      </c>
      <c r="AA77" s="109">
        <f t="shared" si="53"/>
        <v>-5</v>
      </c>
      <c r="AB77" s="32">
        <f t="shared" si="54"/>
        <v>5</v>
      </c>
      <c r="AC77" s="32">
        <f t="shared" si="55"/>
        <v>5</v>
      </c>
      <c r="AD77" s="32">
        <f t="shared" si="56"/>
        <v>30</v>
      </c>
      <c r="AE77" s="156">
        <f t="shared" ref="AE77:AE140" si="59">(X77-X76)</f>
        <v>0.38895230066281528</v>
      </c>
      <c r="AF77" s="11"/>
      <c r="AG77" s="11"/>
      <c r="AH77" s="11"/>
      <c r="AI77" s="11"/>
      <c r="AJ77" s="11"/>
      <c r="AK77" s="11"/>
      <c r="AL77" s="11"/>
      <c r="AM77" s="11"/>
      <c r="AN77" s="11"/>
      <c r="AO77" s="11"/>
      <c r="AR77" s="7">
        <f t="shared" si="57"/>
        <v>10.969756057894529</v>
      </c>
      <c r="AS77" s="7">
        <f t="shared" si="58"/>
        <v>-5.0918333563012252</v>
      </c>
    </row>
    <row r="78" spans="2:45" x14ac:dyDescent="0.3">
      <c r="B78" s="125">
        <v>8</v>
      </c>
      <c r="C78" s="5">
        <v>3</v>
      </c>
      <c r="D78" s="5">
        <f t="shared" si="32"/>
        <v>2017</v>
      </c>
      <c r="E78" s="126">
        <f t="shared" si="40"/>
        <v>42802</v>
      </c>
      <c r="F78" s="10">
        <f t="shared" si="28"/>
        <v>6276</v>
      </c>
      <c r="G78" s="21">
        <f t="shared" si="41"/>
        <v>346.38308239999969</v>
      </c>
      <c r="H78" s="21">
        <f t="shared" si="42"/>
        <v>63.155482799999845</v>
      </c>
      <c r="I78" s="21">
        <f t="shared" si="43"/>
        <v>348.10782916468639</v>
      </c>
      <c r="J78" s="21">
        <f t="shared" si="37"/>
        <v>6.0756277708937194</v>
      </c>
      <c r="K78" s="21">
        <f t="shared" si="38"/>
        <v>-0.19321328849224254</v>
      </c>
      <c r="L78" s="21">
        <f t="shared" si="44"/>
        <v>-0.19086144065921212</v>
      </c>
      <c r="M78" s="21">
        <f t="shared" si="45"/>
        <v>349.06444497844052</v>
      </c>
      <c r="N78" s="21">
        <f t="shared" si="46"/>
        <v>2.6813625784408259</v>
      </c>
      <c r="O78" s="21">
        <f t="shared" si="47"/>
        <v>2.6813625784408259</v>
      </c>
      <c r="P78" s="137">
        <f t="shared" si="33"/>
        <v>10.725450313763304</v>
      </c>
      <c r="Q78" s="24">
        <f t="shared" si="39"/>
        <v>10.725450313763304</v>
      </c>
      <c r="R78" s="24">
        <f t="shared" si="48"/>
        <v>10</v>
      </c>
      <c r="S78" s="76">
        <f t="shared" si="34"/>
        <v>10</v>
      </c>
      <c r="T78" s="24">
        <f t="shared" si="49"/>
        <v>43.527018825798223</v>
      </c>
      <c r="U78" s="108">
        <f t="shared" si="35"/>
        <v>43.527018825798223</v>
      </c>
      <c r="V78" s="138">
        <f t="shared" si="36"/>
        <v>-0.24430574413122486</v>
      </c>
      <c r="W78" s="32">
        <f t="shared" si="29"/>
        <v>-8.1969167011293198E-2</v>
      </c>
      <c r="X78" s="150">
        <f t="shared" si="50"/>
        <v>-4.701762524763029</v>
      </c>
      <c r="Y78" s="32">
        <f t="shared" si="51"/>
        <v>4.701762524763029</v>
      </c>
      <c r="Z78" s="32">
        <f t="shared" si="52"/>
        <v>4</v>
      </c>
      <c r="AA78" s="109">
        <f t="shared" si="53"/>
        <v>-4</v>
      </c>
      <c r="AB78" s="32">
        <f t="shared" si="54"/>
        <v>42</v>
      </c>
      <c r="AC78" s="32">
        <f t="shared" si="55"/>
        <v>42</v>
      </c>
      <c r="AD78" s="32">
        <f t="shared" si="56"/>
        <v>6</v>
      </c>
      <c r="AE78" s="156">
        <f t="shared" si="59"/>
        <v>0.39007083153819622</v>
      </c>
      <c r="AF78" s="11"/>
      <c r="AG78" s="11"/>
      <c r="AH78" s="11"/>
      <c r="AI78" s="11"/>
      <c r="AJ78" s="11"/>
      <c r="AK78" s="11"/>
      <c r="AL78" s="11"/>
      <c r="AM78" s="11"/>
      <c r="AN78" s="11"/>
      <c r="AO78" s="11"/>
      <c r="AR78" s="7">
        <f t="shared" si="57"/>
        <v>10.725450313763304</v>
      </c>
      <c r="AS78" s="7">
        <f t="shared" si="58"/>
        <v>-4.701762524763029</v>
      </c>
    </row>
    <row r="79" spans="2:45" x14ac:dyDescent="0.3">
      <c r="B79" s="125">
        <v>9</v>
      </c>
      <c r="C79" s="5">
        <v>3</v>
      </c>
      <c r="D79" s="5">
        <f t="shared" si="32"/>
        <v>2017</v>
      </c>
      <c r="E79" s="126">
        <f t="shared" si="40"/>
        <v>42803</v>
      </c>
      <c r="F79" s="10">
        <f t="shared" ref="F79:F142" si="60">E79-F$4</f>
        <v>6277</v>
      </c>
      <c r="G79" s="21">
        <f t="shared" si="41"/>
        <v>347.36872979999953</v>
      </c>
      <c r="H79" s="21">
        <f t="shared" si="42"/>
        <v>64.141083100000287</v>
      </c>
      <c r="I79" s="21">
        <f t="shared" si="43"/>
        <v>349.10768167114452</v>
      </c>
      <c r="J79" s="21">
        <f t="shared" si="37"/>
        <v>6.0930784891657321</v>
      </c>
      <c r="K79" s="21">
        <f t="shared" si="38"/>
        <v>-0.17655202059737057</v>
      </c>
      <c r="L79" s="21">
        <f t="shared" si="44"/>
        <v>-0.1747511709029273</v>
      </c>
      <c r="M79" s="21">
        <f t="shared" si="45"/>
        <v>349.98749544229292</v>
      </c>
      <c r="N79" s="21">
        <f t="shared" si="46"/>
        <v>2.6187656422933969</v>
      </c>
      <c r="O79" s="21">
        <f t="shared" si="47"/>
        <v>2.6187656422933969</v>
      </c>
      <c r="P79" s="137">
        <f t="shared" si="33"/>
        <v>10.475062569173588</v>
      </c>
      <c r="Q79" s="24">
        <f t="shared" si="39"/>
        <v>10.475062569173588</v>
      </c>
      <c r="R79" s="24">
        <f t="shared" si="48"/>
        <v>10</v>
      </c>
      <c r="S79" s="76">
        <f t="shared" si="34"/>
        <v>10</v>
      </c>
      <c r="T79" s="24">
        <f t="shared" si="49"/>
        <v>28.503754150415261</v>
      </c>
      <c r="U79" s="108">
        <f t="shared" si="35"/>
        <v>28.503754150415261</v>
      </c>
      <c r="V79" s="138">
        <f t="shared" si="36"/>
        <v>-0.25038774458971602</v>
      </c>
      <c r="W79" s="32">
        <f t="shared" ref="W79:W142" si="61">J$2*SIN(J79)</f>
        <v>-7.5164597945462819E-2</v>
      </c>
      <c r="X79" s="150">
        <f t="shared" si="50"/>
        <v>-4.3106797674701376</v>
      </c>
      <c r="Y79" s="32">
        <f t="shared" si="51"/>
        <v>4.3106797674701376</v>
      </c>
      <c r="Z79" s="32">
        <f t="shared" si="52"/>
        <v>4</v>
      </c>
      <c r="AA79" s="109">
        <f t="shared" si="53"/>
        <v>-4</v>
      </c>
      <c r="AB79" s="32">
        <f t="shared" si="54"/>
        <v>18</v>
      </c>
      <c r="AC79" s="32">
        <f t="shared" si="55"/>
        <v>18</v>
      </c>
      <c r="AD79" s="32">
        <f t="shared" si="56"/>
        <v>38</v>
      </c>
      <c r="AE79" s="156">
        <f t="shared" si="59"/>
        <v>0.39108275729289144</v>
      </c>
      <c r="AF79" s="11"/>
      <c r="AG79" s="11"/>
      <c r="AH79" s="11"/>
      <c r="AI79" s="11"/>
      <c r="AJ79" s="11"/>
      <c r="AK79" s="11"/>
      <c r="AL79" s="11"/>
      <c r="AM79" s="11"/>
      <c r="AN79" s="11"/>
      <c r="AO79" s="11"/>
      <c r="AR79" s="7">
        <f t="shared" si="57"/>
        <v>10.475062569173588</v>
      </c>
      <c r="AS79" s="7">
        <f t="shared" si="58"/>
        <v>-4.3106797674701376</v>
      </c>
    </row>
    <row r="80" spans="2:45" x14ac:dyDescent="0.3">
      <c r="B80" s="125">
        <v>10</v>
      </c>
      <c r="C80" s="5">
        <v>3</v>
      </c>
      <c r="D80" s="5">
        <f t="shared" si="32"/>
        <v>2017</v>
      </c>
      <c r="E80" s="126">
        <f t="shared" si="40"/>
        <v>42804</v>
      </c>
      <c r="F80" s="10">
        <f t="shared" si="60"/>
        <v>6278</v>
      </c>
      <c r="G80" s="21">
        <f t="shared" si="41"/>
        <v>348.35437719999936</v>
      </c>
      <c r="H80" s="21">
        <f t="shared" si="42"/>
        <v>65.12668339999982</v>
      </c>
      <c r="I80" s="21">
        <f t="shared" si="43"/>
        <v>350.10700568590482</v>
      </c>
      <c r="J80" s="21">
        <f t="shared" si="37"/>
        <v>6.1105199835175474</v>
      </c>
      <c r="K80" s="21">
        <f t="shared" si="38"/>
        <v>-0.16001100849229316</v>
      </c>
      <c r="L80" s="21">
        <f t="shared" si="44"/>
        <v>-0.15866599587730124</v>
      </c>
      <c r="M80" s="21">
        <f t="shared" si="45"/>
        <v>350.90910808399053</v>
      </c>
      <c r="N80" s="21">
        <f t="shared" si="46"/>
        <v>2.5547308839911693</v>
      </c>
      <c r="O80" s="21">
        <f t="shared" si="47"/>
        <v>2.5547308839911693</v>
      </c>
      <c r="P80" s="137">
        <f t="shared" si="33"/>
        <v>10.218923535964677</v>
      </c>
      <c r="Q80" s="24">
        <f t="shared" si="39"/>
        <v>10.218923535964677</v>
      </c>
      <c r="R80" s="24">
        <f t="shared" si="48"/>
        <v>10</v>
      </c>
      <c r="S80" s="76">
        <f t="shared" si="34"/>
        <v>10</v>
      </c>
      <c r="T80" s="24">
        <f t="shared" si="49"/>
        <v>13.135412157880637</v>
      </c>
      <c r="U80" s="108">
        <f t="shared" si="35"/>
        <v>13.135412157880637</v>
      </c>
      <c r="V80" s="138">
        <f t="shared" si="36"/>
        <v>-0.2561390332089104</v>
      </c>
      <c r="W80" s="32">
        <f t="shared" si="61"/>
        <v>-6.8340754235826653E-2</v>
      </c>
      <c r="X80" s="150">
        <f t="shared" si="50"/>
        <v>-3.9186911802329565</v>
      </c>
      <c r="Y80" s="32">
        <f t="shared" si="51"/>
        <v>3.9186911802329565</v>
      </c>
      <c r="Z80" s="32">
        <f t="shared" si="52"/>
        <v>3</v>
      </c>
      <c r="AA80" s="109">
        <f t="shared" si="53"/>
        <v>-3</v>
      </c>
      <c r="AB80" s="32">
        <f t="shared" si="54"/>
        <v>55</v>
      </c>
      <c r="AC80" s="32">
        <f t="shared" si="55"/>
        <v>55</v>
      </c>
      <c r="AD80" s="32">
        <f t="shared" si="56"/>
        <v>7</v>
      </c>
      <c r="AE80" s="156">
        <f t="shared" si="59"/>
        <v>0.39198858723718111</v>
      </c>
      <c r="AF80" s="11"/>
      <c r="AG80" s="11"/>
      <c r="AH80" s="11"/>
      <c r="AI80" s="11"/>
      <c r="AJ80" s="11"/>
      <c r="AK80" s="11"/>
      <c r="AL80" s="11"/>
      <c r="AM80" s="11"/>
      <c r="AN80" s="11"/>
      <c r="AO80" s="11"/>
      <c r="AR80" s="7">
        <f t="shared" si="57"/>
        <v>10.218923535964677</v>
      </c>
      <c r="AS80" s="7">
        <f t="shared" si="58"/>
        <v>-3.9186911802329565</v>
      </c>
    </row>
    <row r="81" spans="2:45" x14ac:dyDescent="0.3">
      <c r="B81" s="125">
        <v>11</v>
      </c>
      <c r="C81" s="5">
        <v>3</v>
      </c>
      <c r="D81" s="5">
        <f t="shared" si="32"/>
        <v>2017</v>
      </c>
      <c r="E81" s="126">
        <f t="shared" si="40"/>
        <v>42805</v>
      </c>
      <c r="F81" s="10">
        <f t="shared" si="60"/>
        <v>6279</v>
      </c>
      <c r="G81" s="21">
        <f t="shared" si="41"/>
        <v>349.34002460000011</v>
      </c>
      <c r="H81" s="21">
        <f t="shared" si="42"/>
        <v>66.112283700000262</v>
      </c>
      <c r="I81" s="21">
        <f t="shared" si="43"/>
        <v>351.10579754860254</v>
      </c>
      <c r="J81" s="21">
        <f t="shared" si="37"/>
        <v>6.1279521900637492</v>
      </c>
      <c r="K81" s="21">
        <f t="shared" si="38"/>
        <v>-0.14357906136011486</v>
      </c>
      <c r="L81" s="21">
        <f t="shared" si="44"/>
        <v>-0.1426044631222807</v>
      </c>
      <c r="M81" s="21">
        <f t="shared" si="45"/>
        <v>351.82936612336431</v>
      </c>
      <c r="N81" s="21">
        <f t="shared" si="46"/>
        <v>2.4893415233642031</v>
      </c>
      <c r="O81" s="21">
        <f t="shared" si="47"/>
        <v>2.4893415233642031</v>
      </c>
      <c r="P81" s="137">
        <f t="shared" si="33"/>
        <v>9.9573660934568125</v>
      </c>
      <c r="Q81" s="24">
        <f t="shared" si="39"/>
        <v>9.9573660934568125</v>
      </c>
      <c r="R81" s="24">
        <f t="shared" si="48"/>
        <v>9</v>
      </c>
      <c r="S81" s="76">
        <f t="shared" si="34"/>
        <v>9</v>
      </c>
      <c r="T81" s="24">
        <f t="shared" si="49"/>
        <v>57.441965607408747</v>
      </c>
      <c r="U81" s="108">
        <f t="shared" si="35"/>
        <v>57.441965607408747</v>
      </c>
      <c r="V81" s="138">
        <f t="shared" si="36"/>
        <v>-0.26155744250786483</v>
      </c>
      <c r="W81" s="32">
        <f t="shared" si="61"/>
        <v>-6.1499771417105914E-2</v>
      </c>
      <c r="X81" s="150">
        <f t="shared" si="50"/>
        <v>-3.525902353864903</v>
      </c>
      <c r="Y81" s="32">
        <f t="shared" si="51"/>
        <v>3.525902353864903</v>
      </c>
      <c r="Z81" s="32">
        <f t="shared" si="52"/>
        <v>3</v>
      </c>
      <c r="AA81" s="109">
        <f t="shared" si="53"/>
        <v>-3</v>
      </c>
      <c r="AB81" s="32">
        <f t="shared" si="54"/>
        <v>31</v>
      </c>
      <c r="AC81" s="32">
        <f t="shared" si="55"/>
        <v>31</v>
      </c>
      <c r="AD81" s="32">
        <f t="shared" si="56"/>
        <v>33</v>
      </c>
      <c r="AE81" s="156">
        <f t="shared" si="59"/>
        <v>0.39278882636805346</v>
      </c>
      <c r="AF81" s="11"/>
      <c r="AG81" s="11"/>
      <c r="AH81" s="11"/>
      <c r="AI81" s="11"/>
      <c r="AJ81" s="11"/>
      <c r="AK81" s="11"/>
      <c r="AL81" s="11"/>
      <c r="AM81" s="11"/>
      <c r="AN81" s="11"/>
      <c r="AO81" s="11"/>
      <c r="AR81" s="7">
        <f t="shared" si="57"/>
        <v>9.9573660934568125</v>
      </c>
      <c r="AS81" s="7">
        <f t="shared" si="58"/>
        <v>-3.525902353864903</v>
      </c>
    </row>
    <row r="82" spans="2:45" x14ac:dyDescent="0.3">
      <c r="B82" s="125">
        <v>12</v>
      </c>
      <c r="C82" s="5">
        <v>3</v>
      </c>
      <c r="D82" s="5">
        <f t="shared" si="32"/>
        <v>2017</v>
      </c>
      <c r="E82" s="126">
        <f t="shared" si="40"/>
        <v>42806</v>
      </c>
      <c r="F82" s="10">
        <f t="shared" si="60"/>
        <v>6280</v>
      </c>
      <c r="G82" s="21">
        <f t="shared" si="41"/>
        <v>350.32567199999994</v>
      </c>
      <c r="H82" s="21">
        <f t="shared" si="42"/>
        <v>67.097883999999794</v>
      </c>
      <c r="I82" s="21">
        <f t="shared" si="43"/>
        <v>352.10405377236901</v>
      </c>
      <c r="J82" s="21">
        <f t="shared" si="37"/>
        <v>6.1453750479469997</v>
      </c>
      <c r="K82" s="21">
        <f t="shared" si="38"/>
        <v>-0.12724527439324682</v>
      </c>
      <c r="L82" s="21">
        <f t="shared" si="44"/>
        <v>-0.12656511191043945</v>
      </c>
      <c r="M82" s="21">
        <f t="shared" si="45"/>
        <v>352.74835325393087</v>
      </c>
      <c r="N82" s="21">
        <f t="shared" si="46"/>
        <v>2.4226812539309321</v>
      </c>
      <c r="O82" s="21">
        <f t="shared" si="47"/>
        <v>2.4226812539309321</v>
      </c>
      <c r="P82" s="137">
        <f t="shared" si="33"/>
        <v>9.6907250157237286</v>
      </c>
      <c r="Q82" s="24">
        <f t="shared" si="39"/>
        <v>9.6907250157237286</v>
      </c>
      <c r="R82" s="24">
        <f t="shared" si="48"/>
        <v>9</v>
      </c>
      <c r="S82" s="76">
        <f t="shared" si="34"/>
        <v>9</v>
      </c>
      <c r="T82" s="24">
        <f t="shared" si="49"/>
        <v>41.443500943423714</v>
      </c>
      <c r="U82" s="108">
        <f t="shared" si="35"/>
        <v>41.443500943423714</v>
      </c>
      <c r="V82" s="138">
        <f t="shared" si="36"/>
        <v>-0.26664107773308388</v>
      </c>
      <c r="W82" s="32">
        <f t="shared" si="61"/>
        <v>-5.4643783796485101E-2</v>
      </c>
      <c r="X82" s="150">
        <f t="shared" si="50"/>
        <v>-3.1324183795349474</v>
      </c>
      <c r="Y82" s="32">
        <f t="shared" si="51"/>
        <v>3.1324183795349474</v>
      </c>
      <c r="Z82" s="32">
        <f t="shared" si="52"/>
        <v>3</v>
      </c>
      <c r="AA82" s="109">
        <f t="shared" si="53"/>
        <v>-3</v>
      </c>
      <c r="AB82" s="32">
        <f t="shared" si="54"/>
        <v>7</v>
      </c>
      <c r="AC82" s="32">
        <f t="shared" si="55"/>
        <v>7</v>
      </c>
      <c r="AD82" s="32">
        <f t="shared" si="56"/>
        <v>56</v>
      </c>
      <c r="AE82" s="156">
        <f t="shared" si="59"/>
        <v>0.39348397432995563</v>
      </c>
      <c r="AF82" s="11"/>
      <c r="AG82" s="11"/>
      <c r="AH82" s="11"/>
      <c r="AI82" s="11"/>
      <c r="AJ82" s="11"/>
      <c r="AK82" s="11"/>
      <c r="AL82" s="11"/>
      <c r="AM82" s="11"/>
      <c r="AN82" s="11"/>
      <c r="AO82" s="11"/>
      <c r="AR82" s="7">
        <f t="shared" si="57"/>
        <v>9.6907250157237286</v>
      </c>
      <c r="AS82" s="7">
        <f t="shared" si="58"/>
        <v>-3.1324183795349474</v>
      </c>
    </row>
    <row r="83" spans="2:45" x14ac:dyDescent="0.3">
      <c r="B83" s="125">
        <v>13</v>
      </c>
      <c r="C83" s="5">
        <v>3</v>
      </c>
      <c r="D83" s="5">
        <f t="shared" si="32"/>
        <v>2017</v>
      </c>
      <c r="E83" s="126">
        <f t="shared" si="40"/>
        <v>42807</v>
      </c>
      <c r="F83" s="10">
        <f t="shared" si="60"/>
        <v>6281</v>
      </c>
      <c r="G83" s="21">
        <f t="shared" si="41"/>
        <v>351.31131939999977</v>
      </c>
      <c r="H83" s="21">
        <f t="shared" si="42"/>
        <v>68.083484300000237</v>
      </c>
      <c r="I83" s="21">
        <f t="shared" si="43"/>
        <v>353.10177104439236</v>
      </c>
      <c r="J83" s="21">
        <f t="shared" si="37"/>
        <v>6.1627884993478235</v>
      </c>
      <c r="K83" s="21">
        <f t="shared" si="38"/>
        <v>-0.11099899848117925</v>
      </c>
      <c r="L83" s="21">
        <f t="shared" si="44"/>
        <v>-0.11054647440886693</v>
      </c>
      <c r="M83" s="21">
        <f t="shared" si="45"/>
        <v>353.66615357632094</v>
      </c>
      <c r="N83" s="21">
        <f t="shared" si="46"/>
        <v>2.3548341763211624</v>
      </c>
      <c r="O83" s="21">
        <f t="shared" si="47"/>
        <v>2.3548341763211624</v>
      </c>
      <c r="P83" s="137">
        <f t="shared" si="33"/>
        <v>9.4193367052846497</v>
      </c>
      <c r="Q83" s="24">
        <f t="shared" si="39"/>
        <v>9.4193367052846497</v>
      </c>
      <c r="R83" s="24">
        <f t="shared" si="48"/>
        <v>9</v>
      </c>
      <c r="S83" s="76">
        <f t="shared" si="34"/>
        <v>9</v>
      </c>
      <c r="T83" s="24">
        <f t="shared" si="49"/>
        <v>25.160202317078983</v>
      </c>
      <c r="U83" s="108">
        <f t="shared" si="35"/>
        <v>25.160202317078983</v>
      </c>
      <c r="V83" s="138">
        <f t="shared" si="36"/>
        <v>-0.27138831043907885</v>
      </c>
      <c r="W83" s="32">
        <f t="shared" si="61"/>
        <v>-4.7774923704859334E-2</v>
      </c>
      <c r="X83" s="150">
        <f t="shared" si="50"/>
        <v>-2.7383438550697221</v>
      </c>
      <c r="Y83" s="32">
        <f t="shared" si="51"/>
        <v>2.7383438550697221</v>
      </c>
      <c r="Z83" s="32">
        <f t="shared" si="52"/>
        <v>2</v>
      </c>
      <c r="AA83" s="109">
        <f t="shared" si="53"/>
        <v>-2</v>
      </c>
      <c r="AB83" s="32">
        <f t="shared" si="54"/>
        <v>44</v>
      </c>
      <c r="AC83" s="32">
        <f t="shared" si="55"/>
        <v>44</v>
      </c>
      <c r="AD83" s="32">
        <f t="shared" si="56"/>
        <v>18</v>
      </c>
      <c r="AE83" s="156">
        <f t="shared" si="59"/>
        <v>0.39407452446522528</v>
      </c>
      <c r="AF83" s="11"/>
      <c r="AG83" s="11"/>
      <c r="AH83" s="11"/>
      <c r="AI83" s="11"/>
      <c r="AJ83" s="11"/>
      <c r="AK83" s="11"/>
      <c r="AL83" s="11"/>
      <c r="AM83" s="11"/>
      <c r="AN83" s="11"/>
      <c r="AO83" s="11"/>
      <c r="AR83" s="7">
        <f t="shared" si="57"/>
        <v>9.4193367052846497</v>
      </c>
      <c r="AS83" s="7">
        <f t="shared" si="58"/>
        <v>-2.7383438550697221</v>
      </c>
    </row>
    <row r="84" spans="2:45" x14ac:dyDescent="0.3">
      <c r="B84" s="125">
        <v>14</v>
      </c>
      <c r="C84" s="5">
        <v>3</v>
      </c>
      <c r="D84" s="5">
        <f t="shared" si="32"/>
        <v>2017</v>
      </c>
      <c r="E84" s="126">
        <f t="shared" si="40"/>
        <v>42808</v>
      </c>
      <c r="F84" s="10">
        <f t="shared" si="60"/>
        <v>6282</v>
      </c>
      <c r="G84" s="21">
        <f t="shared" si="41"/>
        <v>352.29696679999961</v>
      </c>
      <c r="H84" s="21">
        <f t="shared" si="42"/>
        <v>69.069084599999769</v>
      </c>
      <c r="I84" s="21">
        <f t="shared" si="43"/>
        <v>354.09894622639951</v>
      </c>
      <c r="J84" s="21">
        <f t="shared" si="37"/>
        <v>6.180192489493022</v>
      </c>
      <c r="K84" s="21">
        <f t="shared" si="38"/>
        <v>-9.482981131236462E-2</v>
      </c>
      <c r="L84" s="21">
        <f t="shared" si="44"/>
        <v>-9.4547076814716885E-2</v>
      </c>
      <c r="M84" s="21">
        <f t="shared" si="45"/>
        <v>354.58285153321754</v>
      </c>
      <c r="N84" s="21">
        <f t="shared" si="46"/>
        <v>2.2858847332179266</v>
      </c>
      <c r="O84" s="21">
        <f t="shared" si="47"/>
        <v>2.2858847332179266</v>
      </c>
      <c r="P84" s="137">
        <f t="shared" si="33"/>
        <v>9.1435389328717065</v>
      </c>
      <c r="Q84" s="24">
        <f t="shared" si="39"/>
        <v>9.1435389328717065</v>
      </c>
      <c r="R84" s="24">
        <f t="shared" si="48"/>
        <v>9</v>
      </c>
      <c r="S84" s="76">
        <f t="shared" si="34"/>
        <v>9</v>
      </c>
      <c r="T84" s="24">
        <f t="shared" si="49"/>
        <v>8.6123359723023896</v>
      </c>
      <c r="U84" s="108">
        <f t="shared" si="35"/>
        <v>8.6123359723023896</v>
      </c>
      <c r="V84" s="138">
        <f t="shared" si="36"/>
        <v>-0.27579777241294323</v>
      </c>
      <c r="W84" s="32">
        <f t="shared" si="61"/>
        <v>-4.0895320757291811E-2</v>
      </c>
      <c r="X84" s="150">
        <f t="shared" si="50"/>
        <v>-2.3437828921292061</v>
      </c>
      <c r="Y84" s="32">
        <f t="shared" si="51"/>
        <v>2.3437828921292061</v>
      </c>
      <c r="Z84" s="32">
        <f t="shared" si="52"/>
        <v>2</v>
      </c>
      <c r="AA84" s="109">
        <f t="shared" si="53"/>
        <v>-2</v>
      </c>
      <c r="AB84" s="32">
        <f t="shared" si="54"/>
        <v>20</v>
      </c>
      <c r="AC84" s="32">
        <f t="shared" si="55"/>
        <v>20</v>
      </c>
      <c r="AD84" s="32">
        <f t="shared" si="56"/>
        <v>37</v>
      </c>
      <c r="AE84" s="156">
        <f t="shared" si="59"/>
        <v>0.39456096294051601</v>
      </c>
      <c r="AF84" s="11"/>
      <c r="AG84" s="11"/>
      <c r="AH84" s="11"/>
      <c r="AI84" s="11"/>
      <c r="AJ84" s="11"/>
      <c r="AK84" s="11"/>
      <c r="AL84" s="11"/>
      <c r="AM84" s="11"/>
      <c r="AN84" s="11"/>
      <c r="AO84" s="11"/>
      <c r="AR84" s="7">
        <f t="shared" si="57"/>
        <v>9.1435389328717065</v>
      </c>
      <c r="AS84" s="7">
        <f t="shared" si="58"/>
        <v>-2.3437828921292061</v>
      </c>
    </row>
    <row r="85" spans="2:45" x14ac:dyDescent="0.3">
      <c r="B85" s="125">
        <v>15</v>
      </c>
      <c r="C85" s="5">
        <v>3</v>
      </c>
      <c r="D85" s="5">
        <f t="shared" si="32"/>
        <v>2017</v>
      </c>
      <c r="E85" s="126">
        <f t="shared" si="40"/>
        <v>42809</v>
      </c>
      <c r="F85" s="10">
        <f t="shared" si="60"/>
        <v>6283</v>
      </c>
      <c r="G85" s="21">
        <f t="shared" si="41"/>
        <v>353.28261419999944</v>
      </c>
      <c r="H85" s="21">
        <f t="shared" si="42"/>
        <v>70.054684900000211</v>
      </c>
      <c r="I85" s="21">
        <f t="shared" si="43"/>
        <v>355.09557635507258</v>
      </c>
      <c r="J85" s="21">
        <f t="shared" si="37"/>
        <v>6.1975869666629411</v>
      </c>
      <c r="K85" s="21">
        <f t="shared" si="38"/>
        <v>-7.8727489717475646E-2</v>
      </c>
      <c r="L85" s="21">
        <f t="shared" si="44"/>
        <v>-7.8565440465823436E-2</v>
      </c>
      <c r="M85" s="21">
        <f t="shared" si="45"/>
        <v>355.49853184572197</v>
      </c>
      <c r="N85" s="21">
        <f t="shared" si="46"/>
        <v>2.2159176457225271</v>
      </c>
      <c r="O85" s="21">
        <f t="shared" si="47"/>
        <v>2.2159176457225271</v>
      </c>
      <c r="P85" s="137">
        <f t="shared" si="33"/>
        <v>8.8636705828901086</v>
      </c>
      <c r="Q85" s="24">
        <f t="shared" si="39"/>
        <v>8.8636705828901086</v>
      </c>
      <c r="R85" s="24">
        <f t="shared" si="48"/>
        <v>8</v>
      </c>
      <c r="S85" s="76">
        <f t="shared" si="34"/>
        <v>8</v>
      </c>
      <c r="T85" s="24">
        <f t="shared" si="49"/>
        <v>51.820234973406514</v>
      </c>
      <c r="U85" s="108">
        <f t="shared" si="35"/>
        <v>51.820234973406514</v>
      </c>
      <c r="V85" s="138">
        <f t="shared" si="36"/>
        <v>-0.27986834998159793</v>
      </c>
      <c r="W85" s="32">
        <f t="shared" si="61"/>
        <v>-3.4007101122904303E-2</v>
      </c>
      <c r="X85" s="150">
        <f t="shared" si="50"/>
        <v>-1.9488391241697203</v>
      </c>
      <c r="Y85" s="32">
        <f t="shared" si="51"/>
        <v>1.9488391241697203</v>
      </c>
      <c r="Z85" s="32">
        <f t="shared" si="52"/>
        <v>1</v>
      </c>
      <c r="AA85" s="109">
        <f t="shared" si="53"/>
        <v>-1</v>
      </c>
      <c r="AB85" s="32">
        <f t="shared" si="54"/>
        <v>56</v>
      </c>
      <c r="AC85" s="32">
        <f t="shared" si="55"/>
        <v>56</v>
      </c>
      <c r="AD85" s="32">
        <f t="shared" si="56"/>
        <v>55</v>
      </c>
      <c r="AE85" s="156">
        <f t="shared" si="59"/>
        <v>0.39494376795948583</v>
      </c>
      <c r="AF85" s="11"/>
      <c r="AG85" s="11"/>
      <c r="AH85" s="11"/>
      <c r="AI85" s="11"/>
      <c r="AJ85" s="11"/>
      <c r="AK85" s="11"/>
      <c r="AL85" s="11"/>
      <c r="AM85" s="11"/>
      <c r="AN85" s="11"/>
      <c r="AO85" s="11"/>
      <c r="AR85" s="7">
        <f t="shared" si="57"/>
        <v>8.8636705828901086</v>
      </c>
      <c r="AS85" s="7">
        <f t="shared" si="58"/>
        <v>-1.9488391241697203</v>
      </c>
    </row>
    <row r="86" spans="2:45" x14ac:dyDescent="0.3">
      <c r="B86" s="125">
        <v>16</v>
      </c>
      <c r="C86" s="5">
        <v>3</v>
      </c>
      <c r="D86" s="5">
        <f t="shared" si="32"/>
        <v>2017</v>
      </c>
      <c r="E86" s="126">
        <f t="shared" si="40"/>
        <v>42810</v>
      </c>
      <c r="F86" s="10">
        <f t="shared" si="60"/>
        <v>6284</v>
      </c>
      <c r="G86" s="21">
        <f t="shared" si="41"/>
        <v>354.26826159999928</v>
      </c>
      <c r="H86" s="21">
        <f t="shared" si="42"/>
        <v>71.040285199999744</v>
      </c>
      <c r="I86" s="21">
        <f t="shared" si="43"/>
        <v>356.09165864239611</v>
      </c>
      <c r="J86" s="21">
        <f t="shared" si="37"/>
        <v>6.214971882197533</v>
      </c>
      <c r="K86" s="21">
        <f t="shared" si="38"/>
        <v>-6.2681983093312785E-2</v>
      </c>
      <c r="L86" s="21">
        <f t="shared" si="44"/>
        <v>-6.2600082928097586E-2</v>
      </c>
      <c r="M86" s="21">
        <f t="shared" si="45"/>
        <v>356.41327945105104</v>
      </c>
      <c r="N86" s="21">
        <f t="shared" si="46"/>
        <v>2.1450178510517617</v>
      </c>
      <c r="O86" s="21">
        <f t="shared" si="47"/>
        <v>2.1450178510517617</v>
      </c>
      <c r="P86" s="137">
        <f t="shared" si="33"/>
        <v>8.5800714042070467</v>
      </c>
      <c r="Q86" s="24">
        <f t="shared" si="39"/>
        <v>8.5800714042070467</v>
      </c>
      <c r="R86" s="24">
        <f t="shared" si="48"/>
        <v>8</v>
      </c>
      <c r="S86" s="76">
        <f t="shared" si="34"/>
        <v>8</v>
      </c>
      <c r="T86" s="24">
        <f t="shared" si="49"/>
        <v>34.804284252422804</v>
      </c>
      <c r="U86" s="108">
        <f t="shared" si="35"/>
        <v>34.804284252422804</v>
      </c>
      <c r="V86" s="138">
        <f t="shared" si="36"/>
        <v>-0.28359917868306184</v>
      </c>
      <c r="W86" s="32">
        <f t="shared" si="61"/>
        <v>-2.7112386804518045E-2</v>
      </c>
      <c r="X86" s="150">
        <f t="shared" si="50"/>
        <v>-1.5536157151156578</v>
      </c>
      <c r="Y86" s="32">
        <f t="shared" si="51"/>
        <v>1.5536157151156578</v>
      </c>
      <c r="Z86" s="32">
        <f t="shared" si="52"/>
        <v>1</v>
      </c>
      <c r="AA86" s="109">
        <f t="shared" si="53"/>
        <v>-1</v>
      </c>
      <c r="AB86" s="32">
        <f t="shared" si="54"/>
        <v>33</v>
      </c>
      <c r="AC86" s="32">
        <f t="shared" si="55"/>
        <v>33</v>
      </c>
      <c r="AD86" s="32">
        <f t="shared" si="56"/>
        <v>13</v>
      </c>
      <c r="AE86" s="156">
        <f t="shared" si="59"/>
        <v>0.3952234090540625</v>
      </c>
      <c r="AF86" s="11"/>
      <c r="AG86" s="11"/>
      <c r="AH86" s="11"/>
      <c r="AI86" s="11"/>
      <c r="AJ86" s="11"/>
      <c r="AK86" s="11"/>
      <c r="AL86" s="11"/>
      <c r="AM86" s="11"/>
      <c r="AN86" s="11"/>
      <c r="AO86" s="11"/>
      <c r="AR86" s="7">
        <f t="shared" si="57"/>
        <v>8.5800714042070467</v>
      </c>
      <c r="AS86" s="7">
        <f t="shared" si="58"/>
        <v>-1.5536157151156578</v>
      </c>
    </row>
    <row r="87" spans="2:45" x14ac:dyDescent="0.3">
      <c r="B87" s="125">
        <v>17</v>
      </c>
      <c r="C87" s="5">
        <v>3</v>
      </c>
      <c r="D87" s="5">
        <f t="shared" si="32"/>
        <v>2017</v>
      </c>
      <c r="E87" s="126">
        <f t="shared" si="40"/>
        <v>42811</v>
      </c>
      <c r="F87" s="10">
        <f t="shared" si="60"/>
        <v>6285</v>
      </c>
      <c r="G87" s="21">
        <f t="shared" si="41"/>
        <v>355.25390900000002</v>
      </c>
      <c r="H87" s="21">
        <f t="shared" si="42"/>
        <v>72.025885500000186</v>
      </c>
      <c r="I87" s="21">
        <f t="shared" si="43"/>
        <v>357.08719047593638</v>
      </c>
      <c r="J87" s="21">
        <f t="shared" si="37"/>
        <v>6.2323471905012271</v>
      </c>
      <c r="K87" s="21">
        <f t="shared" si="38"/>
        <v>-4.6683387756672919E-2</v>
      </c>
      <c r="L87" s="21">
        <f t="shared" si="44"/>
        <v>-4.6649519061392211E-2</v>
      </c>
      <c r="M87" s="21">
        <f t="shared" si="45"/>
        <v>357.32717944146714</v>
      </c>
      <c r="N87" s="21">
        <f t="shared" si="46"/>
        <v>2.0732704414671161</v>
      </c>
      <c r="O87" s="21">
        <f t="shared" si="47"/>
        <v>2.0732704414671161</v>
      </c>
      <c r="P87" s="137">
        <f t="shared" si="33"/>
        <v>8.2930817658684646</v>
      </c>
      <c r="Q87" s="24">
        <f t="shared" si="39"/>
        <v>8.2930817658684646</v>
      </c>
      <c r="R87" s="24">
        <f t="shared" si="48"/>
        <v>8</v>
      </c>
      <c r="S87" s="76">
        <f t="shared" si="34"/>
        <v>8</v>
      </c>
      <c r="T87" s="24">
        <f t="shared" si="49"/>
        <v>17.584905952107874</v>
      </c>
      <c r="U87" s="108">
        <f t="shared" si="35"/>
        <v>17.584905952107874</v>
      </c>
      <c r="V87" s="138">
        <f t="shared" si="36"/>
        <v>-0.28698963833858215</v>
      </c>
      <c r="W87" s="32">
        <f t="shared" si="61"/>
        <v>-2.0213294928319952E-2</v>
      </c>
      <c r="X87" s="150">
        <f t="shared" si="50"/>
        <v>-1.1582153686612446</v>
      </c>
      <c r="Y87" s="32">
        <f t="shared" si="51"/>
        <v>1.1582153686612446</v>
      </c>
      <c r="Z87" s="32">
        <f t="shared" si="52"/>
        <v>1</v>
      </c>
      <c r="AA87" s="109">
        <f t="shared" si="53"/>
        <v>-1</v>
      </c>
      <c r="AB87" s="32">
        <f t="shared" si="54"/>
        <v>9</v>
      </c>
      <c r="AC87" s="32">
        <f t="shared" si="55"/>
        <v>9</v>
      </c>
      <c r="AD87" s="32">
        <f t="shared" si="56"/>
        <v>29</v>
      </c>
      <c r="AE87" s="156">
        <f t="shared" si="59"/>
        <v>0.39540034645441313</v>
      </c>
      <c r="AF87" s="11"/>
      <c r="AG87" s="11"/>
      <c r="AH87" s="11"/>
      <c r="AI87" s="11"/>
      <c r="AJ87" s="11"/>
      <c r="AK87" s="11"/>
      <c r="AL87" s="11"/>
      <c r="AM87" s="11"/>
      <c r="AN87" s="11"/>
      <c r="AO87" s="11"/>
      <c r="AR87" s="7">
        <f t="shared" si="57"/>
        <v>8.2930817658684646</v>
      </c>
      <c r="AS87" s="7">
        <f t="shared" si="58"/>
        <v>-1.1582153686612446</v>
      </c>
    </row>
    <row r="88" spans="2:45" x14ac:dyDescent="0.3">
      <c r="B88" s="125">
        <v>18</v>
      </c>
      <c r="C88" s="5">
        <v>3</v>
      </c>
      <c r="D88" s="5">
        <f t="shared" si="32"/>
        <v>2017</v>
      </c>
      <c r="E88" s="126">
        <f t="shared" si="40"/>
        <v>42812</v>
      </c>
      <c r="F88" s="10">
        <f t="shared" si="60"/>
        <v>6286</v>
      </c>
      <c r="G88" s="21">
        <f t="shared" si="41"/>
        <v>356.23955639999986</v>
      </c>
      <c r="H88" s="21">
        <f t="shared" si="42"/>
        <v>73.011485799999718</v>
      </c>
      <c r="I88" s="21">
        <f t="shared" si="43"/>
        <v>358.08216941904834</v>
      </c>
      <c r="J88" s="21">
        <f t="shared" si="37"/>
        <v>6.2497128490465448</v>
      </c>
      <c r="K88" s="21">
        <f t="shared" si="38"/>
        <v>-3.0721922086160251E-2</v>
      </c>
      <c r="L88" s="21">
        <f t="shared" si="44"/>
        <v>-3.0712262065620846E-2</v>
      </c>
      <c r="M88" s="21">
        <f t="shared" si="45"/>
        <v>358.24031700434017</v>
      </c>
      <c r="N88" s="21">
        <f t="shared" si="46"/>
        <v>2.0007606043403143</v>
      </c>
      <c r="O88" s="21">
        <f t="shared" si="47"/>
        <v>2.0007606043403143</v>
      </c>
      <c r="P88" s="137">
        <f t="shared" si="33"/>
        <v>8.0030424173612573</v>
      </c>
      <c r="Q88" s="24">
        <f t="shared" si="39"/>
        <v>8.0030424173612573</v>
      </c>
      <c r="R88" s="24">
        <f t="shared" si="48"/>
        <v>8</v>
      </c>
      <c r="S88" s="76">
        <f t="shared" si="34"/>
        <v>8</v>
      </c>
      <c r="T88" s="24">
        <f t="shared" si="49"/>
        <v>0.18254504167543928</v>
      </c>
      <c r="U88" s="108">
        <f t="shared" si="35"/>
        <v>0.18254504167543928</v>
      </c>
      <c r="V88" s="138">
        <f t="shared" si="36"/>
        <v>-0.29003934850720725</v>
      </c>
      <c r="W88" s="32">
        <f t="shared" si="61"/>
        <v>-1.331193704384313E-2</v>
      </c>
      <c r="X88" s="150">
        <f t="shared" si="50"/>
        <v>-0.76274033812665543</v>
      </c>
      <c r="Y88" s="32">
        <f t="shared" si="51"/>
        <v>0.76274033812665543</v>
      </c>
      <c r="Z88" s="32">
        <f t="shared" si="52"/>
        <v>0</v>
      </c>
      <c r="AA88" s="109">
        <f t="shared" si="53"/>
        <v>0</v>
      </c>
      <c r="AB88" s="32">
        <f t="shared" si="54"/>
        <v>45</v>
      </c>
      <c r="AC88" s="32">
        <f t="shared" si="55"/>
        <v>-45</v>
      </c>
      <c r="AD88" s="32">
        <f t="shared" si="56"/>
        <v>45</v>
      </c>
      <c r="AE88" s="156">
        <f t="shared" si="59"/>
        <v>0.39547503053458921</v>
      </c>
      <c r="AF88" s="11"/>
      <c r="AG88" s="11"/>
      <c r="AH88" s="11"/>
      <c r="AI88" s="11"/>
      <c r="AJ88" s="11"/>
      <c r="AK88" s="11"/>
      <c r="AL88" s="11"/>
      <c r="AM88" s="11"/>
      <c r="AN88" s="11"/>
      <c r="AO88" s="11"/>
      <c r="AR88" s="7">
        <f t="shared" si="57"/>
        <v>8.0030424173612573</v>
      </c>
      <c r="AS88" s="7">
        <f t="shared" si="58"/>
        <v>-0.76274033812665543</v>
      </c>
    </row>
    <row r="89" spans="2:45" x14ac:dyDescent="0.3">
      <c r="B89" s="125">
        <v>19</v>
      </c>
      <c r="C89" s="5">
        <v>3</v>
      </c>
      <c r="D89" s="5">
        <f t="shared" si="32"/>
        <v>2017</v>
      </c>
      <c r="E89" s="126">
        <f t="shared" si="40"/>
        <v>42813</v>
      </c>
      <c r="F89" s="10">
        <f t="shared" si="60"/>
        <v>6287</v>
      </c>
      <c r="G89" s="21">
        <f t="shared" si="41"/>
        <v>357.22520379999969</v>
      </c>
      <c r="H89" s="21">
        <f t="shared" si="42"/>
        <v>73.997086100000161</v>
      </c>
      <c r="I89" s="21">
        <f t="shared" si="43"/>
        <v>359.07659321102403</v>
      </c>
      <c r="J89" s="21">
        <f t="shared" si="37"/>
        <v>6.2670688183766865</v>
      </c>
      <c r="K89" s="21">
        <f t="shared" si="38"/>
        <v>-1.478790231688281E-2</v>
      </c>
      <c r="L89" s="21">
        <f t="shared" si="44"/>
        <v>-1.4786824508675392E-2</v>
      </c>
      <c r="M89" s="21">
        <f t="shared" si="45"/>
        <v>359.15277736325231</v>
      </c>
      <c r="N89" s="21">
        <f t="shared" si="46"/>
        <v>1.9275735632526221</v>
      </c>
      <c r="O89" s="21">
        <f t="shared" si="47"/>
        <v>1.9275735632526221</v>
      </c>
      <c r="P89" s="137">
        <f t="shared" si="33"/>
        <v>7.7102942530104883</v>
      </c>
      <c r="Q89" s="24">
        <f t="shared" si="39"/>
        <v>7.7102942530104883</v>
      </c>
      <c r="R89" s="24">
        <f t="shared" si="48"/>
        <v>7</v>
      </c>
      <c r="S89" s="76">
        <f t="shared" si="34"/>
        <v>7</v>
      </c>
      <c r="T89" s="24">
        <f t="shared" si="49"/>
        <v>42.617655180629299</v>
      </c>
      <c r="U89" s="108">
        <f t="shared" si="35"/>
        <v>42.617655180629299</v>
      </c>
      <c r="V89" s="138">
        <f t="shared" si="36"/>
        <v>-0.292748164350769</v>
      </c>
      <c r="W89" s="32">
        <f t="shared" si="61"/>
        <v>-6.4104184344216325E-3</v>
      </c>
      <c r="X89" s="150">
        <f t="shared" si="50"/>
        <v>-0.3672924367876288</v>
      </c>
      <c r="Y89" s="32">
        <f t="shared" si="51"/>
        <v>0.3672924367876288</v>
      </c>
      <c r="Z89" s="32">
        <f t="shared" si="52"/>
        <v>0</v>
      </c>
      <c r="AA89" s="109">
        <f t="shared" si="53"/>
        <v>0</v>
      </c>
      <c r="AB89" s="32">
        <f t="shared" si="54"/>
        <v>22</v>
      </c>
      <c r="AC89" s="32">
        <f t="shared" si="55"/>
        <v>-22</v>
      </c>
      <c r="AD89" s="32">
        <f t="shared" si="56"/>
        <v>2</v>
      </c>
      <c r="AE89" s="156">
        <f t="shared" si="59"/>
        <v>0.39544790133902663</v>
      </c>
      <c r="AF89" s="11"/>
      <c r="AG89" s="11"/>
      <c r="AH89" s="11"/>
      <c r="AI89" s="11"/>
      <c r="AJ89" s="11"/>
      <c r="AK89" s="11"/>
      <c r="AL89" s="11"/>
      <c r="AM89" s="11"/>
      <c r="AN89" s="11"/>
      <c r="AO89" s="11"/>
      <c r="AR89" s="7">
        <f t="shared" si="57"/>
        <v>7.7102942530104883</v>
      </c>
      <c r="AS89" s="7">
        <f t="shared" si="58"/>
        <v>-0.3672924367876288</v>
      </c>
    </row>
    <row r="90" spans="2:45" x14ac:dyDescent="0.3">
      <c r="B90" s="125">
        <v>20</v>
      </c>
      <c r="C90" s="5">
        <v>3</v>
      </c>
      <c r="D90" s="5">
        <f t="shared" si="32"/>
        <v>2017</v>
      </c>
      <c r="E90" s="126">
        <f t="shared" si="40"/>
        <v>42814</v>
      </c>
      <c r="F90" s="10">
        <f t="shared" si="60"/>
        <v>6288</v>
      </c>
      <c r="G90" s="21">
        <f t="shared" si="41"/>
        <v>358.21085119999952</v>
      </c>
      <c r="H90" s="21">
        <f t="shared" si="42"/>
        <v>74.982686400000603</v>
      </c>
      <c r="I90" s="21">
        <f t="shared" si="43"/>
        <v>7.045976716608493E-2</v>
      </c>
      <c r="J90" s="21">
        <f t="shared" si="37"/>
        <v>1.2297549272367763E-3</v>
      </c>
      <c r="K90" s="21">
        <f t="shared" si="38"/>
        <v>1.1282811406219623E-3</v>
      </c>
      <c r="L90" s="21">
        <f t="shared" si="44"/>
        <v>1.1282806618481359E-3</v>
      </c>
      <c r="M90" s="21">
        <f t="shared" si="45"/>
        <v>6.4645720030125392E-2</v>
      </c>
      <c r="N90" s="21">
        <f t="shared" si="46"/>
        <v>1.8537945200305899</v>
      </c>
      <c r="O90" s="21">
        <f t="shared" si="47"/>
        <v>1.8537945200305899</v>
      </c>
      <c r="P90" s="137">
        <f t="shared" si="33"/>
        <v>7.4151780801223595</v>
      </c>
      <c r="Q90" s="24">
        <f t="shared" si="39"/>
        <v>7.4151780801223595</v>
      </c>
      <c r="R90" s="24">
        <f t="shared" si="48"/>
        <v>7</v>
      </c>
      <c r="S90" s="76">
        <f t="shared" si="34"/>
        <v>7</v>
      </c>
      <c r="T90" s="24">
        <f t="shared" si="49"/>
        <v>24.910684807341568</v>
      </c>
      <c r="U90" s="108">
        <f t="shared" si="35"/>
        <v>24.910684807341568</v>
      </c>
      <c r="V90" s="138">
        <f t="shared" si="36"/>
        <v>-0.29511617288812886</v>
      </c>
      <c r="W90" s="32">
        <f t="shared" si="61"/>
        <v>4.8916256154121545E-4</v>
      </c>
      <c r="X90" s="150">
        <f t="shared" si="50"/>
        <v>2.8026951389835002E-2</v>
      </c>
      <c r="Y90" s="32">
        <f t="shared" si="51"/>
        <v>2.8026951389835002E-2</v>
      </c>
      <c r="Z90" s="32">
        <f t="shared" si="52"/>
        <v>0</v>
      </c>
      <c r="AA90" s="109">
        <f t="shared" si="53"/>
        <v>0</v>
      </c>
      <c r="AB90" s="32">
        <f t="shared" si="54"/>
        <v>1</v>
      </c>
      <c r="AC90" s="32">
        <f t="shared" si="55"/>
        <v>1</v>
      </c>
      <c r="AD90" s="32">
        <f t="shared" si="56"/>
        <v>40</v>
      </c>
      <c r="AE90" s="156">
        <f t="shared" si="59"/>
        <v>0.39531938817746382</v>
      </c>
      <c r="AF90" s="11"/>
      <c r="AG90" s="11"/>
      <c r="AH90" s="11"/>
      <c r="AI90" s="11"/>
      <c r="AJ90" s="11"/>
      <c r="AK90" s="11"/>
      <c r="AL90" s="11"/>
      <c r="AM90" s="11"/>
      <c r="AN90" s="11"/>
      <c r="AO90" s="11"/>
      <c r="AR90" s="7">
        <f t="shared" si="57"/>
        <v>7.4151780801223595</v>
      </c>
      <c r="AS90" s="7">
        <f t="shared" si="58"/>
        <v>2.8026951389835002E-2</v>
      </c>
    </row>
    <row r="91" spans="2:45" x14ac:dyDescent="0.3">
      <c r="B91" s="125">
        <v>21</v>
      </c>
      <c r="C91" s="5">
        <v>3</v>
      </c>
      <c r="D91" s="5">
        <f t="shared" si="32"/>
        <v>2017</v>
      </c>
      <c r="E91" s="126">
        <f t="shared" si="40"/>
        <v>42815</v>
      </c>
      <c r="F91" s="10">
        <f t="shared" si="60"/>
        <v>6289</v>
      </c>
      <c r="G91" s="21">
        <f t="shared" si="41"/>
        <v>359.19649859999936</v>
      </c>
      <c r="H91" s="21">
        <f t="shared" si="42"/>
        <v>75.968286700000135</v>
      </c>
      <c r="I91" s="21">
        <f t="shared" si="43"/>
        <v>1.0637671787986847</v>
      </c>
      <c r="J91" s="21">
        <f t="shared" si="37"/>
        <v>1.8566239744688264E-2</v>
      </c>
      <c r="K91" s="21">
        <f t="shared" si="38"/>
        <v>1.7036186981543518E-2</v>
      </c>
      <c r="L91" s="21">
        <f t="shared" si="44"/>
        <v>1.7034539121509113E-2</v>
      </c>
      <c r="M91" s="21">
        <f t="shared" si="45"/>
        <v>0.97600719761296117</v>
      </c>
      <c r="N91" s="21">
        <f t="shared" si="46"/>
        <v>1.7795085976135852</v>
      </c>
      <c r="O91" s="21">
        <f t="shared" si="47"/>
        <v>1.7795085976135852</v>
      </c>
      <c r="P91" s="137">
        <f t="shared" si="33"/>
        <v>7.1180343904543406</v>
      </c>
      <c r="Q91" s="24">
        <f t="shared" si="39"/>
        <v>7.1180343904543406</v>
      </c>
      <c r="R91" s="24">
        <f t="shared" si="48"/>
        <v>7</v>
      </c>
      <c r="S91" s="76">
        <f t="shared" si="34"/>
        <v>7</v>
      </c>
      <c r="T91" s="24">
        <f t="shared" si="49"/>
        <v>7.0820634272604366</v>
      </c>
      <c r="U91" s="108">
        <f t="shared" si="35"/>
        <v>7.0820634272604366</v>
      </c>
      <c r="V91" s="138">
        <f t="shared" si="36"/>
        <v>-0.29714368966801885</v>
      </c>
      <c r="W91" s="32">
        <f t="shared" si="61"/>
        <v>7.3847152183439367E-3</v>
      </c>
      <c r="X91" s="150">
        <f t="shared" si="50"/>
        <v>0.42311686068703724</v>
      </c>
      <c r="Y91" s="32">
        <f t="shared" si="51"/>
        <v>0.42311686068703724</v>
      </c>
      <c r="Z91" s="32">
        <f t="shared" si="52"/>
        <v>0</v>
      </c>
      <c r="AA91" s="109">
        <f t="shared" si="53"/>
        <v>0</v>
      </c>
      <c r="AB91" s="32">
        <f t="shared" si="54"/>
        <v>25</v>
      </c>
      <c r="AC91" s="32">
        <f t="shared" si="55"/>
        <v>25</v>
      </c>
      <c r="AD91" s="32">
        <f t="shared" si="56"/>
        <v>23</v>
      </c>
      <c r="AE91" s="156">
        <f t="shared" si="59"/>
        <v>0.39508990929720222</v>
      </c>
      <c r="AF91" s="11"/>
      <c r="AG91" s="11"/>
      <c r="AH91" s="11"/>
      <c r="AI91" s="11"/>
      <c r="AJ91" s="11"/>
      <c r="AK91" s="11"/>
      <c r="AL91" s="11"/>
      <c r="AM91" s="11"/>
      <c r="AN91" s="11"/>
      <c r="AO91" s="11"/>
      <c r="AR91" s="7">
        <f t="shared" si="57"/>
        <v>7.1180343904543406</v>
      </c>
      <c r="AS91" s="7">
        <f t="shared" si="58"/>
        <v>0.42311686068703724</v>
      </c>
    </row>
    <row r="92" spans="2:45" x14ac:dyDescent="0.3">
      <c r="B92" s="125">
        <v>22</v>
      </c>
      <c r="C92" s="5">
        <v>3</v>
      </c>
      <c r="D92" s="5">
        <f t="shared" si="32"/>
        <v>2017</v>
      </c>
      <c r="E92" s="126">
        <f t="shared" si="40"/>
        <v>42816</v>
      </c>
      <c r="F92" s="10">
        <f t="shared" si="60"/>
        <v>6290</v>
      </c>
      <c r="G92" s="21">
        <f t="shared" si="41"/>
        <v>0.1821460000001025</v>
      </c>
      <c r="H92" s="21">
        <f t="shared" si="42"/>
        <v>76.953887000000577</v>
      </c>
      <c r="I92" s="21">
        <f t="shared" si="43"/>
        <v>2.0565137132142151</v>
      </c>
      <c r="J92" s="21">
        <f t="shared" si="37"/>
        <v>3.5892935408002466E-2</v>
      </c>
      <c r="K92" s="21">
        <f t="shared" si="38"/>
        <v>3.2945346008564975E-2</v>
      </c>
      <c r="L92" s="21">
        <f t="shared" si="44"/>
        <v>3.2933434184707705E-2</v>
      </c>
      <c r="M92" s="21">
        <f t="shared" si="45"/>
        <v>1.8869467836556209</v>
      </c>
      <c r="N92" s="21">
        <f t="shared" si="46"/>
        <v>1.7048007836555183</v>
      </c>
      <c r="O92" s="21">
        <f t="shared" si="47"/>
        <v>1.7048007836555183</v>
      </c>
      <c r="P92" s="137">
        <f t="shared" si="33"/>
        <v>6.8192031346220734</v>
      </c>
      <c r="Q92" s="24">
        <f t="shared" si="39"/>
        <v>6.8192031346220734</v>
      </c>
      <c r="R92" s="24">
        <f t="shared" si="48"/>
        <v>6</v>
      </c>
      <c r="S92" s="76">
        <f t="shared" si="34"/>
        <v>6</v>
      </c>
      <c r="T92" s="24">
        <f t="shared" si="49"/>
        <v>49.152188077324404</v>
      </c>
      <c r="U92" s="108">
        <f t="shared" si="35"/>
        <v>49.152188077324404</v>
      </c>
      <c r="V92" s="138">
        <f t="shared" si="36"/>
        <v>-0.29883125583226722</v>
      </c>
      <c r="W92" s="32">
        <f t="shared" si="61"/>
        <v>1.4274157079599795E-2</v>
      </c>
      <c r="X92" s="150">
        <f t="shared" si="50"/>
        <v>0.81787673231479463</v>
      </c>
      <c r="Y92" s="32">
        <f t="shared" si="51"/>
        <v>0.81787673231479463</v>
      </c>
      <c r="Z92" s="32">
        <f t="shared" si="52"/>
        <v>0</v>
      </c>
      <c r="AA92" s="109">
        <f t="shared" si="53"/>
        <v>0</v>
      </c>
      <c r="AB92" s="32">
        <f t="shared" si="54"/>
        <v>49</v>
      </c>
      <c r="AC92" s="32">
        <f t="shared" si="55"/>
        <v>49</v>
      </c>
      <c r="AD92" s="32">
        <f t="shared" si="56"/>
        <v>4</v>
      </c>
      <c r="AE92" s="156">
        <f t="shared" si="59"/>
        <v>0.39475987162775739</v>
      </c>
      <c r="AF92" s="11"/>
      <c r="AG92" s="11"/>
      <c r="AH92" s="11"/>
      <c r="AI92" s="11"/>
      <c r="AJ92" s="11"/>
      <c r="AK92" s="11"/>
      <c r="AL92" s="11"/>
      <c r="AM92" s="11"/>
      <c r="AN92" s="11"/>
      <c r="AO92" s="11"/>
      <c r="AR92" s="7">
        <f t="shared" si="57"/>
        <v>6.8192031346220734</v>
      </c>
      <c r="AS92" s="7">
        <f t="shared" si="58"/>
        <v>0.81787673231479463</v>
      </c>
    </row>
    <row r="93" spans="2:45" x14ac:dyDescent="0.3">
      <c r="B93" s="125">
        <v>23</v>
      </c>
      <c r="C93" s="5">
        <v>3</v>
      </c>
      <c r="D93" s="5">
        <f t="shared" si="32"/>
        <v>2017</v>
      </c>
      <c r="E93" s="126">
        <f t="shared" si="40"/>
        <v>42817</v>
      </c>
      <c r="F93" s="10">
        <f t="shared" si="60"/>
        <v>6291</v>
      </c>
      <c r="G93" s="21">
        <f t="shared" si="41"/>
        <v>1.1677933999999368</v>
      </c>
      <c r="H93" s="21">
        <f t="shared" si="42"/>
        <v>77.93948730000011</v>
      </c>
      <c r="I93" s="21">
        <f t="shared" si="43"/>
        <v>3.0486978135503495</v>
      </c>
      <c r="J93" s="21">
        <f t="shared" si="37"/>
        <v>5.3209814744805795E-2</v>
      </c>
      <c r="K93" s="21">
        <f t="shared" si="38"/>
        <v>4.8865283972083423E-2</v>
      </c>
      <c r="L93" s="21">
        <f t="shared" si="44"/>
        <v>4.882644583130983E-2</v>
      </c>
      <c r="M93" s="21">
        <f t="shared" si="45"/>
        <v>2.7975492747581856</v>
      </c>
      <c r="N93" s="21">
        <f t="shared" si="46"/>
        <v>1.6297558747582488</v>
      </c>
      <c r="O93" s="21">
        <f t="shared" si="47"/>
        <v>1.6297558747582488</v>
      </c>
      <c r="P93" s="137">
        <f t="shared" si="33"/>
        <v>6.5190234990329952</v>
      </c>
      <c r="Q93" s="24">
        <f t="shared" si="39"/>
        <v>6.5190234990329952</v>
      </c>
      <c r="R93" s="24">
        <f t="shared" si="48"/>
        <v>6</v>
      </c>
      <c r="S93" s="76">
        <f t="shared" si="34"/>
        <v>6</v>
      </c>
      <c r="T93" s="24">
        <f t="shared" si="49"/>
        <v>31.14140994197971</v>
      </c>
      <c r="U93" s="108">
        <f t="shared" si="35"/>
        <v>31.14140994197971</v>
      </c>
      <c r="V93" s="138">
        <f t="shared" si="36"/>
        <v>-0.30017963558907823</v>
      </c>
      <c r="W93" s="32">
        <f t="shared" si="61"/>
        <v>2.1155414603450752E-2</v>
      </c>
      <c r="X93" s="150">
        <f t="shared" si="50"/>
        <v>1.2122064029082549</v>
      </c>
      <c r="Y93" s="32">
        <f t="shared" si="51"/>
        <v>1.2122064029082549</v>
      </c>
      <c r="Z93" s="32">
        <f t="shared" si="52"/>
        <v>1</v>
      </c>
      <c r="AA93" s="109">
        <f t="shared" si="53"/>
        <v>1</v>
      </c>
      <c r="AB93" s="32">
        <f t="shared" si="54"/>
        <v>12</v>
      </c>
      <c r="AC93" s="32">
        <f t="shared" si="55"/>
        <v>12</v>
      </c>
      <c r="AD93" s="32">
        <f t="shared" si="56"/>
        <v>43</v>
      </c>
      <c r="AE93" s="156">
        <f t="shared" si="59"/>
        <v>0.39432967059346025</v>
      </c>
      <c r="AF93" s="11"/>
      <c r="AG93" s="11"/>
      <c r="AH93" s="11"/>
      <c r="AI93" s="11"/>
      <c r="AJ93" s="11"/>
      <c r="AK93" s="11"/>
      <c r="AL93" s="11"/>
      <c r="AM93" s="11"/>
      <c r="AN93" s="11"/>
      <c r="AO93" s="11"/>
      <c r="AR93" s="7">
        <f t="shared" si="57"/>
        <v>6.5190234990329952</v>
      </c>
      <c r="AS93" s="7">
        <f t="shared" si="58"/>
        <v>1.2122064029082549</v>
      </c>
    </row>
    <row r="94" spans="2:45" x14ac:dyDescent="0.3">
      <c r="B94" s="125">
        <v>24</v>
      </c>
      <c r="C94" s="5">
        <v>3</v>
      </c>
      <c r="D94" s="5">
        <f t="shared" si="32"/>
        <v>2017</v>
      </c>
      <c r="E94" s="126">
        <f t="shared" si="40"/>
        <v>42818</v>
      </c>
      <c r="F94" s="10">
        <f t="shared" si="60"/>
        <v>6292</v>
      </c>
      <c r="G94" s="21">
        <f t="shared" si="41"/>
        <v>2.1534407999997711</v>
      </c>
      <c r="H94" s="21">
        <f t="shared" si="42"/>
        <v>78.925087600000552</v>
      </c>
      <c r="I94" s="21">
        <f t="shared" si="43"/>
        <v>4.04031809861256</v>
      </c>
      <c r="J94" s="21">
        <f t="shared" si="37"/>
        <v>7.0516853648706107E-2</v>
      </c>
      <c r="K94" s="21">
        <f t="shared" si="38"/>
        <v>6.4805544365596268E-2</v>
      </c>
      <c r="L94" s="21">
        <f t="shared" si="44"/>
        <v>6.4715049742717301E-2</v>
      </c>
      <c r="M94" s="21">
        <f t="shared" si="45"/>
        <v>3.7078992212368855</v>
      </c>
      <c r="N94" s="21">
        <f t="shared" si="46"/>
        <v>1.5544584212371144</v>
      </c>
      <c r="O94" s="21">
        <f t="shared" si="47"/>
        <v>1.5544584212371144</v>
      </c>
      <c r="P94" s="137">
        <f t="shared" si="33"/>
        <v>6.2178336849484577</v>
      </c>
      <c r="Q94" s="24">
        <f t="shared" si="39"/>
        <v>6.2178336849484577</v>
      </c>
      <c r="R94" s="24">
        <f t="shared" si="48"/>
        <v>6</v>
      </c>
      <c r="S94" s="76">
        <f t="shared" si="34"/>
        <v>6</v>
      </c>
      <c r="T94" s="24">
        <f t="shared" si="49"/>
        <v>13.07002109690746</v>
      </c>
      <c r="U94" s="108">
        <f t="shared" si="35"/>
        <v>13.07002109690746</v>
      </c>
      <c r="V94" s="138">
        <f t="shared" si="36"/>
        <v>-0.30118981408453749</v>
      </c>
      <c r="W94" s="32">
        <f t="shared" si="61"/>
        <v>2.8026423796320945E-2</v>
      </c>
      <c r="X94" s="150">
        <f t="shared" si="50"/>
        <v>1.6060060929106179</v>
      </c>
      <c r="Y94" s="32">
        <f t="shared" si="51"/>
        <v>1.6060060929106179</v>
      </c>
      <c r="Z94" s="32">
        <f t="shared" si="52"/>
        <v>1</v>
      </c>
      <c r="AA94" s="109">
        <f t="shared" si="53"/>
        <v>1</v>
      </c>
      <c r="AB94" s="32">
        <f t="shared" si="54"/>
        <v>36</v>
      </c>
      <c r="AC94" s="32">
        <f t="shared" si="55"/>
        <v>36</v>
      </c>
      <c r="AD94" s="32">
        <f t="shared" si="56"/>
        <v>21</v>
      </c>
      <c r="AE94" s="156">
        <f t="shared" si="59"/>
        <v>0.39379969000236303</v>
      </c>
      <c r="AF94" s="11"/>
      <c r="AG94" s="11"/>
      <c r="AH94" s="11"/>
      <c r="AI94" s="11"/>
      <c r="AJ94" s="11"/>
      <c r="AK94" s="11"/>
      <c r="AL94" s="11"/>
      <c r="AM94" s="11"/>
      <c r="AN94" s="11"/>
      <c r="AO94" s="11"/>
      <c r="AR94" s="7">
        <f t="shared" si="57"/>
        <v>6.2178336849484577</v>
      </c>
      <c r="AS94" s="7">
        <f t="shared" si="58"/>
        <v>1.6060060929106179</v>
      </c>
    </row>
    <row r="95" spans="2:45" x14ac:dyDescent="0.3">
      <c r="B95" s="125">
        <v>25</v>
      </c>
      <c r="C95" s="5">
        <v>3</v>
      </c>
      <c r="D95" s="5">
        <f t="shared" si="32"/>
        <v>2017</v>
      </c>
      <c r="E95" s="126">
        <f t="shared" si="40"/>
        <v>42819</v>
      </c>
      <c r="F95" s="10">
        <f t="shared" si="60"/>
        <v>6293</v>
      </c>
      <c r="G95" s="21">
        <f t="shared" si="41"/>
        <v>3.1390881999996054</v>
      </c>
      <c r="H95" s="21">
        <f t="shared" si="42"/>
        <v>79.910687900000084</v>
      </c>
      <c r="I95" s="21">
        <f t="shared" si="43"/>
        <v>5.0313733626247146</v>
      </c>
      <c r="J95" s="21">
        <f t="shared" si="37"/>
        <v>8.7814031074939874E-2</v>
      </c>
      <c r="K95" s="21">
        <f t="shared" si="38"/>
        <v>8.077571129193481E-2</v>
      </c>
      <c r="L95" s="21">
        <f t="shared" si="44"/>
        <v>8.0600716345366197E-2</v>
      </c>
      <c r="M95" s="21">
        <f t="shared" si="45"/>
        <v>4.6180808723205926</v>
      </c>
      <c r="N95" s="21">
        <f t="shared" si="46"/>
        <v>1.4789926723209872</v>
      </c>
      <c r="O95" s="21">
        <f t="shared" si="47"/>
        <v>1.4789926723209872</v>
      </c>
      <c r="P95" s="137">
        <f t="shared" si="33"/>
        <v>5.9159706892839488</v>
      </c>
      <c r="Q95" s="24">
        <f t="shared" si="39"/>
        <v>5.9159706892839488</v>
      </c>
      <c r="R95" s="24">
        <f t="shared" si="48"/>
        <v>5</v>
      </c>
      <c r="S95" s="76">
        <f t="shared" si="34"/>
        <v>5</v>
      </c>
      <c r="T95" s="24">
        <f t="shared" si="49"/>
        <v>54.958241357036925</v>
      </c>
      <c r="U95" s="108">
        <f t="shared" si="35"/>
        <v>54.958241357036925</v>
      </c>
      <c r="V95" s="138">
        <f t="shared" si="36"/>
        <v>-0.30186299566450892</v>
      </c>
      <c r="W95" s="32">
        <f t="shared" si="61"/>
        <v>3.4885130834927947E-2</v>
      </c>
      <c r="X95" s="150">
        <f t="shared" si="50"/>
        <v>1.999176394907612</v>
      </c>
      <c r="Y95" s="32">
        <f t="shared" si="51"/>
        <v>1.999176394907612</v>
      </c>
      <c r="Z95" s="32">
        <f t="shared" si="52"/>
        <v>1</v>
      </c>
      <c r="AA95" s="109">
        <f t="shared" si="53"/>
        <v>1</v>
      </c>
      <c r="AB95" s="32">
        <f t="shared" si="54"/>
        <v>59</v>
      </c>
      <c r="AC95" s="32">
        <f t="shared" si="55"/>
        <v>59</v>
      </c>
      <c r="AD95" s="32">
        <f t="shared" si="56"/>
        <v>57</v>
      </c>
      <c r="AE95" s="156">
        <f t="shared" si="59"/>
        <v>0.3931703019969941</v>
      </c>
      <c r="AF95" s="11"/>
      <c r="AG95" s="11"/>
      <c r="AH95" s="11"/>
      <c r="AI95" s="11"/>
      <c r="AJ95" s="11"/>
      <c r="AK95" s="11"/>
      <c r="AL95" s="11"/>
      <c r="AM95" s="11"/>
      <c r="AN95" s="11"/>
      <c r="AO95" s="11"/>
      <c r="AR95" s="7">
        <f t="shared" si="57"/>
        <v>5.9159706892839488</v>
      </c>
      <c r="AS95" s="7">
        <f t="shared" si="58"/>
        <v>1.999176394907612</v>
      </c>
    </row>
    <row r="96" spans="2:45" x14ac:dyDescent="0.3">
      <c r="B96" s="125">
        <v>26</v>
      </c>
      <c r="C96" s="5">
        <v>3</v>
      </c>
      <c r="D96" s="5">
        <f t="shared" si="32"/>
        <v>2017</v>
      </c>
      <c r="E96" s="126">
        <f t="shared" si="40"/>
        <v>42820</v>
      </c>
      <c r="F96" s="10">
        <f t="shared" si="60"/>
        <v>6294</v>
      </c>
      <c r="G96" s="21">
        <f t="shared" si="41"/>
        <v>4.1247355999994397</v>
      </c>
      <c r="H96" s="21">
        <f t="shared" si="42"/>
        <v>80.896288200000527</v>
      </c>
      <c r="I96" s="21">
        <f t="shared" si="43"/>
        <v>6.0218625749221317</v>
      </c>
      <c r="J96" s="21">
        <f t="shared" si="37"/>
        <v>0.10510132903501491</v>
      </c>
      <c r="K96" s="21">
        <f t="shared" si="38"/>
        <v>9.6785432517065409E-2</v>
      </c>
      <c r="L96" s="21">
        <f t="shared" si="44"/>
        <v>9.6484909860175758E-2</v>
      </c>
      <c r="M96" s="21">
        <f t="shared" si="45"/>
        <v>5.5281781216882528</v>
      </c>
      <c r="N96" s="21">
        <f t="shared" si="46"/>
        <v>1.4034425216888131</v>
      </c>
      <c r="O96" s="21">
        <f t="shared" si="47"/>
        <v>1.4034425216888131</v>
      </c>
      <c r="P96" s="137">
        <f t="shared" si="33"/>
        <v>5.6137700867552525</v>
      </c>
      <c r="Q96" s="24">
        <f t="shared" si="39"/>
        <v>5.6137700867552525</v>
      </c>
      <c r="R96" s="24">
        <f t="shared" si="48"/>
        <v>5</v>
      </c>
      <c r="S96" s="76">
        <f t="shared" si="34"/>
        <v>5</v>
      </c>
      <c r="T96" s="24">
        <f t="shared" si="49"/>
        <v>36.826205205315148</v>
      </c>
      <c r="U96" s="108">
        <f t="shared" si="35"/>
        <v>36.826205205315148</v>
      </c>
      <c r="V96" s="138">
        <f t="shared" si="36"/>
        <v>-0.30220060252869629</v>
      </c>
      <c r="W96" s="32">
        <f t="shared" si="61"/>
        <v>4.1729492676507433E-2</v>
      </c>
      <c r="X96" s="150">
        <f t="shared" si="50"/>
        <v>2.3916182619864044</v>
      </c>
      <c r="Y96" s="32">
        <f t="shared" si="51"/>
        <v>2.3916182619864044</v>
      </c>
      <c r="Z96" s="32">
        <f t="shared" si="52"/>
        <v>2</v>
      </c>
      <c r="AA96" s="109">
        <f t="shared" si="53"/>
        <v>2</v>
      </c>
      <c r="AB96" s="32">
        <f t="shared" si="54"/>
        <v>23</v>
      </c>
      <c r="AC96" s="32">
        <f t="shared" si="55"/>
        <v>23</v>
      </c>
      <c r="AD96" s="32">
        <f t="shared" si="56"/>
        <v>29</v>
      </c>
      <c r="AE96" s="156">
        <f t="shared" si="59"/>
        <v>0.39244186707879236</v>
      </c>
      <c r="AF96" s="11"/>
      <c r="AG96" s="11"/>
      <c r="AH96" s="11"/>
      <c r="AI96" s="11"/>
      <c r="AJ96" s="11"/>
      <c r="AK96" s="11"/>
      <c r="AL96" s="11"/>
      <c r="AM96" s="11"/>
      <c r="AN96" s="11"/>
      <c r="AO96" s="11"/>
      <c r="AR96" s="7">
        <f t="shared" si="57"/>
        <v>5.6137700867552525</v>
      </c>
      <c r="AS96" s="7">
        <f t="shared" si="58"/>
        <v>2.3916182619864044</v>
      </c>
    </row>
    <row r="97" spans="2:45" x14ac:dyDescent="0.3">
      <c r="B97" s="125">
        <v>27</v>
      </c>
      <c r="C97" s="5">
        <v>3</v>
      </c>
      <c r="D97" s="5">
        <f t="shared" si="32"/>
        <v>2017</v>
      </c>
      <c r="E97" s="126">
        <f t="shared" si="40"/>
        <v>42821</v>
      </c>
      <c r="F97" s="10">
        <f t="shared" si="60"/>
        <v>6295</v>
      </c>
      <c r="G97" s="21">
        <f t="shared" si="41"/>
        <v>5.1103830000001835</v>
      </c>
      <c r="H97" s="21">
        <f t="shared" si="42"/>
        <v>81.881888500000059</v>
      </c>
      <c r="I97" s="21">
        <f t="shared" si="43"/>
        <v>7.0117848795833835</v>
      </c>
      <c r="J97" s="21">
        <f t="shared" si="37"/>
        <v>0.12237873259028416</v>
      </c>
      <c r="K97" s="21">
        <f t="shared" si="38"/>
        <v>0.11284444282943375</v>
      </c>
      <c r="L97" s="21">
        <f t="shared" si="44"/>
        <v>0.11236908735621194</v>
      </c>
      <c r="M97" s="21">
        <f t="shared" si="45"/>
        <v>6.4382744532478062</v>
      </c>
      <c r="N97" s="21">
        <f t="shared" si="46"/>
        <v>1.3278914532476227</v>
      </c>
      <c r="O97" s="21">
        <f t="shared" si="47"/>
        <v>1.3278914532476227</v>
      </c>
      <c r="P97" s="137">
        <f t="shared" si="33"/>
        <v>5.3115658129904908</v>
      </c>
      <c r="Q97" s="24">
        <f t="shared" si="39"/>
        <v>5.3115658129904908</v>
      </c>
      <c r="R97" s="24">
        <f t="shared" si="48"/>
        <v>5</v>
      </c>
      <c r="S97" s="76">
        <f t="shared" si="34"/>
        <v>5</v>
      </c>
      <c r="T97" s="24">
        <f t="shared" si="49"/>
        <v>18.693948779429448</v>
      </c>
      <c r="U97" s="108">
        <f t="shared" si="35"/>
        <v>18.693948779429448</v>
      </c>
      <c r="V97" s="138">
        <f t="shared" si="36"/>
        <v>-0.30220427376476167</v>
      </c>
      <c r="W97" s="32">
        <f t="shared" si="61"/>
        <v>4.8557477657095741E-2</v>
      </c>
      <c r="X97" s="150">
        <f t="shared" si="50"/>
        <v>2.7832329961845597</v>
      </c>
      <c r="Y97" s="32">
        <f t="shared" si="51"/>
        <v>2.7832329961845597</v>
      </c>
      <c r="Z97" s="32">
        <f t="shared" si="52"/>
        <v>2</v>
      </c>
      <c r="AA97" s="109">
        <f t="shared" si="53"/>
        <v>2</v>
      </c>
      <c r="AB97" s="32">
        <f t="shared" si="54"/>
        <v>46</v>
      </c>
      <c r="AC97" s="32">
        <f t="shared" si="55"/>
        <v>46</v>
      </c>
      <c r="AD97" s="32">
        <f t="shared" si="56"/>
        <v>59</v>
      </c>
      <c r="AE97" s="156">
        <f t="shared" si="59"/>
        <v>0.39161473419815529</v>
      </c>
      <c r="AF97" s="11"/>
      <c r="AG97" s="11"/>
      <c r="AH97" s="11"/>
      <c r="AI97" s="11"/>
      <c r="AJ97" s="11"/>
      <c r="AK97" s="11"/>
      <c r="AL97" s="11"/>
      <c r="AM97" s="11"/>
      <c r="AN97" s="11"/>
      <c r="AO97" s="11"/>
      <c r="AR97" s="7">
        <f t="shared" si="57"/>
        <v>5.3115658129904908</v>
      </c>
      <c r="AS97" s="7">
        <f t="shared" si="58"/>
        <v>2.7832329961845597</v>
      </c>
    </row>
    <row r="98" spans="2:45" x14ac:dyDescent="0.3">
      <c r="B98" s="125">
        <v>28</v>
      </c>
      <c r="C98" s="5">
        <v>3</v>
      </c>
      <c r="D98" s="5">
        <f t="shared" si="32"/>
        <v>2017</v>
      </c>
      <c r="E98" s="126">
        <f t="shared" si="40"/>
        <v>42822</v>
      </c>
      <c r="F98" s="10">
        <f t="shared" si="60"/>
        <v>6296</v>
      </c>
      <c r="G98" s="21">
        <f t="shared" si="41"/>
        <v>6.0960304000000178</v>
      </c>
      <c r="H98" s="21">
        <f t="shared" si="42"/>
        <v>82.867488800000501</v>
      </c>
      <c r="I98" s="21">
        <f t="shared" si="43"/>
        <v>8.0011395949973423</v>
      </c>
      <c r="J98" s="21">
        <f t="shared" si="37"/>
        <v>0.13964622984438924</v>
      </c>
      <c r="K98" s="21">
        <f t="shared" si="38"/>
        <v>0.12896258782541417</v>
      </c>
      <c r="L98" s="21">
        <f t="shared" si="44"/>
        <v>0.12825469780687024</v>
      </c>
      <c r="M98" s="21">
        <f t="shared" si="45"/>
        <v>7.3484528870594401</v>
      </c>
      <c r="N98" s="21">
        <f t="shared" si="46"/>
        <v>1.2524224870594223</v>
      </c>
      <c r="O98" s="21">
        <f t="shared" si="47"/>
        <v>1.2524224870594223</v>
      </c>
      <c r="P98" s="137">
        <f t="shared" si="33"/>
        <v>5.0096899482376891</v>
      </c>
      <c r="Q98" s="24">
        <f t="shared" si="39"/>
        <v>5.0096899482376891</v>
      </c>
      <c r="R98" s="24">
        <f t="shared" si="48"/>
        <v>5</v>
      </c>
      <c r="S98" s="76">
        <f t="shared" si="34"/>
        <v>5</v>
      </c>
      <c r="T98" s="24">
        <f t="shared" si="49"/>
        <v>0.58139689426134566</v>
      </c>
      <c r="U98" s="108">
        <f t="shared" si="35"/>
        <v>0.58139689426134566</v>
      </c>
      <c r="V98" s="138">
        <f t="shared" si="36"/>
        <v>-0.3018758647528017</v>
      </c>
      <c r="W98" s="32">
        <f t="shared" si="61"/>
        <v>5.5367066077730502E-2</v>
      </c>
      <c r="X98" s="150">
        <f t="shared" si="50"/>
        <v>3.1739222370939326</v>
      </c>
      <c r="Y98" s="32">
        <f t="shared" si="51"/>
        <v>3.1739222370939326</v>
      </c>
      <c r="Z98" s="32">
        <f t="shared" si="52"/>
        <v>3</v>
      </c>
      <c r="AA98" s="109">
        <f t="shared" si="53"/>
        <v>3</v>
      </c>
      <c r="AB98" s="32">
        <f t="shared" si="54"/>
        <v>10</v>
      </c>
      <c r="AC98" s="32">
        <f t="shared" si="55"/>
        <v>10</v>
      </c>
      <c r="AD98" s="32">
        <f t="shared" si="56"/>
        <v>26</v>
      </c>
      <c r="AE98" s="156">
        <f t="shared" si="59"/>
        <v>0.39068924090937296</v>
      </c>
      <c r="AF98" s="11"/>
      <c r="AG98" s="11"/>
      <c r="AH98" s="11"/>
      <c r="AI98" s="11"/>
      <c r="AJ98" s="11"/>
      <c r="AK98" s="11"/>
      <c r="AL98" s="11"/>
      <c r="AM98" s="11"/>
      <c r="AN98" s="11"/>
      <c r="AO98" s="11"/>
      <c r="AR98" s="7">
        <f t="shared" si="57"/>
        <v>5.0096899482376891</v>
      </c>
      <c r="AS98" s="7">
        <f t="shared" si="58"/>
        <v>3.1739222370939326</v>
      </c>
    </row>
    <row r="99" spans="2:45" x14ac:dyDescent="0.3">
      <c r="B99" s="125">
        <v>29</v>
      </c>
      <c r="C99" s="5">
        <v>3</v>
      </c>
      <c r="D99" s="5">
        <f t="shared" si="32"/>
        <v>2017</v>
      </c>
      <c r="E99" s="126">
        <f t="shared" si="40"/>
        <v>42823</v>
      </c>
      <c r="F99" s="10">
        <f t="shared" si="60"/>
        <v>6297</v>
      </c>
      <c r="G99" s="21">
        <f t="shared" si="41"/>
        <v>7.0816777999998521</v>
      </c>
      <c r="H99" s="21">
        <f t="shared" si="42"/>
        <v>83.853089100000034</v>
      </c>
      <c r="I99" s="21">
        <f t="shared" si="43"/>
        <v>8.9899262133799098</v>
      </c>
      <c r="J99" s="21">
        <f t="shared" si="37"/>
        <v>0.15690381193482572</v>
      </c>
      <c r="K99" s="21">
        <f t="shared" si="38"/>
        <v>0.14514984824537572</v>
      </c>
      <c r="L99" s="21">
        <f t="shared" si="44"/>
        <v>0.14414318114721281</v>
      </c>
      <c r="M99" s="21">
        <f t="shared" si="45"/>
        <v>8.2587959253249892</v>
      </c>
      <c r="N99" s="21">
        <f t="shared" si="46"/>
        <v>1.177118125325137</v>
      </c>
      <c r="O99" s="21">
        <f t="shared" si="47"/>
        <v>1.177118125325137</v>
      </c>
      <c r="P99" s="137">
        <f t="shared" si="33"/>
        <v>4.7084725013005482</v>
      </c>
      <c r="Q99" s="24">
        <f t="shared" si="39"/>
        <v>4.7084725013005482</v>
      </c>
      <c r="R99" s="24">
        <f t="shared" si="48"/>
        <v>4</v>
      </c>
      <c r="S99" s="76">
        <f t="shared" si="34"/>
        <v>4</v>
      </c>
      <c r="T99" s="24">
        <f t="shared" si="49"/>
        <v>42.50835007803289</v>
      </c>
      <c r="U99" s="108">
        <f t="shared" si="35"/>
        <v>42.50835007803289</v>
      </c>
      <c r="V99" s="138">
        <f t="shared" si="36"/>
        <v>-0.30121744693714092</v>
      </c>
      <c r="W99" s="32">
        <f t="shared" si="61"/>
        <v>6.2156250778567519E-2</v>
      </c>
      <c r="X99" s="150">
        <f t="shared" si="50"/>
        <v>3.5635879506907271</v>
      </c>
      <c r="Y99" s="32">
        <f t="shared" si="51"/>
        <v>3.5635879506907271</v>
      </c>
      <c r="Z99" s="32">
        <f t="shared" si="52"/>
        <v>3</v>
      </c>
      <c r="AA99" s="109">
        <f t="shared" si="53"/>
        <v>3</v>
      </c>
      <c r="AB99" s="32">
        <f t="shared" si="54"/>
        <v>33</v>
      </c>
      <c r="AC99" s="32">
        <f t="shared" si="55"/>
        <v>33</v>
      </c>
      <c r="AD99" s="32">
        <f t="shared" si="56"/>
        <v>48</v>
      </c>
      <c r="AE99" s="156">
        <f t="shared" si="59"/>
        <v>0.38966571359679447</v>
      </c>
      <c r="AF99" s="11"/>
      <c r="AG99" s="11"/>
      <c r="AH99" s="11"/>
      <c r="AI99" s="11"/>
      <c r="AJ99" s="11"/>
      <c r="AK99" s="11"/>
      <c r="AL99" s="11"/>
      <c r="AM99" s="11"/>
      <c r="AN99" s="11"/>
      <c r="AO99" s="11"/>
      <c r="AR99" s="7">
        <f t="shared" si="57"/>
        <v>4.7084725013005482</v>
      </c>
      <c r="AS99" s="7">
        <f t="shared" si="58"/>
        <v>3.5635879506907271</v>
      </c>
    </row>
    <row r="100" spans="2:45" x14ac:dyDescent="0.3">
      <c r="B100" s="125">
        <v>30</v>
      </c>
      <c r="C100" s="5">
        <v>3</v>
      </c>
      <c r="D100" s="5">
        <f t="shared" si="32"/>
        <v>2017</v>
      </c>
      <c r="E100" s="126">
        <f t="shared" si="40"/>
        <v>42824</v>
      </c>
      <c r="F100" s="10">
        <f t="shared" si="60"/>
        <v>6298</v>
      </c>
      <c r="G100" s="21">
        <f t="shared" si="41"/>
        <v>8.0673251999996864</v>
      </c>
      <c r="H100" s="21">
        <f t="shared" si="42"/>
        <v>84.838689400000476</v>
      </c>
      <c r="I100" s="21">
        <f t="shared" si="43"/>
        <v>9.9781444002233126</v>
      </c>
      <c r="J100" s="21">
        <f t="shared" si="37"/>
        <v>0.17415147302333162</v>
      </c>
      <c r="K100" s="21">
        <f t="shared" si="38"/>
        <v>0.1614163649891461</v>
      </c>
      <c r="L100" s="21">
        <f t="shared" si="44"/>
        <v>0.16003596733063907</v>
      </c>
      <c r="M100" s="21">
        <f t="shared" si="45"/>
        <v>9.1693854983391425</v>
      </c>
      <c r="N100" s="21">
        <f t="shared" si="46"/>
        <v>1.1020602983394561</v>
      </c>
      <c r="O100" s="21">
        <f t="shared" si="47"/>
        <v>1.1020602983394561</v>
      </c>
      <c r="P100" s="137">
        <f t="shared" si="33"/>
        <v>4.4082411933578243</v>
      </c>
      <c r="Q100" s="24">
        <f t="shared" si="39"/>
        <v>4.4082411933578243</v>
      </c>
      <c r="R100" s="24">
        <f t="shared" si="48"/>
        <v>4</v>
      </c>
      <c r="S100" s="76">
        <f t="shared" si="34"/>
        <v>4</v>
      </c>
      <c r="T100" s="24">
        <f t="shared" si="49"/>
        <v>24.494471601469456</v>
      </c>
      <c r="U100" s="108">
        <f t="shared" si="35"/>
        <v>24.494471601469456</v>
      </c>
      <c r="V100" s="138">
        <f t="shared" si="36"/>
        <v>-0.3002313079427239</v>
      </c>
      <c r="W100" s="32">
        <f t="shared" si="61"/>
        <v>6.8923037700708123E-2</v>
      </c>
      <c r="X100" s="150">
        <f t="shared" si="50"/>
        <v>3.9521324184497777</v>
      </c>
      <c r="Y100" s="32">
        <f t="shared" si="51"/>
        <v>3.9521324184497777</v>
      </c>
      <c r="Z100" s="32">
        <f t="shared" si="52"/>
        <v>3</v>
      </c>
      <c r="AA100" s="109">
        <f t="shared" si="53"/>
        <v>3</v>
      </c>
      <c r="AB100" s="32">
        <f t="shared" si="54"/>
        <v>57</v>
      </c>
      <c r="AC100" s="32">
        <f t="shared" si="55"/>
        <v>57</v>
      </c>
      <c r="AD100" s="32">
        <f t="shared" si="56"/>
        <v>7</v>
      </c>
      <c r="AE100" s="156">
        <f t="shared" si="59"/>
        <v>0.3885444677590506</v>
      </c>
      <c r="AF100" s="11"/>
      <c r="AG100" s="11"/>
      <c r="AH100" s="11"/>
      <c r="AI100" s="11"/>
      <c r="AJ100" s="11"/>
      <c r="AK100" s="11"/>
      <c r="AL100" s="11"/>
      <c r="AM100" s="11"/>
      <c r="AN100" s="11"/>
      <c r="AO100" s="11"/>
      <c r="AR100" s="7">
        <f t="shared" si="57"/>
        <v>4.4082411933578243</v>
      </c>
      <c r="AS100" s="7">
        <f t="shared" si="58"/>
        <v>3.9521324184497777</v>
      </c>
    </row>
    <row r="101" spans="2:45" x14ac:dyDescent="0.3">
      <c r="B101" s="125">
        <v>31</v>
      </c>
      <c r="C101" s="5">
        <v>3</v>
      </c>
      <c r="D101" s="5">
        <f t="shared" si="32"/>
        <v>2017</v>
      </c>
      <c r="E101" s="126">
        <f t="shared" si="40"/>
        <v>42825</v>
      </c>
      <c r="F101" s="10">
        <f t="shared" si="60"/>
        <v>6299</v>
      </c>
      <c r="G101" s="21">
        <f t="shared" si="41"/>
        <v>9.0529725999995208</v>
      </c>
      <c r="H101" s="21">
        <f t="shared" si="42"/>
        <v>85.824289700000008</v>
      </c>
      <c r="I101" s="21">
        <f t="shared" si="43"/>
        <v>10.965793993692513</v>
      </c>
      <c r="J101" s="21">
        <f t="shared" si="37"/>
        <v>0.19138921028535263</v>
      </c>
      <c r="K101" s="21">
        <f t="shared" si="38"/>
        <v>0.17777246494613447</v>
      </c>
      <c r="L101" s="21">
        <f t="shared" si="44"/>
        <v>0.17593447538362994</v>
      </c>
      <c r="M101" s="21">
        <f t="shared" si="45"/>
        <v>10.080302910330269</v>
      </c>
      <c r="N101" s="21">
        <f t="shared" si="46"/>
        <v>1.0273303103307487</v>
      </c>
      <c r="O101" s="21">
        <f t="shared" si="47"/>
        <v>1.0273303103307487</v>
      </c>
      <c r="P101" s="137">
        <f t="shared" si="33"/>
        <v>4.1093212413229949</v>
      </c>
      <c r="Q101" s="24">
        <f t="shared" si="39"/>
        <v>4.1093212413229949</v>
      </c>
      <c r="R101" s="24">
        <f t="shared" si="48"/>
        <v>4</v>
      </c>
      <c r="S101" s="76">
        <f t="shared" si="34"/>
        <v>4</v>
      </c>
      <c r="T101" s="24">
        <f t="shared" si="49"/>
        <v>6.5592744793796953</v>
      </c>
      <c r="U101" s="108">
        <f t="shared" si="35"/>
        <v>6.5592744793796953</v>
      </c>
      <c r="V101" s="138">
        <f t="shared" si="36"/>
        <v>-0.29891995203482935</v>
      </c>
      <c r="W101" s="32">
        <f t="shared" si="61"/>
        <v>7.5665446435763492E-2</v>
      </c>
      <c r="X101" s="150">
        <f t="shared" si="50"/>
        <v>4.3394582268129875</v>
      </c>
      <c r="Y101" s="32">
        <f t="shared" si="51"/>
        <v>4.3394582268129875</v>
      </c>
      <c r="Z101" s="32">
        <f t="shared" si="52"/>
        <v>4</v>
      </c>
      <c r="AA101" s="109">
        <f t="shared" si="53"/>
        <v>4</v>
      </c>
      <c r="AB101" s="32">
        <f t="shared" si="54"/>
        <v>20</v>
      </c>
      <c r="AC101" s="32">
        <f t="shared" si="55"/>
        <v>20</v>
      </c>
      <c r="AD101" s="32">
        <f t="shared" si="56"/>
        <v>22</v>
      </c>
      <c r="AE101" s="156">
        <f t="shared" si="59"/>
        <v>0.38732580836320984</v>
      </c>
      <c r="AF101" s="11"/>
      <c r="AG101" s="11"/>
      <c r="AH101" s="11"/>
      <c r="AI101" s="11"/>
      <c r="AJ101" s="11"/>
      <c r="AK101" s="11"/>
      <c r="AL101" s="11"/>
      <c r="AM101" s="11"/>
      <c r="AN101" s="11"/>
      <c r="AO101" s="11"/>
      <c r="AR101" s="7">
        <f t="shared" si="57"/>
        <v>4.1093212413229949</v>
      </c>
      <c r="AS101" s="7">
        <f t="shared" si="58"/>
        <v>4.3394582268129875</v>
      </c>
    </row>
    <row r="102" spans="2:45" x14ac:dyDescent="0.3">
      <c r="B102" s="125">
        <v>1</v>
      </c>
      <c r="C102" s="5">
        <v>4</v>
      </c>
      <c r="D102" s="5">
        <f t="shared" si="32"/>
        <v>2017</v>
      </c>
      <c r="E102" s="126">
        <f t="shared" si="40"/>
        <v>42826</v>
      </c>
      <c r="F102" s="10">
        <f t="shared" si="60"/>
        <v>6300</v>
      </c>
      <c r="G102" s="21">
        <f t="shared" si="41"/>
        <v>10.038619999999355</v>
      </c>
      <c r="H102" s="21">
        <f t="shared" si="42"/>
        <v>86.809890000000451</v>
      </c>
      <c r="I102" s="21">
        <f t="shared" si="43"/>
        <v>11.952875003964342</v>
      </c>
      <c r="J102" s="21">
        <f t="shared" si="37"/>
        <v>0.20861702389850803</v>
      </c>
      <c r="K102" s="21">
        <f t="shared" si="38"/>
        <v>0.19422868778230293</v>
      </c>
      <c r="L102" s="21">
        <f t="shared" si="44"/>
        <v>0.19184011245706406</v>
      </c>
      <c r="M102" s="21">
        <f t="shared" si="45"/>
        <v>10.99162878510486</v>
      </c>
      <c r="N102" s="21">
        <f t="shared" si="46"/>
        <v>0.95300878510550469</v>
      </c>
      <c r="O102" s="21">
        <f t="shared" si="47"/>
        <v>0.95300878510550469</v>
      </c>
      <c r="P102" s="137">
        <f t="shared" si="33"/>
        <v>3.8120351404220187</v>
      </c>
      <c r="Q102" s="24">
        <f t="shared" si="39"/>
        <v>3.8120351404220187</v>
      </c>
      <c r="R102" s="24">
        <f t="shared" si="48"/>
        <v>3</v>
      </c>
      <c r="S102" s="76">
        <f t="shared" si="34"/>
        <v>3</v>
      </c>
      <c r="T102" s="24">
        <f t="shared" si="49"/>
        <v>48.722108425321125</v>
      </c>
      <c r="U102" s="108">
        <f t="shared" si="35"/>
        <v>48.722108425321125</v>
      </c>
      <c r="V102" s="138">
        <f t="shared" si="36"/>
        <v>-0.29728610090097618</v>
      </c>
      <c r="W102" s="32">
        <f t="shared" si="61"/>
        <v>8.2381510763064839E-2</v>
      </c>
      <c r="X102" s="150">
        <f t="shared" si="50"/>
        <v>4.7254682570737288</v>
      </c>
      <c r="Y102" s="32">
        <f t="shared" si="51"/>
        <v>4.7254682570737288</v>
      </c>
      <c r="Z102" s="32">
        <f t="shared" si="52"/>
        <v>4</v>
      </c>
      <c r="AA102" s="109">
        <f t="shared" si="53"/>
        <v>4</v>
      </c>
      <c r="AB102" s="32">
        <f t="shared" si="54"/>
        <v>43</v>
      </c>
      <c r="AC102" s="32">
        <f t="shared" si="55"/>
        <v>43</v>
      </c>
      <c r="AD102" s="32">
        <f t="shared" si="56"/>
        <v>31</v>
      </c>
      <c r="AE102" s="156">
        <f t="shared" si="59"/>
        <v>0.38601003026074121</v>
      </c>
      <c r="AF102" s="11"/>
      <c r="AG102" s="11"/>
      <c r="AH102" s="11"/>
      <c r="AI102" s="11"/>
      <c r="AJ102" s="11"/>
      <c r="AK102" s="11" t="s">
        <v>71</v>
      </c>
      <c r="AL102" s="32">
        <v>2.5</v>
      </c>
      <c r="AM102" s="11">
        <f>AP102+AL102</f>
        <v>6.3120351404220187</v>
      </c>
      <c r="AN102" s="32">
        <f>AN$9</f>
        <v>0</v>
      </c>
      <c r="AO102" s="11">
        <f>AQ102+AN102</f>
        <v>4.7254682570737288</v>
      </c>
      <c r="AP102" s="7">
        <f>P102</f>
        <v>3.8120351404220187</v>
      </c>
      <c r="AQ102" s="7">
        <f>X102</f>
        <v>4.7254682570737288</v>
      </c>
      <c r="AR102" s="7">
        <f t="shared" si="57"/>
        <v>3.8120351404220187</v>
      </c>
      <c r="AS102" s="7">
        <f t="shared" si="58"/>
        <v>4.7254682570737288</v>
      </c>
    </row>
    <row r="103" spans="2:45" x14ac:dyDescent="0.3">
      <c r="B103" s="125">
        <v>2</v>
      </c>
      <c r="C103" s="5">
        <v>4</v>
      </c>
      <c r="D103" s="5">
        <f t="shared" si="32"/>
        <v>2017</v>
      </c>
      <c r="E103" s="126">
        <f t="shared" si="40"/>
        <v>42827</v>
      </c>
      <c r="F103" s="10">
        <f t="shared" si="60"/>
        <v>6301</v>
      </c>
      <c r="G103" s="21">
        <f t="shared" si="41"/>
        <v>11.024267400000099</v>
      </c>
      <c r="H103" s="21">
        <f t="shared" si="42"/>
        <v>87.795490299999983</v>
      </c>
      <c r="I103" s="21">
        <f t="shared" si="43"/>
        <v>12.939387612512174</v>
      </c>
      <c r="J103" s="21">
        <f t="shared" si="37"/>
        <v>0.22583491703010566</v>
      </c>
      <c r="K103" s="21">
        <f t="shared" si="38"/>
        <v>0.21079581383489401</v>
      </c>
      <c r="L103" s="21">
        <f t="shared" si="44"/>
        <v>0.20775427287278495</v>
      </c>
      <c r="M103" s="21">
        <f t="shared" si="45"/>
        <v>11.903443011419826</v>
      </c>
      <c r="N103" s="21">
        <f t="shared" si="46"/>
        <v>0.87917561141972733</v>
      </c>
      <c r="O103" s="21">
        <f t="shared" si="47"/>
        <v>0.87917561141972733</v>
      </c>
      <c r="P103" s="137">
        <f t="shared" si="33"/>
        <v>3.5167024456789093</v>
      </c>
      <c r="Q103" s="24">
        <f t="shared" si="39"/>
        <v>3.5167024456789093</v>
      </c>
      <c r="R103" s="24">
        <f t="shared" si="48"/>
        <v>3</v>
      </c>
      <c r="S103" s="76">
        <f t="shared" si="34"/>
        <v>3</v>
      </c>
      <c r="T103" s="24">
        <f t="shared" si="49"/>
        <v>31.00214674073456</v>
      </c>
      <c r="U103" s="108">
        <f t="shared" si="35"/>
        <v>31.00214674073456</v>
      </c>
      <c r="V103" s="138">
        <f t="shared" si="36"/>
        <v>-0.29533269474310941</v>
      </c>
      <c r="W103" s="32">
        <f t="shared" si="61"/>
        <v>8.9069279174491284E-2</v>
      </c>
      <c r="X103" s="150">
        <f t="shared" si="50"/>
        <v>5.1100656757413496</v>
      </c>
      <c r="Y103" s="32">
        <f t="shared" si="51"/>
        <v>5.1100656757413496</v>
      </c>
      <c r="Z103" s="32">
        <f t="shared" si="52"/>
        <v>5</v>
      </c>
      <c r="AA103" s="109">
        <f t="shared" si="53"/>
        <v>5</v>
      </c>
      <c r="AB103" s="32">
        <f t="shared" si="54"/>
        <v>6</v>
      </c>
      <c r="AC103" s="32">
        <f t="shared" si="55"/>
        <v>6</v>
      </c>
      <c r="AD103" s="32">
        <f t="shared" si="56"/>
        <v>36</v>
      </c>
      <c r="AE103" s="156">
        <f t="shared" si="59"/>
        <v>0.38459741866762087</v>
      </c>
      <c r="AF103" s="11"/>
      <c r="AG103" s="11"/>
      <c r="AH103" s="11"/>
      <c r="AI103" s="11"/>
      <c r="AJ103" s="11"/>
      <c r="AK103" s="11"/>
      <c r="AL103" s="11"/>
      <c r="AM103" s="11"/>
      <c r="AN103" s="11"/>
      <c r="AO103" s="11"/>
      <c r="AR103" s="7">
        <f t="shared" si="57"/>
        <v>3.5167024456789093</v>
      </c>
      <c r="AS103" s="7">
        <f t="shared" si="58"/>
        <v>5.1100656757413496</v>
      </c>
    </row>
    <row r="104" spans="2:45" x14ac:dyDescent="0.3">
      <c r="B104" s="125">
        <v>3</v>
      </c>
      <c r="C104" s="5">
        <v>4</v>
      </c>
      <c r="D104" s="5">
        <f t="shared" si="32"/>
        <v>2017</v>
      </c>
      <c r="E104" s="126">
        <f t="shared" si="40"/>
        <v>42828</v>
      </c>
      <c r="F104" s="10">
        <f t="shared" si="60"/>
        <v>6302</v>
      </c>
      <c r="G104" s="21">
        <f t="shared" si="41"/>
        <v>12.009914799999933</v>
      </c>
      <c r="H104" s="21">
        <f t="shared" si="42"/>
        <v>88.781090600000425</v>
      </c>
      <c r="I104" s="21">
        <f t="shared" si="43"/>
        <v>13.925332171331769</v>
      </c>
      <c r="J104" s="21">
        <f t="shared" si="37"/>
        <v>0.24304289582363051</v>
      </c>
      <c r="K104" s="21">
        <f t="shared" si="38"/>
        <v>0.22748489327579077</v>
      </c>
      <c r="L104" s="21">
        <f t="shared" si="44"/>
        <v>0.22367833716405514</v>
      </c>
      <c r="M104" s="21">
        <f t="shared" si="45"/>
        <v>12.815824688004589</v>
      </c>
      <c r="N104" s="21">
        <f t="shared" si="46"/>
        <v>0.80590988800465624</v>
      </c>
      <c r="O104" s="21">
        <f t="shared" si="47"/>
        <v>0.80590988800465624</v>
      </c>
      <c r="P104" s="137">
        <f t="shared" si="33"/>
        <v>3.223639552018625</v>
      </c>
      <c r="Q104" s="24">
        <f t="shared" si="39"/>
        <v>3.223639552018625</v>
      </c>
      <c r="R104" s="24">
        <f t="shared" si="48"/>
        <v>3</v>
      </c>
      <c r="S104" s="76">
        <f t="shared" si="34"/>
        <v>3</v>
      </c>
      <c r="T104" s="24">
        <f t="shared" si="49"/>
        <v>13.418373121117497</v>
      </c>
      <c r="U104" s="108">
        <f t="shared" si="35"/>
        <v>13.418373121117497</v>
      </c>
      <c r="V104" s="138">
        <f t="shared" si="36"/>
        <v>-0.29306289366028437</v>
      </c>
      <c r="W104" s="32">
        <f t="shared" si="61"/>
        <v>9.5726815386851044E-2</v>
      </c>
      <c r="X104" s="150">
        <f t="shared" si="50"/>
        <v>5.4931539254464967</v>
      </c>
      <c r="Y104" s="32">
        <f t="shared" si="51"/>
        <v>5.4931539254464967</v>
      </c>
      <c r="Z104" s="32">
        <f t="shared" si="52"/>
        <v>5</v>
      </c>
      <c r="AA104" s="109">
        <f t="shared" si="53"/>
        <v>5</v>
      </c>
      <c r="AB104" s="32">
        <f t="shared" si="54"/>
        <v>29</v>
      </c>
      <c r="AC104" s="32">
        <f t="shared" si="55"/>
        <v>29</v>
      </c>
      <c r="AD104" s="32">
        <f t="shared" si="56"/>
        <v>35</v>
      </c>
      <c r="AE104" s="156">
        <f t="shared" si="59"/>
        <v>0.3830882497051471</v>
      </c>
      <c r="AF104" s="11"/>
      <c r="AG104" s="11"/>
      <c r="AH104" s="11"/>
      <c r="AI104" s="11"/>
      <c r="AJ104" s="11"/>
      <c r="AK104" s="11"/>
      <c r="AL104" s="11"/>
      <c r="AM104" s="11"/>
      <c r="AN104" s="11"/>
      <c r="AO104" s="11"/>
      <c r="AR104" s="7">
        <f t="shared" si="57"/>
        <v>3.223639552018625</v>
      </c>
      <c r="AS104" s="7">
        <f t="shared" si="58"/>
        <v>5.4931539254464967</v>
      </c>
    </row>
    <row r="105" spans="2:45" x14ac:dyDescent="0.3">
      <c r="B105" s="125">
        <v>4</v>
      </c>
      <c r="C105" s="5">
        <v>4</v>
      </c>
      <c r="D105" s="5">
        <f t="shared" si="32"/>
        <v>2017</v>
      </c>
      <c r="E105" s="126">
        <f t="shared" si="40"/>
        <v>42829</v>
      </c>
      <c r="F105" s="10">
        <f t="shared" si="60"/>
        <v>6303</v>
      </c>
      <c r="G105" s="21">
        <f t="shared" si="41"/>
        <v>12.995562199999767</v>
      </c>
      <c r="H105" s="21">
        <f t="shared" si="42"/>
        <v>89.766690899999958</v>
      </c>
      <c r="I105" s="21">
        <f t="shared" si="43"/>
        <v>14.910709202122975</v>
      </c>
      <c r="J105" s="21">
        <f t="shared" si="37"/>
        <v>0.26024096938446256</v>
      </c>
      <c r="K105" s="21">
        <f t="shared" si="38"/>
        <v>0.24430727671642199</v>
      </c>
      <c r="L105" s="21">
        <f t="shared" si="44"/>
        <v>0.2396136711089176</v>
      </c>
      <c r="M105" s="21">
        <f t="shared" si="45"/>
        <v>13.728852068176767</v>
      </c>
      <c r="N105" s="21">
        <f t="shared" si="46"/>
        <v>0.7332898681769997</v>
      </c>
      <c r="O105" s="21">
        <f t="shared" si="47"/>
        <v>0.7332898681769997</v>
      </c>
      <c r="P105" s="137">
        <f t="shared" si="33"/>
        <v>2.9331594727079988</v>
      </c>
      <c r="Q105" s="24">
        <f t="shared" si="39"/>
        <v>2.9331594727079988</v>
      </c>
      <c r="R105" s="24">
        <f t="shared" si="48"/>
        <v>2</v>
      </c>
      <c r="S105" s="76">
        <f t="shared" si="34"/>
        <v>2</v>
      </c>
      <c r="T105" s="24">
        <f t="shared" si="49"/>
        <v>55.989568362479929</v>
      </c>
      <c r="U105" s="108">
        <f t="shared" si="35"/>
        <v>55.989568362479929</v>
      </c>
      <c r="V105" s="138">
        <f t="shared" si="36"/>
        <v>-0.29048007931062614</v>
      </c>
      <c r="W105" s="32">
        <f t="shared" si="61"/>
        <v>0.1023521988418938</v>
      </c>
      <c r="X105" s="150">
        <f t="shared" si="50"/>
        <v>5.8746367164549698</v>
      </c>
      <c r="Y105" s="32">
        <f t="shared" si="51"/>
        <v>5.8746367164549698</v>
      </c>
      <c r="Z105" s="32">
        <f t="shared" si="52"/>
        <v>5</v>
      </c>
      <c r="AA105" s="109">
        <f t="shared" si="53"/>
        <v>5</v>
      </c>
      <c r="AB105" s="32">
        <f t="shared" si="54"/>
        <v>52</v>
      </c>
      <c r="AC105" s="32">
        <f t="shared" si="55"/>
        <v>52</v>
      </c>
      <c r="AD105" s="32">
        <f t="shared" si="56"/>
        <v>28</v>
      </c>
      <c r="AE105" s="156">
        <f t="shared" si="59"/>
        <v>0.38148279100847304</v>
      </c>
      <c r="AF105" s="11"/>
      <c r="AG105" s="11"/>
      <c r="AH105" s="11"/>
      <c r="AI105" s="11"/>
      <c r="AJ105" s="11"/>
      <c r="AK105" s="11"/>
      <c r="AL105" s="11"/>
      <c r="AM105" s="11"/>
      <c r="AN105" s="11"/>
      <c r="AO105" s="11"/>
      <c r="AR105" s="7">
        <f t="shared" si="57"/>
        <v>2.9331594727079988</v>
      </c>
      <c r="AS105" s="7">
        <f t="shared" si="58"/>
        <v>5.8746367164549698</v>
      </c>
    </row>
    <row r="106" spans="2:45" x14ac:dyDescent="0.3">
      <c r="B106" s="125">
        <v>5</v>
      </c>
      <c r="C106" s="5">
        <v>4</v>
      </c>
      <c r="D106" s="5">
        <f t="shared" si="32"/>
        <v>2017</v>
      </c>
      <c r="E106" s="126">
        <f t="shared" si="40"/>
        <v>42830</v>
      </c>
      <c r="F106" s="10">
        <f t="shared" si="60"/>
        <v>6304</v>
      </c>
      <c r="G106" s="21">
        <f t="shared" si="41"/>
        <v>13.981209599999602</v>
      </c>
      <c r="H106" s="21">
        <f t="shared" si="42"/>
        <v>90.7522912000004</v>
      </c>
      <c r="I106" s="21">
        <f t="shared" si="43"/>
        <v>15.895519395410213</v>
      </c>
      <c r="J106" s="21">
        <f t="shared" si="37"/>
        <v>0.27742914976452665</v>
      </c>
      <c r="K106" s="21">
        <f t="shared" si="38"/>
        <v>0.26127464744010775</v>
      </c>
      <c r="L106" s="21">
        <f t="shared" si="44"/>
        <v>0.25556162475505784</v>
      </c>
      <c r="M106" s="21">
        <f t="shared" si="45"/>
        <v>14.642602503970874</v>
      </c>
      <c r="N106" s="21">
        <f t="shared" si="46"/>
        <v>0.66139290397127226</v>
      </c>
      <c r="O106" s="21">
        <f t="shared" si="47"/>
        <v>0.66139290397127226</v>
      </c>
      <c r="P106" s="137">
        <f t="shared" si="33"/>
        <v>2.645571615885089</v>
      </c>
      <c r="Q106" s="24">
        <f t="shared" si="39"/>
        <v>2.645571615885089</v>
      </c>
      <c r="R106" s="24">
        <f t="shared" si="48"/>
        <v>2</v>
      </c>
      <c r="S106" s="76">
        <f t="shared" si="34"/>
        <v>2</v>
      </c>
      <c r="T106" s="24">
        <f t="shared" si="49"/>
        <v>38.734296953105343</v>
      </c>
      <c r="U106" s="108">
        <f t="shared" si="35"/>
        <v>38.734296953105343</v>
      </c>
      <c r="V106" s="138">
        <f t="shared" si="36"/>
        <v>-0.28758785682290977</v>
      </c>
      <c r="W106" s="32">
        <f t="shared" si="61"/>
        <v>0.10894352519382787</v>
      </c>
      <c r="X106" s="150">
        <f t="shared" si="50"/>
        <v>6.2544180188448744</v>
      </c>
      <c r="Y106" s="32">
        <f t="shared" si="51"/>
        <v>6.2544180188448744</v>
      </c>
      <c r="Z106" s="32">
        <f t="shared" si="52"/>
        <v>6</v>
      </c>
      <c r="AA106" s="109">
        <f t="shared" si="53"/>
        <v>6</v>
      </c>
      <c r="AB106" s="32">
        <f t="shared" si="54"/>
        <v>15</v>
      </c>
      <c r="AC106" s="32">
        <f t="shared" si="55"/>
        <v>15</v>
      </c>
      <c r="AD106" s="32">
        <f t="shared" si="56"/>
        <v>15</v>
      </c>
      <c r="AE106" s="156">
        <f t="shared" si="59"/>
        <v>0.3797813023899046</v>
      </c>
      <c r="AF106" s="11"/>
      <c r="AG106" s="11"/>
      <c r="AH106" s="11"/>
      <c r="AI106" s="11"/>
      <c r="AJ106" s="11"/>
      <c r="AK106" s="11"/>
      <c r="AL106" s="11"/>
      <c r="AM106" s="11"/>
      <c r="AN106" s="11"/>
      <c r="AO106" s="11"/>
      <c r="AR106" s="7">
        <f t="shared" si="57"/>
        <v>2.645571615885089</v>
      </c>
      <c r="AS106" s="7">
        <f t="shared" si="58"/>
        <v>6.2544180188448744</v>
      </c>
    </row>
    <row r="107" spans="2:45" x14ac:dyDescent="0.3">
      <c r="B107" s="125">
        <v>6</v>
      </c>
      <c r="C107" s="5">
        <v>4</v>
      </c>
      <c r="D107" s="5">
        <f t="shared" si="32"/>
        <v>2017</v>
      </c>
      <c r="E107" s="126">
        <f t="shared" si="40"/>
        <v>42831</v>
      </c>
      <c r="F107" s="10">
        <f t="shared" si="60"/>
        <v>6305</v>
      </c>
      <c r="G107" s="21">
        <f t="shared" si="41"/>
        <v>14.966856999999436</v>
      </c>
      <c r="H107" s="21">
        <f t="shared" si="42"/>
        <v>91.737891499999932</v>
      </c>
      <c r="I107" s="21">
        <f t="shared" si="43"/>
        <v>16.879763609616507</v>
      </c>
      <c r="J107" s="21">
        <f t="shared" si="37"/>
        <v>0.2946074519461308</v>
      </c>
      <c r="K107" s="21">
        <f t="shared" si="38"/>
        <v>0.27839905546377991</v>
      </c>
      <c r="L107" s="21">
        <f t="shared" si="44"/>
        <v>0.27152353143535962</v>
      </c>
      <c r="M107" s="21">
        <f t="shared" si="45"/>
        <v>15.557152389733842</v>
      </c>
      <c r="N107" s="21">
        <f t="shared" si="46"/>
        <v>0.59029538973440587</v>
      </c>
      <c r="O107" s="21">
        <f t="shared" si="47"/>
        <v>0.59029538973440587</v>
      </c>
      <c r="P107" s="137">
        <f t="shared" si="33"/>
        <v>2.3611815589376235</v>
      </c>
      <c r="Q107" s="24">
        <f t="shared" si="39"/>
        <v>2.3611815589376235</v>
      </c>
      <c r="R107" s="24">
        <f t="shared" si="48"/>
        <v>2</v>
      </c>
      <c r="S107" s="76">
        <f t="shared" si="34"/>
        <v>2</v>
      </c>
      <c r="T107" s="24">
        <f t="shared" si="49"/>
        <v>21.67089353625741</v>
      </c>
      <c r="U107" s="108">
        <f t="shared" si="35"/>
        <v>21.67089353625741</v>
      </c>
      <c r="V107" s="138">
        <f t="shared" si="36"/>
        <v>-0.28439005694746555</v>
      </c>
      <c r="W107" s="32">
        <f t="shared" si="61"/>
        <v>0.1154989067844451</v>
      </c>
      <c r="X107" s="150">
        <f t="shared" si="50"/>
        <v>6.6324020554137855</v>
      </c>
      <c r="Y107" s="32">
        <f t="shared" si="51"/>
        <v>6.6324020554137855</v>
      </c>
      <c r="Z107" s="32">
        <f t="shared" si="52"/>
        <v>6</v>
      </c>
      <c r="AA107" s="109">
        <f t="shared" si="53"/>
        <v>6</v>
      </c>
      <c r="AB107" s="32">
        <f t="shared" si="54"/>
        <v>37</v>
      </c>
      <c r="AC107" s="32">
        <f t="shared" si="55"/>
        <v>37</v>
      </c>
      <c r="AD107" s="32">
        <f t="shared" si="56"/>
        <v>56</v>
      </c>
      <c r="AE107" s="156">
        <f t="shared" si="59"/>
        <v>0.37798403656891111</v>
      </c>
      <c r="AF107" s="11"/>
      <c r="AG107" s="11"/>
      <c r="AH107" s="11"/>
      <c r="AI107" s="11"/>
      <c r="AJ107" s="11"/>
      <c r="AK107" s="11"/>
      <c r="AL107" s="11"/>
      <c r="AM107" s="11"/>
      <c r="AN107" s="11"/>
      <c r="AO107" s="11"/>
      <c r="AR107" s="7">
        <f t="shared" si="57"/>
        <v>2.3611815589376235</v>
      </c>
      <c r="AS107" s="7">
        <f t="shared" si="58"/>
        <v>6.6324020554137855</v>
      </c>
    </row>
    <row r="108" spans="2:45" x14ac:dyDescent="0.3">
      <c r="B108" s="125">
        <v>7</v>
      </c>
      <c r="C108" s="5">
        <v>4</v>
      </c>
      <c r="D108" s="5">
        <f t="shared" si="32"/>
        <v>2017</v>
      </c>
      <c r="E108" s="126">
        <f t="shared" si="40"/>
        <v>42832</v>
      </c>
      <c r="F108" s="10">
        <f t="shared" si="60"/>
        <v>6306</v>
      </c>
      <c r="G108" s="21">
        <f t="shared" si="41"/>
        <v>15.95250440000018</v>
      </c>
      <c r="H108" s="21">
        <f t="shared" si="42"/>
        <v>92.723491800000374</v>
      </c>
      <c r="I108" s="21">
        <f t="shared" si="43"/>
        <v>17.86344287008761</v>
      </c>
      <c r="J108" s="21">
        <f t="shared" si="37"/>
        <v>0.31177589382493448</v>
      </c>
      <c r="K108" s="21">
        <f t="shared" si="38"/>
        <v>0.29569295364844567</v>
      </c>
      <c r="L108" s="21">
        <f t="shared" si="44"/>
        <v>0.28750070677315526</v>
      </c>
      <c r="M108" s="21">
        <f t="shared" si="45"/>
        <v>16.472577105130036</v>
      </c>
      <c r="N108" s="21">
        <f t="shared" si="46"/>
        <v>0.52007270512985571</v>
      </c>
      <c r="O108" s="21">
        <f t="shared" si="47"/>
        <v>0.52007270512985571</v>
      </c>
      <c r="P108" s="137">
        <f t="shared" si="33"/>
        <v>2.0802908205194228</v>
      </c>
      <c r="Q108" s="24">
        <f t="shared" si="39"/>
        <v>2.0802908205194228</v>
      </c>
      <c r="R108" s="24">
        <f t="shared" si="48"/>
        <v>2</v>
      </c>
      <c r="S108" s="76">
        <f t="shared" si="34"/>
        <v>2</v>
      </c>
      <c r="T108" s="24">
        <f t="shared" si="49"/>
        <v>4.8174492311653694</v>
      </c>
      <c r="U108" s="108">
        <f t="shared" si="35"/>
        <v>4.8174492311653694</v>
      </c>
      <c r="V108" s="138">
        <f t="shared" si="36"/>
        <v>-0.28089073841820067</v>
      </c>
      <c r="W108" s="32">
        <f t="shared" si="61"/>
        <v>0.12201647310584281</v>
      </c>
      <c r="X108" s="150">
        <f t="shared" si="50"/>
        <v>7.0084932953750041</v>
      </c>
      <c r="Y108" s="32">
        <f t="shared" si="51"/>
        <v>7.0084932953750041</v>
      </c>
      <c r="Z108" s="32">
        <f t="shared" si="52"/>
        <v>7</v>
      </c>
      <c r="AA108" s="109">
        <f t="shared" si="53"/>
        <v>7</v>
      </c>
      <c r="AB108" s="32">
        <f t="shared" si="54"/>
        <v>0</v>
      </c>
      <c r="AC108" s="32">
        <f t="shared" si="55"/>
        <v>0</v>
      </c>
      <c r="AD108" s="32">
        <f t="shared" si="56"/>
        <v>30</v>
      </c>
      <c r="AE108" s="156">
        <f t="shared" si="59"/>
        <v>0.37609123996121863</v>
      </c>
      <c r="AF108" s="11"/>
      <c r="AG108" s="11"/>
      <c r="AH108" s="11"/>
      <c r="AI108" s="11"/>
      <c r="AJ108" s="11"/>
      <c r="AK108" s="11"/>
      <c r="AL108" s="11"/>
      <c r="AM108" s="11"/>
      <c r="AN108" s="11"/>
      <c r="AO108" s="11"/>
      <c r="AR108" s="7">
        <f t="shared" si="57"/>
        <v>2.0802908205194228</v>
      </c>
      <c r="AS108" s="7">
        <f t="shared" si="58"/>
        <v>7.0084932953750041</v>
      </c>
    </row>
    <row r="109" spans="2:45" x14ac:dyDescent="0.3">
      <c r="B109" s="125">
        <v>8</v>
      </c>
      <c r="C109" s="5">
        <v>4</v>
      </c>
      <c r="D109" s="5">
        <f t="shared" si="32"/>
        <v>2017</v>
      </c>
      <c r="E109" s="126">
        <f t="shared" si="40"/>
        <v>42833</v>
      </c>
      <c r="F109" s="10">
        <f t="shared" si="60"/>
        <v>6307</v>
      </c>
      <c r="G109" s="21">
        <f t="shared" si="41"/>
        <v>16.938151800000014</v>
      </c>
      <c r="H109" s="21">
        <f t="shared" si="42"/>
        <v>93.709092099999907</v>
      </c>
      <c r="I109" s="21">
        <f t="shared" si="43"/>
        <v>18.846558368062873</v>
      </c>
      <c r="J109" s="21">
        <f t="shared" si="37"/>
        <v>0.32893449619198645</v>
      </c>
      <c r="K109" s="21">
        <f t="shared" si="38"/>
        <v>0.31316923609797948</v>
      </c>
      <c r="L109" s="21">
        <f t="shared" si="44"/>
        <v>0.30349444767626771</v>
      </c>
      <c r="M109" s="21">
        <f t="shared" si="45"/>
        <v>17.388950957504132</v>
      </c>
      <c r="N109" s="21">
        <f t="shared" si="46"/>
        <v>0.45079915750411814</v>
      </c>
      <c r="O109" s="21">
        <f t="shared" si="47"/>
        <v>0.45079915750411814</v>
      </c>
      <c r="P109" s="137">
        <f t="shared" si="33"/>
        <v>1.8031966300164726</v>
      </c>
      <c r="Q109" s="24">
        <f t="shared" si="39"/>
        <v>1.8031966300164726</v>
      </c>
      <c r="R109" s="24">
        <f t="shared" si="48"/>
        <v>1</v>
      </c>
      <c r="S109" s="76">
        <f t="shared" si="34"/>
        <v>1</v>
      </c>
      <c r="T109" s="24">
        <f t="shared" si="49"/>
        <v>48.191797800988354</v>
      </c>
      <c r="U109" s="108">
        <f t="shared" si="35"/>
        <v>48.191797800988354</v>
      </c>
      <c r="V109" s="138">
        <f t="shared" si="36"/>
        <v>-0.27709419050295025</v>
      </c>
      <c r="W109" s="32">
        <f t="shared" si="61"/>
        <v>0.12849437125074611</v>
      </c>
      <c r="X109" s="150">
        <f t="shared" si="50"/>
        <v>7.3825964489016123</v>
      </c>
      <c r="Y109" s="32">
        <f t="shared" si="51"/>
        <v>7.3825964489016123</v>
      </c>
      <c r="Z109" s="32">
        <f t="shared" si="52"/>
        <v>7</v>
      </c>
      <c r="AA109" s="109">
        <f t="shared" si="53"/>
        <v>7</v>
      </c>
      <c r="AB109" s="32">
        <f t="shared" si="54"/>
        <v>22</v>
      </c>
      <c r="AC109" s="32">
        <f t="shared" si="55"/>
        <v>22</v>
      </c>
      <c r="AD109" s="32">
        <f t="shared" si="56"/>
        <v>57</v>
      </c>
      <c r="AE109" s="156">
        <f t="shared" si="59"/>
        <v>0.37410315352660817</v>
      </c>
      <c r="AF109" s="11"/>
      <c r="AG109" s="11"/>
      <c r="AH109" s="11"/>
      <c r="AI109" s="11"/>
      <c r="AJ109" s="11"/>
      <c r="AK109" s="11"/>
      <c r="AL109" s="11"/>
      <c r="AM109" s="11"/>
      <c r="AN109" s="11"/>
      <c r="AO109" s="11"/>
      <c r="AR109" s="7">
        <f t="shared" si="57"/>
        <v>1.8031966300164726</v>
      </c>
      <c r="AS109" s="7">
        <f t="shared" si="58"/>
        <v>7.3825964489016123</v>
      </c>
    </row>
    <row r="110" spans="2:45" x14ac:dyDescent="0.3">
      <c r="B110" s="125">
        <v>9</v>
      </c>
      <c r="C110" s="5">
        <v>4</v>
      </c>
      <c r="D110" s="5">
        <f t="shared" si="32"/>
        <v>2017</v>
      </c>
      <c r="E110" s="126">
        <f t="shared" si="40"/>
        <v>42834</v>
      </c>
      <c r="F110" s="10">
        <f t="shared" si="60"/>
        <v>6308</v>
      </c>
      <c r="G110" s="21">
        <f t="shared" si="41"/>
        <v>17.923799199999848</v>
      </c>
      <c r="H110" s="21">
        <f t="shared" si="42"/>
        <v>94.694692400000349</v>
      </c>
      <c r="I110" s="21">
        <f t="shared" si="43"/>
        <v>19.829111459607589</v>
      </c>
      <c r="J110" s="21">
        <f t="shared" si="37"/>
        <v>0.34608328271509098</v>
      </c>
      <c r="K110" s="21">
        <f t="shared" si="38"/>
        <v>0.33084127910918515</v>
      </c>
      <c r="L110" s="21">
        <f t="shared" si="44"/>
        <v>0.31950603131934924</v>
      </c>
      <c r="M110" s="21">
        <f t="shared" si="45"/>
        <v>18.30634712357341</v>
      </c>
      <c r="N110" s="21">
        <f t="shared" si="46"/>
        <v>0.38254792357356138</v>
      </c>
      <c r="O110" s="21">
        <f t="shared" si="47"/>
        <v>0.38254792357356138</v>
      </c>
      <c r="P110" s="137">
        <f t="shared" si="33"/>
        <v>1.5301916942942455</v>
      </c>
      <c r="Q110" s="24">
        <f t="shared" si="39"/>
        <v>1.5301916942942455</v>
      </c>
      <c r="R110" s="24">
        <f t="shared" si="48"/>
        <v>1</v>
      </c>
      <c r="S110" s="76">
        <f t="shared" si="34"/>
        <v>1</v>
      </c>
      <c r="T110" s="24">
        <f t="shared" si="49"/>
        <v>31.81150165765473</v>
      </c>
      <c r="U110" s="108">
        <f t="shared" si="35"/>
        <v>31.81150165765473</v>
      </c>
      <c r="V110" s="138">
        <f t="shared" si="36"/>
        <v>-0.27300493572222706</v>
      </c>
      <c r="W110" s="32">
        <f t="shared" si="61"/>
        <v>0.13493076635056409</v>
      </c>
      <c r="X110" s="150">
        <f t="shared" si="50"/>
        <v>7.7546164625833338</v>
      </c>
      <c r="Y110" s="32">
        <f t="shared" si="51"/>
        <v>7.7546164625833338</v>
      </c>
      <c r="Z110" s="32">
        <f t="shared" si="52"/>
        <v>7</v>
      </c>
      <c r="AA110" s="109">
        <f t="shared" si="53"/>
        <v>7</v>
      </c>
      <c r="AB110" s="32">
        <f t="shared" si="54"/>
        <v>45</v>
      </c>
      <c r="AC110" s="32">
        <f t="shared" si="55"/>
        <v>45</v>
      </c>
      <c r="AD110" s="32">
        <f t="shared" si="56"/>
        <v>16</v>
      </c>
      <c r="AE110" s="156">
        <f t="shared" si="59"/>
        <v>0.37202001368172155</v>
      </c>
      <c r="AF110" s="11"/>
      <c r="AG110" s="11"/>
      <c r="AH110" s="11"/>
      <c r="AI110" s="11"/>
      <c r="AJ110" s="11"/>
      <c r="AK110" s="11"/>
      <c r="AL110" s="11"/>
      <c r="AM110" s="11"/>
      <c r="AN110" s="11"/>
      <c r="AO110" s="11"/>
      <c r="AR110" s="7">
        <f t="shared" si="57"/>
        <v>1.5301916942942455</v>
      </c>
      <c r="AS110" s="7">
        <f t="shared" si="58"/>
        <v>7.7546164625833338</v>
      </c>
    </row>
    <row r="111" spans="2:45" x14ac:dyDescent="0.3">
      <c r="B111" s="125">
        <v>10</v>
      </c>
      <c r="C111" s="5">
        <v>4</v>
      </c>
      <c r="D111" s="5">
        <f t="shared" si="32"/>
        <v>2017</v>
      </c>
      <c r="E111" s="126">
        <f t="shared" si="40"/>
        <v>42835</v>
      </c>
      <c r="F111" s="10">
        <f t="shared" si="60"/>
        <v>6309</v>
      </c>
      <c r="G111" s="21">
        <f t="shared" si="41"/>
        <v>18.909446599999683</v>
      </c>
      <c r="H111" s="21">
        <f t="shared" si="42"/>
        <v>95.680292699999882</v>
      </c>
      <c r="I111" s="21">
        <f t="shared" si="43"/>
        <v>20.811103664489867</v>
      </c>
      <c r="J111" s="21">
        <f t="shared" si="37"/>
        <v>0.36322227991920547</v>
      </c>
      <c r="K111" s="21">
        <f t="shared" si="38"/>
        <v>0.34872298496171117</v>
      </c>
      <c r="L111" s="21">
        <f t="shared" si="44"/>
        <v>0.33553671411361774</v>
      </c>
      <c r="M111" s="21">
        <f t="shared" si="45"/>
        <v>19.224837590397978</v>
      </c>
      <c r="N111" s="21">
        <f t="shared" si="46"/>
        <v>0.31539099039829566</v>
      </c>
      <c r="O111" s="21">
        <f t="shared" si="47"/>
        <v>0.31539099039829566</v>
      </c>
      <c r="P111" s="137">
        <f t="shared" si="33"/>
        <v>1.2615639615931826</v>
      </c>
      <c r="Q111" s="24">
        <f t="shared" si="39"/>
        <v>1.2615639615931826</v>
      </c>
      <c r="R111" s="24">
        <f t="shared" si="48"/>
        <v>1</v>
      </c>
      <c r="S111" s="76">
        <f t="shared" si="34"/>
        <v>1</v>
      </c>
      <c r="T111" s="24">
        <f t="shared" si="49"/>
        <v>15.693837695590958</v>
      </c>
      <c r="U111" s="108">
        <f t="shared" si="35"/>
        <v>15.693837695590958</v>
      </c>
      <c r="V111" s="138">
        <f t="shared" si="36"/>
        <v>-0.26862773270106288</v>
      </c>
      <c r="W111" s="32">
        <f t="shared" si="61"/>
        <v>0.14132384200111361</v>
      </c>
      <c r="X111" s="150">
        <f t="shared" si="50"/>
        <v>8.1244585158485574</v>
      </c>
      <c r="Y111" s="32">
        <f t="shared" si="51"/>
        <v>8.1244585158485574</v>
      </c>
      <c r="Z111" s="32">
        <f t="shared" si="52"/>
        <v>8</v>
      </c>
      <c r="AA111" s="109">
        <f t="shared" si="53"/>
        <v>8</v>
      </c>
      <c r="AB111" s="32">
        <f t="shared" si="54"/>
        <v>7</v>
      </c>
      <c r="AC111" s="32">
        <f t="shared" si="55"/>
        <v>7</v>
      </c>
      <c r="AD111" s="32">
        <f t="shared" si="56"/>
        <v>28</v>
      </c>
      <c r="AE111" s="156">
        <f t="shared" si="59"/>
        <v>0.36984205326522357</v>
      </c>
      <c r="AF111" s="11"/>
      <c r="AG111" s="11"/>
      <c r="AH111" s="11"/>
      <c r="AI111" s="11"/>
      <c r="AJ111" s="11"/>
      <c r="AK111" s="11"/>
      <c r="AL111" s="11"/>
      <c r="AM111" s="11"/>
      <c r="AN111" s="11"/>
      <c r="AO111" s="11"/>
      <c r="AR111" s="7">
        <f t="shared" si="57"/>
        <v>1.2615639615931826</v>
      </c>
      <c r="AS111" s="7">
        <f t="shared" si="58"/>
        <v>8.1244585158485574</v>
      </c>
    </row>
    <row r="112" spans="2:45" x14ac:dyDescent="0.3">
      <c r="B112" s="125">
        <v>11</v>
      </c>
      <c r="C112" s="5">
        <v>4</v>
      </c>
      <c r="D112" s="5">
        <f t="shared" si="32"/>
        <v>2017</v>
      </c>
      <c r="E112" s="126">
        <f t="shared" si="40"/>
        <v>42836</v>
      </c>
      <c r="F112" s="10">
        <f t="shared" si="60"/>
        <v>6310</v>
      </c>
      <c r="G112" s="21">
        <f t="shared" si="41"/>
        <v>19.895093999999517</v>
      </c>
      <c r="H112" s="21">
        <f t="shared" si="42"/>
        <v>96.665893000000324</v>
      </c>
      <c r="I112" s="21">
        <f t="shared" si="43"/>
        <v>21.792536665016783</v>
      </c>
      <c r="J112" s="21">
        <f t="shared" si="37"/>
        <v>0.38035151716612747</v>
      </c>
      <c r="K112" s="21">
        <f t="shared" si="38"/>
        <v>0.36682882886675672</v>
      </c>
      <c r="L112" s="21">
        <f t="shared" si="44"/>
        <v>0.35158773066373039</v>
      </c>
      <c r="M112" s="21">
        <f t="shared" si="45"/>
        <v>20.14449309561407</v>
      </c>
      <c r="N112" s="21">
        <f t="shared" si="46"/>
        <v>0.24939909561455309</v>
      </c>
      <c r="O112" s="21">
        <f t="shared" si="47"/>
        <v>0.24939909561455309</v>
      </c>
      <c r="P112" s="137">
        <f t="shared" si="33"/>
        <v>0.99759638245821236</v>
      </c>
      <c r="Q112" s="24">
        <f t="shared" si="39"/>
        <v>0.99759638245821236</v>
      </c>
      <c r="R112" s="24">
        <f t="shared" si="48"/>
        <v>0</v>
      </c>
      <c r="S112" s="76">
        <f t="shared" si="34"/>
        <v>0</v>
      </c>
      <c r="T112" s="24">
        <f t="shared" si="49"/>
        <v>59.855782947492742</v>
      </c>
      <c r="U112" s="108">
        <f t="shared" si="35"/>
        <v>59.855782947492742</v>
      </c>
      <c r="V112" s="138">
        <f t="shared" si="36"/>
        <v>-0.26396757913497026</v>
      </c>
      <c r="W112" s="32">
        <f t="shared" si="61"/>
        <v>0.14767180067616545</v>
      </c>
      <c r="X112" s="150">
        <f t="shared" si="50"/>
        <v>8.492028018415386</v>
      </c>
      <c r="Y112" s="32">
        <f t="shared" si="51"/>
        <v>8.492028018415386</v>
      </c>
      <c r="Z112" s="32">
        <f t="shared" si="52"/>
        <v>8</v>
      </c>
      <c r="AA112" s="109">
        <f t="shared" si="53"/>
        <v>8</v>
      </c>
      <c r="AB112" s="32">
        <f t="shared" si="54"/>
        <v>29</v>
      </c>
      <c r="AC112" s="32">
        <f t="shared" si="55"/>
        <v>29</v>
      </c>
      <c r="AD112" s="32">
        <f t="shared" si="56"/>
        <v>31</v>
      </c>
      <c r="AE112" s="156">
        <f t="shared" si="59"/>
        <v>0.36756950256682863</v>
      </c>
      <c r="AF112" s="11"/>
      <c r="AG112" s="11"/>
      <c r="AH112" s="11"/>
      <c r="AI112" s="11"/>
      <c r="AJ112" s="11"/>
      <c r="AK112" s="11"/>
      <c r="AL112" s="11"/>
      <c r="AM112" s="11"/>
      <c r="AN112" s="11"/>
      <c r="AO112" s="11"/>
      <c r="AR112" s="7">
        <f t="shared" si="57"/>
        <v>0.99759638245821236</v>
      </c>
      <c r="AS112" s="7">
        <f t="shared" si="58"/>
        <v>8.492028018415386</v>
      </c>
    </row>
    <row r="113" spans="2:45" x14ac:dyDescent="0.3">
      <c r="B113" s="125">
        <v>12</v>
      </c>
      <c r="C113" s="5">
        <v>4</v>
      </c>
      <c r="D113" s="5">
        <f t="shared" si="32"/>
        <v>2017</v>
      </c>
      <c r="E113" s="126">
        <f t="shared" si="40"/>
        <v>42837</v>
      </c>
      <c r="F113" s="10">
        <f t="shared" si="60"/>
        <v>6311</v>
      </c>
      <c r="G113" s="21">
        <f t="shared" si="41"/>
        <v>20.880741399999351</v>
      </c>
      <c r="H113" s="21">
        <f t="shared" si="42"/>
        <v>97.651493299999856</v>
      </c>
      <c r="I113" s="21">
        <f t="shared" si="43"/>
        <v>22.773412304825662</v>
      </c>
      <c r="J113" s="21">
        <f t="shared" si="37"/>
        <v>0.39747102663339834</v>
      </c>
      <c r="K113" s="21">
        <f t="shared" si="38"/>
        <v>0.38517390942705215</v>
      </c>
      <c r="L113" s="21">
        <f t="shared" si="44"/>
        <v>0.36766029271135164</v>
      </c>
      <c r="M113" s="21">
        <f t="shared" si="45"/>
        <v>21.065383066904911</v>
      </c>
      <c r="N113" s="21">
        <f t="shared" si="46"/>
        <v>0.18464166690555928</v>
      </c>
      <c r="O113" s="21">
        <f t="shared" si="47"/>
        <v>0.18464166690555928</v>
      </c>
      <c r="P113" s="137">
        <f t="shared" si="33"/>
        <v>0.73856666762223711</v>
      </c>
      <c r="Q113" s="24">
        <f t="shared" si="39"/>
        <v>0.73856666762223711</v>
      </c>
      <c r="R113" s="24">
        <f t="shared" si="48"/>
        <v>0</v>
      </c>
      <c r="S113" s="76">
        <f t="shared" si="34"/>
        <v>0</v>
      </c>
      <c r="T113" s="24">
        <f t="shared" si="49"/>
        <v>44.314000057334226</v>
      </c>
      <c r="U113" s="108">
        <f t="shared" si="35"/>
        <v>44.314000057334226</v>
      </c>
      <c r="V113" s="138">
        <f t="shared" si="36"/>
        <v>-0.25902971483597526</v>
      </c>
      <c r="W113" s="32">
        <f t="shared" si="61"/>
        <v>0.1539728641288515</v>
      </c>
      <c r="X113" s="150">
        <f t="shared" si="50"/>
        <v>8.85723060882761</v>
      </c>
      <c r="Y113" s="32">
        <f t="shared" si="51"/>
        <v>8.85723060882761</v>
      </c>
      <c r="Z113" s="32">
        <f t="shared" si="52"/>
        <v>8</v>
      </c>
      <c r="AA113" s="109">
        <f t="shared" si="53"/>
        <v>8</v>
      </c>
      <c r="AB113" s="32">
        <f t="shared" si="54"/>
        <v>51</v>
      </c>
      <c r="AC113" s="32">
        <f t="shared" si="55"/>
        <v>51</v>
      </c>
      <c r="AD113" s="32">
        <f t="shared" si="56"/>
        <v>26</v>
      </c>
      <c r="AE113" s="156">
        <f t="shared" si="59"/>
        <v>0.36520259041222403</v>
      </c>
      <c r="AF113" s="11"/>
      <c r="AG113" s="11"/>
      <c r="AH113" s="11"/>
      <c r="AI113" s="11"/>
      <c r="AJ113" s="11"/>
      <c r="AK113" s="11"/>
      <c r="AL113" s="11"/>
      <c r="AM113" s="11"/>
      <c r="AN113" s="11"/>
      <c r="AO113" s="11"/>
      <c r="AR113" s="7">
        <f t="shared" si="57"/>
        <v>0.73856666762223711</v>
      </c>
      <c r="AS113" s="7">
        <f t="shared" si="58"/>
        <v>8.85723060882761</v>
      </c>
    </row>
    <row r="114" spans="2:45" x14ac:dyDescent="0.3">
      <c r="B114" s="125">
        <v>13</v>
      </c>
      <c r="C114" s="5">
        <v>4</v>
      </c>
      <c r="D114" s="5">
        <f t="shared" si="32"/>
        <v>2017</v>
      </c>
      <c r="E114" s="126">
        <f t="shared" si="40"/>
        <v>42838</v>
      </c>
      <c r="F114" s="10">
        <f t="shared" si="60"/>
        <v>6312</v>
      </c>
      <c r="G114" s="21">
        <f t="shared" si="41"/>
        <v>21.866388800000095</v>
      </c>
      <c r="H114" s="21">
        <f t="shared" si="42"/>
        <v>98.637093600000298</v>
      </c>
      <c r="I114" s="21">
        <f t="shared" si="43"/>
        <v>23.753732587633301</v>
      </c>
      <c r="J114" s="21">
        <f t="shared" si="37"/>
        <v>0.41458084329247363</v>
      </c>
      <c r="K114" s="21">
        <f t="shared" si="38"/>
        <v>0.40377400299926475</v>
      </c>
      <c r="L114" s="21">
        <f t="shared" si="44"/>
        <v>0.38375558806522569</v>
      </c>
      <c r="M114" s="21">
        <f t="shared" si="45"/>
        <v>21.987575560698421</v>
      </c>
      <c r="N114" s="21">
        <f t="shared" si="46"/>
        <v>0.12118676069832546</v>
      </c>
      <c r="O114" s="21">
        <f t="shared" si="47"/>
        <v>0.12118676069832546</v>
      </c>
      <c r="P114" s="137">
        <f t="shared" si="33"/>
        <v>0.48474704279330183</v>
      </c>
      <c r="Q114" s="24">
        <f t="shared" si="39"/>
        <v>0.48474704279330183</v>
      </c>
      <c r="R114" s="24">
        <f t="shared" si="48"/>
        <v>0</v>
      </c>
      <c r="S114" s="76">
        <f t="shared" si="34"/>
        <v>0</v>
      </c>
      <c r="T114" s="24">
        <f t="shared" si="49"/>
        <v>29.08482256759811</v>
      </c>
      <c r="U114" s="108">
        <f t="shared" si="35"/>
        <v>29.08482256759811</v>
      </c>
      <c r="V114" s="138">
        <f t="shared" si="36"/>
        <v>-0.25381962482893528</v>
      </c>
      <c r="W114" s="32">
        <f t="shared" si="61"/>
        <v>0.16022527378102749</v>
      </c>
      <c r="X114" s="150">
        <f t="shared" si="50"/>
        <v>9.219972154133508</v>
      </c>
      <c r="Y114" s="32">
        <f t="shared" si="51"/>
        <v>9.219972154133508</v>
      </c>
      <c r="Z114" s="32">
        <f t="shared" si="52"/>
        <v>9</v>
      </c>
      <c r="AA114" s="109">
        <f t="shared" si="53"/>
        <v>9</v>
      </c>
      <c r="AB114" s="32">
        <f t="shared" si="54"/>
        <v>13</v>
      </c>
      <c r="AC114" s="32">
        <f t="shared" si="55"/>
        <v>13</v>
      </c>
      <c r="AD114" s="32">
        <f t="shared" si="56"/>
        <v>11</v>
      </c>
      <c r="AE114" s="156">
        <f t="shared" si="59"/>
        <v>0.36274154530589797</v>
      </c>
      <c r="AF114" s="11"/>
      <c r="AG114" s="11"/>
      <c r="AH114" s="11"/>
      <c r="AI114" s="11"/>
      <c r="AJ114" s="11"/>
      <c r="AK114" s="11"/>
      <c r="AL114" s="11"/>
      <c r="AM114" s="11"/>
      <c r="AN114" s="11"/>
      <c r="AO114" s="11"/>
      <c r="AR114" s="7">
        <f t="shared" si="57"/>
        <v>0.48474704279330183</v>
      </c>
      <c r="AS114" s="7">
        <f t="shared" si="58"/>
        <v>9.219972154133508</v>
      </c>
    </row>
    <row r="115" spans="2:45" x14ac:dyDescent="0.3">
      <c r="B115" s="125">
        <v>14</v>
      </c>
      <c r="C115" s="5">
        <v>4</v>
      </c>
      <c r="D115" s="5">
        <f t="shared" si="32"/>
        <v>2017</v>
      </c>
      <c r="E115" s="126">
        <f t="shared" si="40"/>
        <v>42839</v>
      </c>
      <c r="F115" s="10">
        <f t="shared" si="60"/>
        <v>6313</v>
      </c>
      <c r="G115" s="21">
        <f t="shared" si="41"/>
        <v>22.85203619999993</v>
      </c>
      <c r="H115" s="21">
        <f t="shared" si="42"/>
        <v>99.622693899999831</v>
      </c>
      <c r="I115" s="21">
        <f t="shared" si="43"/>
        <v>24.733499675939168</v>
      </c>
      <c r="J115" s="21">
        <f t="shared" si="37"/>
        <v>0.43168100488608901</v>
      </c>
      <c r="K115" s="21">
        <f t="shared" si="38"/>
        <v>0.42264562239371156</v>
      </c>
      <c r="L115" s="21">
        <f t="shared" si="44"/>
        <v>0.39987477951758427</v>
      </c>
      <c r="M115" s="21">
        <f t="shared" si="45"/>
        <v>22.911137200081914</v>
      </c>
      <c r="N115" s="21">
        <f t="shared" si="46"/>
        <v>5.9101000081984267E-2</v>
      </c>
      <c r="O115" s="21">
        <f t="shared" si="47"/>
        <v>5.9101000081984267E-2</v>
      </c>
      <c r="P115" s="137">
        <f t="shared" si="33"/>
        <v>0.23640400032793707</v>
      </c>
      <c r="Q115" s="24">
        <f t="shared" si="39"/>
        <v>0.23640400032793707</v>
      </c>
      <c r="R115" s="24">
        <f t="shared" si="48"/>
        <v>0</v>
      </c>
      <c r="S115" s="76">
        <f t="shared" si="34"/>
        <v>0</v>
      </c>
      <c r="T115" s="24">
        <f t="shared" si="49"/>
        <v>14.184240019676224</v>
      </c>
      <c r="U115" s="108">
        <f t="shared" si="35"/>
        <v>14.184240019676224</v>
      </c>
      <c r="V115" s="138">
        <f t="shared" si="36"/>
        <v>-0.24834304246536476</v>
      </c>
      <c r="W115" s="32">
        <f t="shared" si="61"/>
        <v>0.16642729110065083</v>
      </c>
      <c r="X115" s="150">
        <f t="shared" si="50"/>
        <v>9.5801587507617878</v>
      </c>
      <c r="Y115" s="32">
        <f t="shared" si="51"/>
        <v>9.5801587507617878</v>
      </c>
      <c r="Z115" s="32">
        <f t="shared" si="52"/>
        <v>9</v>
      </c>
      <c r="AA115" s="109">
        <f t="shared" si="53"/>
        <v>9</v>
      </c>
      <c r="AB115" s="32">
        <f t="shared" si="54"/>
        <v>34</v>
      </c>
      <c r="AC115" s="32">
        <f t="shared" si="55"/>
        <v>34</v>
      </c>
      <c r="AD115" s="32">
        <f t="shared" si="56"/>
        <v>48</v>
      </c>
      <c r="AE115" s="156">
        <f t="shared" si="59"/>
        <v>0.36018659662827979</v>
      </c>
      <c r="AF115" s="11"/>
      <c r="AG115" s="11"/>
      <c r="AH115" s="11"/>
      <c r="AI115" s="11"/>
      <c r="AJ115" s="11"/>
      <c r="AK115" s="11"/>
      <c r="AL115" s="11"/>
      <c r="AM115" s="11"/>
      <c r="AN115" s="11"/>
      <c r="AO115" s="11"/>
      <c r="AR115" s="7">
        <f t="shared" si="57"/>
        <v>0.23640400032793707</v>
      </c>
      <c r="AS115" s="7">
        <f t="shared" si="58"/>
        <v>9.5801587507617878</v>
      </c>
    </row>
    <row r="116" spans="2:45" x14ac:dyDescent="0.3">
      <c r="B116" s="125">
        <v>15</v>
      </c>
      <c r="C116" s="5">
        <v>4</v>
      </c>
      <c r="D116" s="5">
        <f t="shared" si="32"/>
        <v>2017</v>
      </c>
      <c r="E116" s="126">
        <f t="shared" si="40"/>
        <v>42840</v>
      </c>
      <c r="F116" s="10">
        <f t="shared" si="60"/>
        <v>6314</v>
      </c>
      <c r="G116" s="21">
        <f t="shared" si="41"/>
        <v>23.837683599999764</v>
      </c>
      <c r="H116" s="21">
        <f t="shared" si="42"/>
        <v>100.60829420000027</v>
      </c>
      <c r="I116" s="21">
        <f t="shared" si="43"/>
        <v>25.712715889697108</v>
      </c>
      <c r="J116" s="21">
        <f t="shared" si="37"/>
        <v>0.44877155190507767</v>
      </c>
      <c r="K116" s="21">
        <f t="shared" si="38"/>
        <v>0.44180608039659858</v>
      </c>
      <c r="L116" s="21">
        <f t="shared" si="44"/>
        <v>0.41601900374718109</v>
      </c>
      <c r="M116" s="21">
        <f t="shared" si="45"/>
        <v>23.836133111950659</v>
      </c>
      <c r="N116" s="21">
        <f t="shared" si="46"/>
        <v>359.99844951195087</v>
      </c>
      <c r="O116" s="21">
        <f t="shared" si="47"/>
        <v>-1.5504880491334916E-3</v>
      </c>
      <c r="P116" s="137">
        <f t="shared" si="33"/>
        <v>-6.2019521965339663E-3</v>
      </c>
      <c r="Q116" s="24">
        <f t="shared" si="39"/>
        <v>6.2019521965339663E-3</v>
      </c>
      <c r="R116" s="24">
        <f t="shared" si="48"/>
        <v>0</v>
      </c>
      <c r="S116" s="76">
        <f t="shared" si="34"/>
        <v>0</v>
      </c>
      <c r="T116" s="24">
        <f t="shared" si="49"/>
        <v>0.37211713179203798</v>
      </c>
      <c r="U116" s="108">
        <f t="shared" si="35"/>
        <v>-0.37211713179203798</v>
      </c>
      <c r="V116" s="138">
        <f t="shared" si="36"/>
        <v>-0.24260595252447104</v>
      </c>
      <c r="W116" s="32">
        <f t="shared" si="61"/>
        <v>0.1725771979673606</v>
      </c>
      <c r="X116" s="150">
        <f t="shared" si="50"/>
        <v>9.9376967266552061</v>
      </c>
      <c r="Y116" s="32">
        <f t="shared" si="51"/>
        <v>9.9376967266552061</v>
      </c>
      <c r="Z116" s="32">
        <f t="shared" si="52"/>
        <v>9</v>
      </c>
      <c r="AA116" s="109">
        <f t="shared" si="53"/>
        <v>9</v>
      </c>
      <c r="AB116" s="32">
        <f t="shared" si="54"/>
        <v>56</v>
      </c>
      <c r="AC116" s="32">
        <f t="shared" si="55"/>
        <v>56</v>
      </c>
      <c r="AD116" s="32">
        <f t="shared" si="56"/>
        <v>15</v>
      </c>
      <c r="AE116" s="156">
        <f t="shared" si="59"/>
        <v>0.35753797589341829</v>
      </c>
      <c r="AF116" s="11"/>
      <c r="AG116" s="11"/>
      <c r="AH116" s="11"/>
      <c r="AI116" s="11"/>
      <c r="AJ116" s="11"/>
      <c r="AK116" s="11"/>
      <c r="AL116" s="11"/>
      <c r="AM116" s="11"/>
      <c r="AN116" s="11"/>
      <c r="AO116" s="11"/>
      <c r="AR116" s="7">
        <f t="shared" si="57"/>
        <v>-6.2019521965339663E-3</v>
      </c>
      <c r="AS116" s="7">
        <f t="shared" si="58"/>
        <v>9.9376967266552061</v>
      </c>
    </row>
    <row r="117" spans="2:45" x14ac:dyDescent="0.3">
      <c r="B117" s="125">
        <v>16</v>
      </c>
      <c r="C117" s="5">
        <v>4</v>
      </c>
      <c r="D117" s="5">
        <f t="shared" si="32"/>
        <v>2017</v>
      </c>
      <c r="E117" s="126">
        <f t="shared" si="40"/>
        <v>42841</v>
      </c>
      <c r="F117" s="10">
        <f t="shared" si="60"/>
        <v>6315</v>
      </c>
      <c r="G117" s="21">
        <f t="shared" si="41"/>
        <v>24.823330999999598</v>
      </c>
      <c r="H117" s="21">
        <f t="shared" si="42"/>
        <v>101.59389449999981</v>
      </c>
      <c r="I117" s="21">
        <f t="shared" si="43"/>
        <v>26.691383704938918</v>
      </c>
      <c r="J117" s="21">
        <f t="shared" si="37"/>
        <v>0.46585252756434675</v>
      </c>
      <c r="K117" s="21">
        <f t="shared" si="38"/>
        <v>0.46127355865640585</v>
      </c>
      <c r="L117" s="21">
        <f t="shared" si="44"/>
        <v>0.4321893702088796</v>
      </c>
      <c r="M117" s="21">
        <f t="shared" si="45"/>
        <v>24.762626863385876</v>
      </c>
      <c r="N117" s="21">
        <f t="shared" si="46"/>
        <v>359.93929586338629</v>
      </c>
      <c r="O117" s="21">
        <f t="shared" si="47"/>
        <v>-6.0704136613708215E-2</v>
      </c>
      <c r="P117" s="137">
        <f t="shared" si="33"/>
        <v>-0.24281654645483286</v>
      </c>
      <c r="Q117" s="24">
        <f t="shared" si="39"/>
        <v>0.24281654645483286</v>
      </c>
      <c r="R117" s="24">
        <f t="shared" si="48"/>
        <v>0</v>
      </c>
      <c r="S117" s="76">
        <f t="shared" si="34"/>
        <v>0</v>
      </c>
      <c r="T117" s="24">
        <f t="shared" si="49"/>
        <v>14.568992787289972</v>
      </c>
      <c r="U117" s="108">
        <f t="shared" si="35"/>
        <v>-14.568992787289972</v>
      </c>
      <c r="V117" s="138">
        <f t="shared" si="36"/>
        <v>-0.23661459425829889</v>
      </c>
      <c r="W117" s="32">
        <f t="shared" si="61"/>
        <v>0.17867329702625551</v>
      </c>
      <c r="X117" s="150">
        <f t="shared" si="50"/>
        <v>10.292492644709426</v>
      </c>
      <c r="Y117" s="32">
        <f t="shared" si="51"/>
        <v>10.292492644709426</v>
      </c>
      <c r="Z117" s="32">
        <f t="shared" si="52"/>
        <v>10</v>
      </c>
      <c r="AA117" s="109">
        <f t="shared" si="53"/>
        <v>10</v>
      </c>
      <c r="AB117" s="32">
        <f t="shared" si="54"/>
        <v>17</v>
      </c>
      <c r="AC117" s="32">
        <f t="shared" si="55"/>
        <v>17</v>
      </c>
      <c r="AD117" s="32">
        <f t="shared" si="56"/>
        <v>32</v>
      </c>
      <c r="AE117" s="156">
        <f t="shared" si="59"/>
        <v>0.35479591805422039</v>
      </c>
      <c r="AF117" s="11"/>
      <c r="AG117" s="11"/>
      <c r="AH117" s="11"/>
      <c r="AI117" s="11"/>
      <c r="AJ117" s="11"/>
      <c r="AK117" s="11"/>
      <c r="AL117" s="11"/>
      <c r="AM117" s="11"/>
      <c r="AN117" s="11"/>
      <c r="AO117" s="11"/>
      <c r="AR117" s="7">
        <f t="shared" si="57"/>
        <v>-0.24281654645483286</v>
      </c>
      <c r="AS117" s="7">
        <f t="shared" si="58"/>
        <v>10.292492644709426</v>
      </c>
    </row>
    <row r="118" spans="2:45" x14ac:dyDescent="0.3">
      <c r="B118" s="125">
        <v>17</v>
      </c>
      <c r="C118" s="5">
        <v>4</v>
      </c>
      <c r="D118" s="5">
        <f t="shared" si="32"/>
        <v>2017</v>
      </c>
      <c r="E118" s="126">
        <f t="shared" si="40"/>
        <v>42842</v>
      </c>
      <c r="F118" s="10">
        <f t="shared" si="60"/>
        <v>6316</v>
      </c>
      <c r="G118" s="21">
        <f t="shared" si="41"/>
        <v>25.808978399999432</v>
      </c>
      <c r="H118" s="21">
        <f t="shared" si="42"/>
        <v>102.57949480000025</v>
      </c>
      <c r="I118" s="21">
        <f t="shared" si="43"/>
        <v>27.669505752364305</v>
      </c>
      <c r="J118" s="21">
        <f t="shared" si="37"/>
        <v>0.4829239777782679</v>
      </c>
      <c r="K118" s="21">
        <f t="shared" si="38"/>
        <v>0.4810671825417237</v>
      </c>
      <c r="L118" s="21">
        <f t="shared" si="44"/>
        <v>0.44838696001039557</v>
      </c>
      <c r="M118" s="21">
        <f t="shared" si="45"/>
        <v>25.690680397296884</v>
      </c>
      <c r="N118" s="21">
        <f t="shared" si="46"/>
        <v>359.88170199729745</v>
      </c>
      <c r="O118" s="21">
        <f t="shared" si="47"/>
        <v>-0.11829800270254509</v>
      </c>
      <c r="P118" s="137">
        <f t="shared" si="33"/>
        <v>-0.47319201081018036</v>
      </c>
      <c r="Q118" s="24">
        <f t="shared" si="39"/>
        <v>0.47319201081018036</v>
      </c>
      <c r="R118" s="24">
        <f t="shared" si="48"/>
        <v>0</v>
      </c>
      <c r="S118" s="76">
        <f t="shared" si="34"/>
        <v>0</v>
      </c>
      <c r="T118" s="24">
        <f t="shared" si="49"/>
        <v>28.391520648610822</v>
      </c>
      <c r="U118" s="108">
        <f t="shared" si="35"/>
        <v>-28.391520648610822</v>
      </c>
      <c r="V118" s="138">
        <f t="shared" si="36"/>
        <v>-0.2303754643553475</v>
      </c>
      <c r="W118" s="32">
        <f t="shared" si="61"/>
        <v>0.18471391203007279</v>
      </c>
      <c r="X118" s="150">
        <f t="shared" si="50"/>
        <v>10.644453307575327</v>
      </c>
      <c r="Y118" s="32">
        <f t="shared" si="51"/>
        <v>10.644453307575327</v>
      </c>
      <c r="Z118" s="32">
        <f t="shared" si="52"/>
        <v>10</v>
      </c>
      <c r="AA118" s="109">
        <f t="shared" si="53"/>
        <v>10</v>
      </c>
      <c r="AB118" s="32">
        <f t="shared" si="54"/>
        <v>38</v>
      </c>
      <c r="AC118" s="32">
        <f t="shared" si="55"/>
        <v>38</v>
      </c>
      <c r="AD118" s="32">
        <f t="shared" si="56"/>
        <v>40</v>
      </c>
      <c r="AE118" s="156">
        <f t="shared" si="59"/>
        <v>0.35196066286590089</v>
      </c>
      <c r="AF118" s="11"/>
      <c r="AG118" s="11"/>
      <c r="AH118" s="11"/>
      <c r="AI118" s="11"/>
      <c r="AJ118" s="11"/>
      <c r="AK118" s="11"/>
      <c r="AL118" s="11"/>
      <c r="AM118" s="11"/>
      <c r="AN118" s="11"/>
      <c r="AO118" s="11"/>
      <c r="AR118" s="7">
        <f t="shared" si="57"/>
        <v>-0.47319201081018036</v>
      </c>
      <c r="AS118" s="7">
        <f t="shared" si="58"/>
        <v>10.644453307575327</v>
      </c>
    </row>
    <row r="119" spans="2:45" x14ac:dyDescent="0.3">
      <c r="B119" s="125">
        <v>18</v>
      </c>
      <c r="C119" s="5">
        <v>4</v>
      </c>
      <c r="D119" s="5">
        <f t="shared" si="32"/>
        <v>2017</v>
      </c>
      <c r="E119" s="126">
        <f t="shared" si="40"/>
        <v>42843</v>
      </c>
      <c r="F119" s="10">
        <f t="shared" si="60"/>
        <v>6317</v>
      </c>
      <c r="G119" s="21">
        <f t="shared" si="41"/>
        <v>26.794625800000176</v>
      </c>
      <c r="H119" s="21">
        <f t="shared" si="42"/>
        <v>103.56509509999978</v>
      </c>
      <c r="I119" s="21">
        <f t="shared" si="43"/>
        <v>28.647084815894264</v>
      </c>
      <c r="J119" s="21">
        <f t="shared" si="37"/>
        <v>0.49998595113542854</v>
      </c>
      <c r="K119" s="21">
        <f t="shared" si="38"/>
        <v>0.50120710265195956</v>
      </c>
      <c r="L119" s="21">
        <f t="shared" si="44"/>
        <v>0.46461282477667482</v>
      </c>
      <c r="M119" s="21">
        <f t="shared" si="45"/>
        <v>26.620353967354713</v>
      </c>
      <c r="N119" s="21">
        <f t="shared" si="46"/>
        <v>359.82572816735455</v>
      </c>
      <c r="O119" s="21">
        <f t="shared" si="47"/>
        <v>-0.1742718326454451</v>
      </c>
      <c r="P119" s="137">
        <f t="shared" si="33"/>
        <v>-0.69708733058178041</v>
      </c>
      <c r="Q119" s="24">
        <f t="shared" si="39"/>
        <v>0.69708733058178041</v>
      </c>
      <c r="R119" s="24">
        <f t="shared" si="48"/>
        <v>0</v>
      </c>
      <c r="S119" s="76">
        <f t="shared" si="34"/>
        <v>0</v>
      </c>
      <c r="T119" s="24">
        <f t="shared" si="49"/>
        <v>41.825239834906824</v>
      </c>
      <c r="U119" s="108">
        <f t="shared" si="35"/>
        <v>-41.825239834906824</v>
      </c>
      <c r="V119" s="138">
        <f t="shared" si="36"/>
        <v>-0.22389531977160004</v>
      </c>
      <c r="W119" s="32">
        <f t="shared" si="61"/>
        <v>0.19069738816986642</v>
      </c>
      <c r="X119" s="150">
        <f t="shared" si="50"/>
        <v>10.993485763874935</v>
      </c>
      <c r="Y119" s="32">
        <f t="shared" si="51"/>
        <v>10.993485763874935</v>
      </c>
      <c r="Z119" s="32">
        <f t="shared" si="52"/>
        <v>10</v>
      </c>
      <c r="AA119" s="109">
        <f t="shared" si="53"/>
        <v>10</v>
      </c>
      <c r="AB119" s="32">
        <f t="shared" si="54"/>
        <v>59</v>
      </c>
      <c r="AC119" s="32">
        <f t="shared" si="55"/>
        <v>59</v>
      </c>
      <c r="AD119" s="32">
        <f t="shared" si="56"/>
        <v>36</v>
      </c>
      <c r="AE119" s="156">
        <f t="shared" si="59"/>
        <v>0.34903245629960722</v>
      </c>
      <c r="AF119" s="11"/>
      <c r="AG119" s="11"/>
      <c r="AH119" s="11"/>
      <c r="AI119" s="11"/>
      <c r="AJ119" s="11"/>
      <c r="AK119" s="11"/>
      <c r="AL119" s="11"/>
      <c r="AM119" s="11"/>
      <c r="AN119" s="11"/>
      <c r="AO119" s="11"/>
      <c r="AR119" s="7">
        <f t="shared" si="57"/>
        <v>-0.69708733058178041</v>
      </c>
      <c r="AS119" s="7">
        <f t="shared" si="58"/>
        <v>10.993485763874935</v>
      </c>
    </row>
    <row r="120" spans="2:45" x14ac:dyDescent="0.3">
      <c r="B120" s="125">
        <v>19</v>
      </c>
      <c r="C120" s="5">
        <v>4</v>
      </c>
      <c r="D120" s="5">
        <f t="shared" si="32"/>
        <v>2017</v>
      </c>
      <c r="E120" s="126">
        <f t="shared" si="40"/>
        <v>42844</v>
      </c>
      <c r="F120" s="10">
        <f t="shared" si="60"/>
        <v>6318</v>
      </c>
      <c r="G120" s="21">
        <f t="shared" si="41"/>
        <v>27.780273200000011</v>
      </c>
      <c r="H120" s="21">
        <f t="shared" si="42"/>
        <v>104.55069540000022</v>
      </c>
      <c r="I120" s="21">
        <f t="shared" si="43"/>
        <v>29.624123831184171</v>
      </c>
      <c r="J120" s="21">
        <f t="shared" si="37"/>
        <v>0.51703849887268061</v>
      </c>
      <c r="K120" s="21">
        <f t="shared" si="38"/>
        <v>0.52171458374758028</v>
      </c>
      <c r="L120" s="21">
        <f t="shared" si="44"/>
        <v>0.48086798550254567</v>
      </c>
      <c r="M120" s="21">
        <f t="shared" si="45"/>
        <v>27.551706072253925</v>
      </c>
      <c r="N120" s="21">
        <f t="shared" si="46"/>
        <v>359.77143287225391</v>
      </c>
      <c r="O120" s="21">
        <f t="shared" si="47"/>
        <v>-0.22856712774608923</v>
      </c>
      <c r="P120" s="137">
        <f t="shared" si="33"/>
        <v>-0.91426851098435691</v>
      </c>
      <c r="Q120" s="24">
        <f t="shared" si="39"/>
        <v>0.91426851098435691</v>
      </c>
      <c r="R120" s="24">
        <f t="shared" si="48"/>
        <v>0</v>
      </c>
      <c r="S120" s="76">
        <f t="shared" si="34"/>
        <v>0</v>
      </c>
      <c r="T120" s="24">
        <f t="shared" si="49"/>
        <v>54.856110659061414</v>
      </c>
      <c r="U120" s="108">
        <f t="shared" si="35"/>
        <v>-54.856110659061414</v>
      </c>
      <c r="V120" s="138">
        <f t="shared" si="36"/>
        <v>-0.2171811804025765</v>
      </c>
      <c r="W120" s="32">
        <f t="shared" si="61"/>
        <v>0.19662209239428766</v>
      </c>
      <c r="X120" s="150">
        <f t="shared" si="50"/>
        <v>11.339497315879544</v>
      </c>
      <c r="Y120" s="32">
        <f t="shared" si="51"/>
        <v>11.339497315879544</v>
      </c>
      <c r="Z120" s="32">
        <f t="shared" si="52"/>
        <v>11</v>
      </c>
      <c r="AA120" s="109">
        <f t="shared" si="53"/>
        <v>11</v>
      </c>
      <c r="AB120" s="32">
        <f t="shared" si="54"/>
        <v>20</v>
      </c>
      <c r="AC120" s="32">
        <f t="shared" si="55"/>
        <v>20</v>
      </c>
      <c r="AD120" s="32">
        <f t="shared" si="56"/>
        <v>22</v>
      </c>
      <c r="AE120" s="156">
        <f t="shared" si="59"/>
        <v>0.34601155200460987</v>
      </c>
      <c r="AF120" s="11"/>
      <c r="AG120" s="11"/>
      <c r="AH120" s="11"/>
      <c r="AI120" s="11"/>
      <c r="AJ120" s="11"/>
      <c r="AK120" s="11"/>
      <c r="AL120" s="11"/>
      <c r="AM120" s="11"/>
      <c r="AN120" s="11"/>
      <c r="AO120" s="11"/>
      <c r="AR120" s="7">
        <f t="shared" si="57"/>
        <v>-0.91426851098435691</v>
      </c>
      <c r="AS120" s="7">
        <f t="shared" si="58"/>
        <v>11.339497315879544</v>
      </c>
    </row>
    <row r="121" spans="2:45" x14ac:dyDescent="0.3">
      <c r="B121" s="125">
        <v>20</v>
      </c>
      <c r="C121" s="5">
        <v>4</v>
      </c>
      <c r="D121" s="5">
        <f t="shared" si="32"/>
        <v>2017</v>
      </c>
      <c r="E121" s="126">
        <f t="shared" si="40"/>
        <v>42845</v>
      </c>
      <c r="F121" s="10">
        <f t="shared" si="60"/>
        <v>6319</v>
      </c>
      <c r="G121" s="21">
        <f t="shared" si="41"/>
        <v>28.765920599999845</v>
      </c>
      <c r="H121" s="21">
        <f t="shared" si="42"/>
        <v>105.53629569999976</v>
      </c>
      <c r="I121" s="21">
        <f t="shared" si="43"/>
        <v>30.600625884111814</v>
      </c>
      <c r="J121" s="21">
        <f t="shared" si="37"/>
        <v>0.53408167484875191</v>
      </c>
      <c r="K121" s="21">
        <f t="shared" si="38"/>
        <v>0.54261210196479692</v>
      </c>
      <c r="L121" s="21">
        <f t="shared" si="44"/>
        <v>0.49715343139478152</v>
      </c>
      <c r="M121" s="21">
        <f t="shared" si="45"/>
        <v>28.484793389367702</v>
      </c>
      <c r="N121" s="21">
        <f t="shared" si="46"/>
        <v>359.71887278936788</v>
      </c>
      <c r="O121" s="21">
        <f t="shared" si="47"/>
        <v>-0.2811272106321212</v>
      </c>
      <c r="P121" s="137">
        <f t="shared" si="33"/>
        <v>-1.1245088425284848</v>
      </c>
      <c r="Q121" s="24">
        <f t="shared" si="39"/>
        <v>1.1245088425284848</v>
      </c>
      <c r="R121" s="24">
        <f t="shared" si="48"/>
        <v>1</v>
      </c>
      <c r="S121" s="76">
        <f t="shared" si="34"/>
        <v>-1</v>
      </c>
      <c r="T121" s="24">
        <f t="shared" si="49"/>
        <v>7.4705305517090892</v>
      </c>
      <c r="U121" s="108">
        <f t="shared" si="35"/>
        <v>7.4705305517090892</v>
      </c>
      <c r="V121" s="138">
        <f t="shared" si="36"/>
        <v>-0.21024033154412791</v>
      </c>
      <c r="W121" s="32">
        <f t="shared" si="61"/>
        <v>0.20248641371769299</v>
      </c>
      <c r="X121" s="150">
        <f t="shared" si="50"/>
        <v>11.682395528703662</v>
      </c>
      <c r="Y121" s="32">
        <f t="shared" si="51"/>
        <v>11.682395528703662</v>
      </c>
      <c r="Z121" s="32">
        <f t="shared" si="52"/>
        <v>11</v>
      </c>
      <c r="AA121" s="109">
        <f t="shared" si="53"/>
        <v>11</v>
      </c>
      <c r="AB121" s="32">
        <f t="shared" si="54"/>
        <v>40</v>
      </c>
      <c r="AC121" s="32">
        <f t="shared" si="55"/>
        <v>40</v>
      </c>
      <c r="AD121" s="32">
        <f t="shared" si="56"/>
        <v>56</v>
      </c>
      <c r="AE121" s="156">
        <f t="shared" si="59"/>
        <v>0.34289821282411737</v>
      </c>
      <c r="AF121" s="11"/>
      <c r="AG121" s="11"/>
      <c r="AH121" s="11"/>
      <c r="AI121" s="11"/>
      <c r="AJ121" s="11"/>
      <c r="AK121" s="11"/>
      <c r="AL121" s="11"/>
      <c r="AM121" s="11"/>
      <c r="AN121" s="11"/>
      <c r="AO121" s="11"/>
      <c r="AR121" s="7">
        <f t="shared" si="57"/>
        <v>-1.1245088425284848</v>
      </c>
      <c r="AS121" s="7">
        <f t="shared" si="58"/>
        <v>11.682395528703662</v>
      </c>
    </row>
    <row r="122" spans="2:45" x14ac:dyDescent="0.3">
      <c r="B122" s="125">
        <v>21</v>
      </c>
      <c r="C122" s="5">
        <v>4</v>
      </c>
      <c r="D122" s="5">
        <f t="shared" si="32"/>
        <v>2017</v>
      </c>
      <c r="E122" s="126">
        <f t="shared" si="40"/>
        <v>42846</v>
      </c>
      <c r="F122" s="10">
        <f t="shared" si="60"/>
        <v>6320</v>
      </c>
      <c r="G122" s="21">
        <f t="shared" si="41"/>
        <v>29.751567999999679</v>
      </c>
      <c r="H122" s="21">
        <f t="shared" si="42"/>
        <v>106.5218960000002</v>
      </c>
      <c r="I122" s="21">
        <f t="shared" si="43"/>
        <v>31.576594209223078</v>
      </c>
      <c r="J122" s="21">
        <f t="shared" si="37"/>
        <v>0.55111553551711789</v>
      </c>
      <c r="K122" s="21">
        <f t="shared" si="38"/>
        <v>0.56392345129140575</v>
      </c>
      <c r="L122" s="21">
        <f t="shared" si="44"/>
        <v>0.51347011870434778</v>
      </c>
      <c r="M122" s="21">
        <f t="shared" si="45"/>
        <v>29.41967070784052</v>
      </c>
      <c r="N122" s="21">
        <f t="shared" si="46"/>
        <v>359.66810270784083</v>
      </c>
      <c r="O122" s="21">
        <f t="shared" si="47"/>
        <v>-0.33189729215916941</v>
      </c>
      <c r="P122" s="137">
        <f t="shared" si="33"/>
        <v>-1.3275891686366776</v>
      </c>
      <c r="Q122" s="24">
        <f t="shared" si="39"/>
        <v>1.3275891686366776</v>
      </c>
      <c r="R122" s="24">
        <f t="shared" si="48"/>
        <v>1</v>
      </c>
      <c r="S122" s="76">
        <f t="shared" si="34"/>
        <v>-1</v>
      </c>
      <c r="T122" s="24">
        <f t="shared" si="49"/>
        <v>19.655350118200658</v>
      </c>
      <c r="U122" s="108">
        <f t="shared" si="35"/>
        <v>19.655350118200658</v>
      </c>
      <c r="V122" s="138">
        <f t="shared" si="36"/>
        <v>-0.20308032610819282</v>
      </c>
      <c r="W122" s="32">
        <f t="shared" si="61"/>
        <v>0.20828876351711201</v>
      </c>
      <c r="X122" s="150">
        <f t="shared" si="50"/>
        <v>12.022088241054849</v>
      </c>
      <c r="Y122" s="32">
        <f t="shared" si="51"/>
        <v>12.022088241054849</v>
      </c>
      <c r="Z122" s="32">
        <f t="shared" si="52"/>
        <v>12</v>
      </c>
      <c r="AA122" s="109">
        <f t="shared" si="53"/>
        <v>12</v>
      </c>
      <c r="AB122" s="32">
        <f t="shared" si="54"/>
        <v>1</v>
      </c>
      <c r="AC122" s="32">
        <f t="shared" si="55"/>
        <v>1</v>
      </c>
      <c r="AD122" s="32">
        <f t="shared" si="56"/>
        <v>19</v>
      </c>
      <c r="AE122" s="156">
        <f t="shared" si="59"/>
        <v>0.33969271235118725</v>
      </c>
      <c r="AF122" s="11"/>
      <c r="AG122" s="11"/>
      <c r="AH122" s="11"/>
      <c r="AI122" s="11"/>
      <c r="AJ122" s="11"/>
      <c r="AK122" s="11"/>
      <c r="AL122" s="11"/>
      <c r="AM122" s="11"/>
      <c r="AN122" s="11"/>
      <c r="AO122" s="11"/>
      <c r="AR122" s="7">
        <f t="shared" si="57"/>
        <v>-1.3275891686366776</v>
      </c>
      <c r="AS122" s="7">
        <f t="shared" si="58"/>
        <v>12.022088241054849</v>
      </c>
    </row>
    <row r="123" spans="2:45" x14ac:dyDescent="0.3">
      <c r="B123" s="125">
        <v>22</v>
      </c>
      <c r="C123" s="5">
        <v>4</v>
      </c>
      <c r="D123" s="5">
        <f t="shared" si="32"/>
        <v>2017</v>
      </c>
      <c r="E123" s="126">
        <f t="shared" si="40"/>
        <v>42847</v>
      </c>
      <c r="F123" s="10">
        <f t="shared" si="60"/>
        <v>6321</v>
      </c>
      <c r="G123" s="21">
        <f t="shared" si="41"/>
        <v>30.737215399999513</v>
      </c>
      <c r="H123" s="21">
        <f t="shared" si="42"/>
        <v>107.50749629999973</v>
      </c>
      <c r="I123" s="21">
        <f t="shared" si="43"/>
        <v>32.552032188150399</v>
      </c>
      <c r="J123" s="21">
        <f t="shared" si="37"/>
        <v>0.56814013989839873</v>
      </c>
      <c r="K123" s="21">
        <f t="shared" si="38"/>
        <v>0.58567386041073055</v>
      </c>
      <c r="L123" s="21">
        <f t="shared" si="44"/>
        <v>0.52981896955034247</v>
      </c>
      <c r="M123" s="21">
        <f t="shared" si="45"/>
        <v>30.356390861204897</v>
      </c>
      <c r="N123" s="21">
        <f t="shared" si="46"/>
        <v>359.61917546120537</v>
      </c>
      <c r="O123" s="21">
        <f t="shared" si="47"/>
        <v>-0.38082453879462719</v>
      </c>
      <c r="P123" s="137">
        <f t="shared" si="33"/>
        <v>-1.5232981551785088</v>
      </c>
      <c r="Q123" s="24">
        <f t="shared" si="39"/>
        <v>1.5232981551785088</v>
      </c>
      <c r="R123" s="24">
        <f t="shared" si="48"/>
        <v>1</v>
      </c>
      <c r="S123" s="76">
        <f t="shared" si="34"/>
        <v>-1</v>
      </c>
      <c r="T123" s="24">
        <f t="shared" si="49"/>
        <v>31.397889310710525</v>
      </c>
      <c r="U123" s="108">
        <f t="shared" si="35"/>
        <v>31.397889310710525</v>
      </c>
      <c r="V123" s="138">
        <f t="shared" si="36"/>
        <v>-0.19570898654183111</v>
      </c>
      <c r="W123" s="32">
        <f t="shared" si="61"/>
        <v>0.21402757581831233</v>
      </c>
      <c r="X123" s="150">
        <f t="shared" si="50"/>
        <v>12.358483577589128</v>
      </c>
      <c r="Y123" s="32">
        <f t="shared" si="51"/>
        <v>12.358483577589128</v>
      </c>
      <c r="Z123" s="32">
        <f t="shared" si="52"/>
        <v>12</v>
      </c>
      <c r="AA123" s="109">
        <f t="shared" si="53"/>
        <v>12</v>
      </c>
      <c r="AB123" s="32">
        <f t="shared" si="54"/>
        <v>21</v>
      </c>
      <c r="AC123" s="32">
        <f t="shared" si="55"/>
        <v>21</v>
      </c>
      <c r="AD123" s="32">
        <f t="shared" si="56"/>
        <v>30</v>
      </c>
      <c r="AE123" s="156">
        <f t="shared" si="59"/>
        <v>0.33639533653427911</v>
      </c>
      <c r="AF123" s="11"/>
      <c r="AG123" s="11"/>
      <c r="AH123" s="11"/>
      <c r="AI123" s="11"/>
      <c r="AJ123" s="11"/>
      <c r="AK123" s="11"/>
      <c r="AL123" s="11"/>
      <c r="AM123" s="11"/>
      <c r="AN123" s="11"/>
      <c r="AO123" s="11"/>
      <c r="AR123" s="7">
        <f t="shared" si="57"/>
        <v>-1.5232981551785088</v>
      </c>
      <c r="AS123" s="7">
        <f t="shared" si="58"/>
        <v>12.358483577589128</v>
      </c>
    </row>
    <row r="124" spans="2:45" x14ac:dyDescent="0.3">
      <c r="B124" s="125">
        <v>23</v>
      </c>
      <c r="C124" s="5">
        <v>4</v>
      </c>
      <c r="D124" s="5">
        <f t="shared" si="32"/>
        <v>2017</v>
      </c>
      <c r="E124" s="126">
        <f t="shared" si="40"/>
        <v>42848</v>
      </c>
      <c r="F124" s="10">
        <f t="shared" si="60"/>
        <v>6322</v>
      </c>
      <c r="G124" s="21">
        <f t="shared" si="41"/>
        <v>31.722862799999348</v>
      </c>
      <c r="H124" s="21">
        <f t="shared" si="42"/>
        <v>108.49309660000017</v>
      </c>
      <c r="I124" s="21">
        <f t="shared" si="43"/>
        <v>33.526943347999513</v>
      </c>
      <c r="J124" s="21">
        <f t="shared" si="37"/>
        <v>0.5851555495522025</v>
      </c>
      <c r="K124" s="21">
        <f t="shared" si="38"/>
        <v>0.60789012116974228</v>
      </c>
      <c r="L124" s="21">
        <f t="shared" si="44"/>
        <v>0.54620087073700263</v>
      </c>
      <c r="M124" s="21">
        <f t="shared" si="45"/>
        <v>31.295004659600881</v>
      </c>
      <c r="N124" s="21">
        <f t="shared" si="46"/>
        <v>359.57214185960152</v>
      </c>
      <c r="O124" s="21">
        <f t="shared" si="47"/>
        <v>-0.42785814039848447</v>
      </c>
      <c r="P124" s="137">
        <f t="shared" si="33"/>
        <v>-1.7114325615939379</v>
      </c>
      <c r="Q124" s="24">
        <f t="shared" si="39"/>
        <v>1.7114325615939379</v>
      </c>
      <c r="R124" s="24">
        <f t="shared" si="48"/>
        <v>1</v>
      </c>
      <c r="S124" s="76">
        <f t="shared" si="34"/>
        <v>-1</v>
      </c>
      <c r="T124" s="24">
        <f t="shared" si="49"/>
        <v>42.685953695636272</v>
      </c>
      <c r="U124" s="108">
        <f t="shared" si="35"/>
        <v>42.685953695636272</v>
      </c>
      <c r="V124" s="138">
        <f t="shared" si="36"/>
        <v>-0.18813440641542911</v>
      </c>
      <c r="W124" s="32">
        <f t="shared" si="61"/>
        <v>0.21970130757108433</v>
      </c>
      <c r="X124" s="150">
        <f t="shared" si="50"/>
        <v>12.691489962912225</v>
      </c>
      <c r="Y124" s="32">
        <f t="shared" si="51"/>
        <v>12.691489962912225</v>
      </c>
      <c r="Z124" s="32">
        <f t="shared" si="52"/>
        <v>12</v>
      </c>
      <c r="AA124" s="109">
        <f t="shared" si="53"/>
        <v>12</v>
      </c>
      <c r="AB124" s="32">
        <f t="shared" si="54"/>
        <v>41</v>
      </c>
      <c r="AC124" s="32">
        <f t="shared" si="55"/>
        <v>41</v>
      </c>
      <c r="AD124" s="32">
        <f t="shared" si="56"/>
        <v>29</v>
      </c>
      <c r="AE124" s="156">
        <f t="shared" si="59"/>
        <v>0.33300638532309712</v>
      </c>
      <c r="AF124" s="11"/>
      <c r="AG124" s="11"/>
      <c r="AH124" s="11"/>
      <c r="AI124" s="11"/>
      <c r="AJ124" s="11"/>
      <c r="AK124" s="11"/>
      <c r="AL124" s="11"/>
      <c r="AM124" s="11"/>
      <c r="AN124" s="11"/>
      <c r="AO124" s="11"/>
      <c r="AR124" s="7">
        <f t="shared" si="57"/>
        <v>-1.7114325615939379</v>
      </c>
      <c r="AS124" s="7">
        <f t="shared" si="58"/>
        <v>12.691489962912225</v>
      </c>
    </row>
    <row r="125" spans="2:45" x14ac:dyDescent="0.3">
      <c r="B125" s="125">
        <v>24</v>
      </c>
      <c r="C125" s="5">
        <v>4</v>
      </c>
      <c r="D125" s="5">
        <f t="shared" si="32"/>
        <v>2017</v>
      </c>
      <c r="E125" s="126">
        <f t="shared" si="40"/>
        <v>42849</v>
      </c>
      <c r="F125" s="10">
        <f t="shared" si="60"/>
        <v>6323</v>
      </c>
      <c r="G125" s="21">
        <f t="shared" si="41"/>
        <v>32.708510200000092</v>
      </c>
      <c r="H125" s="21">
        <f t="shared" si="42"/>
        <v>109.4786968999997</v>
      </c>
      <c r="I125" s="21">
        <f t="shared" si="43"/>
        <v>34.501331359707713</v>
      </c>
      <c r="J125" s="21">
        <f t="shared" si="37"/>
        <v>0.60216182854847167</v>
      </c>
      <c r="K125" s="21">
        <f t="shared" si="38"/>
        <v>0.63060073010056827</v>
      </c>
      <c r="L125" s="21">
        <f t="shared" si="44"/>
        <v>0.5626166725654802</v>
      </c>
      <c r="M125" s="21">
        <f t="shared" si="45"/>
        <v>32.235560821695785</v>
      </c>
      <c r="N125" s="21">
        <f t="shared" si="46"/>
        <v>359.52705062169571</v>
      </c>
      <c r="O125" s="21">
        <f t="shared" si="47"/>
        <v>-0.47294937830429262</v>
      </c>
      <c r="P125" s="137">
        <f t="shared" si="33"/>
        <v>-1.8917975132171705</v>
      </c>
      <c r="Q125" s="24">
        <f t="shared" si="39"/>
        <v>1.8917975132171705</v>
      </c>
      <c r="R125" s="24">
        <f t="shared" si="48"/>
        <v>1</v>
      </c>
      <c r="S125" s="76">
        <f t="shared" si="34"/>
        <v>-1</v>
      </c>
      <c r="T125" s="24">
        <f t="shared" si="49"/>
        <v>53.507850793030229</v>
      </c>
      <c r="U125" s="108">
        <f t="shared" si="35"/>
        <v>53.507850793030229</v>
      </c>
      <c r="V125" s="138">
        <f t="shared" si="36"/>
        <v>-0.18036495162323263</v>
      </c>
      <c r="W125" s="32">
        <f t="shared" si="61"/>
        <v>0.22530843891392002</v>
      </c>
      <c r="X125" s="150">
        <f t="shared" si="50"/>
        <v>13.021016137267168</v>
      </c>
      <c r="Y125" s="32">
        <f t="shared" si="51"/>
        <v>13.021016137267168</v>
      </c>
      <c r="Z125" s="32">
        <f t="shared" si="52"/>
        <v>13</v>
      </c>
      <c r="AA125" s="109">
        <f t="shared" si="53"/>
        <v>13</v>
      </c>
      <c r="AB125" s="32">
        <f t="shared" si="54"/>
        <v>1</v>
      </c>
      <c r="AC125" s="32">
        <f t="shared" si="55"/>
        <v>1</v>
      </c>
      <c r="AD125" s="32">
        <f t="shared" si="56"/>
        <v>15</v>
      </c>
      <c r="AE125" s="156">
        <f t="shared" si="59"/>
        <v>0.32952617435494247</v>
      </c>
      <c r="AF125" s="11"/>
      <c r="AG125" s="11"/>
      <c r="AH125" s="11"/>
      <c r="AI125" s="11"/>
      <c r="AJ125" s="11"/>
      <c r="AK125" s="11"/>
      <c r="AL125" s="11"/>
      <c r="AM125" s="11"/>
      <c r="AN125" s="11"/>
      <c r="AO125" s="11"/>
      <c r="AR125" s="7">
        <f t="shared" si="57"/>
        <v>-1.8917975132171705</v>
      </c>
      <c r="AS125" s="7">
        <f t="shared" si="58"/>
        <v>13.021016137267168</v>
      </c>
    </row>
    <row r="126" spans="2:45" x14ac:dyDescent="0.3">
      <c r="B126" s="125">
        <v>25</v>
      </c>
      <c r="C126" s="5">
        <v>4</v>
      </c>
      <c r="D126" s="5">
        <f t="shared" si="32"/>
        <v>2017</v>
      </c>
      <c r="E126" s="126">
        <f t="shared" si="40"/>
        <v>42850</v>
      </c>
      <c r="F126" s="10">
        <f t="shared" si="60"/>
        <v>6324</v>
      </c>
      <c r="G126" s="21">
        <f t="shared" si="41"/>
        <v>33.694157599999926</v>
      </c>
      <c r="H126" s="21">
        <f t="shared" si="42"/>
        <v>110.46429720000015</v>
      </c>
      <c r="I126" s="21">
        <f t="shared" si="43"/>
        <v>35.475200036369202</v>
      </c>
      <c r="J126" s="21">
        <f t="shared" si="37"/>
        <v>0.61915904343825479</v>
      </c>
      <c r="K126" s="21">
        <f t="shared" si="38"/>
        <v>0.65383604462495448</v>
      </c>
      <c r="L126" s="21">
        <f t="shared" si="44"/>
        <v>0.57906718764216214</v>
      </c>
      <c r="M126" s="21">
        <f t="shared" si="45"/>
        <v>33.178105906405996</v>
      </c>
      <c r="N126" s="21">
        <f t="shared" si="46"/>
        <v>359.48394830640609</v>
      </c>
      <c r="O126" s="21">
        <f t="shared" si="47"/>
        <v>-0.51605169359390857</v>
      </c>
      <c r="P126" s="137">
        <f t="shared" si="33"/>
        <v>-2.0642067743756343</v>
      </c>
      <c r="Q126" s="24">
        <f t="shared" si="39"/>
        <v>2.0642067743756343</v>
      </c>
      <c r="R126" s="24">
        <f t="shared" si="48"/>
        <v>2</v>
      </c>
      <c r="S126" s="76">
        <f t="shared" si="34"/>
        <v>-2</v>
      </c>
      <c r="T126" s="24">
        <f t="shared" si="49"/>
        <v>3.8524064625380561</v>
      </c>
      <c r="U126" s="108">
        <f t="shared" si="35"/>
        <v>3.8524064625380561</v>
      </c>
      <c r="V126" s="138">
        <f t="shared" si="36"/>
        <v>-0.17240926115846378</v>
      </c>
      <c r="W126" s="32">
        <f t="shared" si="61"/>
        <v>0.2308474734282224</v>
      </c>
      <c r="X126" s="150">
        <f t="shared" si="50"/>
        <v>13.346971173943368</v>
      </c>
      <c r="Y126" s="32">
        <f t="shared" si="51"/>
        <v>13.346971173943368</v>
      </c>
      <c r="Z126" s="32">
        <f t="shared" si="52"/>
        <v>13</v>
      </c>
      <c r="AA126" s="109">
        <f t="shared" si="53"/>
        <v>13</v>
      </c>
      <c r="AB126" s="32">
        <f t="shared" si="54"/>
        <v>20</v>
      </c>
      <c r="AC126" s="32">
        <f t="shared" si="55"/>
        <v>20</v>
      </c>
      <c r="AD126" s="32">
        <f t="shared" si="56"/>
        <v>49</v>
      </c>
      <c r="AE126" s="156">
        <f t="shared" si="59"/>
        <v>0.32595503667620029</v>
      </c>
      <c r="AF126" s="11"/>
      <c r="AG126" s="11"/>
      <c r="AH126" s="11"/>
      <c r="AI126" s="11"/>
      <c r="AJ126" s="11"/>
      <c r="AK126" s="11"/>
      <c r="AL126" s="11"/>
      <c r="AM126" s="11"/>
      <c r="AN126" s="11"/>
      <c r="AO126" s="11"/>
      <c r="AR126" s="7">
        <f t="shared" si="57"/>
        <v>-2.0642067743756343</v>
      </c>
      <c r="AS126" s="7">
        <f t="shared" si="58"/>
        <v>13.346971173943368</v>
      </c>
    </row>
    <row r="127" spans="2:45" x14ac:dyDescent="0.3">
      <c r="B127" s="125">
        <v>26</v>
      </c>
      <c r="C127" s="5">
        <v>4</v>
      </c>
      <c r="D127" s="5">
        <f t="shared" si="32"/>
        <v>2017</v>
      </c>
      <c r="E127" s="126">
        <f t="shared" si="40"/>
        <v>42851</v>
      </c>
      <c r="F127" s="10">
        <f t="shared" si="60"/>
        <v>6325</v>
      </c>
      <c r="G127" s="21">
        <f t="shared" si="41"/>
        <v>34.67980499999976</v>
      </c>
      <c r="H127" s="21">
        <f t="shared" si="42"/>
        <v>111.44989750000059</v>
      </c>
      <c r="I127" s="21">
        <f t="shared" si="43"/>
        <v>36.448553331542492</v>
      </c>
      <c r="J127" s="21">
        <f t="shared" si="37"/>
        <v>0.63614726322416482</v>
      </c>
      <c r="K127" s="21">
        <f t="shared" si="38"/>
        <v>0.67762845580473807</v>
      </c>
      <c r="L127" s="21">
        <f t="shared" si="44"/>
        <v>0.59555318968584381</v>
      </c>
      <c r="M127" s="21">
        <f t="shared" si="45"/>
        <v>34.122684244553</v>
      </c>
      <c r="N127" s="21">
        <f t="shared" si="46"/>
        <v>359.44287924455324</v>
      </c>
      <c r="O127" s="21">
        <f t="shared" si="47"/>
        <v>-0.55712075544676054</v>
      </c>
      <c r="P127" s="137">
        <f t="shared" si="33"/>
        <v>-2.2284830217870422</v>
      </c>
      <c r="Q127" s="24">
        <f t="shared" si="39"/>
        <v>2.2284830217870422</v>
      </c>
      <c r="R127" s="24">
        <f t="shared" si="48"/>
        <v>2</v>
      </c>
      <c r="S127" s="76">
        <f t="shared" si="34"/>
        <v>-2</v>
      </c>
      <c r="T127" s="24">
        <f t="shared" si="49"/>
        <v>13.70898130722253</v>
      </c>
      <c r="U127" s="108">
        <f t="shared" si="35"/>
        <v>13.70898130722253</v>
      </c>
      <c r="V127" s="138">
        <f t="shared" si="36"/>
        <v>-0.16427624741140789</v>
      </c>
      <c r="W127" s="32">
        <f t="shared" si="61"/>
        <v>0.23631693838229484</v>
      </c>
      <c r="X127" s="150">
        <f t="shared" si="50"/>
        <v>13.669264498445729</v>
      </c>
      <c r="Y127" s="32">
        <f t="shared" si="51"/>
        <v>13.669264498445729</v>
      </c>
      <c r="Z127" s="32">
        <f t="shared" si="52"/>
        <v>13</v>
      </c>
      <c r="AA127" s="109">
        <f t="shared" si="53"/>
        <v>13</v>
      </c>
      <c r="AB127" s="32">
        <f t="shared" si="54"/>
        <v>40</v>
      </c>
      <c r="AC127" s="32">
        <f t="shared" si="55"/>
        <v>40</v>
      </c>
      <c r="AD127" s="32">
        <f t="shared" si="56"/>
        <v>9</v>
      </c>
      <c r="AE127" s="156">
        <f t="shared" si="59"/>
        <v>0.32229332450236114</v>
      </c>
      <c r="AF127" s="11"/>
      <c r="AG127" s="11"/>
      <c r="AH127" s="11"/>
      <c r="AI127" s="11"/>
      <c r="AJ127" s="11"/>
      <c r="AK127" s="11"/>
      <c r="AL127" s="11"/>
      <c r="AM127" s="11"/>
      <c r="AN127" s="11"/>
      <c r="AO127" s="11"/>
      <c r="AR127" s="7">
        <f t="shared" si="57"/>
        <v>-2.2284830217870422</v>
      </c>
      <c r="AS127" s="7">
        <f t="shared" si="58"/>
        <v>13.669264498445729</v>
      </c>
    </row>
    <row r="128" spans="2:45" x14ac:dyDescent="0.3">
      <c r="B128" s="125">
        <v>27</v>
      </c>
      <c r="C128" s="5">
        <v>4</v>
      </c>
      <c r="D128" s="5">
        <f t="shared" si="32"/>
        <v>2017</v>
      </c>
      <c r="E128" s="126">
        <f t="shared" si="40"/>
        <v>42852</v>
      </c>
      <c r="F128" s="10">
        <f t="shared" si="60"/>
        <v>6326</v>
      </c>
      <c r="G128" s="21">
        <f t="shared" si="41"/>
        <v>35.665452399999594</v>
      </c>
      <c r="H128" s="21">
        <f t="shared" si="42"/>
        <v>112.43549780000012</v>
      </c>
      <c r="I128" s="21">
        <f t="shared" si="43"/>
        <v>37.42139533752276</v>
      </c>
      <c r="J128" s="21">
        <f t="shared" si="37"/>
        <v>0.6531265593302269</v>
      </c>
      <c r="K128" s="21">
        <f t="shared" si="38"/>
        <v>0.70201257977211362</v>
      </c>
      <c r="L128" s="21">
        <f t="shared" si="44"/>
        <v>0.61207541233573382</v>
      </c>
      <c r="M128" s="21">
        <f t="shared" si="45"/>
        <v>35.069337870567153</v>
      </c>
      <c r="N128" s="21">
        <f t="shared" si="46"/>
        <v>359.40388547056756</v>
      </c>
      <c r="O128" s="21">
        <f t="shared" si="47"/>
        <v>-0.59611452943244103</v>
      </c>
      <c r="P128" s="137">
        <f t="shared" si="33"/>
        <v>-2.3844581177297641</v>
      </c>
      <c r="Q128" s="24">
        <f t="shared" si="39"/>
        <v>2.3844581177297641</v>
      </c>
      <c r="R128" s="24">
        <f t="shared" si="48"/>
        <v>2</v>
      </c>
      <c r="S128" s="76">
        <f t="shared" si="34"/>
        <v>-2</v>
      </c>
      <c r="T128" s="24">
        <f t="shared" si="49"/>
        <v>23.067487063785848</v>
      </c>
      <c r="U128" s="108">
        <f t="shared" si="35"/>
        <v>23.067487063785848</v>
      </c>
      <c r="V128" s="138">
        <f t="shared" si="36"/>
        <v>-0.15597509594272196</v>
      </c>
      <c r="W128" s="32">
        <f t="shared" si="61"/>
        <v>0.24171538496518338</v>
      </c>
      <c r="X128" s="150">
        <f t="shared" si="50"/>
        <v>13.987805909448324</v>
      </c>
      <c r="Y128" s="32">
        <f t="shared" si="51"/>
        <v>13.987805909448324</v>
      </c>
      <c r="Z128" s="32">
        <f t="shared" si="52"/>
        <v>13</v>
      </c>
      <c r="AA128" s="109">
        <f t="shared" si="53"/>
        <v>13</v>
      </c>
      <c r="AB128" s="32">
        <f t="shared" si="54"/>
        <v>59</v>
      </c>
      <c r="AC128" s="32">
        <f t="shared" si="55"/>
        <v>59</v>
      </c>
      <c r="AD128" s="32">
        <f t="shared" si="56"/>
        <v>16</v>
      </c>
      <c r="AE128" s="156">
        <f t="shared" si="59"/>
        <v>0.31854141100259525</v>
      </c>
      <c r="AF128" s="11"/>
      <c r="AG128" s="11"/>
      <c r="AH128" s="11"/>
      <c r="AI128" s="11"/>
      <c r="AJ128" s="11"/>
      <c r="AK128" s="11"/>
      <c r="AL128" s="11"/>
      <c r="AM128" s="11"/>
      <c r="AN128" s="11"/>
      <c r="AO128" s="11"/>
      <c r="AR128" s="7">
        <f t="shared" si="57"/>
        <v>-2.3844581177297641</v>
      </c>
      <c r="AS128" s="7">
        <f t="shared" si="58"/>
        <v>13.987805909448324</v>
      </c>
    </row>
    <row r="129" spans="2:45" x14ac:dyDescent="0.3">
      <c r="B129" s="125">
        <v>28</v>
      </c>
      <c r="C129" s="5">
        <v>4</v>
      </c>
      <c r="D129" s="5">
        <f t="shared" si="32"/>
        <v>2017</v>
      </c>
      <c r="E129" s="126">
        <f t="shared" si="40"/>
        <v>42853</v>
      </c>
      <c r="F129" s="10">
        <f t="shared" si="60"/>
        <v>6327</v>
      </c>
      <c r="G129" s="21">
        <f t="shared" si="41"/>
        <v>36.651099799999429</v>
      </c>
      <c r="H129" s="21">
        <f t="shared" si="42"/>
        <v>113.42109810000056</v>
      </c>
      <c r="I129" s="21">
        <f t="shared" si="43"/>
        <v>38.393730283593918</v>
      </c>
      <c r="J129" s="21">
        <f t="shared" si="37"/>
        <v>0.67009700557137009</v>
      </c>
      <c r="K129" s="21">
        <f t="shared" si="38"/>
        <v>0.72702547029128262</v>
      </c>
      <c r="L129" s="21">
        <f t="shared" si="44"/>
        <v>0.62863454796300844</v>
      </c>
      <c r="M129" s="21">
        <f t="shared" si="45"/>
        <v>36.018106454394704</v>
      </c>
      <c r="N129" s="21">
        <f t="shared" si="46"/>
        <v>359.36700665439525</v>
      </c>
      <c r="O129" s="21">
        <f t="shared" si="47"/>
        <v>-0.63299334560474563</v>
      </c>
      <c r="P129" s="137">
        <f t="shared" si="33"/>
        <v>-2.5319733824189825</v>
      </c>
      <c r="Q129" s="24">
        <f t="shared" si="39"/>
        <v>2.5319733824189825</v>
      </c>
      <c r="R129" s="24">
        <f t="shared" si="48"/>
        <v>2</v>
      </c>
      <c r="S129" s="76">
        <f t="shared" si="34"/>
        <v>-2</v>
      </c>
      <c r="T129" s="24">
        <f t="shared" si="49"/>
        <v>31.918402945138951</v>
      </c>
      <c r="U129" s="108">
        <f t="shared" si="35"/>
        <v>31.918402945138951</v>
      </c>
      <c r="V129" s="138">
        <f t="shared" si="36"/>
        <v>-0.14751526468921838</v>
      </c>
      <c r="W129" s="32">
        <f t="shared" si="61"/>
        <v>0.24704138851062865</v>
      </c>
      <c r="X129" s="150">
        <f t="shared" si="50"/>
        <v>14.302505601564164</v>
      </c>
      <c r="Y129" s="32">
        <f t="shared" si="51"/>
        <v>14.302505601564164</v>
      </c>
      <c r="Z129" s="32">
        <f t="shared" si="52"/>
        <v>14</v>
      </c>
      <c r="AA129" s="109">
        <f t="shared" si="53"/>
        <v>14</v>
      </c>
      <c r="AB129" s="32">
        <f t="shared" si="54"/>
        <v>18</v>
      </c>
      <c r="AC129" s="32">
        <f t="shared" si="55"/>
        <v>18</v>
      </c>
      <c r="AD129" s="32">
        <f t="shared" si="56"/>
        <v>9</v>
      </c>
      <c r="AE129" s="156">
        <f t="shared" si="59"/>
        <v>0.31469969211583937</v>
      </c>
      <c r="AF129" s="11"/>
      <c r="AG129" s="11"/>
      <c r="AH129" s="11"/>
      <c r="AI129" s="11"/>
      <c r="AJ129" s="11"/>
      <c r="AK129" s="11"/>
      <c r="AL129" s="11"/>
      <c r="AM129" s="11"/>
      <c r="AN129" s="11"/>
      <c r="AO129" s="11"/>
      <c r="AR129" s="7">
        <f t="shared" si="57"/>
        <v>-2.5319733824189825</v>
      </c>
      <c r="AS129" s="7">
        <f t="shared" si="58"/>
        <v>14.302505601564164</v>
      </c>
    </row>
    <row r="130" spans="2:45" x14ac:dyDescent="0.3">
      <c r="B130" s="125">
        <v>29</v>
      </c>
      <c r="C130" s="5">
        <v>4</v>
      </c>
      <c r="D130" s="5">
        <f t="shared" si="32"/>
        <v>2017</v>
      </c>
      <c r="E130" s="126">
        <f t="shared" si="40"/>
        <v>42854</v>
      </c>
      <c r="F130" s="10">
        <f t="shared" si="60"/>
        <v>6328</v>
      </c>
      <c r="G130" s="21">
        <f t="shared" si="41"/>
        <v>37.636747200000173</v>
      </c>
      <c r="H130" s="21">
        <f t="shared" si="42"/>
        <v>114.4066984000001</v>
      </c>
      <c r="I130" s="21">
        <f t="shared" si="43"/>
        <v>39.365562534257215</v>
      </c>
      <c r="J130" s="21">
        <f t="shared" si="37"/>
        <v>0.68705867812251153</v>
      </c>
      <c r="K130" s="21">
        <f t="shared" si="38"/>
        <v>0.75270685527399528</v>
      </c>
      <c r="L130" s="21">
        <f t="shared" si="44"/>
        <v>0.64523124648855279</v>
      </c>
      <c r="M130" s="21">
        <f t="shared" si="45"/>
        <v>36.969027233759391</v>
      </c>
      <c r="N130" s="21">
        <f t="shared" si="46"/>
        <v>359.33228003375922</v>
      </c>
      <c r="O130" s="21">
        <f t="shared" si="47"/>
        <v>-0.66771996624078156</v>
      </c>
      <c r="P130" s="137">
        <f t="shared" si="33"/>
        <v>-2.6708798649631262</v>
      </c>
      <c r="Q130" s="24">
        <f t="shared" si="39"/>
        <v>2.6708798649631262</v>
      </c>
      <c r="R130" s="24">
        <f t="shared" si="48"/>
        <v>2</v>
      </c>
      <c r="S130" s="76">
        <f t="shared" si="34"/>
        <v>-2</v>
      </c>
      <c r="T130" s="24">
        <f t="shared" si="49"/>
        <v>40.252791897787574</v>
      </c>
      <c r="U130" s="108">
        <f t="shared" si="35"/>
        <v>40.252791897787574</v>
      </c>
      <c r="V130" s="138">
        <f t="shared" si="36"/>
        <v>-0.13890648254414373</v>
      </c>
      <c r="W130" s="32">
        <f t="shared" si="61"/>
        <v>0.25229354871128673</v>
      </c>
      <c r="X130" s="150">
        <f t="shared" si="50"/>
        <v>14.613274189952797</v>
      </c>
      <c r="Y130" s="32">
        <f t="shared" si="51"/>
        <v>14.613274189952797</v>
      </c>
      <c r="Z130" s="32">
        <f t="shared" si="52"/>
        <v>14</v>
      </c>
      <c r="AA130" s="109">
        <f t="shared" si="53"/>
        <v>14</v>
      </c>
      <c r="AB130" s="32">
        <f t="shared" si="54"/>
        <v>36</v>
      </c>
      <c r="AC130" s="32">
        <f t="shared" si="55"/>
        <v>36</v>
      </c>
      <c r="AD130" s="32">
        <f t="shared" si="56"/>
        <v>47</v>
      </c>
      <c r="AE130" s="156">
        <f t="shared" si="59"/>
        <v>0.3107685883886333</v>
      </c>
      <c r="AF130" s="11"/>
      <c r="AG130" s="11"/>
      <c r="AH130" s="11"/>
      <c r="AI130" s="11"/>
      <c r="AJ130" s="11"/>
      <c r="AK130" s="11"/>
      <c r="AL130" s="11"/>
      <c r="AM130" s="11"/>
      <c r="AN130" s="11"/>
      <c r="AO130" s="11"/>
      <c r="AR130" s="7">
        <f t="shared" si="57"/>
        <v>-2.6708798649631262</v>
      </c>
      <c r="AS130" s="7">
        <f t="shared" si="58"/>
        <v>14.613274189952797</v>
      </c>
    </row>
    <row r="131" spans="2:45" x14ac:dyDescent="0.3">
      <c r="B131" s="125">
        <v>30</v>
      </c>
      <c r="C131" s="5">
        <v>4</v>
      </c>
      <c r="D131" s="5">
        <f t="shared" si="32"/>
        <v>2017</v>
      </c>
      <c r="E131" s="126">
        <f t="shared" si="40"/>
        <v>42855</v>
      </c>
      <c r="F131" s="10">
        <f t="shared" si="60"/>
        <v>6329</v>
      </c>
      <c r="G131" s="21">
        <f t="shared" si="41"/>
        <v>38.622394600000007</v>
      </c>
      <c r="H131" s="21">
        <f t="shared" si="42"/>
        <v>115.39229870000054</v>
      </c>
      <c r="I131" s="21">
        <f t="shared" si="43"/>
        <v>40.33689658743269</v>
      </c>
      <c r="J131" s="21">
        <f t="shared" si="37"/>
        <v>0.70401165548716516</v>
      </c>
      <c r="K131" s="21">
        <f t="shared" si="38"/>
        <v>0.7790994005074976</v>
      </c>
      <c r="L131" s="21">
        <f t="shared" si="44"/>
        <v>0.66186611420971342</v>
      </c>
      <c r="M131" s="21">
        <f t="shared" si="45"/>
        <v>37.922134946940304</v>
      </c>
      <c r="N131" s="21">
        <f t="shared" si="46"/>
        <v>359.29974034694033</v>
      </c>
      <c r="O131" s="21">
        <f t="shared" si="47"/>
        <v>-0.70025965305967475</v>
      </c>
      <c r="P131" s="137">
        <f t="shared" si="33"/>
        <v>-2.801038612238699</v>
      </c>
      <c r="Q131" s="24">
        <f t="shared" si="39"/>
        <v>2.801038612238699</v>
      </c>
      <c r="R131" s="24">
        <f t="shared" si="48"/>
        <v>2</v>
      </c>
      <c r="S131" s="76">
        <f t="shared" si="34"/>
        <v>-2</v>
      </c>
      <c r="T131" s="24">
        <f t="shared" si="49"/>
        <v>48.062316734321939</v>
      </c>
      <c r="U131" s="108">
        <f t="shared" si="35"/>
        <v>48.062316734321939</v>
      </c>
      <c r="V131" s="138">
        <f t="shared" si="36"/>
        <v>-0.13015874727557275</v>
      </c>
      <c r="W131" s="32">
        <f t="shared" si="61"/>
        <v>0.257470489823378</v>
      </c>
      <c r="X131" s="150">
        <f t="shared" si="50"/>
        <v>14.920022736782988</v>
      </c>
      <c r="Y131" s="32">
        <f t="shared" si="51"/>
        <v>14.920022736782988</v>
      </c>
      <c r="Z131" s="32">
        <f t="shared" si="52"/>
        <v>14</v>
      </c>
      <c r="AA131" s="109">
        <f t="shared" si="53"/>
        <v>14</v>
      </c>
      <c r="AB131" s="32">
        <f t="shared" si="54"/>
        <v>55</v>
      </c>
      <c r="AC131" s="32">
        <f t="shared" si="55"/>
        <v>55</v>
      </c>
      <c r="AD131" s="32">
        <f t="shared" si="56"/>
        <v>12</v>
      </c>
      <c r="AE131" s="156">
        <f t="shared" si="59"/>
        <v>0.3067485468301907</v>
      </c>
      <c r="AF131" s="11"/>
      <c r="AG131" s="11"/>
      <c r="AH131" s="11"/>
      <c r="AI131" s="11"/>
      <c r="AJ131" s="11"/>
      <c r="AK131" s="11"/>
      <c r="AL131" s="11"/>
      <c r="AM131" s="11"/>
      <c r="AN131" s="11"/>
      <c r="AO131" s="11"/>
      <c r="AR131" s="7">
        <f t="shared" si="57"/>
        <v>-2.801038612238699</v>
      </c>
      <c r="AS131" s="7">
        <f t="shared" si="58"/>
        <v>14.920022736782988</v>
      </c>
    </row>
    <row r="132" spans="2:45" x14ac:dyDescent="0.3">
      <c r="B132" s="125">
        <v>1</v>
      </c>
      <c r="C132" s="5">
        <v>5</v>
      </c>
      <c r="D132" s="5">
        <f t="shared" si="32"/>
        <v>2017</v>
      </c>
      <c r="E132" s="126">
        <f t="shared" si="40"/>
        <v>42856</v>
      </c>
      <c r="F132" s="10">
        <f t="shared" si="60"/>
        <v>6330</v>
      </c>
      <c r="G132" s="21">
        <f t="shared" si="41"/>
        <v>39.608041999999841</v>
      </c>
      <c r="H132" s="21">
        <f t="shared" si="42"/>
        <v>116.37789900000007</v>
      </c>
      <c r="I132" s="21">
        <f t="shared" si="43"/>
        <v>41.3077370726485</v>
      </c>
      <c r="J132" s="21">
        <f t="shared" si="37"/>
        <v>0.72095601846584034</v>
      </c>
      <c r="K132" s="21">
        <f t="shared" si="38"/>
        <v>0.80624900436747293</v>
      </c>
      <c r="L132" s="21">
        <f t="shared" si="44"/>
        <v>0.67853971263942414</v>
      </c>
      <c r="M132" s="21">
        <f t="shared" si="45"/>
        <v>38.877461766258683</v>
      </c>
      <c r="N132" s="21">
        <f t="shared" si="46"/>
        <v>359.26941976625886</v>
      </c>
      <c r="O132" s="21">
        <f t="shared" si="47"/>
        <v>-0.73058023374113645</v>
      </c>
      <c r="P132" s="137">
        <f t="shared" si="33"/>
        <v>-2.9223209349645458</v>
      </c>
      <c r="Q132" s="24">
        <f t="shared" si="39"/>
        <v>2.9223209349645458</v>
      </c>
      <c r="R132" s="24">
        <f t="shared" si="48"/>
        <v>2</v>
      </c>
      <c r="S132" s="76">
        <f t="shared" si="34"/>
        <v>-2</v>
      </c>
      <c r="T132" s="24">
        <f t="shared" si="49"/>
        <v>55.339256097872749</v>
      </c>
      <c r="U132" s="108">
        <f t="shared" si="35"/>
        <v>55.339256097872749</v>
      </c>
      <c r="V132" s="138">
        <f t="shared" si="36"/>
        <v>-0.12128232272584683</v>
      </c>
      <c r="W132" s="32">
        <f t="shared" si="61"/>
        <v>0.26257086086202974</v>
      </c>
      <c r="X132" s="150">
        <f t="shared" si="50"/>
        <v>15.222662779569486</v>
      </c>
      <c r="Y132" s="32">
        <f t="shared" si="51"/>
        <v>15.222662779569486</v>
      </c>
      <c r="Z132" s="32">
        <f t="shared" si="52"/>
        <v>15</v>
      </c>
      <c r="AA132" s="109">
        <f t="shared" si="53"/>
        <v>15</v>
      </c>
      <c r="AB132" s="32">
        <f t="shared" si="54"/>
        <v>13</v>
      </c>
      <c r="AC132" s="32">
        <f t="shared" si="55"/>
        <v>13</v>
      </c>
      <c r="AD132" s="32">
        <f t="shared" si="56"/>
        <v>21</v>
      </c>
      <c r="AE132" s="156">
        <f t="shared" si="59"/>
        <v>0.30264004278649814</v>
      </c>
      <c r="AF132" s="11"/>
      <c r="AG132" s="11"/>
      <c r="AH132" s="11"/>
      <c r="AI132" s="11"/>
      <c r="AJ132" s="11"/>
      <c r="AK132" s="11" t="s">
        <v>72</v>
      </c>
      <c r="AL132" s="32">
        <v>-2.5</v>
      </c>
      <c r="AM132" s="11">
        <f>AP132+AL132</f>
        <v>-5.4223209349645458</v>
      </c>
      <c r="AN132" s="32">
        <f>AN$9</f>
        <v>0</v>
      </c>
      <c r="AO132" s="11">
        <f>AQ132+AN132</f>
        <v>15.222662779569486</v>
      </c>
      <c r="AP132" s="7">
        <f>P132</f>
        <v>-2.9223209349645458</v>
      </c>
      <c r="AQ132" s="7">
        <f>X132</f>
        <v>15.222662779569486</v>
      </c>
      <c r="AR132" s="7">
        <f t="shared" si="57"/>
        <v>-2.9223209349645458</v>
      </c>
      <c r="AS132" s="7">
        <f t="shared" si="58"/>
        <v>15.222662779569486</v>
      </c>
    </row>
    <row r="133" spans="2:45" x14ac:dyDescent="0.3">
      <c r="B133" s="125">
        <v>2</v>
      </c>
      <c r="C133" s="5">
        <v>5</v>
      </c>
      <c r="D133" s="5">
        <f t="shared" si="32"/>
        <v>2017</v>
      </c>
      <c r="E133" s="126">
        <f t="shared" si="40"/>
        <v>42857</v>
      </c>
      <c r="F133" s="10">
        <f t="shared" si="60"/>
        <v>6331</v>
      </c>
      <c r="G133" s="21">
        <f t="shared" si="41"/>
        <v>40.593689399999676</v>
      </c>
      <c r="H133" s="21">
        <f t="shared" si="42"/>
        <v>117.36349930000051</v>
      </c>
      <c r="I133" s="21">
        <f t="shared" si="43"/>
        <v>42.278088749200741</v>
      </c>
      <c r="J133" s="21">
        <f t="shared" si="37"/>
        <v>0.73789185012392411</v>
      </c>
      <c r="K133" s="21">
        <f t="shared" si="38"/>
        <v>0.83420512789436441</v>
      </c>
      <c r="L133" s="21">
        <f t="shared" si="44"/>
        <v>0.69525255736071223</v>
      </c>
      <c r="M133" s="21">
        <f t="shared" si="45"/>
        <v>39.835037232445984</v>
      </c>
      <c r="N133" s="21">
        <f t="shared" si="46"/>
        <v>359.24134783244631</v>
      </c>
      <c r="O133" s="21">
        <f t="shared" si="47"/>
        <v>-0.75865216755369147</v>
      </c>
      <c r="P133" s="137">
        <f t="shared" si="33"/>
        <v>-3.0346086702147659</v>
      </c>
      <c r="Q133" s="24">
        <f t="shared" si="39"/>
        <v>3.0346086702147659</v>
      </c>
      <c r="R133" s="24">
        <f t="shared" si="48"/>
        <v>3</v>
      </c>
      <c r="S133" s="76">
        <f t="shared" si="34"/>
        <v>-3</v>
      </c>
      <c r="T133" s="24">
        <f t="shared" si="49"/>
        <v>2.0765202128859528</v>
      </c>
      <c r="U133" s="108">
        <f t="shared" si="35"/>
        <v>2.0765202128859528</v>
      </c>
      <c r="V133" s="138">
        <f t="shared" si="36"/>
        <v>-0.11228773525022007</v>
      </c>
      <c r="W133" s="32">
        <f t="shared" si="61"/>
        <v>0.26759333578740274</v>
      </c>
      <c r="X133" s="150">
        <f t="shared" si="50"/>
        <v>15.521106361387373</v>
      </c>
      <c r="Y133" s="32">
        <f t="shared" si="51"/>
        <v>15.521106361387373</v>
      </c>
      <c r="Z133" s="32">
        <f t="shared" si="52"/>
        <v>15</v>
      </c>
      <c r="AA133" s="109">
        <f t="shared" si="53"/>
        <v>15</v>
      </c>
      <c r="AB133" s="32">
        <f t="shared" si="54"/>
        <v>31</v>
      </c>
      <c r="AC133" s="32">
        <f t="shared" si="55"/>
        <v>31</v>
      </c>
      <c r="AD133" s="32">
        <f t="shared" si="56"/>
        <v>15</v>
      </c>
      <c r="AE133" s="156">
        <f t="shared" si="59"/>
        <v>0.29844358181788699</v>
      </c>
      <c r="AF133" s="11"/>
      <c r="AG133" s="11"/>
      <c r="AH133" s="11"/>
      <c r="AI133" s="11"/>
      <c r="AJ133" s="11"/>
      <c r="AK133" s="11"/>
      <c r="AL133" s="11"/>
      <c r="AM133" s="11"/>
      <c r="AN133" s="11"/>
      <c r="AO133" s="11"/>
      <c r="AR133" s="7">
        <f t="shared" si="57"/>
        <v>-3.0346086702147659</v>
      </c>
      <c r="AS133" s="7">
        <f t="shared" si="58"/>
        <v>15.521106361387373</v>
      </c>
    </row>
    <row r="134" spans="2:45" x14ac:dyDescent="0.3">
      <c r="B134" s="125">
        <v>3</v>
      </c>
      <c r="C134" s="5">
        <v>5</v>
      </c>
      <c r="D134" s="5">
        <f t="shared" si="32"/>
        <v>2017</v>
      </c>
      <c r="E134" s="126">
        <f t="shared" si="40"/>
        <v>42858</v>
      </c>
      <c r="F134" s="10">
        <f t="shared" si="60"/>
        <v>6332</v>
      </c>
      <c r="G134" s="21">
        <f t="shared" si="41"/>
        <v>41.57933679999951</v>
      </c>
      <c r="H134" s="21">
        <f t="shared" si="42"/>
        <v>118.34909960000005</v>
      </c>
      <c r="I134" s="21">
        <f t="shared" si="43"/>
        <v>43.247956504298983</v>
      </c>
      <c r="J134" s="21">
        <f t="shared" si="37"/>
        <v>0.75481923575931442</v>
      </c>
      <c r="K134" s="21">
        <f t="shared" si="38"/>
        <v>0.8630211653312283</v>
      </c>
      <c r="L134" s="21">
        <f t="shared" si="44"/>
        <v>0.71200511690034984</v>
      </c>
      <c r="M134" s="21">
        <f t="shared" si="45"/>
        <v>40.79488819010885</v>
      </c>
      <c r="N134" s="21">
        <f t="shared" si="46"/>
        <v>359.21555139010934</v>
      </c>
      <c r="O134" s="21">
        <f t="shared" si="47"/>
        <v>-0.78444860989066001</v>
      </c>
      <c r="P134" s="137">
        <f t="shared" si="33"/>
        <v>-3.13779443956264</v>
      </c>
      <c r="Q134" s="24">
        <f t="shared" si="39"/>
        <v>3.13779443956264</v>
      </c>
      <c r="R134" s="24">
        <f t="shared" si="48"/>
        <v>3</v>
      </c>
      <c r="S134" s="76">
        <f t="shared" si="34"/>
        <v>-3</v>
      </c>
      <c r="T134" s="24">
        <f t="shared" si="49"/>
        <v>8.2676663737584022</v>
      </c>
      <c r="U134" s="108">
        <f t="shared" si="35"/>
        <v>8.2676663737584022</v>
      </c>
      <c r="V134" s="138">
        <f t="shared" si="36"/>
        <v>-0.10318576934787416</v>
      </c>
      <c r="W134" s="32">
        <f t="shared" si="61"/>
        <v>0.27253661368187176</v>
      </c>
      <c r="X134" s="150">
        <f t="shared" si="50"/>
        <v>15.81526606297305</v>
      </c>
      <c r="Y134" s="32">
        <f t="shared" si="51"/>
        <v>15.81526606297305</v>
      </c>
      <c r="Z134" s="32">
        <f t="shared" si="52"/>
        <v>15</v>
      </c>
      <c r="AA134" s="109">
        <f t="shared" si="53"/>
        <v>15</v>
      </c>
      <c r="AB134" s="32">
        <f t="shared" si="54"/>
        <v>48</v>
      </c>
      <c r="AC134" s="32">
        <f t="shared" si="55"/>
        <v>48</v>
      </c>
      <c r="AD134" s="32">
        <f t="shared" si="56"/>
        <v>54</v>
      </c>
      <c r="AE134" s="156">
        <f t="shared" si="59"/>
        <v>0.29415970158567717</v>
      </c>
      <c r="AF134" s="11"/>
      <c r="AG134" s="11"/>
      <c r="AH134" s="11"/>
      <c r="AI134" s="11"/>
      <c r="AJ134" s="11"/>
      <c r="AK134" s="11"/>
      <c r="AL134" s="11"/>
      <c r="AM134" s="11"/>
      <c r="AN134" s="11"/>
      <c r="AO134" s="11"/>
      <c r="AR134" s="7">
        <f t="shared" si="57"/>
        <v>-3.13779443956264</v>
      </c>
      <c r="AS134" s="7">
        <f t="shared" si="58"/>
        <v>15.81526606297305</v>
      </c>
    </row>
    <row r="135" spans="2:45" x14ac:dyDescent="0.3">
      <c r="B135" s="125">
        <v>4</v>
      </c>
      <c r="C135" s="5">
        <v>5</v>
      </c>
      <c r="D135" s="5">
        <f t="shared" ref="D135:D198" si="62">$D$6</f>
        <v>2017</v>
      </c>
      <c r="E135" s="126">
        <f t="shared" si="40"/>
        <v>42859</v>
      </c>
      <c r="F135" s="10">
        <f t="shared" si="60"/>
        <v>6333</v>
      </c>
      <c r="G135" s="21">
        <f t="shared" si="41"/>
        <v>42.564984199999344</v>
      </c>
      <c r="H135" s="21">
        <f t="shared" si="42"/>
        <v>119.33469990000049</v>
      </c>
      <c r="I135" s="21">
        <f t="shared" si="43"/>
        <v>44.217345351192471</v>
      </c>
      <c r="J135" s="21">
        <f t="shared" si="37"/>
        <v>0.77173826286971692</v>
      </c>
      <c r="K135" s="21">
        <f t="shared" si="38"/>
        <v>0.89275486107539259</v>
      </c>
      <c r="L135" s="21">
        <f t="shared" si="44"/>
        <v>0.72879781162527069</v>
      </c>
      <c r="M135" s="21">
        <f t="shared" si="45"/>
        <v>41.757038724498415</v>
      </c>
      <c r="N135" s="21">
        <f t="shared" si="46"/>
        <v>359.1920545244991</v>
      </c>
      <c r="O135" s="21">
        <f t="shared" si="47"/>
        <v>-0.80794547550090101</v>
      </c>
      <c r="P135" s="137">
        <f t="shared" ref="P135:P198" si="63">O135*4</f>
        <v>-3.231781902003604</v>
      </c>
      <c r="Q135" s="24">
        <f t="shared" si="39"/>
        <v>3.231781902003604</v>
      </c>
      <c r="R135" s="24">
        <f t="shared" si="48"/>
        <v>3</v>
      </c>
      <c r="S135" s="76">
        <f t="shared" ref="S135:S198" si="64">SIGN(P135)*R135</f>
        <v>-3</v>
      </c>
      <c r="T135" s="24">
        <f t="shared" si="49"/>
        <v>13.906914120216243</v>
      </c>
      <c r="U135" s="108">
        <f t="shared" ref="U135:U198" si="65">IF(R135=0,SIGN(P135)*T135,T135)</f>
        <v>13.906914120216243</v>
      </c>
      <c r="V135" s="138">
        <f t="shared" si="36"/>
        <v>-9.3987462440964009E-2</v>
      </c>
      <c r="W135" s="32">
        <f t="shared" si="61"/>
        <v>0.27739941891842251</v>
      </c>
      <c r="X135" s="150">
        <f t="shared" si="50"/>
        <v>16.105055036708887</v>
      </c>
      <c r="Y135" s="32">
        <f t="shared" si="51"/>
        <v>16.105055036708887</v>
      </c>
      <c r="Z135" s="32">
        <f t="shared" si="52"/>
        <v>16</v>
      </c>
      <c r="AA135" s="109">
        <f t="shared" si="53"/>
        <v>16</v>
      </c>
      <c r="AB135" s="32">
        <f t="shared" si="54"/>
        <v>6</v>
      </c>
      <c r="AC135" s="32">
        <f t="shared" si="55"/>
        <v>6</v>
      </c>
      <c r="AD135" s="32">
        <f t="shared" si="56"/>
        <v>18</v>
      </c>
      <c r="AE135" s="156">
        <f t="shared" si="59"/>
        <v>0.28978897373583656</v>
      </c>
      <c r="AF135" s="11"/>
      <c r="AG135" s="11"/>
      <c r="AH135" s="11"/>
      <c r="AI135" s="11"/>
      <c r="AJ135" s="11"/>
      <c r="AK135" s="11"/>
      <c r="AL135" s="11"/>
      <c r="AM135" s="11"/>
      <c r="AN135" s="11"/>
      <c r="AO135" s="11"/>
      <c r="AR135" s="7">
        <f t="shared" si="57"/>
        <v>-3.231781902003604</v>
      </c>
      <c r="AS135" s="7">
        <f t="shared" si="58"/>
        <v>16.105055036708887</v>
      </c>
    </row>
    <row r="136" spans="2:45" x14ac:dyDescent="0.3">
      <c r="B136" s="125">
        <v>5</v>
      </c>
      <c r="C136" s="5">
        <v>5</v>
      </c>
      <c r="D136" s="5">
        <f t="shared" si="62"/>
        <v>2017</v>
      </c>
      <c r="E136" s="126">
        <f t="shared" si="40"/>
        <v>42860</v>
      </c>
      <c r="F136" s="10">
        <f t="shared" si="60"/>
        <v>6334</v>
      </c>
      <c r="G136" s="21">
        <f t="shared" si="41"/>
        <v>43.550631600000088</v>
      </c>
      <c r="H136" s="21">
        <f t="shared" si="42"/>
        <v>120.32030020000002</v>
      </c>
      <c r="I136" s="21">
        <f t="shared" si="43"/>
        <v>45.18626042728058</v>
      </c>
      <c r="J136" s="21">
        <f t="shared" si="37"/>
        <v>0.78864902111966584</v>
      </c>
      <c r="K136" s="21">
        <f t="shared" si="38"/>
        <v>0.92346878001592436</v>
      </c>
      <c r="L136" s="21">
        <f t="shared" si="44"/>
        <v>0.74563101266569498</v>
      </c>
      <c r="M136" s="21">
        <f t="shared" si="45"/>
        <v>42.721510099809947</v>
      </c>
      <c r="N136" s="21">
        <f t="shared" si="46"/>
        <v>359.17087849980987</v>
      </c>
      <c r="O136" s="21">
        <f t="shared" si="47"/>
        <v>-0.82912150019012643</v>
      </c>
      <c r="P136" s="137">
        <f t="shared" si="63"/>
        <v>-3.3164860007605057</v>
      </c>
      <c r="Q136" s="24">
        <f t="shared" si="39"/>
        <v>3.3164860007605057</v>
      </c>
      <c r="R136" s="24">
        <f t="shared" si="48"/>
        <v>3</v>
      </c>
      <c r="S136" s="76">
        <f t="shared" si="64"/>
        <v>-3</v>
      </c>
      <c r="T136" s="24">
        <f t="shared" si="49"/>
        <v>18.989160045630342</v>
      </c>
      <c r="U136" s="108">
        <f t="shared" si="65"/>
        <v>18.989160045630342</v>
      </c>
      <c r="V136" s="138">
        <f t="shared" ref="V136:V199" si="66">P136-P135</f>
        <v>-8.4704098756901658E-2</v>
      </c>
      <c r="W136" s="32">
        <f t="shared" si="61"/>
        <v>0.28218050132047395</v>
      </c>
      <c r="X136" s="150">
        <f t="shared" si="50"/>
        <v>16.390387042485433</v>
      </c>
      <c r="Y136" s="32">
        <f t="shared" si="51"/>
        <v>16.390387042485433</v>
      </c>
      <c r="Z136" s="32">
        <f t="shared" si="52"/>
        <v>16</v>
      </c>
      <c r="AA136" s="109">
        <f t="shared" si="53"/>
        <v>16</v>
      </c>
      <c r="AB136" s="32">
        <f t="shared" si="54"/>
        <v>23</v>
      </c>
      <c r="AC136" s="32">
        <f t="shared" si="55"/>
        <v>23</v>
      </c>
      <c r="AD136" s="32">
        <f t="shared" si="56"/>
        <v>25</v>
      </c>
      <c r="AE136" s="156">
        <f t="shared" si="59"/>
        <v>0.28533200577654583</v>
      </c>
      <c r="AF136" s="11"/>
      <c r="AG136" s="11"/>
      <c r="AH136" s="11"/>
      <c r="AI136" s="11"/>
      <c r="AJ136" s="11"/>
      <c r="AK136" s="11"/>
      <c r="AL136" s="11"/>
      <c r="AM136" s="11"/>
      <c r="AN136" s="11"/>
      <c r="AO136" s="11"/>
      <c r="AR136" s="7">
        <f t="shared" si="57"/>
        <v>-3.3164860007605057</v>
      </c>
      <c r="AS136" s="7">
        <f t="shared" si="58"/>
        <v>16.390387042485433</v>
      </c>
    </row>
    <row r="137" spans="2:45" x14ac:dyDescent="0.3">
      <c r="B137" s="125">
        <v>6</v>
      </c>
      <c r="C137" s="5">
        <v>5</v>
      </c>
      <c r="D137" s="5">
        <f t="shared" si="62"/>
        <v>2017</v>
      </c>
      <c r="E137" s="126">
        <f t="shared" si="40"/>
        <v>42861</v>
      </c>
      <c r="F137" s="10">
        <f t="shared" si="60"/>
        <v>6335</v>
      </c>
      <c r="G137" s="21">
        <f t="shared" si="41"/>
        <v>44.536278999999922</v>
      </c>
      <c r="H137" s="21">
        <f t="shared" si="42"/>
        <v>121.30590050000046</v>
      </c>
      <c r="I137" s="21">
        <f t="shared" si="43"/>
        <v>46.154706992202485</v>
      </c>
      <c r="J137" s="21">
        <f t="shared" si="37"/>
        <v>0.80555160230718215</v>
      </c>
      <c r="K137" s="21">
        <f t="shared" si="38"/>
        <v>0.95523083944908738</v>
      </c>
      <c r="L137" s="21">
        <f t="shared" si="44"/>
        <v>0.76250504086894444</v>
      </c>
      <c r="M137" s="21">
        <f t="shared" si="45"/>
        <v>43.688320699240869</v>
      </c>
      <c r="N137" s="21">
        <f t="shared" si="46"/>
        <v>359.15204169924095</v>
      </c>
      <c r="O137" s="21">
        <f t="shared" si="47"/>
        <v>-0.84795830075904632</v>
      </c>
      <c r="P137" s="137">
        <f t="shared" si="63"/>
        <v>-3.3918332030361853</v>
      </c>
      <c r="Q137" s="24">
        <f t="shared" si="39"/>
        <v>3.3918332030361853</v>
      </c>
      <c r="R137" s="24">
        <f t="shared" si="48"/>
        <v>3</v>
      </c>
      <c r="S137" s="76">
        <f t="shared" si="64"/>
        <v>-3</v>
      </c>
      <c r="T137" s="24">
        <f t="shared" si="49"/>
        <v>23.509992182171118</v>
      </c>
      <c r="U137" s="108">
        <f t="shared" si="65"/>
        <v>23.509992182171118</v>
      </c>
      <c r="V137" s="138">
        <f t="shared" si="66"/>
        <v>-7.5347202275679592E-2</v>
      </c>
      <c r="W137" s="32">
        <f t="shared" si="61"/>
        <v>0.28687863631329358</v>
      </c>
      <c r="X137" s="150">
        <f t="shared" si="50"/>
        <v>16.671176485426667</v>
      </c>
      <c r="Y137" s="32">
        <f t="shared" si="51"/>
        <v>16.671176485426667</v>
      </c>
      <c r="Z137" s="32">
        <f t="shared" si="52"/>
        <v>16</v>
      </c>
      <c r="AA137" s="109">
        <f t="shared" si="53"/>
        <v>16</v>
      </c>
      <c r="AB137" s="32">
        <f t="shared" si="54"/>
        <v>40</v>
      </c>
      <c r="AC137" s="32">
        <f t="shared" si="55"/>
        <v>40</v>
      </c>
      <c r="AD137" s="32">
        <f t="shared" si="56"/>
        <v>16</v>
      </c>
      <c r="AE137" s="156">
        <f t="shared" si="59"/>
        <v>0.28078944294123431</v>
      </c>
      <c r="AF137" s="11"/>
      <c r="AG137" s="11"/>
      <c r="AH137" s="11"/>
      <c r="AI137" s="11"/>
      <c r="AJ137" s="11"/>
      <c r="AK137" s="11"/>
      <c r="AL137" s="11"/>
      <c r="AM137" s="11"/>
      <c r="AN137" s="11"/>
      <c r="AO137" s="11"/>
      <c r="AR137" s="7">
        <f t="shared" si="57"/>
        <v>-3.3918332030361853</v>
      </c>
      <c r="AS137" s="7">
        <f t="shared" si="58"/>
        <v>16.671176485426667</v>
      </c>
    </row>
    <row r="138" spans="2:45" x14ac:dyDescent="0.3">
      <c r="B138" s="125">
        <v>7</v>
      </c>
      <c r="C138" s="5">
        <v>5</v>
      </c>
      <c r="D138" s="5">
        <f t="shared" si="62"/>
        <v>2017</v>
      </c>
      <c r="E138" s="126">
        <f t="shared" si="40"/>
        <v>42862</v>
      </c>
      <c r="F138" s="10">
        <f t="shared" si="60"/>
        <v>6336</v>
      </c>
      <c r="G138" s="21">
        <f t="shared" si="41"/>
        <v>45.521926399999757</v>
      </c>
      <c r="H138" s="21">
        <f t="shared" si="42"/>
        <v>122.29150079999999</v>
      </c>
      <c r="I138" s="21">
        <f t="shared" si="43"/>
        <v>47.122690425921284</v>
      </c>
      <c r="J138" s="21">
        <f t="shared" si="37"/>
        <v>0.82244610033033549</v>
      </c>
      <c r="K138" s="21">
        <f t="shared" si="38"/>
        <v>0.98811491223095504</v>
      </c>
      <c r="L138" s="21">
        <f t="shared" si="44"/>
        <v>0.77942016578844631</v>
      </c>
      <c r="M138" s="21">
        <f t="shared" si="45"/>
        <v>44.657485967064893</v>
      </c>
      <c r="N138" s="21">
        <f t="shared" si="46"/>
        <v>359.13555956706512</v>
      </c>
      <c r="O138" s="21">
        <f t="shared" si="47"/>
        <v>-0.86444043293488448</v>
      </c>
      <c r="P138" s="137">
        <f t="shared" si="63"/>
        <v>-3.4577617317395379</v>
      </c>
      <c r="Q138" s="24">
        <f t="shared" si="39"/>
        <v>3.4577617317395379</v>
      </c>
      <c r="R138" s="24">
        <f t="shared" si="48"/>
        <v>3</v>
      </c>
      <c r="S138" s="76">
        <f t="shared" si="64"/>
        <v>-3</v>
      </c>
      <c r="T138" s="24">
        <f t="shared" si="49"/>
        <v>27.465703904372276</v>
      </c>
      <c r="U138" s="108">
        <f t="shared" si="65"/>
        <v>27.465703904372276</v>
      </c>
      <c r="V138" s="138">
        <f t="shared" si="66"/>
        <v>-6.592852870335264E-2</v>
      </c>
      <c r="W138" s="32">
        <f t="shared" si="61"/>
        <v>0.29149262506727408</v>
      </c>
      <c r="X138" s="150">
        <f t="shared" si="50"/>
        <v>16.947338455463132</v>
      </c>
      <c r="Y138" s="32">
        <f t="shared" si="51"/>
        <v>16.947338455463132</v>
      </c>
      <c r="Z138" s="32">
        <f t="shared" si="52"/>
        <v>16</v>
      </c>
      <c r="AA138" s="109">
        <f t="shared" si="53"/>
        <v>16</v>
      </c>
      <c r="AB138" s="32">
        <f t="shared" si="54"/>
        <v>56</v>
      </c>
      <c r="AC138" s="32">
        <f t="shared" si="55"/>
        <v>56</v>
      </c>
      <c r="AD138" s="32">
        <f t="shared" si="56"/>
        <v>50</v>
      </c>
      <c r="AE138" s="156">
        <f t="shared" si="59"/>
        <v>0.27616197003646548</v>
      </c>
      <c r="AF138" s="11"/>
      <c r="AG138" s="11"/>
      <c r="AH138" s="11"/>
      <c r="AI138" s="11"/>
      <c r="AJ138" s="11"/>
      <c r="AK138" s="11"/>
      <c r="AL138" s="11"/>
      <c r="AM138" s="11"/>
      <c r="AN138" s="11"/>
      <c r="AO138" s="11"/>
      <c r="AR138" s="7">
        <f t="shared" si="57"/>
        <v>-3.4577617317395379</v>
      </c>
      <c r="AS138" s="7">
        <f t="shared" si="58"/>
        <v>16.947338455463132</v>
      </c>
    </row>
    <row r="139" spans="2:45" x14ac:dyDescent="0.3">
      <c r="B139" s="125">
        <v>8</v>
      </c>
      <c r="C139" s="5">
        <v>5</v>
      </c>
      <c r="D139" s="5">
        <f t="shared" si="62"/>
        <v>2017</v>
      </c>
      <c r="E139" s="126">
        <f t="shared" si="40"/>
        <v>42863</v>
      </c>
      <c r="F139" s="10">
        <f t="shared" si="60"/>
        <v>6337</v>
      </c>
      <c r="G139" s="21">
        <f t="shared" si="41"/>
        <v>46.507573799999591</v>
      </c>
      <c r="H139" s="21">
        <f t="shared" si="42"/>
        <v>123.27710110000044</v>
      </c>
      <c r="I139" s="21">
        <f t="shared" si="43"/>
        <v>48.090216226784769</v>
      </c>
      <c r="J139" s="21">
        <f t="shared" ref="J139:J202" si="67">I139*PI()/180</f>
        <v>0.8393326111533983</v>
      </c>
      <c r="K139" s="21">
        <f t="shared" ref="K139:K202" si="68">I$2*TAN(J139)</f>
        <v>1.0222015125938355</v>
      </c>
      <c r="L139" s="21">
        <f t="shared" si="44"/>
        <v>0.79637660471200244</v>
      </c>
      <c r="M139" s="21">
        <f t="shared" si="45"/>
        <v>45.62901835295601</v>
      </c>
      <c r="N139" s="21">
        <f t="shared" si="46"/>
        <v>359.1214445529564</v>
      </c>
      <c r="O139" s="21">
        <f t="shared" si="47"/>
        <v>-0.87855544704359545</v>
      </c>
      <c r="P139" s="137">
        <f t="shared" si="63"/>
        <v>-3.5142217881743818</v>
      </c>
      <c r="Q139" s="24">
        <f t="shared" ref="Q139:Q202" si="69">ABS(P139)</f>
        <v>3.5142217881743818</v>
      </c>
      <c r="R139" s="24">
        <f t="shared" si="48"/>
        <v>3</v>
      </c>
      <c r="S139" s="76">
        <f t="shared" si="64"/>
        <v>-3</v>
      </c>
      <c r="T139" s="24">
        <f t="shared" si="49"/>
        <v>30.853307290462908</v>
      </c>
      <c r="U139" s="108">
        <f t="shared" si="65"/>
        <v>30.853307290462908</v>
      </c>
      <c r="V139" s="138">
        <f t="shared" si="66"/>
        <v>-5.6460056434843864E-2</v>
      </c>
      <c r="W139" s="32">
        <f t="shared" si="61"/>
        <v>0.29602129463317678</v>
      </c>
      <c r="X139" s="150">
        <f t="shared" si="50"/>
        <v>17.218788768721542</v>
      </c>
      <c r="Y139" s="32">
        <f t="shared" si="51"/>
        <v>17.218788768721542</v>
      </c>
      <c r="Z139" s="32">
        <f t="shared" si="52"/>
        <v>17</v>
      </c>
      <c r="AA139" s="109">
        <f t="shared" si="53"/>
        <v>17</v>
      </c>
      <c r="AB139" s="32">
        <f t="shared" si="54"/>
        <v>13</v>
      </c>
      <c r="AC139" s="32">
        <f t="shared" si="55"/>
        <v>13</v>
      </c>
      <c r="AD139" s="32">
        <f t="shared" si="56"/>
        <v>7</v>
      </c>
      <c r="AE139" s="156">
        <f t="shared" si="59"/>
        <v>0.27145031325840918</v>
      </c>
      <c r="AF139" s="11"/>
      <c r="AG139" s="11"/>
      <c r="AH139" s="11"/>
      <c r="AI139" s="11"/>
      <c r="AJ139" s="11"/>
      <c r="AK139" s="11"/>
      <c r="AL139" s="11"/>
      <c r="AM139" s="11"/>
      <c r="AN139" s="11"/>
      <c r="AO139" s="11"/>
      <c r="AR139" s="7">
        <f t="shared" si="57"/>
        <v>-3.5142217881743818</v>
      </c>
      <c r="AS139" s="7">
        <f t="shared" si="58"/>
        <v>17.218788768721542</v>
      </c>
    </row>
    <row r="140" spans="2:45" x14ac:dyDescent="0.3">
      <c r="B140" s="125">
        <v>9</v>
      </c>
      <c r="C140" s="5">
        <v>5</v>
      </c>
      <c r="D140" s="5">
        <f t="shared" si="62"/>
        <v>2017</v>
      </c>
      <c r="E140" s="126">
        <f t="shared" ref="E140:E203" si="70">DATE(D140,C140,B140)</f>
        <v>42864</v>
      </c>
      <c r="F140" s="10">
        <f t="shared" si="60"/>
        <v>6338</v>
      </c>
      <c r="G140" s="21">
        <f t="shared" ref="G140:G203" si="71">MOD((280.46+0.9856474*F140),360)</f>
        <v>47.493221199999425</v>
      </c>
      <c r="H140" s="21">
        <f t="shared" ref="H140:H203" si="72">MOD((357.528+0.9856003*F140),360)</f>
        <v>124.26270139999997</v>
      </c>
      <c r="I140" s="21">
        <f t="shared" ref="I140:I203" si="73">MOD((G140+1.915*SIN(H140*PI()/180)+0.02*SIN(2*H140*PI()/180)),360)</f>
        <v>49.057290009578125</v>
      </c>
      <c r="J140" s="21">
        <f t="shared" si="67"/>
        <v>0.85621123277285882</v>
      </c>
      <c r="K140" s="21">
        <f t="shared" si="68"/>
        <v>1.0575785781957707</v>
      </c>
      <c r="L140" s="21">
        <f t="shared" ref="L140:L203" si="74">IF(SIGN(SIN(J140))=SIGN(K140),ATAN(K140),ATAN(K140)+PI())</f>
        <v>0.81337452173412028</v>
      </c>
      <c r="M140" s="21">
        <f t="shared" ref="M140:M203" si="75">MOD((L140*180/PI()),360)</f>
        <v>46.602927258836942</v>
      </c>
      <c r="N140" s="21">
        <f t="shared" ref="N140:N203" si="76">MOD((M140-G140),360)</f>
        <v>359.1097060588375</v>
      </c>
      <c r="O140" s="21">
        <f t="shared" ref="O140:O203" si="77">IF(N140&gt;180,N140-360,N140)</f>
        <v>-0.89029394116249705</v>
      </c>
      <c r="P140" s="137">
        <f t="shared" si="63"/>
        <v>-3.5611757646499882</v>
      </c>
      <c r="Q140" s="24">
        <f t="shared" si="69"/>
        <v>3.5611757646499882</v>
      </c>
      <c r="R140" s="24">
        <f t="shared" ref="R140:R203" si="78">INT(Q140)</f>
        <v>3</v>
      </c>
      <c r="S140" s="76">
        <f t="shared" si="64"/>
        <v>-3</v>
      </c>
      <c r="T140" s="24">
        <f t="shared" ref="T140:T203" si="79">(Q140-R140)*60</f>
        <v>33.670545878999292</v>
      </c>
      <c r="U140" s="108">
        <f t="shared" si="65"/>
        <v>33.670545878999292</v>
      </c>
      <c r="V140" s="138">
        <f t="shared" si="66"/>
        <v>-4.6953976475606396E-2</v>
      </c>
      <c r="W140" s="32">
        <f t="shared" si="61"/>
        <v>0.30046349806961237</v>
      </c>
      <c r="X140" s="150">
        <f t="shared" ref="X140:X203" si="80">ASIN(W140)*180/PI()</f>
        <v>17.485444010702302</v>
      </c>
      <c r="Y140" s="32">
        <f t="shared" ref="Y140:Y203" si="81">ABS(X140)</f>
        <v>17.485444010702302</v>
      </c>
      <c r="Z140" s="32">
        <f t="shared" ref="Z140:Z203" si="82">INT(Y140)</f>
        <v>17</v>
      </c>
      <c r="AA140" s="109">
        <f t="shared" ref="AA140:AA203" si="83">SIGN(X140)*Z140</f>
        <v>17</v>
      </c>
      <c r="AB140" s="32">
        <f t="shared" ref="AB140:AB203" si="84">INT((Y140-Z140)*60)</f>
        <v>29</v>
      </c>
      <c r="AC140" s="32">
        <f t="shared" ref="AC140:AC203" si="85">IF(Z140=0,SIGN(X140)*AB140,AB140)</f>
        <v>29</v>
      </c>
      <c r="AD140" s="32">
        <f t="shared" ref="AD140:AD203" si="86">INT((Y140-Z140)*3600-AB140*60)</f>
        <v>7</v>
      </c>
      <c r="AE140" s="156">
        <f t="shared" si="59"/>
        <v>0.26665524198076085</v>
      </c>
      <c r="AF140" s="11"/>
      <c r="AG140" s="11"/>
      <c r="AH140" s="11"/>
      <c r="AI140" s="11"/>
      <c r="AJ140" s="11"/>
      <c r="AK140" s="11"/>
      <c r="AL140" s="11"/>
      <c r="AM140" s="11"/>
      <c r="AN140" s="11"/>
      <c r="AO140" s="11"/>
      <c r="AR140" s="7">
        <f t="shared" ref="AR140:AR203" si="87">P140</f>
        <v>-3.5611757646499882</v>
      </c>
      <c r="AS140" s="7">
        <f t="shared" ref="AS140:AS203" si="88">X140</f>
        <v>17.485444010702302</v>
      </c>
    </row>
    <row r="141" spans="2:45" x14ac:dyDescent="0.3">
      <c r="B141" s="125">
        <v>10</v>
      </c>
      <c r="C141" s="5">
        <v>5</v>
      </c>
      <c r="D141" s="5">
        <f t="shared" si="62"/>
        <v>2017</v>
      </c>
      <c r="E141" s="126">
        <f t="shared" si="70"/>
        <v>42865</v>
      </c>
      <c r="F141" s="10">
        <f t="shared" si="60"/>
        <v>6339</v>
      </c>
      <c r="G141" s="21">
        <f t="shared" si="71"/>
        <v>48.478868600000169</v>
      </c>
      <c r="H141" s="21">
        <f t="shared" si="72"/>
        <v>125.24830170000041</v>
      </c>
      <c r="I141" s="21">
        <f t="shared" si="73"/>
        <v>50.02391750356432</v>
      </c>
      <c r="J141" s="21">
        <f t="shared" si="67"/>
        <v>0.87308206518321962</v>
      </c>
      <c r="K141" s="21">
        <f t="shared" si="68"/>
        <v>1.094342364575839</v>
      </c>
      <c r="L141" s="21">
        <f t="shared" si="74"/>
        <v>0.83041402687698351</v>
      </c>
      <c r="M141" s="21">
        <f t="shared" si="75"/>
        <v>47.579218988514462</v>
      </c>
      <c r="N141" s="21">
        <f t="shared" si="76"/>
        <v>359.1003503885143</v>
      </c>
      <c r="O141" s="21">
        <f t="shared" si="77"/>
        <v>-0.89964961148569955</v>
      </c>
      <c r="P141" s="137">
        <f t="shared" si="63"/>
        <v>-3.5985984459427982</v>
      </c>
      <c r="Q141" s="24">
        <f t="shared" si="69"/>
        <v>3.5985984459427982</v>
      </c>
      <c r="R141" s="24">
        <f t="shared" si="78"/>
        <v>3</v>
      </c>
      <c r="S141" s="76">
        <f t="shared" si="64"/>
        <v>-3</v>
      </c>
      <c r="T141" s="24">
        <f t="shared" si="79"/>
        <v>35.915906756567892</v>
      </c>
      <c r="U141" s="108">
        <f t="shared" si="65"/>
        <v>35.915906756567892</v>
      </c>
      <c r="V141" s="138">
        <f t="shared" si="66"/>
        <v>-3.7422681292810012E-2</v>
      </c>
      <c r="W141" s="32">
        <f t="shared" si="61"/>
        <v>0.30481811456293001</v>
      </c>
      <c r="X141" s="150">
        <f t="shared" si="80"/>
        <v>17.747221581203277</v>
      </c>
      <c r="Y141" s="32">
        <f t="shared" si="81"/>
        <v>17.747221581203277</v>
      </c>
      <c r="Z141" s="32">
        <f t="shared" si="82"/>
        <v>17</v>
      </c>
      <c r="AA141" s="109">
        <f t="shared" si="83"/>
        <v>17</v>
      </c>
      <c r="AB141" s="32">
        <f t="shared" si="84"/>
        <v>44</v>
      </c>
      <c r="AC141" s="32">
        <f t="shared" si="85"/>
        <v>44</v>
      </c>
      <c r="AD141" s="32">
        <f t="shared" si="86"/>
        <v>49</v>
      </c>
      <c r="AE141" s="156">
        <f t="shared" ref="AE141:AE204" si="89">(X141-X140)</f>
        <v>0.26177757050097483</v>
      </c>
      <c r="AF141" s="11"/>
      <c r="AG141" s="11"/>
      <c r="AH141" s="11"/>
      <c r="AI141" s="11"/>
      <c r="AJ141" s="11"/>
      <c r="AK141" s="11"/>
      <c r="AL141" s="11"/>
      <c r="AM141" s="11"/>
      <c r="AN141" s="11"/>
      <c r="AO141" s="11"/>
      <c r="AR141" s="7">
        <f t="shared" si="87"/>
        <v>-3.5985984459427982</v>
      </c>
      <c r="AS141" s="7">
        <f t="shared" si="88"/>
        <v>17.747221581203277</v>
      </c>
    </row>
    <row r="142" spans="2:45" x14ac:dyDescent="0.3">
      <c r="B142" s="125">
        <v>11</v>
      </c>
      <c r="C142" s="5">
        <v>5</v>
      </c>
      <c r="D142" s="5">
        <f t="shared" si="62"/>
        <v>2017</v>
      </c>
      <c r="E142" s="126">
        <f t="shared" si="70"/>
        <v>42866</v>
      </c>
      <c r="F142" s="10">
        <f t="shared" si="60"/>
        <v>6340</v>
      </c>
      <c r="G142" s="21">
        <f t="shared" si="71"/>
        <v>49.464516000000003</v>
      </c>
      <c r="H142" s="21">
        <f t="shared" si="72"/>
        <v>126.23390199999994</v>
      </c>
      <c r="I142" s="21">
        <f t="shared" si="73"/>
        <v>50.990104550509187</v>
      </c>
      <c r="J142" s="21">
        <f t="shared" si="67"/>
        <v>0.88994521034252849</v>
      </c>
      <c r="K142" s="21">
        <f t="shared" si="68"/>
        <v>1.1325984713682711</v>
      </c>
      <c r="L142" s="21">
        <f t="shared" si="74"/>
        <v>0.84749517526476947</v>
      </c>
      <c r="M142" s="21">
        <f t="shared" si="75"/>
        <v>48.557896700371295</v>
      </c>
      <c r="N142" s="21">
        <f t="shared" si="76"/>
        <v>359.09338070037131</v>
      </c>
      <c r="O142" s="21">
        <f t="shared" si="77"/>
        <v>-0.90661929962868726</v>
      </c>
      <c r="P142" s="137">
        <f t="shared" si="63"/>
        <v>-3.626477198514749</v>
      </c>
      <c r="Q142" s="24">
        <f t="shared" si="69"/>
        <v>3.626477198514749</v>
      </c>
      <c r="R142" s="24">
        <f t="shared" si="78"/>
        <v>3</v>
      </c>
      <c r="S142" s="76">
        <f t="shared" si="64"/>
        <v>-3</v>
      </c>
      <c r="T142" s="24">
        <f t="shared" si="79"/>
        <v>37.588631910884942</v>
      </c>
      <c r="U142" s="108">
        <f t="shared" si="65"/>
        <v>37.588631910884942</v>
      </c>
      <c r="V142" s="138">
        <f t="shared" si="66"/>
        <v>-2.7878752571950827E-2</v>
      </c>
      <c r="W142" s="32">
        <f t="shared" si="61"/>
        <v>0.30908404953969754</v>
      </c>
      <c r="X142" s="150">
        <f t="shared" si="80"/>
        <v>18.004039740941376</v>
      </c>
      <c r="Y142" s="32">
        <f t="shared" si="81"/>
        <v>18.004039740941376</v>
      </c>
      <c r="Z142" s="32">
        <f t="shared" si="82"/>
        <v>18</v>
      </c>
      <c r="AA142" s="109">
        <f t="shared" si="83"/>
        <v>18</v>
      </c>
      <c r="AB142" s="32">
        <f t="shared" si="84"/>
        <v>0</v>
      </c>
      <c r="AC142" s="32">
        <f t="shared" si="85"/>
        <v>0</v>
      </c>
      <c r="AD142" s="32">
        <f t="shared" si="86"/>
        <v>14</v>
      </c>
      <c r="AE142" s="156">
        <f t="shared" si="89"/>
        <v>0.25681815973809918</v>
      </c>
      <c r="AF142" s="11"/>
      <c r="AG142" s="11"/>
      <c r="AH142" s="11"/>
      <c r="AI142" s="11"/>
      <c r="AJ142" s="11"/>
      <c r="AK142" s="11"/>
      <c r="AL142" s="11"/>
      <c r="AM142" s="11"/>
      <c r="AN142" s="11"/>
      <c r="AO142" s="11"/>
      <c r="AR142" s="7">
        <f t="shared" si="87"/>
        <v>-3.626477198514749</v>
      </c>
      <c r="AS142" s="7">
        <f t="shared" si="88"/>
        <v>18.004039740941376</v>
      </c>
    </row>
    <row r="143" spans="2:45" x14ac:dyDescent="0.3">
      <c r="B143" s="125">
        <v>12</v>
      </c>
      <c r="C143" s="5">
        <v>5</v>
      </c>
      <c r="D143" s="5">
        <f t="shared" si="62"/>
        <v>2017</v>
      </c>
      <c r="E143" s="126">
        <f t="shared" si="70"/>
        <v>42867</v>
      </c>
      <c r="F143" s="10">
        <f t="shared" ref="F143:F206" si="90">E143-F$4</f>
        <v>6341</v>
      </c>
      <c r="G143" s="21">
        <f t="shared" si="71"/>
        <v>50.450163399999838</v>
      </c>
      <c r="H143" s="21">
        <f t="shared" si="72"/>
        <v>127.21950230000039</v>
      </c>
      <c r="I143" s="21">
        <f t="shared" si="73"/>
        <v>51.955857102705167</v>
      </c>
      <c r="J143" s="21">
        <f t="shared" si="67"/>
        <v>0.90680077213788679</v>
      </c>
      <c r="K143" s="21">
        <f t="shared" si="68"/>
        <v>1.1724630235308005</v>
      </c>
      <c r="L143" s="21">
        <f t="shared" si="74"/>
        <v>0.86461796635640487</v>
      </c>
      <c r="M143" s="21">
        <f t="shared" si="75"/>
        <v>49.538960363406204</v>
      </c>
      <c r="N143" s="21">
        <f t="shared" si="76"/>
        <v>359.08879696340637</v>
      </c>
      <c r="O143" s="21">
        <f t="shared" si="77"/>
        <v>-0.91120303659363344</v>
      </c>
      <c r="P143" s="137">
        <f t="shared" si="63"/>
        <v>-3.6448121463745338</v>
      </c>
      <c r="Q143" s="24">
        <f t="shared" si="69"/>
        <v>3.6448121463745338</v>
      </c>
      <c r="R143" s="24">
        <f t="shared" si="78"/>
        <v>3</v>
      </c>
      <c r="S143" s="76">
        <f t="shared" si="64"/>
        <v>-3</v>
      </c>
      <c r="T143" s="24">
        <f t="shared" si="79"/>
        <v>38.688728782472026</v>
      </c>
      <c r="U143" s="108">
        <f t="shared" si="65"/>
        <v>38.688728782472026</v>
      </c>
      <c r="V143" s="138">
        <f t="shared" si="66"/>
        <v>-1.8334947859784734E-2</v>
      </c>
      <c r="W143" s="32">
        <f t="shared" ref="W143:W206" si="91">J$2*SIN(J143)</f>
        <v>0.31326023477202802</v>
      </c>
      <c r="X143" s="150">
        <f t="shared" si="80"/>
        <v>18.255817659820373</v>
      </c>
      <c r="Y143" s="32">
        <f t="shared" si="81"/>
        <v>18.255817659820373</v>
      </c>
      <c r="Z143" s="32">
        <f t="shared" si="82"/>
        <v>18</v>
      </c>
      <c r="AA143" s="109">
        <f t="shared" si="83"/>
        <v>18</v>
      </c>
      <c r="AB143" s="32">
        <f t="shared" si="84"/>
        <v>15</v>
      </c>
      <c r="AC143" s="32">
        <f t="shared" si="85"/>
        <v>15</v>
      </c>
      <c r="AD143" s="32">
        <f t="shared" si="86"/>
        <v>20</v>
      </c>
      <c r="AE143" s="156">
        <f t="shared" si="89"/>
        <v>0.25177791887899659</v>
      </c>
      <c r="AF143" s="11"/>
      <c r="AG143" s="11"/>
      <c r="AH143" s="11"/>
      <c r="AI143" s="11"/>
      <c r="AJ143" s="11"/>
      <c r="AK143" s="11"/>
      <c r="AL143" s="11"/>
      <c r="AM143" s="11"/>
      <c r="AN143" s="11"/>
      <c r="AO143" s="11"/>
      <c r="AR143" s="7">
        <f t="shared" si="87"/>
        <v>-3.6448121463745338</v>
      </c>
      <c r="AS143" s="7">
        <f t="shared" si="88"/>
        <v>18.255817659820373</v>
      </c>
    </row>
    <row r="144" spans="2:45" x14ac:dyDescent="0.3">
      <c r="B144" s="125">
        <v>13</v>
      </c>
      <c r="C144" s="5">
        <v>5</v>
      </c>
      <c r="D144" s="5">
        <f t="shared" si="62"/>
        <v>2017</v>
      </c>
      <c r="E144" s="126">
        <f t="shared" si="70"/>
        <v>42868</v>
      </c>
      <c r="F144" s="10">
        <f t="shared" si="90"/>
        <v>6342</v>
      </c>
      <c r="G144" s="21">
        <f t="shared" si="71"/>
        <v>51.435810799999672</v>
      </c>
      <c r="H144" s="21">
        <f t="shared" si="72"/>
        <v>128.20510259999992</v>
      </c>
      <c r="I144" s="21">
        <f t="shared" si="73"/>
        <v>52.921181220976926</v>
      </c>
      <c r="J144" s="21">
        <f t="shared" si="67"/>
        <v>0.9236488563506402</v>
      </c>
      <c r="K144" s="21">
        <f t="shared" si="68"/>
        <v>1.2140640356512187</v>
      </c>
      <c r="L144" s="21">
        <f t="shared" si="74"/>
        <v>0.88178234324137239</v>
      </c>
      <c r="M144" s="21">
        <f t="shared" si="75"/>
        <v>50.522406716886749</v>
      </c>
      <c r="N144" s="21">
        <f t="shared" si="76"/>
        <v>359.08659591688706</v>
      </c>
      <c r="O144" s="21">
        <f t="shared" si="77"/>
        <v>-0.91340408311293686</v>
      </c>
      <c r="P144" s="137">
        <f t="shared" si="63"/>
        <v>-3.6536163324517474</v>
      </c>
      <c r="Q144" s="24">
        <f t="shared" si="69"/>
        <v>3.6536163324517474</v>
      </c>
      <c r="R144" s="24">
        <f t="shared" si="78"/>
        <v>3</v>
      </c>
      <c r="S144" s="76">
        <f t="shared" si="64"/>
        <v>-3</v>
      </c>
      <c r="T144" s="24">
        <f t="shared" si="79"/>
        <v>39.216979947104846</v>
      </c>
      <c r="U144" s="108">
        <f t="shared" si="65"/>
        <v>39.216979947104846</v>
      </c>
      <c r="V144" s="138">
        <f t="shared" si="66"/>
        <v>-8.8041860772136715E-3</v>
      </c>
      <c r="W144" s="32">
        <f t="shared" si="91"/>
        <v>0.31734562847587083</v>
      </c>
      <c r="X144" s="150">
        <f t="shared" si="80"/>
        <v>18.502475466777259</v>
      </c>
      <c r="Y144" s="32">
        <f t="shared" si="81"/>
        <v>18.502475466777259</v>
      </c>
      <c r="Z144" s="32">
        <f t="shared" si="82"/>
        <v>18</v>
      </c>
      <c r="AA144" s="109">
        <f t="shared" si="83"/>
        <v>18</v>
      </c>
      <c r="AB144" s="32">
        <f t="shared" si="84"/>
        <v>30</v>
      </c>
      <c r="AC144" s="32">
        <f t="shared" si="85"/>
        <v>30</v>
      </c>
      <c r="AD144" s="32">
        <f t="shared" si="86"/>
        <v>8</v>
      </c>
      <c r="AE144" s="156">
        <f t="shared" si="89"/>
        <v>0.24665780695688611</v>
      </c>
      <c r="AF144" s="11"/>
      <c r="AG144" s="11"/>
      <c r="AH144" s="11"/>
      <c r="AI144" s="11"/>
      <c r="AJ144" s="11"/>
      <c r="AK144" s="11"/>
      <c r="AL144" s="11"/>
      <c r="AM144" s="11"/>
      <c r="AN144" s="11"/>
      <c r="AO144" s="11"/>
      <c r="AR144" s="7">
        <f t="shared" si="87"/>
        <v>-3.6536163324517474</v>
      </c>
      <c r="AS144" s="7">
        <f t="shared" si="88"/>
        <v>18.502475466777259</v>
      </c>
    </row>
    <row r="145" spans="2:45" x14ac:dyDescent="0.3">
      <c r="B145" s="125">
        <v>14</v>
      </c>
      <c r="C145" s="5">
        <v>5</v>
      </c>
      <c r="D145" s="5">
        <f t="shared" si="62"/>
        <v>2017</v>
      </c>
      <c r="E145" s="126">
        <f t="shared" si="70"/>
        <v>42869</v>
      </c>
      <c r="F145" s="10">
        <f t="shared" si="90"/>
        <v>6343</v>
      </c>
      <c r="G145" s="21">
        <f t="shared" si="71"/>
        <v>52.421458199999506</v>
      </c>
      <c r="H145" s="21">
        <f t="shared" si="72"/>
        <v>129.19070290000036</v>
      </c>
      <c r="I145" s="21">
        <f t="shared" si="73"/>
        <v>53.886083072682922</v>
      </c>
      <c r="J145" s="21">
        <f t="shared" si="67"/>
        <v>0.94048957062149974</v>
      </c>
      <c r="K145" s="21">
        <f t="shared" si="68"/>
        <v>1.2575429933559832</v>
      </c>
      <c r="L145" s="21">
        <f t="shared" si="74"/>
        <v>0.89898819200376689</v>
      </c>
      <c r="M145" s="21">
        <f t="shared" si="75"/>
        <v>51.508229233912346</v>
      </c>
      <c r="N145" s="21">
        <f t="shared" si="76"/>
        <v>359.08677103391284</v>
      </c>
      <c r="O145" s="21">
        <f t="shared" si="77"/>
        <v>-0.91322896608716064</v>
      </c>
      <c r="P145" s="137">
        <f t="shared" si="63"/>
        <v>-3.6529158643486426</v>
      </c>
      <c r="Q145" s="24">
        <f t="shared" si="69"/>
        <v>3.6529158643486426</v>
      </c>
      <c r="R145" s="24">
        <f t="shared" si="78"/>
        <v>3</v>
      </c>
      <c r="S145" s="76">
        <f t="shared" si="64"/>
        <v>-3</v>
      </c>
      <c r="T145" s="24">
        <f t="shared" si="79"/>
        <v>39.174951860918554</v>
      </c>
      <c r="U145" s="108">
        <f t="shared" si="65"/>
        <v>39.174951860918554</v>
      </c>
      <c r="V145" s="138">
        <f t="shared" si="66"/>
        <v>7.0046810310486762E-4</v>
      </c>
      <c r="W145" s="32">
        <f t="shared" si="91"/>
        <v>0.32133921540252136</v>
      </c>
      <c r="X145" s="150">
        <f t="shared" si="80"/>
        <v>18.743934301139735</v>
      </c>
      <c r="Y145" s="32">
        <f t="shared" si="81"/>
        <v>18.743934301139735</v>
      </c>
      <c r="Z145" s="32">
        <f t="shared" si="82"/>
        <v>18</v>
      </c>
      <c r="AA145" s="109">
        <f t="shared" si="83"/>
        <v>18</v>
      </c>
      <c r="AB145" s="32">
        <f t="shared" si="84"/>
        <v>44</v>
      </c>
      <c r="AC145" s="32">
        <f t="shared" si="85"/>
        <v>44</v>
      </c>
      <c r="AD145" s="32">
        <f t="shared" si="86"/>
        <v>38</v>
      </c>
      <c r="AE145" s="156">
        <f t="shared" si="89"/>
        <v>0.24145883436247573</v>
      </c>
      <c r="AF145" s="11"/>
      <c r="AG145" s="11"/>
      <c r="AH145" s="11"/>
      <c r="AI145" s="11"/>
      <c r="AJ145" s="11"/>
      <c r="AK145" s="11"/>
      <c r="AL145" s="11"/>
      <c r="AM145" s="11"/>
      <c r="AN145" s="11"/>
      <c r="AO145" s="11"/>
      <c r="AR145" s="7">
        <f t="shared" si="87"/>
        <v>-3.6529158643486426</v>
      </c>
      <c r="AS145" s="7">
        <f t="shared" si="88"/>
        <v>18.743934301139735</v>
      </c>
    </row>
    <row r="146" spans="2:45" x14ac:dyDescent="0.3">
      <c r="B146" s="125">
        <v>15</v>
      </c>
      <c r="C146" s="5">
        <v>5</v>
      </c>
      <c r="D146" s="5">
        <f t="shared" si="62"/>
        <v>2017</v>
      </c>
      <c r="E146" s="126">
        <f t="shared" si="70"/>
        <v>42870</v>
      </c>
      <c r="F146" s="10">
        <f t="shared" si="90"/>
        <v>6344</v>
      </c>
      <c r="G146" s="21">
        <f t="shared" si="71"/>
        <v>53.40710559999934</v>
      </c>
      <c r="H146" s="21">
        <f t="shared" si="72"/>
        <v>130.17630319999989</v>
      </c>
      <c r="I146" s="21">
        <f t="shared" si="73"/>
        <v>54.850568929708736</v>
      </c>
      <c r="J146" s="21">
        <f t="shared" si="67"/>
        <v>0.95732302441551964</v>
      </c>
      <c r="K146" s="21">
        <f t="shared" si="68"/>
        <v>1.3030566932650267</v>
      </c>
      <c r="L146" s="21">
        <f t="shared" si="74"/>
        <v>0.91623534115949401</v>
      </c>
      <c r="M146" s="21">
        <f t="shared" si="75"/>
        <v>52.496418089168131</v>
      </c>
      <c r="N146" s="21">
        <f t="shared" si="76"/>
        <v>359.08931248916878</v>
      </c>
      <c r="O146" s="21">
        <f t="shared" si="77"/>
        <v>-0.91068751083122379</v>
      </c>
      <c r="P146" s="137">
        <f t="shared" si="63"/>
        <v>-3.6427500433248952</v>
      </c>
      <c r="Q146" s="24">
        <f t="shared" si="69"/>
        <v>3.6427500433248952</v>
      </c>
      <c r="R146" s="24">
        <f t="shared" si="78"/>
        <v>3</v>
      </c>
      <c r="S146" s="76">
        <f t="shared" si="64"/>
        <v>-3</v>
      </c>
      <c r="T146" s="24">
        <f t="shared" si="79"/>
        <v>38.56500259949371</v>
      </c>
      <c r="U146" s="108">
        <f t="shared" si="65"/>
        <v>38.56500259949371</v>
      </c>
      <c r="V146" s="138">
        <f t="shared" si="66"/>
        <v>1.0165821023747412E-2</v>
      </c>
      <c r="W146" s="32">
        <f t="shared" si="91"/>
        <v>0.32524000692352217</v>
      </c>
      <c r="X146" s="150">
        <f t="shared" si="80"/>
        <v>18.980116365414673</v>
      </c>
      <c r="Y146" s="32">
        <f t="shared" si="81"/>
        <v>18.980116365414673</v>
      </c>
      <c r="Z146" s="32">
        <f t="shared" si="82"/>
        <v>18</v>
      </c>
      <c r="AA146" s="109">
        <f t="shared" si="83"/>
        <v>18</v>
      </c>
      <c r="AB146" s="32">
        <f t="shared" si="84"/>
        <v>58</v>
      </c>
      <c r="AC146" s="32">
        <f t="shared" si="85"/>
        <v>58</v>
      </c>
      <c r="AD146" s="32">
        <f t="shared" si="86"/>
        <v>48</v>
      </c>
      <c r="AE146" s="156">
        <f t="shared" si="89"/>
        <v>0.2361820642749386</v>
      </c>
      <c r="AF146" s="11"/>
      <c r="AG146" s="11"/>
      <c r="AH146" s="11"/>
      <c r="AI146" s="11"/>
      <c r="AJ146" s="11"/>
      <c r="AK146" s="11"/>
      <c r="AL146" s="11"/>
      <c r="AM146" s="11"/>
      <c r="AN146" s="11"/>
      <c r="AO146" s="11"/>
      <c r="AR146" s="7">
        <f t="shared" si="87"/>
        <v>-3.6427500433248952</v>
      </c>
      <c r="AS146" s="7">
        <f t="shared" si="88"/>
        <v>18.980116365414673</v>
      </c>
    </row>
    <row r="147" spans="2:45" x14ac:dyDescent="0.3">
      <c r="B147" s="125">
        <v>16</v>
      </c>
      <c r="C147" s="5">
        <v>5</v>
      </c>
      <c r="D147" s="5">
        <f t="shared" si="62"/>
        <v>2017</v>
      </c>
      <c r="E147" s="126">
        <f t="shared" si="70"/>
        <v>42871</v>
      </c>
      <c r="F147" s="10">
        <f t="shared" si="90"/>
        <v>6345</v>
      </c>
      <c r="G147" s="21">
        <f t="shared" si="71"/>
        <v>54.392753000000084</v>
      </c>
      <c r="H147" s="21">
        <f t="shared" si="72"/>
        <v>131.16190350000034</v>
      </c>
      <c r="I147" s="21">
        <f t="shared" si="73"/>
        <v>55.814645166454191</v>
      </c>
      <c r="J147" s="21">
        <f t="shared" si="67"/>
        <v>0.97414932898696405</v>
      </c>
      <c r="K147" s="21">
        <f t="shared" si="68"/>
        <v>1.3507793922302365</v>
      </c>
      <c r="L147" s="21">
        <f t="shared" si="74"/>
        <v>0.93352356117159252</v>
      </c>
      <c r="M147" s="21">
        <f t="shared" si="75"/>
        <v>53.486960131154987</v>
      </c>
      <c r="N147" s="21">
        <f t="shared" si="76"/>
        <v>359.09420713115492</v>
      </c>
      <c r="O147" s="21">
        <f t="shared" si="77"/>
        <v>-0.90579286884508292</v>
      </c>
      <c r="P147" s="137">
        <f t="shared" si="63"/>
        <v>-3.6231714753803317</v>
      </c>
      <c r="Q147" s="24">
        <f t="shared" si="69"/>
        <v>3.6231714753803317</v>
      </c>
      <c r="R147" s="24">
        <f t="shared" si="78"/>
        <v>3</v>
      </c>
      <c r="S147" s="76">
        <f t="shared" si="64"/>
        <v>-3</v>
      </c>
      <c r="T147" s="24">
        <f t="shared" si="79"/>
        <v>37.390288522819901</v>
      </c>
      <c r="U147" s="108">
        <f t="shared" si="65"/>
        <v>37.390288522819901</v>
      </c>
      <c r="V147" s="138">
        <f t="shared" si="66"/>
        <v>1.9578567944563474E-2</v>
      </c>
      <c r="W147" s="32">
        <f t="shared" si="91"/>
        <v>0.32904704110915239</v>
      </c>
      <c r="X147" s="150">
        <f t="shared" si="80"/>
        <v>19.210944979420493</v>
      </c>
      <c r="Y147" s="32">
        <f t="shared" si="81"/>
        <v>19.210944979420493</v>
      </c>
      <c r="Z147" s="32">
        <f t="shared" si="82"/>
        <v>19</v>
      </c>
      <c r="AA147" s="109">
        <f t="shared" si="83"/>
        <v>19</v>
      </c>
      <c r="AB147" s="32">
        <f t="shared" si="84"/>
        <v>12</v>
      </c>
      <c r="AC147" s="32">
        <f t="shared" si="85"/>
        <v>12</v>
      </c>
      <c r="AD147" s="32">
        <f t="shared" si="86"/>
        <v>39</v>
      </c>
      <c r="AE147" s="156">
        <f t="shared" si="89"/>
        <v>0.23082861400581933</v>
      </c>
      <c r="AF147" s="11"/>
      <c r="AG147" s="11"/>
      <c r="AH147" s="11"/>
      <c r="AI147" s="11"/>
      <c r="AJ147" s="11"/>
      <c r="AK147" s="11"/>
      <c r="AL147" s="11"/>
      <c r="AM147" s="11"/>
      <c r="AN147" s="11"/>
      <c r="AO147" s="11"/>
      <c r="AR147" s="7">
        <f t="shared" si="87"/>
        <v>-3.6231714753803317</v>
      </c>
      <c r="AS147" s="7">
        <f t="shared" si="88"/>
        <v>19.210944979420493</v>
      </c>
    </row>
    <row r="148" spans="2:45" x14ac:dyDescent="0.3">
      <c r="B148" s="125">
        <v>17</v>
      </c>
      <c r="C148" s="5">
        <v>5</v>
      </c>
      <c r="D148" s="5">
        <f t="shared" si="62"/>
        <v>2017</v>
      </c>
      <c r="E148" s="126">
        <f t="shared" si="70"/>
        <v>42872</v>
      </c>
      <c r="F148" s="10">
        <f t="shared" si="90"/>
        <v>6346</v>
      </c>
      <c r="G148" s="21">
        <f t="shared" si="71"/>
        <v>55.378400399999919</v>
      </c>
      <c r="H148" s="21">
        <f t="shared" si="72"/>
        <v>132.14750379999987</v>
      </c>
      <c r="I148" s="21">
        <f t="shared" si="73"/>
        <v>56.77831825781039</v>
      </c>
      <c r="J148" s="21">
        <f t="shared" si="67"/>
        <v>0.990968597344002</v>
      </c>
      <c r="K148" s="21">
        <f t="shared" si="68"/>
        <v>1.4009053282999677</v>
      </c>
      <c r="L148" s="21">
        <f t="shared" si="74"/>
        <v>0.95085256404852936</v>
      </c>
      <c r="M148" s="21">
        <f t="shared" si="75"/>
        <v>54.479838859173526</v>
      </c>
      <c r="N148" s="21">
        <f t="shared" si="76"/>
        <v>359.10143845917361</v>
      </c>
      <c r="O148" s="21">
        <f t="shared" si="77"/>
        <v>-0.8985615408263925</v>
      </c>
      <c r="P148" s="137">
        <f t="shared" si="63"/>
        <v>-3.59424616330557</v>
      </c>
      <c r="Q148" s="24">
        <f t="shared" si="69"/>
        <v>3.59424616330557</v>
      </c>
      <c r="R148" s="24">
        <f t="shared" si="78"/>
        <v>3</v>
      </c>
      <c r="S148" s="76">
        <f t="shared" si="64"/>
        <v>-3</v>
      </c>
      <c r="T148" s="24">
        <f t="shared" si="79"/>
        <v>35.6547697983342</v>
      </c>
      <c r="U148" s="108">
        <f t="shared" si="65"/>
        <v>35.6547697983342</v>
      </c>
      <c r="V148" s="138">
        <f t="shared" si="66"/>
        <v>2.8925312074761678E-2</v>
      </c>
      <c r="W148" s="32">
        <f t="shared" si="91"/>
        <v>0.33275938280067896</v>
      </c>
      <c r="X148" s="150">
        <f t="shared" si="80"/>
        <v>19.436344635667126</v>
      </c>
      <c r="Y148" s="32">
        <f t="shared" si="81"/>
        <v>19.436344635667126</v>
      </c>
      <c r="Z148" s="32">
        <f t="shared" si="82"/>
        <v>19</v>
      </c>
      <c r="AA148" s="109">
        <f t="shared" si="83"/>
        <v>19</v>
      </c>
      <c r="AB148" s="32">
        <f t="shared" si="84"/>
        <v>26</v>
      </c>
      <c r="AC148" s="32">
        <f t="shared" si="85"/>
        <v>26</v>
      </c>
      <c r="AD148" s="32">
        <f t="shared" si="86"/>
        <v>10</v>
      </c>
      <c r="AE148" s="156">
        <f t="shared" si="89"/>
        <v>0.22539965624663338</v>
      </c>
      <c r="AF148" s="11"/>
      <c r="AG148" s="11"/>
      <c r="AH148" s="11"/>
      <c r="AI148" s="11"/>
      <c r="AJ148" s="11"/>
      <c r="AK148" s="11"/>
      <c r="AL148" s="11"/>
      <c r="AM148" s="11"/>
      <c r="AN148" s="11"/>
      <c r="AO148" s="11"/>
      <c r="AR148" s="7">
        <f t="shared" si="87"/>
        <v>-3.59424616330557</v>
      </c>
      <c r="AS148" s="7">
        <f t="shared" si="88"/>
        <v>19.436344635667126</v>
      </c>
    </row>
    <row r="149" spans="2:45" x14ac:dyDescent="0.3">
      <c r="B149" s="125">
        <v>18</v>
      </c>
      <c r="C149" s="5">
        <v>5</v>
      </c>
      <c r="D149" s="5">
        <f t="shared" si="62"/>
        <v>2017</v>
      </c>
      <c r="E149" s="126">
        <f t="shared" si="70"/>
        <v>42873</v>
      </c>
      <c r="F149" s="10">
        <f t="shared" si="90"/>
        <v>6347</v>
      </c>
      <c r="G149" s="21">
        <f t="shared" si="71"/>
        <v>56.364047799999753</v>
      </c>
      <c r="H149" s="21">
        <f t="shared" si="72"/>
        <v>133.13310410000031</v>
      </c>
      <c r="I149" s="21">
        <f t="shared" si="73"/>
        <v>57.741594777140186</v>
      </c>
      <c r="J149" s="21">
        <f t="shared" si="67"/>
        <v>1.0077809442134578</v>
      </c>
      <c r="K149" s="21">
        <f t="shared" si="68"/>
        <v>1.4536516906862038</v>
      </c>
      <c r="L149" s="21">
        <f t="shared" si="74"/>
        <v>0.96822200303053818</v>
      </c>
      <c r="M149" s="21">
        <f t="shared" si="75"/>
        <v>55.475034405352638</v>
      </c>
      <c r="N149" s="21">
        <f t="shared" si="76"/>
        <v>359.11098660535288</v>
      </c>
      <c r="O149" s="21">
        <f t="shared" si="77"/>
        <v>-0.88901339464712237</v>
      </c>
      <c r="P149" s="137">
        <f t="shared" si="63"/>
        <v>-3.5560535785884895</v>
      </c>
      <c r="Q149" s="24">
        <f t="shared" si="69"/>
        <v>3.5560535785884895</v>
      </c>
      <c r="R149" s="24">
        <f t="shared" si="78"/>
        <v>3</v>
      </c>
      <c r="S149" s="76">
        <f t="shared" si="64"/>
        <v>-3</v>
      </c>
      <c r="T149" s="24">
        <f t="shared" si="79"/>
        <v>33.363214715309368</v>
      </c>
      <c r="U149" s="108">
        <f t="shared" si="65"/>
        <v>33.363214715309368</v>
      </c>
      <c r="V149" s="138">
        <f t="shared" si="66"/>
        <v>3.8192584717080535E-2</v>
      </c>
      <c r="W149" s="32">
        <f t="shared" si="91"/>
        <v>0.33637612367660791</v>
      </c>
      <c r="X149" s="150">
        <f t="shared" si="80"/>
        <v>19.656241055883008</v>
      </c>
      <c r="Y149" s="32">
        <f t="shared" si="81"/>
        <v>19.656241055883008</v>
      </c>
      <c r="Z149" s="32">
        <f t="shared" si="82"/>
        <v>19</v>
      </c>
      <c r="AA149" s="109">
        <f t="shared" si="83"/>
        <v>19</v>
      </c>
      <c r="AB149" s="32">
        <f t="shared" si="84"/>
        <v>39</v>
      </c>
      <c r="AC149" s="32">
        <f t="shared" si="85"/>
        <v>39</v>
      </c>
      <c r="AD149" s="32">
        <f t="shared" si="86"/>
        <v>22</v>
      </c>
      <c r="AE149" s="156">
        <f t="shared" si="89"/>
        <v>0.21989642021588196</v>
      </c>
      <c r="AF149" s="11"/>
      <c r="AG149" s="11"/>
      <c r="AH149" s="11"/>
      <c r="AI149" s="11"/>
      <c r="AJ149" s="11"/>
      <c r="AK149" s="11"/>
      <c r="AL149" s="11"/>
      <c r="AM149" s="11"/>
      <c r="AN149" s="11"/>
      <c r="AO149" s="11"/>
      <c r="AR149" s="7">
        <f t="shared" si="87"/>
        <v>-3.5560535785884895</v>
      </c>
      <c r="AS149" s="7">
        <f t="shared" si="88"/>
        <v>19.656241055883008</v>
      </c>
    </row>
    <row r="150" spans="2:45" x14ac:dyDescent="0.3">
      <c r="B150" s="125">
        <v>19</v>
      </c>
      <c r="C150" s="5">
        <v>5</v>
      </c>
      <c r="D150" s="5">
        <f t="shared" si="62"/>
        <v>2017</v>
      </c>
      <c r="E150" s="126">
        <f t="shared" si="70"/>
        <v>42874</v>
      </c>
      <c r="F150" s="10">
        <f t="shared" si="90"/>
        <v>6348</v>
      </c>
      <c r="G150" s="21">
        <f t="shared" si="71"/>
        <v>57.349695199999587</v>
      </c>
      <c r="H150" s="21">
        <f t="shared" si="72"/>
        <v>134.11870439999984</v>
      </c>
      <c r="I150" s="21">
        <f t="shared" si="73"/>
        <v>58.704481394245427</v>
      </c>
      <c r="J150" s="21">
        <f t="shared" si="67"/>
        <v>1.024586486005334</v>
      </c>
      <c r="K150" s="21">
        <f t="shared" si="68"/>
        <v>1.5092621349286131</v>
      </c>
      <c r="L150" s="21">
        <f t="shared" si="74"/>
        <v>0.98563147236844217</v>
      </c>
      <c r="M150" s="21">
        <f t="shared" si="75"/>
        <v>56.472523521976953</v>
      </c>
      <c r="N150" s="21">
        <f t="shared" si="76"/>
        <v>359.12282832197735</v>
      </c>
      <c r="O150" s="21">
        <f t="shared" si="77"/>
        <v>-0.87717167802264839</v>
      </c>
      <c r="P150" s="137">
        <f t="shared" si="63"/>
        <v>-3.5086867120905936</v>
      </c>
      <c r="Q150" s="24">
        <f t="shared" si="69"/>
        <v>3.5086867120905936</v>
      </c>
      <c r="R150" s="24">
        <f t="shared" si="78"/>
        <v>3</v>
      </c>
      <c r="S150" s="76">
        <f t="shared" si="64"/>
        <v>-3</v>
      </c>
      <c r="T150" s="24">
        <f t="shared" si="79"/>
        <v>30.521202725435614</v>
      </c>
      <c r="U150" s="108">
        <f t="shared" si="65"/>
        <v>30.521202725435614</v>
      </c>
      <c r="V150" s="138">
        <f t="shared" si="66"/>
        <v>4.7366866497895899E-2</v>
      </c>
      <c r="W150" s="32">
        <f t="shared" si="91"/>
        <v>0.33989638231305513</v>
      </c>
      <c r="X150" s="150">
        <f t="shared" si="80"/>
        <v>19.870561248573321</v>
      </c>
      <c r="Y150" s="32">
        <f t="shared" si="81"/>
        <v>19.870561248573321</v>
      </c>
      <c r="Z150" s="32">
        <f t="shared" si="82"/>
        <v>19</v>
      </c>
      <c r="AA150" s="109">
        <f t="shared" si="83"/>
        <v>19</v>
      </c>
      <c r="AB150" s="32">
        <f t="shared" si="84"/>
        <v>52</v>
      </c>
      <c r="AC150" s="32">
        <f t="shared" si="85"/>
        <v>52</v>
      </c>
      <c r="AD150" s="32">
        <f t="shared" si="86"/>
        <v>14</v>
      </c>
      <c r="AE150" s="156">
        <f t="shared" si="89"/>
        <v>0.21432019269031244</v>
      </c>
      <c r="AF150" s="11"/>
      <c r="AG150" s="11"/>
      <c r="AH150" s="11"/>
      <c r="AI150" s="11"/>
      <c r="AJ150" s="11"/>
      <c r="AK150" s="11"/>
      <c r="AL150" s="11"/>
      <c r="AM150" s="11"/>
      <c r="AN150" s="11"/>
      <c r="AO150" s="11"/>
      <c r="AR150" s="7">
        <f t="shared" si="87"/>
        <v>-3.5086867120905936</v>
      </c>
      <c r="AS150" s="7">
        <f t="shared" si="88"/>
        <v>19.870561248573321</v>
      </c>
    </row>
    <row r="151" spans="2:45" x14ac:dyDescent="0.3">
      <c r="B151" s="125">
        <v>20</v>
      </c>
      <c r="C151" s="5">
        <v>5</v>
      </c>
      <c r="D151" s="5">
        <f t="shared" si="62"/>
        <v>2017</v>
      </c>
      <c r="E151" s="126">
        <f t="shared" si="70"/>
        <v>42875</v>
      </c>
      <c r="F151" s="10">
        <f t="shared" si="90"/>
        <v>6349</v>
      </c>
      <c r="G151" s="21">
        <f t="shared" si="71"/>
        <v>58.335342599999422</v>
      </c>
      <c r="H151" s="21">
        <f t="shared" si="72"/>
        <v>135.10430470000028</v>
      </c>
      <c r="I151" s="21">
        <f t="shared" si="73"/>
        <v>59.666984873334691</v>
      </c>
      <c r="J151" s="21">
        <f t="shared" si="67"/>
        <v>1.0413853407773421</v>
      </c>
      <c r="K151" s="21">
        <f t="shared" si="68"/>
        <v>1.5680109637457837</v>
      </c>
      <c r="L151" s="21">
        <f t="shared" si="74"/>
        <v>1.0030805071997988</v>
      </c>
      <c r="M151" s="21">
        <f t="shared" si="75"/>
        <v>57.472279574390456</v>
      </c>
      <c r="N151" s="21">
        <f t="shared" si="76"/>
        <v>359.13693697439101</v>
      </c>
      <c r="O151" s="21">
        <f t="shared" si="77"/>
        <v>-0.86306302560899439</v>
      </c>
      <c r="P151" s="137">
        <f t="shared" si="63"/>
        <v>-3.4522521024359776</v>
      </c>
      <c r="Q151" s="24">
        <f t="shared" si="69"/>
        <v>3.4522521024359776</v>
      </c>
      <c r="R151" s="24">
        <f t="shared" si="78"/>
        <v>3</v>
      </c>
      <c r="S151" s="76">
        <f t="shared" si="64"/>
        <v>-3</v>
      </c>
      <c r="T151" s="24">
        <f t="shared" si="79"/>
        <v>27.135126146158655</v>
      </c>
      <c r="U151" s="108">
        <f t="shared" si="65"/>
        <v>27.135126146158655</v>
      </c>
      <c r="V151" s="138">
        <f t="shared" si="66"/>
        <v>5.6434609654615997E-2</v>
      </c>
      <c r="W151" s="32">
        <f t="shared" si="91"/>
        <v>0.34331930423847062</v>
      </c>
      <c r="X151" s="150">
        <f t="shared" si="80"/>
        <v>20.079233567492857</v>
      </c>
      <c r="Y151" s="32">
        <f t="shared" si="81"/>
        <v>20.079233567492857</v>
      </c>
      <c r="Z151" s="32">
        <f t="shared" si="82"/>
        <v>20</v>
      </c>
      <c r="AA151" s="109">
        <f t="shared" si="83"/>
        <v>20</v>
      </c>
      <c r="AB151" s="32">
        <f t="shared" si="84"/>
        <v>4</v>
      </c>
      <c r="AC151" s="32">
        <f t="shared" si="85"/>
        <v>4</v>
      </c>
      <c r="AD151" s="32">
        <f t="shared" si="86"/>
        <v>45</v>
      </c>
      <c r="AE151" s="156">
        <f t="shared" si="89"/>
        <v>0.20867231891953608</v>
      </c>
      <c r="AF151" s="11"/>
      <c r="AG151" s="11"/>
      <c r="AH151" s="11"/>
      <c r="AI151" s="11"/>
      <c r="AJ151" s="11"/>
      <c r="AK151" s="11"/>
      <c r="AL151" s="11"/>
      <c r="AM151" s="11"/>
      <c r="AN151" s="11"/>
      <c r="AO151" s="11"/>
      <c r="AR151" s="7">
        <f t="shared" si="87"/>
        <v>-3.4522521024359776</v>
      </c>
      <c r="AS151" s="7">
        <f t="shared" si="88"/>
        <v>20.079233567492857</v>
      </c>
    </row>
    <row r="152" spans="2:45" x14ac:dyDescent="0.3">
      <c r="B152" s="125">
        <v>21</v>
      </c>
      <c r="C152" s="5">
        <v>5</v>
      </c>
      <c r="D152" s="5">
        <f t="shared" si="62"/>
        <v>2017</v>
      </c>
      <c r="E152" s="126">
        <f t="shared" si="70"/>
        <v>42876</v>
      </c>
      <c r="F152" s="10">
        <f t="shared" si="90"/>
        <v>6350</v>
      </c>
      <c r="G152" s="21">
        <f t="shared" si="71"/>
        <v>59.320990000000165</v>
      </c>
      <c r="H152" s="21">
        <f t="shared" si="72"/>
        <v>136.08990499999982</v>
      </c>
      <c r="I152" s="21">
        <f t="shared" si="73"/>
        <v>60.629112070988121</v>
      </c>
      <c r="J152" s="21">
        <f t="shared" si="67"/>
        <v>1.0581776281993809</v>
      </c>
      <c r="K152" s="21">
        <f t="shared" si="68"/>
        <v>1.6302081254855421</v>
      </c>
      <c r="L152" s="21">
        <f t="shared" si="74"/>
        <v>1.0205685835267264</v>
      </c>
      <c r="M152" s="21">
        <f t="shared" si="75"/>
        <v>58.474272539726051</v>
      </c>
      <c r="N152" s="21">
        <f t="shared" si="76"/>
        <v>359.15328253972586</v>
      </c>
      <c r="O152" s="21">
        <f t="shared" si="77"/>
        <v>-0.84671746027413519</v>
      </c>
      <c r="P152" s="137">
        <f t="shared" si="63"/>
        <v>-3.3868698410965408</v>
      </c>
      <c r="Q152" s="24">
        <f t="shared" si="69"/>
        <v>3.3868698410965408</v>
      </c>
      <c r="R152" s="24">
        <f t="shared" si="78"/>
        <v>3</v>
      </c>
      <c r="S152" s="76">
        <f t="shared" si="64"/>
        <v>-3</v>
      </c>
      <c r="T152" s="24">
        <f t="shared" si="79"/>
        <v>23.212190465792446</v>
      </c>
      <c r="U152" s="108">
        <f t="shared" si="65"/>
        <v>23.212190465792446</v>
      </c>
      <c r="V152" s="138">
        <f t="shared" si="66"/>
        <v>6.5382261339436809E-2</v>
      </c>
      <c r="W152" s="32">
        <f t="shared" si="91"/>
        <v>0.34664406198288289</v>
      </c>
      <c r="X152" s="150">
        <f t="shared" si="80"/>
        <v>20.282187770905018</v>
      </c>
      <c r="Y152" s="32">
        <f t="shared" si="81"/>
        <v>20.282187770905018</v>
      </c>
      <c r="Z152" s="32">
        <f t="shared" si="82"/>
        <v>20</v>
      </c>
      <c r="AA152" s="109">
        <f t="shared" si="83"/>
        <v>20</v>
      </c>
      <c r="AB152" s="32">
        <f t="shared" si="84"/>
        <v>16</v>
      </c>
      <c r="AC152" s="32">
        <f t="shared" si="85"/>
        <v>16</v>
      </c>
      <c r="AD152" s="32">
        <f t="shared" si="86"/>
        <v>55</v>
      </c>
      <c r="AE152" s="156">
        <f t="shared" si="89"/>
        <v>0.20295420341216186</v>
      </c>
      <c r="AF152" s="11"/>
      <c r="AG152" s="11"/>
      <c r="AH152" s="11"/>
      <c r="AI152" s="11"/>
      <c r="AJ152" s="11"/>
      <c r="AK152" s="11"/>
      <c r="AL152" s="11"/>
      <c r="AM152" s="11"/>
      <c r="AN152" s="11"/>
      <c r="AO152" s="11"/>
      <c r="AR152" s="7">
        <f t="shared" si="87"/>
        <v>-3.3868698410965408</v>
      </c>
      <c r="AS152" s="7">
        <f t="shared" si="88"/>
        <v>20.282187770905018</v>
      </c>
    </row>
    <row r="153" spans="2:45" x14ac:dyDescent="0.3">
      <c r="B153" s="125">
        <v>22</v>
      </c>
      <c r="C153" s="5">
        <v>5</v>
      </c>
      <c r="D153" s="5">
        <f t="shared" si="62"/>
        <v>2017</v>
      </c>
      <c r="E153" s="126">
        <f t="shared" si="70"/>
        <v>42877</v>
      </c>
      <c r="F153" s="10">
        <f t="shared" si="90"/>
        <v>6351</v>
      </c>
      <c r="G153" s="21">
        <f t="shared" si="71"/>
        <v>60.3066374</v>
      </c>
      <c r="H153" s="21">
        <f t="shared" si="72"/>
        <v>137.07550530000026</v>
      </c>
      <c r="I153" s="21">
        <f t="shared" si="73"/>
        <v>61.59086993411497</v>
      </c>
      <c r="J153" s="21">
        <f t="shared" si="67"/>
        <v>1.0749634695178891</v>
      </c>
      <c r="K153" s="21">
        <f t="shared" si="68"/>
        <v>1.6962052230383</v>
      </c>
      <c r="L153" s="21">
        <f t="shared" si="74"/>
        <v>1.0380951182995533</v>
      </c>
      <c r="M153" s="21">
        <f t="shared" si="75"/>
        <v>59.478469011698316</v>
      </c>
      <c r="N153" s="21">
        <f t="shared" si="76"/>
        <v>359.17183161169834</v>
      </c>
      <c r="O153" s="21">
        <f t="shared" si="77"/>
        <v>-0.82816838830166262</v>
      </c>
      <c r="P153" s="137">
        <f t="shared" si="63"/>
        <v>-3.3126735532066505</v>
      </c>
      <c r="Q153" s="24">
        <f t="shared" si="69"/>
        <v>3.3126735532066505</v>
      </c>
      <c r="R153" s="24">
        <f t="shared" si="78"/>
        <v>3</v>
      </c>
      <c r="S153" s="76">
        <f t="shared" si="64"/>
        <v>-3</v>
      </c>
      <c r="T153" s="24">
        <f t="shared" si="79"/>
        <v>18.760413192399028</v>
      </c>
      <c r="U153" s="108">
        <f t="shared" si="65"/>
        <v>18.760413192399028</v>
      </c>
      <c r="V153" s="138">
        <f t="shared" si="66"/>
        <v>7.41962878898903E-2</v>
      </c>
      <c r="W153" s="32">
        <f t="shared" si="91"/>
        <v>0.34986985512182517</v>
      </c>
      <c r="X153" s="150">
        <f t="shared" si="80"/>
        <v>20.479355081490784</v>
      </c>
      <c r="Y153" s="32">
        <f t="shared" si="81"/>
        <v>20.479355081490784</v>
      </c>
      <c r="Z153" s="32">
        <f t="shared" si="82"/>
        <v>20</v>
      </c>
      <c r="AA153" s="109">
        <f t="shared" si="83"/>
        <v>20</v>
      </c>
      <c r="AB153" s="32">
        <f t="shared" si="84"/>
        <v>28</v>
      </c>
      <c r="AC153" s="32">
        <f t="shared" si="85"/>
        <v>28</v>
      </c>
      <c r="AD153" s="32">
        <f t="shared" si="86"/>
        <v>45</v>
      </c>
      <c r="AE153" s="156">
        <f t="shared" si="89"/>
        <v>0.19716731058576542</v>
      </c>
      <c r="AF153" s="11"/>
      <c r="AG153" s="11"/>
      <c r="AH153" s="11"/>
      <c r="AI153" s="11"/>
      <c r="AJ153" s="11"/>
      <c r="AK153" s="11"/>
      <c r="AL153" s="11"/>
      <c r="AM153" s="11"/>
      <c r="AN153" s="11"/>
      <c r="AO153" s="11"/>
      <c r="AR153" s="7">
        <f t="shared" si="87"/>
        <v>-3.3126735532066505</v>
      </c>
      <c r="AS153" s="7">
        <f t="shared" si="88"/>
        <v>20.479355081490784</v>
      </c>
    </row>
    <row r="154" spans="2:45" x14ac:dyDescent="0.3">
      <c r="B154" s="125">
        <v>23</v>
      </c>
      <c r="C154" s="5">
        <v>5</v>
      </c>
      <c r="D154" s="5">
        <f t="shared" si="62"/>
        <v>2017</v>
      </c>
      <c r="E154" s="126">
        <f t="shared" si="70"/>
        <v>42878</v>
      </c>
      <c r="F154" s="10">
        <f t="shared" si="90"/>
        <v>6352</v>
      </c>
      <c r="G154" s="21">
        <f t="shared" si="71"/>
        <v>61.292284799999834</v>
      </c>
      <c r="H154" s="21">
        <f t="shared" si="72"/>
        <v>138.06110559999979</v>
      </c>
      <c r="I154" s="21">
        <f t="shared" si="73"/>
        <v>62.552265497918718</v>
      </c>
      <c r="J154" s="21">
        <f t="shared" si="67"/>
        <v>1.0917429875203319</v>
      </c>
      <c r="K154" s="21">
        <f t="shared" si="68"/>
        <v>1.7664027798838837</v>
      </c>
      <c r="L154" s="21">
        <f t="shared" si="74"/>
        <v>1.0556594696105306</v>
      </c>
      <c r="M154" s="21">
        <f t="shared" si="75"/>
        <v>60.48483221170239</v>
      </c>
      <c r="N154" s="21">
        <f t="shared" si="76"/>
        <v>359.19254741170255</v>
      </c>
      <c r="O154" s="21">
        <f t="shared" si="77"/>
        <v>-0.80745258829745126</v>
      </c>
      <c r="P154" s="137">
        <f t="shared" si="63"/>
        <v>-3.229810353189805</v>
      </c>
      <c r="Q154" s="24">
        <f t="shared" si="69"/>
        <v>3.229810353189805</v>
      </c>
      <c r="R154" s="24">
        <f t="shared" si="78"/>
        <v>3</v>
      </c>
      <c r="S154" s="76">
        <f t="shared" si="64"/>
        <v>-3</v>
      </c>
      <c r="T154" s="24">
        <f t="shared" si="79"/>
        <v>13.788621191388302</v>
      </c>
      <c r="U154" s="108">
        <f t="shared" si="65"/>
        <v>13.788621191388302</v>
      </c>
      <c r="V154" s="138">
        <f t="shared" si="66"/>
        <v>8.286320001684544E-2</v>
      </c>
      <c r="W154" s="32">
        <f t="shared" si="91"/>
        <v>0.35299591031516853</v>
      </c>
      <c r="X154" s="150">
        <f t="shared" si="80"/>
        <v>20.670668246768212</v>
      </c>
      <c r="Y154" s="32">
        <f t="shared" si="81"/>
        <v>20.670668246768212</v>
      </c>
      <c r="Z154" s="32">
        <f t="shared" si="82"/>
        <v>20</v>
      </c>
      <c r="AA154" s="109">
        <f t="shared" si="83"/>
        <v>20</v>
      </c>
      <c r="AB154" s="32">
        <f t="shared" si="84"/>
        <v>40</v>
      </c>
      <c r="AC154" s="32">
        <f t="shared" si="85"/>
        <v>40</v>
      </c>
      <c r="AD154" s="32">
        <f t="shared" si="86"/>
        <v>14</v>
      </c>
      <c r="AE154" s="156">
        <f t="shared" si="89"/>
        <v>0.19131316527742825</v>
      </c>
      <c r="AF154" s="11"/>
      <c r="AG154" s="11"/>
      <c r="AH154" s="11"/>
      <c r="AI154" s="11"/>
      <c r="AJ154" s="11"/>
      <c r="AK154" s="11"/>
      <c r="AL154" s="11"/>
      <c r="AM154" s="11"/>
      <c r="AN154" s="11"/>
      <c r="AO154" s="11"/>
      <c r="AR154" s="7">
        <f t="shared" si="87"/>
        <v>-3.229810353189805</v>
      </c>
      <c r="AS154" s="7">
        <f t="shared" si="88"/>
        <v>20.670668246768212</v>
      </c>
    </row>
    <row r="155" spans="2:45" x14ac:dyDescent="0.3">
      <c r="B155" s="125">
        <v>24</v>
      </c>
      <c r="C155" s="5">
        <v>5</v>
      </c>
      <c r="D155" s="5">
        <f t="shared" si="62"/>
        <v>2017</v>
      </c>
      <c r="E155" s="126">
        <f t="shared" si="70"/>
        <v>42879</v>
      </c>
      <c r="F155" s="10">
        <f t="shared" si="90"/>
        <v>6353</v>
      </c>
      <c r="G155" s="21">
        <f t="shared" si="71"/>
        <v>62.277932199999668</v>
      </c>
      <c r="H155" s="21">
        <f t="shared" si="72"/>
        <v>139.04670590000023</v>
      </c>
      <c r="I155" s="21">
        <f t="shared" si="73"/>
        <v>63.51330588385138</v>
      </c>
      <c r="J155" s="21">
        <f t="shared" si="67"/>
        <v>1.1085163064994938</v>
      </c>
      <c r="K155" s="21">
        <f t="shared" si="68"/>
        <v>1.841259081242578</v>
      </c>
      <c r="L155" s="21">
        <f t="shared" si="74"/>
        <v>1.0732609370009667</v>
      </c>
      <c r="M155" s="21">
        <f t="shared" si="75"/>
        <v>61.493322006411532</v>
      </c>
      <c r="N155" s="21">
        <f t="shared" si="76"/>
        <v>359.21538980641185</v>
      </c>
      <c r="O155" s="21">
        <f t="shared" si="77"/>
        <v>-0.78461019358815065</v>
      </c>
      <c r="P155" s="137">
        <f t="shared" si="63"/>
        <v>-3.1384407743526026</v>
      </c>
      <c r="Q155" s="24">
        <f t="shared" si="69"/>
        <v>3.1384407743526026</v>
      </c>
      <c r="R155" s="24">
        <f t="shared" si="78"/>
        <v>3</v>
      </c>
      <c r="S155" s="76">
        <f t="shared" si="64"/>
        <v>-3</v>
      </c>
      <c r="T155" s="24">
        <f t="shared" si="79"/>
        <v>8.3064464611561561</v>
      </c>
      <c r="U155" s="108">
        <f t="shared" si="65"/>
        <v>8.3064464611561561</v>
      </c>
      <c r="V155" s="138">
        <f t="shared" si="66"/>
        <v>9.1369578837202425E-2</v>
      </c>
      <c r="W155" s="32">
        <f t="shared" si="91"/>
        <v>0.35602148134096911</v>
      </c>
      <c r="X155" s="150">
        <f t="shared" si="80"/>
        <v>20.856061599868866</v>
      </c>
      <c r="Y155" s="32">
        <f t="shared" si="81"/>
        <v>20.856061599868866</v>
      </c>
      <c r="Z155" s="32">
        <f t="shared" si="82"/>
        <v>20</v>
      </c>
      <c r="AA155" s="109">
        <f t="shared" si="83"/>
        <v>20</v>
      </c>
      <c r="AB155" s="32">
        <f t="shared" si="84"/>
        <v>51</v>
      </c>
      <c r="AC155" s="32">
        <f t="shared" si="85"/>
        <v>51</v>
      </c>
      <c r="AD155" s="32">
        <f t="shared" si="86"/>
        <v>21</v>
      </c>
      <c r="AE155" s="156">
        <f t="shared" si="89"/>
        <v>0.18539335310065397</v>
      </c>
      <c r="AF155" s="11"/>
      <c r="AG155" s="11"/>
      <c r="AH155" s="11"/>
      <c r="AI155" s="11"/>
      <c r="AJ155" s="11"/>
      <c r="AK155" s="11"/>
      <c r="AL155" s="11"/>
      <c r="AM155" s="11"/>
      <c r="AN155" s="11"/>
      <c r="AO155" s="11"/>
      <c r="AR155" s="7">
        <f t="shared" si="87"/>
        <v>-3.1384407743526026</v>
      </c>
      <c r="AS155" s="7">
        <f t="shared" si="88"/>
        <v>20.856061599868866</v>
      </c>
    </row>
    <row r="156" spans="2:45" x14ac:dyDescent="0.3">
      <c r="B156" s="125">
        <v>25</v>
      </c>
      <c r="C156" s="5">
        <v>5</v>
      </c>
      <c r="D156" s="5">
        <f t="shared" si="62"/>
        <v>2017</v>
      </c>
      <c r="E156" s="126">
        <f t="shared" si="70"/>
        <v>42880</v>
      </c>
      <c r="F156" s="10">
        <f t="shared" si="90"/>
        <v>6354</v>
      </c>
      <c r="G156" s="21">
        <f t="shared" si="71"/>
        <v>63.263579599999503</v>
      </c>
      <c r="H156" s="21">
        <f t="shared" si="72"/>
        <v>140.03230619999977</v>
      </c>
      <c r="I156" s="21">
        <f t="shared" si="73"/>
        <v>64.473998297572194</v>
      </c>
      <c r="J156" s="21">
        <f t="shared" si="67"/>
        <v>1.1252835522178535</v>
      </c>
      <c r="K156" s="21">
        <f t="shared" si="68"/>
        <v>1.9213010036622662</v>
      </c>
      <c r="L156" s="21">
        <f t="shared" si="74"/>
        <v>1.0908987618854462</v>
      </c>
      <c r="M156" s="21">
        <f t="shared" si="75"/>
        <v>62.503894932083014</v>
      </c>
      <c r="N156" s="21">
        <f t="shared" si="76"/>
        <v>359.24031533208353</v>
      </c>
      <c r="O156" s="21">
        <f t="shared" si="77"/>
        <v>-0.75968466791647415</v>
      </c>
      <c r="P156" s="137">
        <f t="shared" si="63"/>
        <v>-3.0387386716658966</v>
      </c>
      <c r="Q156" s="24">
        <f t="shared" si="69"/>
        <v>3.0387386716658966</v>
      </c>
      <c r="R156" s="24">
        <f t="shared" si="78"/>
        <v>3</v>
      </c>
      <c r="S156" s="76">
        <f t="shared" si="64"/>
        <v>-3</v>
      </c>
      <c r="T156" s="24">
        <f t="shared" si="79"/>
        <v>2.3243202999537971</v>
      </c>
      <c r="U156" s="108">
        <f t="shared" si="65"/>
        <v>2.3243202999537971</v>
      </c>
      <c r="V156" s="138">
        <f t="shared" si="66"/>
        <v>9.9702102686705985E-2</v>
      </c>
      <c r="W156" s="32">
        <f t="shared" si="91"/>
        <v>0.35894584912455163</v>
      </c>
      <c r="X156" s="150">
        <f t="shared" si="80"/>
        <v>21.035471120518618</v>
      </c>
      <c r="Y156" s="32">
        <f t="shared" si="81"/>
        <v>21.035471120518618</v>
      </c>
      <c r="Z156" s="32">
        <f t="shared" si="82"/>
        <v>21</v>
      </c>
      <c r="AA156" s="109">
        <f t="shared" si="83"/>
        <v>21</v>
      </c>
      <c r="AB156" s="32">
        <f t="shared" si="84"/>
        <v>2</v>
      </c>
      <c r="AC156" s="32">
        <f t="shared" si="85"/>
        <v>2</v>
      </c>
      <c r="AD156" s="32">
        <f t="shared" si="86"/>
        <v>7</v>
      </c>
      <c r="AE156" s="156">
        <f t="shared" si="89"/>
        <v>0.17940952064975235</v>
      </c>
      <c r="AF156" s="11"/>
      <c r="AG156" s="11"/>
      <c r="AH156" s="11"/>
      <c r="AI156" s="11"/>
      <c r="AJ156" s="11"/>
      <c r="AK156" s="11"/>
      <c r="AL156" s="11"/>
      <c r="AM156" s="11"/>
      <c r="AN156" s="11"/>
      <c r="AO156" s="11"/>
      <c r="AR156" s="7">
        <f t="shared" si="87"/>
        <v>-3.0387386716658966</v>
      </c>
      <c r="AS156" s="7">
        <f t="shared" si="88"/>
        <v>21.035471120518618</v>
      </c>
    </row>
    <row r="157" spans="2:45" x14ac:dyDescent="0.3">
      <c r="B157" s="125">
        <v>26</v>
      </c>
      <c r="C157" s="5">
        <v>5</v>
      </c>
      <c r="D157" s="5">
        <f t="shared" si="62"/>
        <v>2017</v>
      </c>
      <c r="E157" s="126">
        <f t="shared" si="70"/>
        <v>42881</v>
      </c>
      <c r="F157" s="10">
        <f t="shared" si="90"/>
        <v>6355</v>
      </c>
      <c r="G157" s="21">
        <f t="shared" si="71"/>
        <v>64.249226999999337</v>
      </c>
      <c r="H157" s="21">
        <f t="shared" si="72"/>
        <v>141.01790650000021</v>
      </c>
      <c r="I157" s="21">
        <f t="shared" si="73"/>
        <v>65.434350026904553</v>
      </c>
      <c r="J157" s="21">
        <f t="shared" si="67"/>
        <v>1.1420448518719246</v>
      </c>
      <c r="K157" s="21">
        <f t="shared" si="68"/>
        <v>2.0071373751567814</v>
      </c>
      <c r="L157" s="21">
        <f t="shared" si="74"/>
        <v>1.1085721280960483</v>
      </c>
      <c r="M157" s="21">
        <f t="shared" si="75"/>
        <v>63.516504225739638</v>
      </c>
      <c r="N157" s="21">
        <f t="shared" si="76"/>
        <v>359.26727722574032</v>
      </c>
      <c r="O157" s="21">
        <f t="shared" si="77"/>
        <v>-0.73272277425968468</v>
      </c>
      <c r="P157" s="137">
        <f t="shared" si="63"/>
        <v>-2.9308910970387387</v>
      </c>
      <c r="Q157" s="24">
        <f t="shared" si="69"/>
        <v>2.9308910970387387</v>
      </c>
      <c r="R157" s="24">
        <f t="shared" si="78"/>
        <v>2</v>
      </c>
      <c r="S157" s="76">
        <f t="shared" si="64"/>
        <v>-2</v>
      </c>
      <c r="T157" s="24">
        <f t="shared" si="79"/>
        <v>55.853465822324324</v>
      </c>
      <c r="U157" s="108">
        <f t="shared" si="65"/>
        <v>55.853465822324324</v>
      </c>
      <c r="V157" s="138">
        <f t="shared" si="66"/>
        <v>0.10784757462715788</v>
      </c>
      <c r="W157" s="32">
        <f t="shared" si="91"/>
        <v>0.36176832176297036</v>
      </c>
      <c r="X157" s="150">
        <f t="shared" si="80"/>
        <v>21.208834496058824</v>
      </c>
      <c r="Y157" s="32">
        <f t="shared" si="81"/>
        <v>21.208834496058824</v>
      </c>
      <c r="Z157" s="32">
        <f t="shared" si="82"/>
        <v>21</v>
      </c>
      <c r="AA157" s="109">
        <f t="shared" si="83"/>
        <v>21</v>
      </c>
      <c r="AB157" s="32">
        <f t="shared" si="84"/>
        <v>12</v>
      </c>
      <c r="AC157" s="32">
        <f t="shared" si="85"/>
        <v>12</v>
      </c>
      <c r="AD157" s="32">
        <f t="shared" si="86"/>
        <v>31</v>
      </c>
      <c r="AE157" s="156">
        <f t="shared" si="89"/>
        <v>0.17336337554020531</v>
      </c>
      <c r="AF157" s="11"/>
      <c r="AG157" s="11"/>
      <c r="AH157" s="11"/>
      <c r="AI157" s="11"/>
      <c r="AJ157" s="11"/>
      <c r="AK157" s="11"/>
      <c r="AL157" s="11"/>
      <c r="AM157" s="11"/>
      <c r="AN157" s="11"/>
      <c r="AO157" s="11"/>
      <c r="AR157" s="7">
        <f t="shared" si="87"/>
        <v>-2.9308910970387387</v>
      </c>
      <c r="AS157" s="7">
        <f t="shared" si="88"/>
        <v>21.208834496058824</v>
      </c>
    </row>
    <row r="158" spans="2:45" x14ac:dyDescent="0.3">
      <c r="B158" s="125">
        <v>27</v>
      </c>
      <c r="C158" s="5">
        <v>5</v>
      </c>
      <c r="D158" s="5">
        <f t="shared" si="62"/>
        <v>2017</v>
      </c>
      <c r="E158" s="126">
        <f t="shared" si="70"/>
        <v>42882</v>
      </c>
      <c r="F158" s="10">
        <f t="shared" si="90"/>
        <v>6356</v>
      </c>
      <c r="G158" s="21">
        <f t="shared" si="71"/>
        <v>65.234874400000081</v>
      </c>
      <c r="H158" s="21">
        <f t="shared" si="72"/>
        <v>142.00350679999974</v>
      </c>
      <c r="I158" s="21">
        <f t="shared" si="73"/>
        <v>66.39436843979486</v>
      </c>
      <c r="J158" s="21">
        <f t="shared" si="67"/>
        <v>1.1588003340566309</v>
      </c>
      <c r="K158" s="21">
        <f t="shared" si="68"/>
        <v>2.0994755837678474</v>
      </c>
      <c r="L158" s="21">
        <f t="shared" si="74"/>
        <v>1.1262801625492844</v>
      </c>
      <c r="M158" s="21">
        <f t="shared" si="75"/>
        <v>64.531099863382323</v>
      </c>
      <c r="N158" s="21">
        <f t="shared" si="76"/>
        <v>359.29622546338226</v>
      </c>
      <c r="O158" s="21">
        <f t="shared" si="77"/>
        <v>-0.70377453661774325</v>
      </c>
      <c r="P158" s="137">
        <f t="shared" si="63"/>
        <v>-2.815098146470973</v>
      </c>
      <c r="Q158" s="24">
        <f t="shared" si="69"/>
        <v>2.815098146470973</v>
      </c>
      <c r="R158" s="24">
        <f t="shared" si="78"/>
        <v>2</v>
      </c>
      <c r="S158" s="76">
        <f t="shared" si="64"/>
        <v>-2</v>
      </c>
      <c r="T158" s="24">
        <f t="shared" si="79"/>
        <v>48.90588878825838</v>
      </c>
      <c r="U158" s="108">
        <f t="shared" si="65"/>
        <v>48.90588878825838</v>
      </c>
      <c r="V158" s="138">
        <f t="shared" si="66"/>
        <v>0.11579295056776573</v>
      </c>
      <c r="W158" s="32">
        <f t="shared" si="91"/>
        <v>0.36448823454502316</v>
      </c>
      <c r="X158" s="150">
        <f t="shared" si="80"/>
        <v>21.376091182341305</v>
      </c>
      <c r="Y158" s="32">
        <f t="shared" si="81"/>
        <v>21.376091182341305</v>
      </c>
      <c r="Z158" s="32">
        <f t="shared" si="82"/>
        <v>21</v>
      </c>
      <c r="AA158" s="109">
        <f t="shared" si="83"/>
        <v>21</v>
      </c>
      <c r="AB158" s="32">
        <f t="shared" si="84"/>
        <v>22</v>
      </c>
      <c r="AC158" s="32">
        <f t="shared" si="85"/>
        <v>22</v>
      </c>
      <c r="AD158" s="32">
        <f t="shared" si="86"/>
        <v>33</v>
      </c>
      <c r="AE158" s="156">
        <f t="shared" si="89"/>
        <v>0.16725668628248158</v>
      </c>
      <c r="AF158" s="11"/>
      <c r="AG158" s="11"/>
      <c r="AH158" s="11"/>
      <c r="AI158" s="11"/>
      <c r="AJ158" s="11"/>
      <c r="AK158" s="11"/>
      <c r="AL158" s="11"/>
      <c r="AM158" s="11"/>
      <c r="AN158" s="11"/>
      <c r="AO158" s="11"/>
      <c r="AR158" s="7">
        <f t="shared" si="87"/>
        <v>-2.815098146470973</v>
      </c>
      <c r="AS158" s="7">
        <f t="shared" si="88"/>
        <v>21.376091182341305</v>
      </c>
    </row>
    <row r="159" spans="2:45" x14ac:dyDescent="0.3">
      <c r="B159" s="125">
        <v>28</v>
      </c>
      <c r="C159" s="5">
        <v>5</v>
      </c>
      <c r="D159" s="5">
        <f t="shared" si="62"/>
        <v>2017</v>
      </c>
      <c r="E159" s="126">
        <f t="shared" si="70"/>
        <v>42883</v>
      </c>
      <c r="F159" s="10">
        <f t="shared" si="90"/>
        <v>6357</v>
      </c>
      <c r="G159" s="21">
        <f t="shared" si="71"/>
        <v>66.220521799999915</v>
      </c>
      <c r="H159" s="21">
        <f t="shared" si="72"/>
        <v>142.98910710000018</v>
      </c>
      <c r="I159" s="21">
        <f t="shared" si="73"/>
        <v>67.354060982266887</v>
      </c>
      <c r="J159" s="21">
        <f t="shared" si="67"/>
        <v>1.1755501287296033</v>
      </c>
      <c r="K159" s="21">
        <f t="shared" si="68"/>
        <v>2.1991423949900519</v>
      </c>
      <c r="L159" s="21">
        <f t="shared" si="74"/>
        <v>1.1440219360378672</v>
      </c>
      <c r="M159" s="21">
        <f t="shared" si="75"/>
        <v>65.547628605355214</v>
      </c>
      <c r="N159" s="21">
        <f t="shared" si="76"/>
        <v>359.3271068053553</v>
      </c>
      <c r="O159" s="21">
        <f t="shared" si="77"/>
        <v>-0.67289319464470054</v>
      </c>
      <c r="P159" s="137">
        <f t="shared" si="63"/>
        <v>-2.6915727785788022</v>
      </c>
      <c r="Q159" s="24">
        <f t="shared" si="69"/>
        <v>2.6915727785788022</v>
      </c>
      <c r="R159" s="24">
        <f t="shared" si="78"/>
        <v>2</v>
      </c>
      <c r="S159" s="76">
        <f t="shared" si="64"/>
        <v>-2</v>
      </c>
      <c r="T159" s="24">
        <f t="shared" si="79"/>
        <v>41.49436671472813</v>
      </c>
      <c r="U159" s="108">
        <f t="shared" si="65"/>
        <v>41.49436671472813</v>
      </c>
      <c r="V159" s="138">
        <f t="shared" si="66"/>
        <v>0.12352536789217083</v>
      </c>
      <c r="W159" s="32">
        <f t="shared" si="91"/>
        <v>0.36710494996695708</v>
      </c>
      <c r="X159" s="150">
        <f t="shared" si="80"/>
        <v>21.537182464322985</v>
      </c>
      <c r="Y159" s="32">
        <f t="shared" si="81"/>
        <v>21.537182464322985</v>
      </c>
      <c r="Z159" s="32">
        <f t="shared" si="82"/>
        <v>21</v>
      </c>
      <c r="AA159" s="109">
        <f t="shared" si="83"/>
        <v>21</v>
      </c>
      <c r="AB159" s="32">
        <f t="shared" si="84"/>
        <v>32</v>
      </c>
      <c r="AC159" s="32">
        <f t="shared" si="85"/>
        <v>32</v>
      </c>
      <c r="AD159" s="32">
        <f t="shared" si="86"/>
        <v>13</v>
      </c>
      <c r="AE159" s="156">
        <f t="shared" si="89"/>
        <v>0.16109128198167966</v>
      </c>
      <c r="AF159" s="11"/>
      <c r="AG159" s="11"/>
      <c r="AH159" s="11"/>
      <c r="AI159" s="11"/>
      <c r="AJ159" s="11"/>
      <c r="AK159" s="11"/>
      <c r="AL159" s="11"/>
      <c r="AM159" s="11"/>
      <c r="AN159" s="11"/>
      <c r="AO159" s="11"/>
      <c r="AR159" s="7">
        <f t="shared" si="87"/>
        <v>-2.6915727785788022</v>
      </c>
      <c r="AS159" s="7">
        <f t="shared" si="88"/>
        <v>21.537182464322985</v>
      </c>
    </row>
    <row r="160" spans="2:45" x14ac:dyDescent="0.3">
      <c r="B160" s="125">
        <v>29</v>
      </c>
      <c r="C160" s="5">
        <v>5</v>
      </c>
      <c r="D160" s="5">
        <f t="shared" si="62"/>
        <v>2017</v>
      </c>
      <c r="E160" s="126">
        <f t="shared" si="70"/>
        <v>42884</v>
      </c>
      <c r="F160" s="10">
        <f t="shared" si="90"/>
        <v>6358</v>
      </c>
      <c r="G160" s="21">
        <f t="shared" si="71"/>
        <v>67.206169199999749</v>
      </c>
      <c r="H160" s="21">
        <f t="shared" si="72"/>
        <v>143.97470739999972</v>
      </c>
      <c r="I160" s="21">
        <f t="shared" si="73"/>
        <v>68.313435176387159</v>
      </c>
      <c r="J160" s="21">
        <f t="shared" si="67"/>
        <v>1.1922943671756692</v>
      </c>
      <c r="K160" s="21">
        <f t="shared" si="68"/>
        <v>2.3071102773437837</v>
      </c>
      <c r="L160" s="21">
        <f t="shared" si="74"/>
        <v>1.1617964641493781</v>
      </c>
      <c r="M160" s="21">
        <f t="shared" si="75"/>
        <v>66.566034048981422</v>
      </c>
      <c r="N160" s="21">
        <f t="shared" si="76"/>
        <v>359.35986484898166</v>
      </c>
      <c r="O160" s="21">
        <f t="shared" si="77"/>
        <v>-0.64013515101834173</v>
      </c>
      <c r="P160" s="137">
        <f t="shared" si="63"/>
        <v>-2.5605406040733669</v>
      </c>
      <c r="Q160" s="24">
        <f t="shared" si="69"/>
        <v>2.5605406040733669</v>
      </c>
      <c r="R160" s="24">
        <f t="shared" si="78"/>
        <v>2</v>
      </c>
      <c r="S160" s="76">
        <f t="shared" si="64"/>
        <v>-2</v>
      </c>
      <c r="T160" s="24">
        <f t="shared" si="79"/>
        <v>33.632436244402015</v>
      </c>
      <c r="U160" s="108">
        <f t="shared" si="65"/>
        <v>33.632436244402015</v>
      </c>
      <c r="V160" s="138">
        <f t="shared" si="66"/>
        <v>0.13103217450543525</v>
      </c>
      <c r="W160" s="32">
        <f t="shared" si="91"/>
        <v>0.36961785774406475</v>
      </c>
      <c r="X160" s="150">
        <f t="shared" si="80"/>
        <v>21.692051516185995</v>
      </c>
      <c r="Y160" s="32">
        <f t="shared" si="81"/>
        <v>21.692051516185995</v>
      </c>
      <c r="Z160" s="32">
        <f t="shared" si="82"/>
        <v>21</v>
      </c>
      <c r="AA160" s="109">
        <f t="shared" si="83"/>
        <v>21</v>
      </c>
      <c r="AB160" s="32">
        <f t="shared" si="84"/>
        <v>41</v>
      </c>
      <c r="AC160" s="32">
        <f t="shared" si="85"/>
        <v>41</v>
      </c>
      <c r="AD160" s="32">
        <f t="shared" si="86"/>
        <v>31</v>
      </c>
      <c r="AE160" s="156">
        <f t="shared" si="89"/>
        <v>0.15486905186300959</v>
      </c>
      <c r="AF160" s="11"/>
      <c r="AG160" s="11"/>
      <c r="AH160" s="11"/>
      <c r="AI160" s="11"/>
      <c r="AJ160" s="11"/>
      <c r="AK160" s="11"/>
      <c r="AL160" s="11"/>
      <c r="AM160" s="11"/>
      <c r="AN160" s="11"/>
      <c r="AO160" s="11"/>
      <c r="AR160" s="7">
        <f t="shared" si="87"/>
        <v>-2.5605406040733669</v>
      </c>
      <c r="AS160" s="7">
        <f t="shared" si="88"/>
        <v>21.692051516185995</v>
      </c>
    </row>
    <row r="161" spans="2:45" x14ac:dyDescent="0.3">
      <c r="B161" s="125">
        <v>30</v>
      </c>
      <c r="C161" s="5">
        <v>5</v>
      </c>
      <c r="D161" s="5">
        <f t="shared" si="62"/>
        <v>2017</v>
      </c>
      <c r="E161" s="126">
        <f t="shared" si="70"/>
        <v>42885</v>
      </c>
      <c r="F161" s="10">
        <f t="shared" si="90"/>
        <v>6359</v>
      </c>
      <c r="G161" s="21">
        <f t="shared" si="71"/>
        <v>68.191816599999584</v>
      </c>
      <c r="H161" s="21">
        <f t="shared" si="72"/>
        <v>144.96030770000016</v>
      </c>
      <c r="I161" s="21">
        <f t="shared" si="73"/>
        <v>69.272498618222158</v>
      </c>
      <c r="J161" s="21">
        <f t="shared" si="67"/>
        <v>1.209033181971199</v>
      </c>
      <c r="K161" s="21">
        <f t="shared" si="68"/>
        <v>2.424531014912783</v>
      </c>
      <c r="L161" s="21">
        <f t="shared" si="74"/>
        <v>1.1796027083127867</v>
      </c>
      <c r="M161" s="21">
        <f t="shared" si="75"/>
        <v>67.586256688524188</v>
      </c>
      <c r="N161" s="21">
        <f t="shared" si="76"/>
        <v>359.39444008852462</v>
      </c>
      <c r="O161" s="21">
        <f t="shared" si="77"/>
        <v>-0.6055599114753818</v>
      </c>
      <c r="P161" s="137">
        <f t="shared" si="63"/>
        <v>-2.4222396459015272</v>
      </c>
      <c r="Q161" s="24">
        <f t="shared" si="69"/>
        <v>2.4222396459015272</v>
      </c>
      <c r="R161" s="24">
        <f t="shared" si="78"/>
        <v>2</v>
      </c>
      <c r="S161" s="76">
        <f t="shared" si="64"/>
        <v>-2</v>
      </c>
      <c r="T161" s="24">
        <f t="shared" si="79"/>
        <v>25.334378754091631</v>
      </c>
      <c r="U161" s="108">
        <f t="shared" si="65"/>
        <v>25.334378754091631</v>
      </c>
      <c r="V161" s="138">
        <f t="shared" si="66"/>
        <v>0.13830095817183974</v>
      </c>
      <c r="W161" s="32">
        <f t="shared" si="91"/>
        <v>0.37202637481826767</v>
      </c>
      <c r="X161" s="150">
        <f t="shared" si="80"/>
        <v>21.840643460799285</v>
      </c>
      <c r="Y161" s="32">
        <f t="shared" si="81"/>
        <v>21.840643460799285</v>
      </c>
      <c r="Z161" s="32">
        <f t="shared" si="82"/>
        <v>21</v>
      </c>
      <c r="AA161" s="109">
        <f t="shared" si="83"/>
        <v>21</v>
      </c>
      <c r="AB161" s="32">
        <f t="shared" si="84"/>
        <v>50</v>
      </c>
      <c r="AC161" s="32">
        <f t="shared" si="85"/>
        <v>50</v>
      </c>
      <c r="AD161" s="32">
        <f t="shared" si="86"/>
        <v>26</v>
      </c>
      <c r="AE161" s="156">
        <f t="shared" si="89"/>
        <v>0.14859194461329039</v>
      </c>
      <c r="AF161" s="11"/>
      <c r="AG161" s="11"/>
      <c r="AH161" s="11"/>
      <c r="AI161" s="11"/>
      <c r="AJ161" s="11"/>
      <c r="AK161" s="11"/>
      <c r="AL161" s="11"/>
      <c r="AM161" s="11"/>
      <c r="AN161" s="11"/>
      <c r="AO161" s="11"/>
      <c r="AR161" s="7">
        <f t="shared" si="87"/>
        <v>-2.4222396459015272</v>
      </c>
      <c r="AS161" s="7">
        <f t="shared" si="88"/>
        <v>21.840643460799285</v>
      </c>
    </row>
    <row r="162" spans="2:45" x14ac:dyDescent="0.3">
      <c r="B162" s="125">
        <v>31</v>
      </c>
      <c r="C162" s="5">
        <v>5</v>
      </c>
      <c r="D162" s="5">
        <f t="shared" si="62"/>
        <v>2017</v>
      </c>
      <c r="E162" s="126">
        <f t="shared" si="70"/>
        <v>42886</v>
      </c>
      <c r="F162" s="10">
        <f t="shared" si="90"/>
        <v>6360</v>
      </c>
      <c r="G162" s="21">
        <f t="shared" si="71"/>
        <v>69.177463999999418</v>
      </c>
      <c r="H162" s="21">
        <f t="shared" si="72"/>
        <v>145.9459080000006</v>
      </c>
      <c r="I162" s="21">
        <f t="shared" si="73"/>
        <v>70.231258975802774</v>
      </c>
      <c r="J162" s="21">
        <f t="shared" si="67"/>
        <v>1.2257667069485789</v>
      </c>
      <c r="K162" s="21">
        <f t="shared" si="68"/>
        <v>2.5527790739397727</v>
      </c>
      <c r="L162" s="21">
        <f t="shared" si="74"/>
        <v>1.1974395769739024</v>
      </c>
      <c r="M162" s="21">
        <f t="shared" si="75"/>
        <v>68.608233982535282</v>
      </c>
      <c r="N162" s="21">
        <f t="shared" si="76"/>
        <v>359.43076998253588</v>
      </c>
      <c r="O162" s="21">
        <f t="shared" si="77"/>
        <v>-0.56923001746412183</v>
      </c>
      <c r="P162" s="137">
        <f t="shared" si="63"/>
        <v>-2.2769200698564873</v>
      </c>
      <c r="Q162" s="24">
        <f t="shared" si="69"/>
        <v>2.2769200698564873</v>
      </c>
      <c r="R162" s="24">
        <f t="shared" si="78"/>
        <v>2</v>
      </c>
      <c r="S162" s="76">
        <f t="shared" si="64"/>
        <v>-2</v>
      </c>
      <c r="T162" s="24">
        <f t="shared" si="79"/>
        <v>16.615204191389239</v>
      </c>
      <c r="U162" s="108">
        <f t="shared" si="65"/>
        <v>16.615204191389239</v>
      </c>
      <c r="V162" s="138">
        <f t="shared" si="66"/>
        <v>0.14531957604503987</v>
      </c>
      <c r="W162" s="32">
        <f t="shared" si="91"/>
        <v>0.37432994536187814</v>
      </c>
      <c r="X162" s="150">
        <f t="shared" si="80"/>
        <v>21.98290542834096</v>
      </c>
      <c r="Y162" s="32">
        <f t="shared" si="81"/>
        <v>21.98290542834096</v>
      </c>
      <c r="Z162" s="32">
        <f t="shared" si="82"/>
        <v>21</v>
      </c>
      <c r="AA162" s="109">
        <f t="shared" si="83"/>
        <v>21</v>
      </c>
      <c r="AB162" s="32">
        <f t="shared" si="84"/>
        <v>58</v>
      </c>
      <c r="AC162" s="32">
        <f t="shared" si="85"/>
        <v>58</v>
      </c>
      <c r="AD162" s="32">
        <f t="shared" si="86"/>
        <v>58</v>
      </c>
      <c r="AE162" s="156">
        <f t="shared" si="89"/>
        <v>0.14226196754167475</v>
      </c>
      <c r="AF162" s="11"/>
      <c r="AG162" s="11"/>
      <c r="AH162" s="11"/>
      <c r="AI162" s="11"/>
      <c r="AJ162" s="11"/>
      <c r="AK162" s="11"/>
      <c r="AL162" s="11"/>
      <c r="AM162" s="11"/>
      <c r="AN162" s="11"/>
      <c r="AO162" s="11"/>
      <c r="AR162" s="7">
        <f t="shared" si="87"/>
        <v>-2.2769200698564873</v>
      </c>
      <c r="AS162" s="7">
        <f t="shared" si="88"/>
        <v>21.98290542834096</v>
      </c>
    </row>
    <row r="163" spans="2:45" x14ac:dyDescent="0.3">
      <c r="B163" s="125">
        <v>1</v>
      </c>
      <c r="C163" s="5">
        <v>6</v>
      </c>
      <c r="D163" s="5">
        <f t="shared" si="62"/>
        <v>2017</v>
      </c>
      <c r="E163" s="126">
        <f t="shared" si="70"/>
        <v>42887</v>
      </c>
      <c r="F163" s="10">
        <f t="shared" si="90"/>
        <v>6361</v>
      </c>
      <c r="G163" s="21">
        <f t="shared" si="71"/>
        <v>70.163111400000162</v>
      </c>
      <c r="H163" s="21">
        <f t="shared" si="72"/>
        <v>146.93150830000013</v>
      </c>
      <c r="I163" s="21">
        <f t="shared" si="73"/>
        <v>71.189723987090616</v>
      </c>
      <c r="J163" s="21">
        <f t="shared" si="67"/>
        <v>1.2424950771607164</v>
      </c>
      <c r="K163" s="21">
        <f t="shared" si="68"/>
        <v>2.6935081936732037</v>
      </c>
      <c r="L163" s="21">
        <f t="shared" si="74"/>
        <v>1.2153059268999233</v>
      </c>
      <c r="M163" s="21">
        <f t="shared" si="75"/>
        <v>69.631900428600147</v>
      </c>
      <c r="N163" s="21">
        <f t="shared" si="76"/>
        <v>359.46878902859999</v>
      </c>
      <c r="O163" s="21">
        <f t="shared" si="77"/>
        <v>-0.53121097140001439</v>
      </c>
      <c r="P163" s="137">
        <f t="shared" si="63"/>
        <v>-2.1248438856000575</v>
      </c>
      <c r="Q163" s="24">
        <f t="shared" si="69"/>
        <v>2.1248438856000575</v>
      </c>
      <c r="R163" s="24">
        <f t="shared" si="78"/>
        <v>2</v>
      </c>
      <c r="S163" s="76">
        <f t="shared" si="64"/>
        <v>-2</v>
      </c>
      <c r="T163" s="24">
        <f t="shared" si="79"/>
        <v>7.4906331360034528</v>
      </c>
      <c r="U163" s="108">
        <f t="shared" si="65"/>
        <v>7.4906331360034528</v>
      </c>
      <c r="V163" s="138">
        <f t="shared" si="66"/>
        <v>0.15207618425642977</v>
      </c>
      <c r="W163" s="32">
        <f t="shared" si="91"/>
        <v>0.37652804077766677</v>
      </c>
      <c r="X163" s="150">
        <f t="shared" si="80"/>
        <v>22.118786613894994</v>
      </c>
      <c r="Y163" s="32">
        <f t="shared" si="81"/>
        <v>22.118786613894994</v>
      </c>
      <c r="Z163" s="32">
        <f t="shared" si="82"/>
        <v>22</v>
      </c>
      <c r="AA163" s="109">
        <f t="shared" si="83"/>
        <v>22</v>
      </c>
      <c r="AB163" s="32">
        <f t="shared" si="84"/>
        <v>7</v>
      </c>
      <c r="AC163" s="32">
        <f t="shared" si="85"/>
        <v>7</v>
      </c>
      <c r="AD163" s="32">
        <f t="shared" si="86"/>
        <v>7</v>
      </c>
      <c r="AE163" s="156">
        <f t="shared" si="89"/>
        <v>0.13588118555403383</v>
      </c>
      <c r="AF163" s="11"/>
      <c r="AG163" s="11"/>
      <c r="AH163" s="11"/>
      <c r="AI163" s="11"/>
      <c r="AJ163" s="11"/>
      <c r="AK163" s="11" t="s">
        <v>73</v>
      </c>
      <c r="AL163" s="32">
        <v>-2.5</v>
      </c>
      <c r="AM163" s="11">
        <f>AP163+AL163</f>
        <v>-4.6248438856000575</v>
      </c>
      <c r="AN163" s="32">
        <f>AN$9</f>
        <v>0</v>
      </c>
      <c r="AO163" s="11">
        <f>AQ163+AN163</f>
        <v>22.118786613894994</v>
      </c>
      <c r="AP163" s="7">
        <f>P163</f>
        <v>-2.1248438856000575</v>
      </c>
      <c r="AQ163" s="7">
        <f>X163</f>
        <v>22.118786613894994</v>
      </c>
      <c r="AR163" s="7">
        <f t="shared" si="87"/>
        <v>-2.1248438856000575</v>
      </c>
      <c r="AS163" s="7">
        <f t="shared" si="88"/>
        <v>22.118786613894994</v>
      </c>
    </row>
    <row r="164" spans="2:45" x14ac:dyDescent="0.3">
      <c r="B164" s="125">
        <v>2</v>
      </c>
      <c r="C164" s="5">
        <v>6</v>
      </c>
      <c r="D164" s="5">
        <f t="shared" si="62"/>
        <v>2017</v>
      </c>
      <c r="E164" s="126">
        <f t="shared" si="70"/>
        <v>42888</v>
      </c>
      <c r="F164" s="10">
        <f t="shared" si="90"/>
        <v>6362</v>
      </c>
      <c r="G164" s="21">
        <f t="shared" si="71"/>
        <v>71.148758799999996</v>
      </c>
      <c r="H164" s="21">
        <f t="shared" si="72"/>
        <v>147.91710860000057</v>
      </c>
      <c r="I164" s="21">
        <f t="shared" si="73"/>
        <v>72.147901457942538</v>
      </c>
      <c r="J164" s="21">
        <f t="shared" si="67"/>
        <v>1.2592184288455144</v>
      </c>
      <c r="K164" s="21">
        <f t="shared" si="68"/>
        <v>2.8487261581635308</v>
      </c>
      <c r="L164" s="21">
        <f t="shared" si="74"/>
        <v>1.2332005646127318</v>
      </c>
      <c r="M164" s="21">
        <f t="shared" si="75"/>
        <v>70.6571876454597</v>
      </c>
      <c r="N164" s="21">
        <f t="shared" si="76"/>
        <v>359.50842884545972</v>
      </c>
      <c r="O164" s="21">
        <f t="shared" si="77"/>
        <v>-0.49157115454028144</v>
      </c>
      <c r="P164" s="137">
        <f t="shared" si="63"/>
        <v>-1.9662846181611258</v>
      </c>
      <c r="Q164" s="24">
        <f t="shared" si="69"/>
        <v>1.9662846181611258</v>
      </c>
      <c r="R164" s="24">
        <f t="shared" si="78"/>
        <v>1</v>
      </c>
      <c r="S164" s="76">
        <f t="shared" si="64"/>
        <v>-1</v>
      </c>
      <c r="T164" s="24">
        <f t="shared" si="79"/>
        <v>57.977077089667546</v>
      </c>
      <c r="U164" s="108">
        <f t="shared" si="65"/>
        <v>57.977077089667546</v>
      </c>
      <c r="V164" s="138">
        <f t="shared" si="66"/>
        <v>0.15855926743893178</v>
      </c>
      <c r="W164" s="32">
        <f t="shared" si="91"/>
        <v>0.37862015969536794</v>
      </c>
      <c r="X164" s="150">
        <f t="shared" si="80"/>
        <v>22.248238333835261</v>
      </c>
      <c r="Y164" s="32">
        <f t="shared" si="81"/>
        <v>22.248238333835261</v>
      </c>
      <c r="Z164" s="32">
        <f t="shared" si="82"/>
        <v>22</v>
      </c>
      <c r="AA164" s="109">
        <f t="shared" si="83"/>
        <v>22</v>
      </c>
      <c r="AB164" s="32">
        <f t="shared" si="84"/>
        <v>14</v>
      </c>
      <c r="AC164" s="32">
        <f t="shared" si="85"/>
        <v>14</v>
      </c>
      <c r="AD164" s="32">
        <f t="shared" si="86"/>
        <v>53</v>
      </c>
      <c r="AE164" s="156">
        <f t="shared" si="89"/>
        <v>0.12945171994026694</v>
      </c>
      <c r="AF164" s="11"/>
      <c r="AG164" s="11"/>
      <c r="AH164" s="11"/>
      <c r="AI164" s="11"/>
      <c r="AJ164" s="11"/>
      <c r="AK164" s="11"/>
      <c r="AL164" s="11"/>
      <c r="AM164" s="11"/>
      <c r="AN164" s="11"/>
      <c r="AO164" s="11"/>
      <c r="AR164" s="7">
        <f t="shared" si="87"/>
        <v>-1.9662846181611258</v>
      </c>
      <c r="AS164" s="7">
        <f t="shared" si="88"/>
        <v>22.248238333835261</v>
      </c>
    </row>
    <row r="165" spans="2:45" x14ac:dyDescent="0.3">
      <c r="B165" s="125">
        <v>3</v>
      </c>
      <c r="C165" s="5">
        <v>6</v>
      </c>
      <c r="D165" s="5">
        <f t="shared" si="62"/>
        <v>2017</v>
      </c>
      <c r="E165" s="126">
        <f t="shared" si="70"/>
        <v>42889</v>
      </c>
      <c r="F165" s="10">
        <f t="shared" si="90"/>
        <v>6363</v>
      </c>
      <c r="G165" s="21">
        <f t="shared" si="71"/>
        <v>72.13440619999983</v>
      </c>
      <c r="H165" s="21">
        <f t="shared" si="72"/>
        <v>148.90270890000011</v>
      </c>
      <c r="I165" s="21">
        <f t="shared" si="73"/>
        <v>73.105799260087565</v>
      </c>
      <c r="J165" s="21">
        <f t="shared" si="67"/>
        <v>1.2759368993905622</v>
      </c>
      <c r="K165" s="21">
        <f t="shared" si="68"/>
        <v>3.0208949491050028</v>
      </c>
      <c r="L165" s="21">
        <f t="shared" si="74"/>
        <v>1.2511222479503332</v>
      </c>
      <c r="M165" s="21">
        <f t="shared" si="75"/>
        <v>71.684024462474213</v>
      </c>
      <c r="N165" s="21">
        <f t="shared" si="76"/>
        <v>359.54961826247438</v>
      </c>
      <c r="O165" s="21">
        <f t="shared" si="77"/>
        <v>-0.45038173752561761</v>
      </c>
      <c r="P165" s="137">
        <f t="shared" si="63"/>
        <v>-1.8015269501024704</v>
      </c>
      <c r="Q165" s="24">
        <f t="shared" si="69"/>
        <v>1.8015269501024704</v>
      </c>
      <c r="R165" s="24">
        <f t="shared" si="78"/>
        <v>1</v>
      </c>
      <c r="S165" s="76">
        <f t="shared" si="64"/>
        <v>-1</v>
      </c>
      <c r="T165" s="24">
        <f t="shared" si="79"/>
        <v>48.091617006148226</v>
      </c>
      <c r="U165" s="108">
        <f t="shared" si="65"/>
        <v>48.091617006148226</v>
      </c>
      <c r="V165" s="138">
        <f t="shared" si="66"/>
        <v>0.16475766805865533</v>
      </c>
      <c r="W165" s="32">
        <f t="shared" si="91"/>
        <v>0.3806058279647912</v>
      </c>
      <c r="X165" s="150">
        <f t="shared" si="80"/>
        <v>22.371214080812042</v>
      </c>
      <c r="Y165" s="32">
        <f t="shared" si="81"/>
        <v>22.371214080812042</v>
      </c>
      <c r="Z165" s="32">
        <f t="shared" si="82"/>
        <v>22</v>
      </c>
      <c r="AA165" s="109">
        <f t="shared" si="83"/>
        <v>22</v>
      </c>
      <c r="AB165" s="32">
        <f t="shared" si="84"/>
        <v>22</v>
      </c>
      <c r="AC165" s="32">
        <f t="shared" si="85"/>
        <v>22</v>
      </c>
      <c r="AD165" s="32">
        <f t="shared" si="86"/>
        <v>16</v>
      </c>
      <c r="AE165" s="156">
        <f t="shared" si="89"/>
        <v>0.12297574697678115</v>
      </c>
      <c r="AF165" s="11"/>
      <c r="AG165" s="11"/>
      <c r="AH165" s="11"/>
      <c r="AI165" s="11"/>
      <c r="AJ165" s="11"/>
      <c r="AK165" s="11"/>
      <c r="AL165" s="11"/>
      <c r="AM165" s="11"/>
      <c r="AN165" s="11"/>
      <c r="AO165" s="11"/>
      <c r="AR165" s="7">
        <f t="shared" si="87"/>
        <v>-1.8015269501024704</v>
      </c>
      <c r="AS165" s="7">
        <f t="shared" si="88"/>
        <v>22.371214080812042</v>
      </c>
    </row>
    <row r="166" spans="2:45" x14ac:dyDescent="0.3">
      <c r="B166" s="125">
        <v>4</v>
      </c>
      <c r="C166" s="5">
        <v>6</v>
      </c>
      <c r="D166" s="5">
        <f t="shared" si="62"/>
        <v>2017</v>
      </c>
      <c r="E166" s="126">
        <f t="shared" si="70"/>
        <v>42890</v>
      </c>
      <c r="F166" s="10">
        <f t="shared" si="90"/>
        <v>6364</v>
      </c>
      <c r="G166" s="21">
        <f t="shared" si="71"/>
        <v>73.120053599999665</v>
      </c>
      <c r="H166" s="21">
        <f t="shared" si="72"/>
        <v>149.88830920000055</v>
      </c>
      <c r="I166" s="21">
        <f t="shared" si="73"/>
        <v>74.063425329097527</v>
      </c>
      <c r="J166" s="21">
        <f t="shared" si="67"/>
        <v>1.2926506272977165</v>
      </c>
      <c r="K166" s="21">
        <f t="shared" si="68"/>
        <v>3.2130669339853952</v>
      </c>
      <c r="L166" s="21">
        <f t="shared" si="74"/>
        <v>1.269069687754649</v>
      </c>
      <c r="M166" s="21">
        <f t="shared" si="75"/>
        <v>72.7123370163266</v>
      </c>
      <c r="N166" s="21">
        <f t="shared" si="76"/>
        <v>359.59228341632695</v>
      </c>
      <c r="O166" s="21">
        <f t="shared" si="77"/>
        <v>-0.40771658367305008</v>
      </c>
      <c r="P166" s="137">
        <f t="shared" si="63"/>
        <v>-1.6308663346922003</v>
      </c>
      <c r="Q166" s="24">
        <f t="shared" si="69"/>
        <v>1.6308663346922003</v>
      </c>
      <c r="R166" s="24">
        <f t="shared" si="78"/>
        <v>1</v>
      </c>
      <c r="S166" s="76">
        <f t="shared" si="64"/>
        <v>-1</v>
      </c>
      <c r="T166" s="24">
        <f t="shared" si="79"/>
        <v>37.85198008153202</v>
      </c>
      <c r="U166" s="108">
        <f t="shared" si="65"/>
        <v>37.85198008153202</v>
      </c>
      <c r="V166" s="138">
        <f t="shared" si="66"/>
        <v>0.17066061541027011</v>
      </c>
      <c r="W166" s="32">
        <f t="shared" si="91"/>
        <v>0.38248459864562673</v>
      </c>
      <c r="X166" s="150">
        <f t="shared" si="80"/>
        <v>22.48766957715231</v>
      </c>
      <c r="Y166" s="32">
        <f t="shared" si="81"/>
        <v>22.48766957715231</v>
      </c>
      <c r="Z166" s="32">
        <f t="shared" si="82"/>
        <v>22</v>
      </c>
      <c r="AA166" s="109">
        <f t="shared" si="83"/>
        <v>22</v>
      </c>
      <c r="AB166" s="32">
        <f t="shared" si="84"/>
        <v>29</v>
      </c>
      <c r="AC166" s="32">
        <f t="shared" si="85"/>
        <v>29</v>
      </c>
      <c r="AD166" s="32">
        <f t="shared" si="86"/>
        <v>15</v>
      </c>
      <c r="AE166" s="156">
        <f t="shared" si="89"/>
        <v>0.11645549634026864</v>
      </c>
      <c r="AF166" s="11"/>
      <c r="AG166" s="11"/>
      <c r="AH166" s="11"/>
      <c r="AI166" s="11"/>
      <c r="AJ166" s="11"/>
      <c r="AK166" s="11"/>
      <c r="AL166" s="11"/>
      <c r="AM166" s="11"/>
      <c r="AN166" s="11"/>
      <c r="AO166" s="11"/>
      <c r="AR166" s="7">
        <f t="shared" si="87"/>
        <v>-1.6308663346922003</v>
      </c>
      <c r="AS166" s="7">
        <f t="shared" si="88"/>
        <v>22.48766957715231</v>
      </c>
    </row>
    <row r="167" spans="2:45" x14ac:dyDescent="0.3">
      <c r="B167" s="125">
        <v>5</v>
      </c>
      <c r="C167" s="5">
        <v>6</v>
      </c>
      <c r="D167" s="5">
        <f t="shared" si="62"/>
        <v>2017</v>
      </c>
      <c r="E167" s="126">
        <f t="shared" si="70"/>
        <v>42891</v>
      </c>
      <c r="F167" s="10">
        <f t="shared" si="90"/>
        <v>6365</v>
      </c>
      <c r="G167" s="21">
        <f t="shared" si="71"/>
        <v>74.105700999999499</v>
      </c>
      <c r="H167" s="21">
        <f t="shared" si="72"/>
        <v>150.87390950000008</v>
      </c>
      <c r="I167" s="21">
        <f t="shared" si="73"/>
        <v>75.020787662366118</v>
      </c>
      <c r="J167" s="21">
        <f t="shared" si="67"/>
        <v>1.3093597521478288</v>
      </c>
      <c r="K167" s="21">
        <f t="shared" si="68"/>
        <v>3.4290731811492101</v>
      </c>
      <c r="L167" s="21">
        <f t="shared" si="74"/>
        <v>1.2870415496838836</v>
      </c>
      <c r="M167" s="21">
        <f t="shared" si="75"/>
        <v>73.742048854863583</v>
      </c>
      <c r="N167" s="21">
        <f t="shared" si="76"/>
        <v>359.63634785486408</v>
      </c>
      <c r="O167" s="21">
        <f t="shared" si="77"/>
        <v>-0.36365214513591582</v>
      </c>
      <c r="P167" s="137">
        <f t="shared" si="63"/>
        <v>-1.4546085805436633</v>
      </c>
      <c r="Q167" s="24">
        <f t="shared" si="69"/>
        <v>1.4546085805436633</v>
      </c>
      <c r="R167" s="24">
        <f t="shared" si="78"/>
        <v>1</v>
      </c>
      <c r="S167" s="76">
        <f t="shared" si="64"/>
        <v>-1</v>
      </c>
      <c r="T167" s="24">
        <f t="shared" si="79"/>
        <v>27.276514832619796</v>
      </c>
      <c r="U167" s="108">
        <f t="shared" si="65"/>
        <v>27.276514832619796</v>
      </c>
      <c r="V167" s="138">
        <f t="shared" si="66"/>
        <v>0.17625775414853706</v>
      </c>
      <c r="W167" s="32">
        <f t="shared" si="91"/>
        <v>0.38425605199410667</v>
      </c>
      <c r="X167" s="150">
        <f t="shared" si="80"/>
        <v>22.597562826491455</v>
      </c>
      <c r="Y167" s="32">
        <f t="shared" si="81"/>
        <v>22.597562826491455</v>
      </c>
      <c r="Z167" s="32">
        <f t="shared" si="82"/>
        <v>22</v>
      </c>
      <c r="AA167" s="109">
        <f t="shared" si="83"/>
        <v>22</v>
      </c>
      <c r="AB167" s="32">
        <f t="shared" si="84"/>
        <v>35</v>
      </c>
      <c r="AC167" s="32">
        <f t="shared" si="85"/>
        <v>35</v>
      </c>
      <c r="AD167" s="32">
        <f t="shared" si="86"/>
        <v>51</v>
      </c>
      <c r="AE167" s="156">
        <f t="shared" si="89"/>
        <v>0.10989324933914446</v>
      </c>
      <c r="AF167" s="11"/>
      <c r="AG167" s="11"/>
      <c r="AH167" s="11"/>
      <c r="AI167" s="11"/>
      <c r="AJ167" s="11"/>
      <c r="AK167" s="11"/>
      <c r="AL167" s="11"/>
      <c r="AM167" s="11"/>
      <c r="AN167" s="11"/>
      <c r="AO167" s="11"/>
      <c r="AR167" s="7">
        <f t="shared" si="87"/>
        <v>-1.4546085805436633</v>
      </c>
      <c r="AS167" s="7">
        <f t="shared" si="88"/>
        <v>22.597562826491455</v>
      </c>
    </row>
    <row r="168" spans="2:45" x14ac:dyDescent="0.3">
      <c r="B168" s="125">
        <v>6</v>
      </c>
      <c r="C168" s="5">
        <v>6</v>
      </c>
      <c r="D168" s="5">
        <f t="shared" si="62"/>
        <v>2017</v>
      </c>
      <c r="E168" s="126">
        <f t="shared" si="70"/>
        <v>42892</v>
      </c>
      <c r="F168" s="10">
        <f t="shared" si="90"/>
        <v>6366</v>
      </c>
      <c r="G168" s="21">
        <f t="shared" si="71"/>
        <v>75.091348399999333</v>
      </c>
      <c r="H168" s="21">
        <f t="shared" si="72"/>
        <v>151.85950980000052</v>
      </c>
      <c r="I168" s="21">
        <f t="shared" si="73"/>
        <v>75.977894317090389</v>
      </c>
      <c r="J168" s="21">
        <f t="shared" si="67"/>
        <v>1.3260644145655158</v>
      </c>
      <c r="K168" s="21">
        <f t="shared" si="68"/>
        <v>3.6737887652084731</v>
      </c>
      <c r="L168" s="21">
        <f t="shared" si="74"/>
        <v>1.3050364561467036</v>
      </c>
      <c r="M168" s="21">
        <f t="shared" si="75"/>
        <v>74.773081047915866</v>
      </c>
      <c r="N168" s="21">
        <f t="shared" si="76"/>
        <v>359.68173264791653</v>
      </c>
      <c r="O168" s="21">
        <f t="shared" si="77"/>
        <v>-0.3182673520834669</v>
      </c>
      <c r="P168" s="137">
        <f t="shared" si="63"/>
        <v>-1.2730694083338676</v>
      </c>
      <c r="Q168" s="24">
        <f t="shared" si="69"/>
        <v>1.2730694083338676</v>
      </c>
      <c r="R168" s="24">
        <f t="shared" si="78"/>
        <v>1</v>
      </c>
      <c r="S168" s="76">
        <f t="shared" si="64"/>
        <v>-1</v>
      </c>
      <c r="T168" s="24">
        <f t="shared" si="79"/>
        <v>16.384164500032057</v>
      </c>
      <c r="U168" s="108">
        <f t="shared" si="65"/>
        <v>16.384164500032057</v>
      </c>
      <c r="V168" s="138">
        <f t="shared" si="66"/>
        <v>0.18153917220979565</v>
      </c>
      <c r="W168" s="32">
        <f t="shared" si="91"/>
        <v>0.38591979544663074</v>
      </c>
      <c r="X168" s="150">
        <f t="shared" si="80"/>
        <v>22.70085416345372</v>
      </c>
      <c r="Y168" s="32">
        <f t="shared" si="81"/>
        <v>22.70085416345372</v>
      </c>
      <c r="Z168" s="32">
        <f t="shared" si="82"/>
        <v>22</v>
      </c>
      <c r="AA168" s="109">
        <f t="shared" si="83"/>
        <v>22</v>
      </c>
      <c r="AB168" s="32">
        <f t="shared" si="84"/>
        <v>42</v>
      </c>
      <c r="AC168" s="32">
        <f t="shared" si="85"/>
        <v>42</v>
      </c>
      <c r="AD168" s="32">
        <f t="shared" si="86"/>
        <v>3</v>
      </c>
      <c r="AE168" s="156">
        <f t="shared" si="89"/>
        <v>0.10329133696226478</v>
      </c>
      <c r="AF168" s="11"/>
      <c r="AG168" s="11"/>
      <c r="AH168" s="11"/>
      <c r="AI168" s="11"/>
      <c r="AJ168" s="11"/>
      <c r="AK168" s="11"/>
      <c r="AL168" s="11"/>
      <c r="AM168" s="11"/>
      <c r="AN168" s="11"/>
      <c r="AO168" s="11"/>
      <c r="AR168" s="7">
        <f t="shared" si="87"/>
        <v>-1.2730694083338676</v>
      </c>
      <c r="AS168" s="7">
        <f t="shared" si="88"/>
        <v>22.70085416345372</v>
      </c>
    </row>
    <row r="169" spans="2:45" x14ac:dyDescent="0.3">
      <c r="B169" s="125">
        <v>7</v>
      </c>
      <c r="C169" s="5">
        <v>6</v>
      </c>
      <c r="D169" s="5">
        <f t="shared" si="62"/>
        <v>2017</v>
      </c>
      <c r="E169" s="126">
        <f t="shared" si="70"/>
        <v>42893</v>
      </c>
      <c r="F169" s="10">
        <f t="shared" si="90"/>
        <v>6367</v>
      </c>
      <c r="G169" s="21">
        <f t="shared" si="71"/>
        <v>76.076995800000077</v>
      </c>
      <c r="H169" s="21">
        <f t="shared" si="72"/>
        <v>152.84511010000006</v>
      </c>
      <c r="I169" s="21">
        <f t="shared" si="73"/>
        <v>76.934753408257421</v>
      </c>
      <c r="J169" s="21">
        <f t="shared" si="67"/>
        <v>1.342764756184021</v>
      </c>
      <c r="K169" s="21">
        <f t="shared" si="68"/>
        <v>3.9535144708221619</v>
      </c>
      <c r="L169" s="21">
        <f t="shared" si="74"/>
        <v>1.3230529883550202</v>
      </c>
      <c r="M169" s="21">
        <f t="shared" si="75"/>
        <v>75.80535230491391</v>
      </c>
      <c r="N169" s="21">
        <f t="shared" si="76"/>
        <v>359.72835650491385</v>
      </c>
      <c r="O169" s="21">
        <f t="shared" si="77"/>
        <v>-0.2716434950861526</v>
      </c>
      <c r="P169" s="137">
        <f t="shared" si="63"/>
        <v>-1.0865739803446104</v>
      </c>
      <c r="Q169" s="24">
        <f t="shared" si="69"/>
        <v>1.0865739803446104</v>
      </c>
      <c r="R169" s="24">
        <f t="shared" si="78"/>
        <v>1</v>
      </c>
      <c r="S169" s="76">
        <f t="shared" si="64"/>
        <v>-1</v>
      </c>
      <c r="T169" s="24">
        <f t="shared" si="79"/>
        <v>5.1944388206766234</v>
      </c>
      <c r="U169" s="108">
        <f t="shared" si="65"/>
        <v>5.1944388206766234</v>
      </c>
      <c r="V169" s="138">
        <f t="shared" si="66"/>
        <v>0.18649542798925722</v>
      </c>
      <c r="W169" s="32">
        <f t="shared" si="91"/>
        <v>0.38747546360048102</v>
      </c>
      <c r="X169" s="150">
        <f t="shared" si="80"/>
        <v>22.797506301203768</v>
      </c>
      <c r="Y169" s="32">
        <f t="shared" si="81"/>
        <v>22.797506301203768</v>
      </c>
      <c r="Z169" s="32">
        <f t="shared" si="82"/>
        <v>22</v>
      </c>
      <c r="AA169" s="109">
        <f t="shared" si="83"/>
        <v>22</v>
      </c>
      <c r="AB169" s="32">
        <f t="shared" si="84"/>
        <v>47</v>
      </c>
      <c r="AC169" s="32">
        <f t="shared" si="85"/>
        <v>47</v>
      </c>
      <c r="AD169" s="32">
        <f t="shared" si="86"/>
        <v>51</v>
      </c>
      <c r="AE169" s="156">
        <f t="shared" si="89"/>
        <v>9.6652137750048439E-2</v>
      </c>
      <c r="AF169" s="11"/>
      <c r="AG169" s="11"/>
      <c r="AH169" s="11"/>
      <c r="AI169" s="11"/>
      <c r="AJ169" s="11"/>
      <c r="AK169" s="11"/>
      <c r="AL169" s="11"/>
      <c r="AM169" s="11"/>
      <c r="AN169" s="11"/>
      <c r="AO169" s="11"/>
      <c r="AR169" s="7">
        <f t="shared" si="87"/>
        <v>-1.0865739803446104</v>
      </c>
      <c r="AS169" s="7">
        <f t="shared" si="88"/>
        <v>22.797506301203768</v>
      </c>
    </row>
    <row r="170" spans="2:45" x14ac:dyDescent="0.3">
      <c r="B170" s="125">
        <v>8</v>
      </c>
      <c r="C170" s="5">
        <v>6</v>
      </c>
      <c r="D170" s="5">
        <f t="shared" si="62"/>
        <v>2017</v>
      </c>
      <c r="E170" s="126">
        <f t="shared" si="70"/>
        <v>42894</v>
      </c>
      <c r="F170" s="10">
        <f t="shared" si="90"/>
        <v>6368</v>
      </c>
      <c r="G170" s="21">
        <f t="shared" si="71"/>
        <v>77.062643199999911</v>
      </c>
      <c r="H170" s="21">
        <f t="shared" si="72"/>
        <v>153.8307104000005</v>
      </c>
      <c r="I170" s="21">
        <f t="shared" si="73"/>
        <v>77.891373106630127</v>
      </c>
      <c r="J170" s="21">
        <f t="shared" si="67"/>
        <v>1.35946091961006</v>
      </c>
      <c r="K170" s="21">
        <f t="shared" si="68"/>
        <v>4.2765391743892556</v>
      </c>
      <c r="L170" s="21">
        <f t="shared" si="74"/>
        <v>1.341089688491385</v>
      </c>
      <c r="M170" s="21">
        <f t="shared" si="75"/>
        <v>76.838779099070649</v>
      </c>
      <c r="N170" s="21">
        <f t="shared" si="76"/>
        <v>359.77613589907071</v>
      </c>
      <c r="O170" s="21">
        <f t="shared" si="77"/>
        <v>-0.22386410092929054</v>
      </c>
      <c r="P170" s="137">
        <f t="shared" si="63"/>
        <v>-0.89545640371716217</v>
      </c>
      <c r="Q170" s="24">
        <f t="shared" si="69"/>
        <v>0.89545640371716217</v>
      </c>
      <c r="R170" s="24">
        <f t="shared" si="78"/>
        <v>0</v>
      </c>
      <c r="S170" s="76">
        <f t="shared" si="64"/>
        <v>0</v>
      </c>
      <c r="T170" s="24">
        <f t="shared" si="79"/>
        <v>53.72738422302973</v>
      </c>
      <c r="U170" s="108">
        <f t="shared" si="65"/>
        <v>-53.72738422302973</v>
      </c>
      <c r="V170" s="138">
        <f t="shared" si="66"/>
        <v>0.19111757662744822</v>
      </c>
      <c r="W170" s="32">
        <f t="shared" si="91"/>
        <v>0.38892271819173002</v>
      </c>
      <c r="X170" s="150">
        <f t="shared" si="80"/>
        <v>22.887484376695191</v>
      </c>
      <c r="Y170" s="32">
        <f t="shared" si="81"/>
        <v>22.887484376695191</v>
      </c>
      <c r="Z170" s="32">
        <f t="shared" si="82"/>
        <v>22</v>
      </c>
      <c r="AA170" s="109">
        <f t="shared" si="83"/>
        <v>22</v>
      </c>
      <c r="AB170" s="32">
        <f t="shared" si="84"/>
        <v>53</v>
      </c>
      <c r="AC170" s="32">
        <f t="shared" si="85"/>
        <v>53</v>
      </c>
      <c r="AD170" s="32">
        <f t="shared" si="86"/>
        <v>14</v>
      </c>
      <c r="AE170" s="156">
        <f t="shared" si="89"/>
        <v>8.9978075491423226E-2</v>
      </c>
      <c r="AF170" s="11"/>
      <c r="AG170" s="11"/>
      <c r="AH170" s="11"/>
      <c r="AI170" s="11"/>
      <c r="AJ170" s="11"/>
      <c r="AK170" s="11"/>
      <c r="AL170" s="11"/>
      <c r="AM170" s="11"/>
      <c r="AN170" s="11"/>
      <c r="AO170" s="11"/>
      <c r="AR170" s="7">
        <f t="shared" si="87"/>
        <v>-0.89545640371716217</v>
      </c>
      <c r="AS170" s="7">
        <f t="shared" si="88"/>
        <v>22.887484376695191</v>
      </c>
    </row>
    <row r="171" spans="2:45" x14ac:dyDescent="0.3">
      <c r="B171" s="125">
        <v>9</v>
      </c>
      <c r="C171" s="5">
        <v>6</v>
      </c>
      <c r="D171" s="5">
        <f t="shared" si="62"/>
        <v>2017</v>
      </c>
      <c r="E171" s="126">
        <f t="shared" si="70"/>
        <v>42895</v>
      </c>
      <c r="F171" s="10">
        <f t="shared" si="90"/>
        <v>6369</v>
      </c>
      <c r="G171" s="21">
        <f t="shared" si="71"/>
        <v>78.048290599999746</v>
      </c>
      <c r="H171" s="21">
        <f t="shared" si="72"/>
        <v>154.81631070000003</v>
      </c>
      <c r="I171" s="21">
        <f t="shared" si="73"/>
        <v>78.847761636746583</v>
      </c>
      <c r="J171" s="21">
        <f t="shared" si="67"/>
        <v>1.3761530483889011</v>
      </c>
      <c r="K171" s="21">
        <f t="shared" si="68"/>
        <v>4.6539912264846315</v>
      </c>
      <c r="L171" s="21">
        <f t="shared" si="74"/>
        <v>1.3591450619868062</v>
      </c>
      <c r="M171" s="21">
        <f t="shared" si="75"/>
        <v>77.873275797890656</v>
      </c>
      <c r="N171" s="21">
        <f t="shared" si="76"/>
        <v>359.8249851978909</v>
      </c>
      <c r="O171" s="21">
        <f t="shared" si="77"/>
        <v>-0.17501480210910358</v>
      </c>
      <c r="P171" s="137">
        <f t="shared" si="63"/>
        <v>-0.70005920843641434</v>
      </c>
      <c r="Q171" s="24">
        <f t="shared" si="69"/>
        <v>0.70005920843641434</v>
      </c>
      <c r="R171" s="24">
        <f t="shared" si="78"/>
        <v>0</v>
      </c>
      <c r="S171" s="76">
        <f t="shared" si="64"/>
        <v>0</v>
      </c>
      <c r="T171" s="24">
        <f t="shared" si="79"/>
        <v>42.00355250618486</v>
      </c>
      <c r="U171" s="108">
        <f t="shared" si="65"/>
        <v>-42.00355250618486</v>
      </c>
      <c r="V171" s="138">
        <f t="shared" si="66"/>
        <v>0.19539719528074784</v>
      </c>
      <c r="W171" s="32">
        <f t="shared" si="91"/>
        <v>0.39026124807047624</v>
      </c>
      <c r="X171" s="150">
        <f t="shared" si="80"/>
        <v>22.970755993449803</v>
      </c>
      <c r="Y171" s="32">
        <f t="shared" si="81"/>
        <v>22.970755993449803</v>
      </c>
      <c r="Z171" s="32">
        <f t="shared" si="82"/>
        <v>22</v>
      </c>
      <c r="AA171" s="109">
        <f t="shared" si="83"/>
        <v>22</v>
      </c>
      <c r="AB171" s="32">
        <f t="shared" si="84"/>
        <v>58</v>
      </c>
      <c r="AC171" s="32">
        <f t="shared" si="85"/>
        <v>58</v>
      </c>
      <c r="AD171" s="32">
        <f t="shared" si="86"/>
        <v>14</v>
      </c>
      <c r="AE171" s="156">
        <f t="shared" si="89"/>
        <v>8.3271616754611699E-2</v>
      </c>
      <c r="AF171" s="11"/>
      <c r="AG171" s="11"/>
      <c r="AH171" s="11"/>
      <c r="AI171" s="11"/>
      <c r="AJ171" s="11"/>
      <c r="AK171" s="11"/>
      <c r="AL171" s="11"/>
      <c r="AM171" s="11"/>
      <c r="AN171" s="11"/>
      <c r="AO171" s="11"/>
      <c r="AR171" s="7">
        <f t="shared" si="87"/>
        <v>-0.70005920843641434</v>
      </c>
      <c r="AS171" s="7">
        <f t="shared" si="88"/>
        <v>22.970755993449803</v>
      </c>
    </row>
    <row r="172" spans="2:45" x14ac:dyDescent="0.3">
      <c r="B172" s="125">
        <v>10</v>
      </c>
      <c r="C172" s="5">
        <v>6</v>
      </c>
      <c r="D172" s="5">
        <f t="shared" si="62"/>
        <v>2017</v>
      </c>
      <c r="E172" s="126">
        <f t="shared" si="70"/>
        <v>42896</v>
      </c>
      <c r="F172" s="10">
        <f t="shared" si="90"/>
        <v>6370</v>
      </c>
      <c r="G172" s="21">
        <f t="shared" si="71"/>
        <v>79.03393799999958</v>
      </c>
      <c r="H172" s="21">
        <f t="shared" si="72"/>
        <v>155.80191100000047</v>
      </c>
      <c r="I172" s="21">
        <f t="shared" si="73"/>
        <v>79.803927274914443</v>
      </c>
      <c r="J172" s="21">
        <f t="shared" si="67"/>
        <v>1.3928412869693629</v>
      </c>
      <c r="K172" s="21">
        <f t="shared" si="68"/>
        <v>5.1011683311859262</v>
      </c>
      <c r="L172" s="21">
        <f t="shared" si="74"/>
        <v>1.3772175799035788</v>
      </c>
      <c r="M172" s="21">
        <f t="shared" si="75"/>
        <v>78.908754799696283</v>
      </c>
      <c r="N172" s="21">
        <f t="shared" si="76"/>
        <v>359.8748167996967</v>
      </c>
      <c r="O172" s="21">
        <f t="shared" si="77"/>
        <v>-0.12518320030329733</v>
      </c>
      <c r="P172" s="137">
        <f t="shared" si="63"/>
        <v>-0.5007328012131893</v>
      </c>
      <c r="Q172" s="24">
        <f t="shared" si="69"/>
        <v>0.5007328012131893</v>
      </c>
      <c r="R172" s="24">
        <f t="shared" si="78"/>
        <v>0</v>
      </c>
      <c r="S172" s="76">
        <f t="shared" si="64"/>
        <v>0</v>
      </c>
      <c r="T172" s="24">
        <f t="shared" si="79"/>
        <v>30.043968072791358</v>
      </c>
      <c r="U172" s="108">
        <f t="shared" si="65"/>
        <v>-30.043968072791358</v>
      </c>
      <c r="V172" s="138">
        <f t="shared" si="66"/>
        <v>0.19932640722322503</v>
      </c>
      <c r="W172" s="32">
        <f t="shared" si="91"/>
        <v>0.39149076917348136</v>
      </c>
      <c r="X172" s="150">
        <f t="shared" si="80"/>
        <v>23.047291261704672</v>
      </c>
      <c r="Y172" s="32">
        <f t="shared" si="81"/>
        <v>23.047291261704672</v>
      </c>
      <c r="Z172" s="32">
        <f t="shared" si="82"/>
        <v>23</v>
      </c>
      <c r="AA172" s="109">
        <f t="shared" si="83"/>
        <v>23</v>
      </c>
      <c r="AB172" s="32">
        <f t="shared" si="84"/>
        <v>2</v>
      </c>
      <c r="AC172" s="32">
        <f t="shared" si="85"/>
        <v>2</v>
      </c>
      <c r="AD172" s="32">
        <f t="shared" si="86"/>
        <v>50</v>
      </c>
      <c r="AE172" s="156">
        <f t="shared" si="89"/>
        <v>7.6535268254868782E-2</v>
      </c>
      <c r="AF172" s="11"/>
      <c r="AG172" s="11"/>
      <c r="AH172" s="11"/>
      <c r="AI172" s="11"/>
      <c r="AJ172" s="11"/>
      <c r="AK172" s="11"/>
      <c r="AL172" s="11"/>
      <c r="AM172" s="11"/>
      <c r="AN172" s="11"/>
      <c r="AO172" s="11"/>
      <c r="AR172" s="7">
        <f t="shared" si="87"/>
        <v>-0.5007328012131893</v>
      </c>
      <c r="AS172" s="7">
        <f t="shared" si="88"/>
        <v>23.047291261704672</v>
      </c>
    </row>
    <row r="173" spans="2:45" x14ac:dyDescent="0.3">
      <c r="B173" s="125">
        <v>11</v>
      </c>
      <c r="C173" s="5">
        <v>6</v>
      </c>
      <c r="D173" s="5">
        <f t="shared" si="62"/>
        <v>2017</v>
      </c>
      <c r="E173" s="126">
        <f t="shared" si="70"/>
        <v>42897</v>
      </c>
      <c r="F173" s="10">
        <f t="shared" si="90"/>
        <v>6371</v>
      </c>
      <c r="G173" s="21">
        <f t="shared" si="71"/>
        <v>80.019585399999414</v>
      </c>
      <c r="H173" s="21">
        <f t="shared" si="72"/>
        <v>156.78751130000001</v>
      </c>
      <c r="I173" s="21">
        <f t="shared" si="73"/>
        <v>80.759878347214283</v>
      </c>
      <c r="J173" s="21">
        <f t="shared" si="67"/>
        <v>1.4095257806689654</v>
      </c>
      <c r="K173" s="21">
        <f t="shared" si="68"/>
        <v>5.6396920963397053</v>
      </c>
      <c r="L173" s="21">
        <f t="shared" si="74"/>
        <v>1.3953056814177591</v>
      </c>
      <c r="M173" s="21">
        <f t="shared" si="75"/>
        <v>79.945126675863008</v>
      </c>
      <c r="N173" s="21">
        <f t="shared" si="76"/>
        <v>359.92554127586357</v>
      </c>
      <c r="O173" s="21">
        <f t="shared" si="77"/>
        <v>-7.4458724136434284E-2</v>
      </c>
      <c r="P173" s="137">
        <f t="shared" si="63"/>
        <v>-0.29783489654573714</v>
      </c>
      <c r="Q173" s="24">
        <f t="shared" si="69"/>
        <v>0.29783489654573714</v>
      </c>
      <c r="R173" s="24">
        <f t="shared" si="78"/>
        <v>0</v>
      </c>
      <c r="S173" s="76">
        <f t="shared" si="64"/>
        <v>0</v>
      </c>
      <c r="T173" s="24">
        <f t="shared" si="79"/>
        <v>17.870093792744228</v>
      </c>
      <c r="U173" s="108">
        <f t="shared" si="65"/>
        <v>-17.870093792744228</v>
      </c>
      <c r="V173" s="138">
        <f t="shared" si="66"/>
        <v>0.20289790466745217</v>
      </c>
      <c r="W173" s="32">
        <f t="shared" si="91"/>
        <v>0.3926110244943351</v>
      </c>
      <c r="X173" s="150">
        <f t="shared" si="80"/>
        <v>23.117062835775201</v>
      </c>
      <c r="Y173" s="32">
        <f t="shared" si="81"/>
        <v>23.117062835775201</v>
      </c>
      <c r="Z173" s="32">
        <f t="shared" si="82"/>
        <v>23</v>
      </c>
      <c r="AA173" s="109">
        <f t="shared" si="83"/>
        <v>23</v>
      </c>
      <c r="AB173" s="32">
        <f t="shared" si="84"/>
        <v>7</v>
      </c>
      <c r="AC173" s="32">
        <f t="shared" si="85"/>
        <v>7</v>
      </c>
      <c r="AD173" s="32">
        <f t="shared" si="86"/>
        <v>1</v>
      </c>
      <c r="AE173" s="156">
        <f t="shared" si="89"/>
        <v>6.9771574070529141E-2</v>
      </c>
      <c r="AF173" s="11"/>
      <c r="AG173" s="11"/>
      <c r="AH173" s="11"/>
      <c r="AI173" s="11"/>
      <c r="AJ173" s="11"/>
      <c r="AK173" s="11"/>
      <c r="AL173" s="11"/>
      <c r="AM173" s="11"/>
      <c r="AN173" s="11"/>
      <c r="AO173" s="11"/>
      <c r="AR173" s="7">
        <f t="shared" si="87"/>
        <v>-0.29783489654573714</v>
      </c>
      <c r="AS173" s="7">
        <f t="shared" si="88"/>
        <v>23.117062835775201</v>
      </c>
    </row>
    <row r="174" spans="2:45" x14ac:dyDescent="0.3">
      <c r="B174" s="125">
        <v>12</v>
      </c>
      <c r="C174" s="5">
        <v>6</v>
      </c>
      <c r="D174" s="5">
        <f t="shared" si="62"/>
        <v>2017</v>
      </c>
      <c r="E174" s="126">
        <f t="shared" si="70"/>
        <v>42898</v>
      </c>
      <c r="F174" s="10">
        <f t="shared" si="90"/>
        <v>6372</v>
      </c>
      <c r="G174" s="21">
        <f t="shared" si="71"/>
        <v>81.005232800000158</v>
      </c>
      <c r="H174" s="21">
        <f t="shared" si="72"/>
        <v>157.77311160000045</v>
      </c>
      <c r="I174" s="21">
        <f t="shared" si="73"/>
        <v>81.715623227507351</v>
      </c>
      <c r="J174" s="21">
        <f t="shared" si="67"/>
        <v>1.4262066756391587</v>
      </c>
      <c r="K174" s="21">
        <f t="shared" si="68"/>
        <v>6.3011526411408116</v>
      </c>
      <c r="L174" s="21">
        <f t="shared" si="74"/>
        <v>1.4134077763950197</v>
      </c>
      <c r="M174" s="21">
        <f t="shared" si="75"/>
        <v>80.982300318405009</v>
      </c>
      <c r="N174" s="21">
        <f t="shared" si="76"/>
        <v>359.97706751840485</v>
      </c>
      <c r="O174" s="21">
        <f t="shared" si="77"/>
        <v>-2.2932481595148602E-2</v>
      </c>
      <c r="P174" s="137">
        <f t="shared" si="63"/>
        <v>-9.1729926380594407E-2</v>
      </c>
      <c r="Q174" s="24">
        <f t="shared" si="69"/>
        <v>9.1729926380594407E-2</v>
      </c>
      <c r="R174" s="24">
        <f t="shared" si="78"/>
        <v>0</v>
      </c>
      <c r="S174" s="76">
        <f t="shared" si="64"/>
        <v>0</v>
      </c>
      <c r="T174" s="24">
        <f t="shared" si="79"/>
        <v>5.5037955828356644</v>
      </c>
      <c r="U174" s="108">
        <f t="shared" si="65"/>
        <v>-5.5037955828356644</v>
      </c>
      <c r="V174" s="138">
        <f t="shared" si="66"/>
        <v>0.20610497016514273</v>
      </c>
      <c r="W174" s="32">
        <f t="shared" si="91"/>
        <v>0.3936217840512346</v>
      </c>
      <c r="X174" s="150">
        <f t="shared" si="80"/>
        <v>23.180045948488676</v>
      </c>
      <c r="Y174" s="32">
        <f t="shared" si="81"/>
        <v>23.180045948488676</v>
      </c>
      <c r="Z174" s="32">
        <f t="shared" si="82"/>
        <v>23</v>
      </c>
      <c r="AA174" s="109">
        <f t="shared" si="83"/>
        <v>23</v>
      </c>
      <c r="AB174" s="32">
        <f t="shared" si="84"/>
        <v>10</v>
      </c>
      <c r="AC174" s="32">
        <f t="shared" si="85"/>
        <v>10</v>
      </c>
      <c r="AD174" s="32">
        <f t="shared" si="86"/>
        <v>48</v>
      </c>
      <c r="AE174" s="156">
        <f t="shared" si="89"/>
        <v>6.2983112713475009E-2</v>
      </c>
      <c r="AF174" s="11"/>
      <c r="AG174" s="11"/>
      <c r="AH174" s="11"/>
      <c r="AI174" s="11"/>
      <c r="AJ174" s="11"/>
      <c r="AK174" s="11"/>
      <c r="AL174" s="11"/>
      <c r="AM174" s="11"/>
      <c r="AN174" s="11"/>
      <c r="AO174" s="11"/>
      <c r="AR174" s="7">
        <f t="shared" si="87"/>
        <v>-9.1729926380594407E-2</v>
      </c>
      <c r="AS174" s="7">
        <f t="shared" si="88"/>
        <v>23.180045948488676</v>
      </c>
    </row>
    <row r="175" spans="2:45" x14ac:dyDescent="0.3">
      <c r="B175" s="125">
        <v>13</v>
      </c>
      <c r="C175" s="5">
        <v>6</v>
      </c>
      <c r="D175" s="5">
        <f t="shared" si="62"/>
        <v>2017</v>
      </c>
      <c r="E175" s="126">
        <f t="shared" si="70"/>
        <v>42899</v>
      </c>
      <c r="F175" s="10">
        <f t="shared" si="90"/>
        <v>6373</v>
      </c>
      <c r="G175" s="21">
        <f t="shared" si="71"/>
        <v>81.990880199999992</v>
      </c>
      <c r="H175" s="21">
        <f t="shared" si="72"/>
        <v>158.75871189999998</v>
      </c>
      <c r="I175" s="21">
        <f t="shared" si="73"/>
        <v>82.671170335443307</v>
      </c>
      <c r="J175" s="21">
        <f t="shared" si="67"/>
        <v>1.4428841188305506</v>
      </c>
      <c r="K175" s="21">
        <f t="shared" si="68"/>
        <v>7.133602145940265</v>
      </c>
      <c r="L175" s="21">
        <f t="shared" si="74"/>
        <v>1.4315222480530934</v>
      </c>
      <c r="M175" s="21">
        <f t="shared" si="75"/>
        <v>82.020183092521989</v>
      </c>
      <c r="N175" s="21">
        <f t="shared" si="76"/>
        <v>2.9302892521997137E-2</v>
      </c>
      <c r="O175" s="21">
        <f t="shared" si="77"/>
        <v>2.9302892521997137E-2</v>
      </c>
      <c r="P175" s="137">
        <f t="shared" si="63"/>
        <v>0.11721157008798855</v>
      </c>
      <c r="Q175" s="24">
        <f t="shared" si="69"/>
        <v>0.11721157008798855</v>
      </c>
      <c r="R175" s="24">
        <f t="shared" si="78"/>
        <v>0</v>
      </c>
      <c r="S175" s="76">
        <f t="shared" si="64"/>
        <v>0</v>
      </c>
      <c r="T175" s="24">
        <f t="shared" si="79"/>
        <v>7.0326942052793129</v>
      </c>
      <c r="U175" s="108">
        <f t="shared" si="65"/>
        <v>7.0326942052793129</v>
      </c>
      <c r="V175" s="138">
        <f t="shared" si="66"/>
        <v>0.20894149646858295</v>
      </c>
      <c r="W175" s="32">
        <f t="shared" si="91"/>
        <v>0.39452284485246703</v>
      </c>
      <c r="X175" s="150">
        <f t="shared" si="80"/>
        <v>23.236218442553021</v>
      </c>
      <c r="Y175" s="32">
        <f t="shared" si="81"/>
        <v>23.236218442553021</v>
      </c>
      <c r="Z175" s="32">
        <f t="shared" si="82"/>
        <v>23</v>
      </c>
      <c r="AA175" s="109">
        <f t="shared" si="83"/>
        <v>23</v>
      </c>
      <c r="AB175" s="32">
        <f t="shared" si="84"/>
        <v>14</v>
      </c>
      <c r="AC175" s="32">
        <f t="shared" si="85"/>
        <v>14</v>
      </c>
      <c r="AD175" s="32">
        <f t="shared" si="86"/>
        <v>10</v>
      </c>
      <c r="AE175" s="156">
        <f t="shared" si="89"/>
        <v>5.6172494064345102E-2</v>
      </c>
      <c r="AF175" s="11"/>
      <c r="AG175" s="11"/>
      <c r="AH175" s="11"/>
      <c r="AI175" s="11"/>
      <c r="AJ175" s="11"/>
      <c r="AK175" s="11"/>
      <c r="AL175" s="11"/>
      <c r="AM175" s="11"/>
      <c r="AN175" s="11"/>
      <c r="AO175" s="11"/>
      <c r="AR175" s="7">
        <f t="shared" si="87"/>
        <v>0.11721157008798855</v>
      </c>
      <c r="AS175" s="7">
        <f t="shared" si="88"/>
        <v>23.236218442553021</v>
      </c>
    </row>
    <row r="176" spans="2:45" x14ac:dyDescent="0.3">
      <c r="B176" s="125">
        <v>14</v>
      </c>
      <c r="C176" s="5">
        <v>6</v>
      </c>
      <c r="D176" s="5">
        <f t="shared" si="62"/>
        <v>2017</v>
      </c>
      <c r="E176" s="126">
        <f t="shared" si="70"/>
        <v>42900</v>
      </c>
      <c r="F176" s="10">
        <f t="shared" si="90"/>
        <v>6374</v>
      </c>
      <c r="G176" s="21">
        <f t="shared" si="71"/>
        <v>82.976527599999827</v>
      </c>
      <c r="H176" s="21">
        <f t="shared" si="72"/>
        <v>159.74431220000042</v>
      </c>
      <c r="I176" s="21">
        <f t="shared" si="73"/>
        <v>83.626528134481347</v>
      </c>
      <c r="J176" s="21">
        <f t="shared" si="67"/>
        <v>1.4595582579583708</v>
      </c>
      <c r="K176" s="21">
        <f t="shared" si="68"/>
        <v>8.2138846830736423</v>
      </c>
      <c r="L176" s="21">
        <f t="shared" si="74"/>
        <v>1.4496474557038719</v>
      </c>
      <c r="M176" s="21">
        <f t="shared" si="75"/>
        <v>83.058680993709814</v>
      </c>
      <c r="N176" s="21">
        <f t="shared" si="76"/>
        <v>8.2153393709987199E-2</v>
      </c>
      <c r="O176" s="21">
        <f t="shared" si="77"/>
        <v>8.2153393709987199E-2</v>
      </c>
      <c r="P176" s="137">
        <f t="shared" si="63"/>
        <v>0.3286135748399488</v>
      </c>
      <c r="Q176" s="24">
        <f t="shared" si="69"/>
        <v>0.3286135748399488</v>
      </c>
      <c r="R176" s="24">
        <f t="shared" si="78"/>
        <v>0</v>
      </c>
      <c r="S176" s="76">
        <f t="shared" si="64"/>
        <v>0</v>
      </c>
      <c r="T176" s="24">
        <f t="shared" si="79"/>
        <v>19.716814490396928</v>
      </c>
      <c r="U176" s="108">
        <f t="shared" si="65"/>
        <v>19.716814490396928</v>
      </c>
      <c r="V176" s="138">
        <f t="shared" si="66"/>
        <v>0.21140200475196025</v>
      </c>
      <c r="W176" s="32">
        <f t="shared" si="91"/>
        <v>0.39531403085969857</v>
      </c>
      <c r="X176" s="150">
        <f t="shared" si="80"/>
        <v>23.285560798736871</v>
      </c>
      <c r="Y176" s="32">
        <f t="shared" si="81"/>
        <v>23.285560798736871</v>
      </c>
      <c r="Z176" s="32">
        <f t="shared" si="82"/>
        <v>23</v>
      </c>
      <c r="AA176" s="109">
        <f t="shared" si="83"/>
        <v>23</v>
      </c>
      <c r="AB176" s="32">
        <f t="shared" si="84"/>
        <v>17</v>
      </c>
      <c r="AC176" s="32">
        <f t="shared" si="85"/>
        <v>17</v>
      </c>
      <c r="AD176" s="32">
        <f t="shared" si="86"/>
        <v>8</v>
      </c>
      <c r="AE176" s="156">
        <f t="shared" si="89"/>
        <v>4.9342356183849745E-2</v>
      </c>
      <c r="AF176" s="11"/>
      <c r="AG176" s="11"/>
      <c r="AH176" s="11"/>
      <c r="AI176" s="11"/>
      <c r="AJ176" s="11"/>
      <c r="AK176" s="11"/>
      <c r="AL176" s="11"/>
      <c r="AM176" s="11"/>
      <c r="AN176" s="11"/>
      <c r="AO176" s="11"/>
      <c r="AR176" s="7">
        <f t="shared" si="87"/>
        <v>0.3286135748399488</v>
      </c>
      <c r="AS176" s="7">
        <f t="shared" si="88"/>
        <v>23.285560798736871</v>
      </c>
    </row>
    <row r="177" spans="2:45" x14ac:dyDescent="0.3">
      <c r="B177" s="125">
        <v>15</v>
      </c>
      <c r="C177" s="5">
        <v>6</v>
      </c>
      <c r="D177" s="5">
        <f t="shared" si="62"/>
        <v>2017</v>
      </c>
      <c r="E177" s="126">
        <f t="shared" si="70"/>
        <v>42901</v>
      </c>
      <c r="F177" s="10">
        <f t="shared" si="90"/>
        <v>6375</v>
      </c>
      <c r="G177" s="21">
        <f t="shared" si="71"/>
        <v>83.962174999999661</v>
      </c>
      <c r="H177" s="21">
        <f t="shared" si="72"/>
        <v>160.72991249999995</v>
      </c>
      <c r="I177" s="21">
        <f t="shared" si="73"/>
        <v>84.581705129906922</v>
      </c>
      <c r="J177" s="21">
        <f t="shared" si="67"/>
        <v>1.4762292414678537</v>
      </c>
      <c r="K177" s="21">
        <f t="shared" si="68"/>
        <v>9.6730003700654095</v>
      </c>
      <c r="L177" s="21">
        <f t="shared" si="74"/>
        <v>1.4677817375671542</v>
      </c>
      <c r="M177" s="21">
        <f t="shared" si="75"/>
        <v>84.097698808976546</v>
      </c>
      <c r="N177" s="21">
        <f t="shared" si="76"/>
        <v>0.13552380897688465</v>
      </c>
      <c r="O177" s="21">
        <f t="shared" si="77"/>
        <v>0.13552380897688465</v>
      </c>
      <c r="P177" s="137">
        <f t="shared" si="63"/>
        <v>0.54209523590753861</v>
      </c>
      <c r="Q177" s="24">
        <f t="shared" si="69"/>
        <v>0.54209523590753861</v>
      </c>
      <c r="R177" s="24">
        <f t="shared" si="78"/>
        <v>0</v>
      </c>
      <c r="S177" s="76">
        <f t="shared" si="64"/>
        <v>0</v>
      </c>
      <c r="T177" s="24">
        <f t="shared" si="79"/>
        <v>32.525714154452317</v>
      </c>
      <c r="U177" s="108">
        <f t="shared" si="65"/>
        <v>32.525714154452317</v>
      </c>
      <c r="V177" s="138">
        <f t="shared" si="66"/>
        <v>0.21348166106758981</v>
      </c>
      <c r="W177" s="32">
        <f t="shared" si="91"/>
        <v>0.3959951929491316</v>
      </c>
      <c r="X177" s="150">
        <f t="shared" si="80"/>
        <v>23.328056160745856</v>
      </c>
      <c r="Y177" s="32">
        <f t="shared" si="81"/>
        <v>23.328056160745856</v>
      </c>
      <c r="Z177" s="32">
        <f t="shared" si="82"/>
        <v>23</v>
      </c>
      <c r="AA177" s="109">
        <f t="shared" si="83"/>
        <v>23</v>
      </c>
      <c r="AB177" s="32">
        <f t="shared" si="84"/>
        <v>19</v>
      </c>
      <c r="AC177" s="32">
        <f t="shared" si="85"/>
        <v>19</v>
      </c>
      <c r="AD177" s="32">
        <f t="shared" si="86"/>
        <v>41</v>
      </c>
      <c r="AE177" s="156">
        <f t="shared" si="89"/>
        <v>4.2495362008985182E-2</v>
      </c>
      <c r="AF177" s="11"/>
      <c r="AG177" s="11"/>
      <c r="AH177" s="11"/>
      <c r="AI177" s="11"/>
      <c r="AJ177" s="11"/>
      <c r="AK177" s="11"/>
      <c r="AL177" s="11"/>
      <c r="AM177" s="11"/>
      <c r="AN177" s="11"/>
      <c r="AO177" s="11"/>
      <c r="AR177" s="7">
        <f t="shared" si="87"/>
        <v>0.54209523590753861</v>
      </c>
      <c r="AS177" s="7">
        <f t="shared" si="88"/>
        <v>23.328056160745856</v>
      </c>
    </row>
    <row r="178" spans="2:45" x14ac:dyDescent="0.3">
      <c r="B178" s="125">
        <v>16</v>
      </c>
      <c r="C178" s="5">
        <v>6</v>
      </c>
      <c r="D178" s="5">
        <f t="shared" si="62"/>
        <v>2017</v>
      </c>
      <c r="E178" s="126">
        <f t="shared" si="70"/>
        <v>42902</v>
      </c>
      <c r="F178" s="10">
        <f t="shared" si="90"/>
        <v>6376</v>
      </c>
      <c r="G178" s="21">
        <f t="shared" si="71"/>
        <v>84.947822399999495</v>
      </c>
      <c r="H178" s="21">
        <f t="shared" si="72"/>
        <v>161.7155128000004</v>
      </c>
      <c r="I178" s="21">
        <f t="shared" si="73"/>
        <v>85.536709866857194</v>
      </c>
      <c r="J178" s="21">
        <f t="shared" si="67"/>
        <v>1.4928972184997784</v>
      </c>
      <c r="K178" s="21">
        <f t="shared" si="68"/>
        <v>11.754017530468309</v>
      </c>
      <c r="L178" s="21">
        <f t="shared" si="74"/>
        <v>1.4859234136482333</v>
      </c>
      <c r="M178" s="21">
        <f t="shared" si="75"/>
        <v>85.137140281715801</v>
      </c>
      <c r="N178" s="21">
        <f t="shared" si="76"/>
        <v>0.18931788171630615</v>
      </c>
      <c r="O178" s="21">
        <f t="shared" si="77"/>
        <v>0.18931788171630615</v>
      </c>
      <c r="P178" s="137">
        <f t="shared" si="63"/>
        <v>0.75727152686522459</v>
      </c>
      <c r="Q178" s="24">
        <f t="shared" si="69"/>
        <v>0.75727152686522459</v>
      </c>
      <c r="R178" s="24">
        <f t="shared" si="78"/>
        <v>0</v>
      </c>
      <c r="S178" s="76">
        <f t="shared" si="64"/>
        <v>0</v>
      </c>
      <c r="T178" s="24">
        <f t="shared" si="79"/>
        <v>45.436291611913475</v>
      </c>
      <c r="U178" s="108">
        <f t="shared" si="65"/>
        <v>45.436291611913475</v>
      </c>
      <c r="V178" s="138">
        <f t="shared" si="66"/>
        <v>0.21517629095768598</v>
      </c>
      <c r="W178" s="32">
        <f t="shared" si="91"/>
        <v>0.39656620887062505</v>
      </c>
      <c r="X178" s="150">
        <f t="shared" si="80"/>
        <v>23.363690356694693</v>
      </c>
      <c r="Y178" s="32">
        <f t="shared" si="81"/>
        <v>23.363690356694693</v>
      </c>
      <c r="Z178" s="32">
        <f t="shared" si="82"/>
        <v>23</v>
      </c>
      <c r="AA178" s="109">
        <f t="shared" si="83"/>
        <v>23</v>
      </c>
      <c r="AB178" s="32">
        <f t="shared" si="84"/>
        <v>21</v>
      </c>
      <c r="AC178" s="32">
        <f t="shared" si="85"/>
        <v>21</v>
      </c>
      <c r="AD178" s="32">
        <f t="shared" si="86"/>
        <v>49</v>
      </c>
      <c r="AE178" s="156">
        <f t="shared" si="89"/>
        <v>3.5634195948837544E-2</v>
      </c>
      <c r="AF178" s="11"/>
      <c r="AG178" s="11"/>
      <c r="AH178" s="11"/>
      <c r="AI178" s="11"/>
      <c r="AJ178" s="11"/>
      <c r="AK178" s="11"/>
      <c r="AL178" s="11"/>
      <c r="AM178" s="11"/>
      <c r="AN178" s="11"/>
      <c r="AO178" s="11"/>
      <c r="AR178" s="7">
        <f t="shared" si="87"/>
        <v>0.75727152686522459</v>
      </c>
      <c r="AS178" s="7">
        <f t="shared" si="88"/>
        <v>23.363690356694693</v>
      </c>
    </row>
    <row r="179" spans="2:45" x14ac:dyDescent="0.3">
      <c r="B179" s="125">
        <v>17</v>
      </c>
      <c r="C179" s="5">
        <v>6</v>
      </c>
      <c r="D179" s="5">
        <f t="shared" si="62"/>
        <v>2017</v>
      </c>
      <c r="E179" s="126">
        <f t="shared" si="70"/>
        <v>42903</v>
      </c>
      <c r="F179" s="10">
        <f t="shared" si="90"/>
        <v>6377</v>
      </c>
      <c r="G179" s="21">
        <f t="shared" si="71"/>
        <v>85.93346979999933</v>
      </c>
      <c r="H179" s="21">
        <f t="shared" si="72"/>
        <v>162.70111309999993</v>
      </c>
      <c r="I179" s="21">
        <f t="shared" si="73"/>
        <v>86.491550928350136</v>
      </c>
      <c r="J179" s="21">
        <f t="shared" si="67"/>
        <v>1.5095623388560679</v>
      </c>
      <c r="K179" s="21">
        <f t="shared" si="68"/>
        <v>14.96451715832648</v>
      </c>
      <c r="L179" s="21">
        <f t="shared" si="74"/>
        <v>1.504070788670768</v>
      </c>
      <c r="M179" s="21">
        <f t="shared" si="75"/>
        <v>86.176908279748162</v>
      </c>
      <c r="N179" s="21">
        <f t="shared" si="76"/>
        <v>0.24343847974883204</v>
      </c>
      <c r="O179" s="21">
        <f t="shared" si="77"/>
        <v>0.24343847974883204</v>
      </c>
      <c r="P179" s="137">
        <f t="shared" si="63"/>
        <v>0.97375391899532815</v>
      </c>
      <c r="Q179" s="24">
        <f t="shared" si="69"/>
        <v>0.97375391899532815</v>
      </c>
      <c r="R179" s="24">
        <f t="shared" si="78"/>
        <v>0</v>
      </c>
      <c r="S179" s="76">
        <f t="shared" si="64"/>
        <v>0</v>
      </c>
      <c r="T179" s="24">
        <f t="shared" si="79"/>
        <v>58.425235139719689</v>
      </c>
      <c r="U179" s="108">
        <f t="shared" si="65"/>
        <v>58.425235139719689</v>
      </c>
      <c r="V179" s="138">
        <f t="shared" si="66"/>
        <v>0.21648239213010356</v>
      </c>
      <c r="W179" s="32">
        <f t="shared" si="91"/>
        <v>0.39702698320484475</v>
      </c>
      <c r="X179" s="150">
        <f t="shared" si="80"/>
        <v>23.392451917085378</v>
      </c>
      <c r="Y179" s="32">
        <f t="shared" si="81"/>
        <v>23.392451917085378</v>
      </c>
      <c r="Z179" s="32">
        <f t="shared" si="82"/>
        <v>23</v>
      </c>
      <c r="AA179" s="109">
        <f t="shared" si="83"/>
        <v>23</v>
      </c>
      <c r="AB179" s="32">
        <f t="shared" si="84"/>
        <v>23</v>
      </c>
      <c r="AC179" s="32">
        <f t="shared" si="85"/>
        <v>23</v>
      </c>
      <c r="AD179" s="32">
        <f t="shared" si="86"/>
        <v>32</v>
      </c>
      <c r="AE179" s="156">
        <f t="shared" si="89"/>
        <v>2.8761560390684338E-2</v>
      </c>
      <c r="AF179" s="11"/>
      <c r="AG179" s="11"/>
      <c r="AH179" s="11"/>
      <c r="AI179" s="11"/>
      <c r="AJ179" s="11"/>
      <c r="AK179" s="11"/>
      <c r="AL179" s="11"/>
      <c r="AM179" s="11"/>
      <c r="AN179" s="11"/>
      <c r="AO179" s="11"/>
      <c r="AR179" s="7">
        <f t="shared" si="87"/>
        <v>0.97375391899532815</v>
      </c>
      <c r="AS179" s="7">
        <f t="shared" si="88"/>
        <v>23.392451917085378</v>
      </c>
    </row>
    <row r="180" spans="2:45" x14ac:dyDescent="0.3">
      <c r="B180" s="125">
        <v>18</v>
      </c>
      <c r="C180" s="5">
        <v>6</v>
      </c>
      <c r="D180" s="5">
        <f t="shared" si="62"/>
        <v>2017</v>
      </c>
      <c r="E180" s="126">
        <f t="shared" si="70"/>
        <v>42904</v>
      </c>
      <c r="F180" s="10">
        <f t="shared" si="90"/>
        <v>6378</v>
      </c>
      <c r="G180" s="21">
        <f t="shared" si="71"/>
        <v>86.919117200000073</v>
      </c>
      <c r="H180" s="21">
        <f t="shared" si="72"/>
        <v>163.68671340000037</v>
      </c>
      <c r="I180" s="21">
        <f t="shared" si="73"/>
        <v>87.446236933318602</v>
      </c>
      <c r="J180" s="21">
        <f t="shared" si="67"/>
        <v>1.5262247529654787</v>
      </c>
      <c r="K180" s="21">
        <f t="shared" si="68"/>
        <v>20.570878660564873</v>
      </c>
      <c r="L180" s="21">
        <f t="shared" si="74"/>
        <v>1.522222155056195</v>
      </c>
      <c r="M180" s="21">
        <f t="shared" si="75"/>
        <v>87.21690496602875</v>
      </c>
      <c r="N180" s="21">
        <f t="shared" si="76"/>
        <v>0.29778776602867651</v>
      </c>
      <c r="O180" s="21">
        <f t="shared" si="77"/>
        <v>0.29778776602867651</v>
      </c>
      <c r="P180" s="137">
        <f t="shared" si="63"/>
        <v>1.1911510641147061</v>
      </c>
      <c r="Q180" s="24">
        <f t="shared" si="69"/>
        <v>1.1911510641147061</v>
      </c>
      <c r="R180" s="24">
        <f t="shared" si="78"/>
        <v>1</v>
      </c>
      <c r="S180" s="76">
        <f t="shared" si="64"/>
        <v>1</v>
      </c>
      <c r="T180" s="24">
        <f t="shared" si="79"/>
        <v>11.469063846882364</v>
      </c>
      <c r="U180" s="108">
        <f t="shared" si="65"/>
        <v>11.469063846882364</v>
      </c>
      <c r="V180" s="138">
        <f t="shared" si="66"/>
        <v>0.21739714511937791</v>
      </c>
      <c r="W180" s="32">
        <f t="shared" si="91"/>
        <v>0.39737744731851549</v>
      </c>
      <c r="X180" s="150">
        <f t="shared" si="80"/>
        <v>23.414332089215904</v>
      </c>
      <c r="Y180" s="32">
        <f t="shared" si="81"/>
        <v>23.414332089215904</v>
      </c>
      <c r="Z180" s="32">
        <f t="shared" si="82"/>
        <v>23</v>
      </c>
      <c r="AA180" s="109">
        <f t="shared" si="83"/>
        <v>23</v>
      </c>
      <c r="AB180" s="32">
        <f t="shared" si="84"/>
        <v>24</v>
      </c>
      <c r="AC180" s="32">
        <f t="shared" si="85"/>
        <v>24</v>
      </c>
      <c r="AD180" s="32">
        <f t="shared" si="86"/>
        <v>51</v>
      </c>
      <c r="AE180" s="156">
        <f t="shared" si="89"/>
        <v>2.1880172130526176E-2</v>
      </c>
      <c r="AF180" s="11"/>
      <c r="AG180" s="11"/>
      <c r="AH180" s="11"/>
      <c r="AI180" s="11"/>
      <c r="AJ180" s="11"/>
      <c r="AK180" s="11"/>
      <c r="AL180" s="11"/>
      <c r="AM180" s="11"/>
      <c r="AN180" s="11"/>
      <c r="AO180" s="11"/>
      <c r="AR180" s="7">
        <f t="shared" si="87"/>
        <v>1.1911510641147061</v>
      </c>
      <c r="AS180" s="7">
        <f t="shared" si="88"/>
        <v>23.414332089215904</v>
      </c>
    </row>
    <row r="181" spans="2:45" x14ac:dyDescent="0.3">
      <c r="B181" s="125">
        <v>19</v>
      </c>
      <c r="C181" s="5">
        <v>6</v>
      </c>
      <c r="D181" s="5">
        <f t="shared" si="62"/>
        <v>2017</v>
      </c>
      <c r="E181" s="126">
        <f t="shared" si="70"/>
        <v>42905</v>
      </c>
      <c r="F181" s="10">
        <f t="shared" si="90"/>
        <v>6379</v>
      </c>
      <c r="G181" s="21">
        <f t="shared" si="71"/>
        <v>87.904764599999908</v>
      </c>
      <c r="H181" s="21">
        <f t="shared" si="72"/>
        <v>164.6723136999999</v>
      </c>
      <c r="I181" s="21">
        <f t="shared" si="73"/>
        <v>88.400776534644336</v>
      </c>
      <c r="J181" s="21">
        <f t="shared" si="67"/>
        <v>1.5428846118492869</v>
      </c>
      <c r="K181" s="21">
        <f t="shared" si="68"/>
        <v>32.862395340424612</v>
      </c>
      <c r="L181" s="21">
        <f t="shared" si="74"/>
        <v>1.5403757959405291</v>
      </c>
      <c r="M181" s="21">
        <f t="shared" si="75"/>
        <v>88.257031971497256</v>
      </c>
      <c r="N181" s="21">
        <f t="shared" si="76"/>
        <v>0.35226737149734788</v>
      </c>
      <c r="O181" s="21">
        <f t="shared" si="77"/>
        <v>0.35226737149734788</v>
      </c>
      <c r="P181" s="137">
        <f t="shared" si="63"/>
        <v>1.4090694859893915</v>
      </c>
      <c r="Q181" s="24">
        <f t="shared" si="69"/>
        <v>1.4090694859893915</v>
      </c>
      <c r="R181" s="24">
        <f t="shared" si="78"/>
        <v>1</v>
      </c>
      <c r="S181" s="76">
        <f t="shared" si="64"/>
        <v>1</v>
      </c>
      <c r="T181" s="24">
        <f t="shared" si="79"/>
        <v>24.544169159363491</v>
      </c>
      <c r="U181" s="108">
        <f t="shared" si="65"/>
        <v>24.544169159363491</v>
      </c>
      <c r="V181" s="138">
        <f t="shared" si="66"/>
        <v>0.21791842187468546</v>
      </c>
      <c r="W181" s="32">
        <f t="shared" si="91"/>
        <v>0.39761755931783666</v>
      </c>
      <c r="X181" s="150">
        <f t="shared" si="80"/>
        <v>23.429324847957293</v>
      </c>
      <c r="Y181" s="32">
        <f t="shared" si="81"/>
        <v>23.429324847957293</v>
      </c>
      <c r="Z181" s="32">
        <f t="shared" si="82"/>
        <v>23</v>
      </c>
      <c r="AA181" s="109">
        <f t="shared" si="83"/>
        <v>23</v>
      </c>
      <c r="AB181" s="32">
        <f t="shared" si="84"/>
        <v>25</v>
      </c>
      <c r="AC181" s="32">
        <f t="shared" si="85"/>
        <v>25</v>
      </c>
      <c r="AD181" s="32">
        <f t="shared" si="86"/>
        <v>45</v>
      </c>
      <c r="AE181" s="156">
        <f t="shared" si="89"/>
        <v>1.4992758741389167E-2</v>
      </c>
      <c r="AF181" s="11"/>
      <c r="AG181" s="11"/>
      <c r="AH181" s="11"/>
      <c r="AI181" s="11"/>
      <c r="AJ181" s="11"/>
      <c r="AK181" s="11"/>
      <c r="AL181" s="11"/>
      <c r="AM181" s="11"/>
      <c r="AN181" s="11"/>
      <c r="AO181" s="11"/>
      <c r="AR181" s="7">
        <f t="shared" si="87"/>
        <v>1.4090694859893915</v>
      </c>
      <c r="AS181" s="7">
        <f t="shared" si="88"/>
        <v>23.429324847957293</v>
      </c>
    </row>
    <row r="182" spans="2:45" x14ac:dyDescent="0.3">
      <c r="B182" s="125">
        <v>20</v>
      </c>
      <c r="C182" s="5">
        <v>6</v>
      </c>
      <c r="D182" s="5">
        <f t="shared" si="62"/>
        <v>2017</v>
      </c>
      <c r="E182" s="126">
        <f t="shared" si="70"/>
        <v>42906</v>
      </c>
      <c r="F182" s="10">
        <f t="shared" si="90"/>
        <v>6380</v>
      </c>
      <c r="G182" s="21">
        <f t="shared" si="71"/>
        <v>88.890411999999742</v>
      </c>
      <c r="H182" s="21">
        <f t="shared" si="72"/>
        <v>165.65791400000035</v>
      </c>
      <c r="I182" s="21">
        <f t="shared" si="73"/>
        <v>89.355178417204812</v>
      </c>
      <c r="J182" s="21">
        <f t="shared" si="67"/>
        <v>1.5595420670871993</v>
      </c>
      <c r="K182" s="21">
        <f t="shared" si="68"/>
        <v>81.519830795346223</v>
      </c>
      <c r="L182" s="21">
        <f t="shared" si="74"/>
        <v>1.5585299882195229</v>
      </c>
      <c r="M182" s="21">
        <f t="shared" si="75"/>
        <v>89.297190569552569</v>
      </c>
      <c r="N182" s="21">
        <f t="shared" si="76"/>
        <v>0.40677856955282721</v>
      </c>
      <c r="O182" s="21">
        <f t="shared" si="77"/>
        <v>0.40677856955282721</v>
      </c>
      <c r="P182" s="137">
        <f t="shared" si="63"/>
        <v>1.6271142782113088</v>
      </c>
      <c r="Q182" s="24">
        <f t="shared" si="69"/>
        <v>1.6271142782113088</v>
      </c>
      <c r="R182" s="24">
        <f t="shared" si="78"/>
        <v>1</v>
      </c>
      <c r="S182" s="76">
        <f t="shared" si="64"/>
        <v>1</v>
      </c>
      <c r="T182" s="24">
        <f t="shared" si="79"/>
        <v>37.62685669267853</v>
      </c>
      <c r="U182" s="108">
        <f t="shared" si="65"/>
        <v>37.62685669267853</v>
      </c>
      <c r="V182" s="138">
        <f t="shared" si="66"/>
        <v>0.21804479222191731</v>
      </c>
      <c r="W182" s="32">
        <f t="shared" si="91"/>
        <v>0.39774730400012714</v>
      </c>
      <c r="X182" s="150">
        <f t="shared" si="80"/>
        <v>23.437426902851222</v>
      </c>
      <c r="Y182" s="32">
        <f t="shared" si="81"/>
        <v>23.437426902851222</v>
      </c>
      <c r="Z182" s="32">
        <f t="shared" si="82"/>
        <v>23</v>
      </c>
      <c r="AA182" s="109">
        <f t="shared" si="83"/>
        <v>23</v>
      </c>
      <c r="AB182" s="32">
        <f t="shared" si="84"/>
        <v>26</v>
      </c>
      <c r="AC182" s="32">
        <f t="shared" si="85"/>
        <v>26</v>
      </c>
      <c r="AD182" s="32">
        <f t="shared" si="86"/>
        <v>14</v>
      </c>
      <c r="AE182" s="156">
        <f t="shared" si="89"/>
        <v>8.1020548939285675E-3</v>
      </c>
      <c r="AF182" s="11"/>
      <c r="AG182" s="11"/>
      <c r="AH182" s="11"/>
      <c r="AI182" s="11"/>
      <c r="AJ182" s="11"/>
      <c r="AK182" s="11"/>
      <c r="AL182" s="11"/>
      <c r="AM182" s="11"/>
      <c r="AN182" s="11"/>
      <c r="AO182" s="11"/>
      <c r="AR182" s="7">
        <f t="shared" si="87"/>
        <v>1.6271142782113088</v>
      </c>
      <c r="AS182" s="7">
        <f t="shared" si="88"/>
        <v>23.437426902851222</v>
      </c>
    </row>
    <row r="183" spans="2:45" x14ac:dyDescent="0.3">
      <c r="B183" s="125">
        <v>21</v>
      </c>
      <c r="C183" s="5">
        <v>6</v>
      </c>
      <c r="D183" s="5">
        <f t="shared" si="62"/>
        <v>2017</v>
      </c>
      <c r="E183" s="126">
        <f t="shared" si="70"/>
        <v>42907</v>
      </c>
      <c r="F183" s="10">
        <f t="shared" si="90"/>
        <v>6381</v>
      </c>
      <c r="G183" s="21">
        <f t="shared" si="71"/>
        <v>89.876059399999576</v>
      </c>
      <c r="H183" s="21">
        <f t="shared" si="72"/>
        <v>166.64351429999988</v>
      </c>
      <c r="I183" s="21">
        <f t="shared" si="73"/>
        <v>90.309451295915281</v>
      </c>
      <c r="J183" s="21">
        <f t="shared" si="67"/>
        <v>1.5761972707831815</v>
      </c>
      <c r="K183" s="21">
        <f t="shared" si="68"/>
        <v>-169.87311181371149</v>
      </c>
      <c r="L183" s="21">
        <f t="shared" si="74"/>
        <v>1.5766830056124017</v>
      </c>
      <c r="M183" s="21">
        <f t="shared" si="75"/>
        <v>90.33728185159211</v>
      </c>
      <c r="N183" s="21">
        <f t="shared" si="76"/>
        <v>0.46122245159253339</v>
      </c>
      <c r="O183" s="21">
        <f t="shared" si="77"/>
        <v>0.46122245159253339</v>
      </c>
      <c r="P183" s="137">
        <f t="shared" si="63"/>
        <v>1.8448898063701336</v>
      </c>
      <c r="Q183" s="24">
        <f t="shared" si="69"/>
        <v>1.8448898063701336</v>
      </c>
      <c r="R183" s="24">
        <f t="shared" si="78"/>
        <v>1</v>
      </c>
      <c r="S183" s="76">
        <f t="shared" si="64"/>
        <v>1</v>
      </c>
      <c r="T183" s="24">
        <f t="shared" si="79"/>
        <v>50.693388382208013</v>
      </c>
      <c r="U183" s="108">
        <f t="shared" si="65"/>
        <v>50.693388382208013</v>
      </c>
      <c r="V183" s="138">
        <f t="shared" si="66"/>
        <v>0.21777552815882473</v>
      </c>
      <c r="W183" s="32">
        <f t="shared" si="91"/>
        <v>0.39776669280374799</v>
      </c>
      <c r="X183" s="150">
        <f t="shared" si="80"/>
        <v>23.43863770149455</v>
      </c>
      <c r="Y183" s="32">
        <f t="shared" si="81"/>
        <v>23.43863770149455</v>
      </c>
      <c r="Z183" s="32">
        <f t="shared" si="82"/>
        <v>23</v>
      </c>
      <c r="AA183" s="109">
        <f t="shared" si="83"/>
        <v>23</v>
      </c>
      <c r="AB183" s="32">
        <f t="shared" si="84"/>
        <v>26</v>
      </c>
      <c r="AC183" s="32">
        <f t="shared" si="85"/>
        <v>26</v>
      </c>
      <c r="AD183" s="32">
        <f t="shared" si="86"/>
        <v>19</v>
      </c>
      <c r="AE183" s="156">
        <f t="shared" si="89"/>
        <v>1.2107986433278484E-3</v>
      </c>
      <c r="AF183" s="11"/>
      <c r="AG183" s="11"/>
      <c r="AH183" s="11"/>
      <c r="AI183" s="11"/>
      <c r="AJ183" s="11"/>
      <c r="AK183" s="11"/>
      <c r="AL183" s="11"/>
      <c r="AM183" s="11"/>
      <c r="AN183" s="11"/>
      <c r="AO183" s="11"/>
      <c r="AR183" s="7">
        <f t="shared" si="87"/>
        <v>1.8448898063701336</v>
      </c>
      <c r="AS183" s="7">
        <f t="shared" si="88"/>
        <v>23.43863770149455</v>
      </c>
    </row>
    <row r="184" spans="2:45" x14ac:dyDescent="0.3">
      <c r="B184" s="125">
        <v>22</v>
      </c>
      <c r="C184" s="5">
        <v>6</v>
      </c>
      <c r="D184" s="5">
        <f t="shared" si="62"/>
        <v>2017</v>
      </c>
      <c r="E184" s="126">
        <f t="shared" si="70"/>
        <v>42908</v>
      </c>
      <c r="F184" s="10">
        <f t="shared" si="90"/>
        <v>6382</v>
      </c>
      <c r="G184" s="21">
        <f t="shared" si="71"/>
        <v>90.861706799999411</v>
      </c>
      <c r="H184" s="21">
        <f t="shared" si="72"/>
        <v>167.62911460000032</v>
      </c>
      <c r="I184" s="21">
        <f t="shared" si="73"/>
        <v>91.263603913778724</v>
      </c>
      <c r="J184" s="21">
        <f t="shared" si="67"/>
        <v>1.5928503755314221</v>
      </c>
      <c r="K184" s="21">
        <f t="shared" si="68"/>
        <v>-41.594871775067482</v>
      </c>
      <c r="L184" s="21">
        <f t="shared" si="74"/>
        <v>1.5948331217348546</v>
      </c>
      <c r="M184" s="21">
        <f t="shared" si="75"/>
        <v>91.377206903081003</v>
      </c>
      <c r="N184" s="21">
        <f t="shared" si="76"/>
        <v>0.51550010308159244</v>
      </c>
      <c r="O184" s="21">
        <f t="shared" si="77"/>
        <v>0.51550010308159244</v>
      </c>
      <c r="P184" s="137">
        <f t="shared" si="63"/>
        <v>2.0620004123263698</v>
      </c>
      <c r="Q184" s="24">
        <f t="shared" si="69"/>
        <v>2.0620004123263698</v>
      </c>
      <c r="R184" s="24">
        <f t="shared" si="78"/>
        <v>2</v>
      </c>
      <c r="S184" s="76">
        <f t="shared" si="64"/>
        <v>2</v>
      </c>
      <c r="T184" s="24">
        <f t="shared" si="79"/>
        <v>3.7200247395821862</v>
      </c>
      <c r="U184" s="108">
        <f t="shared" si="65"/>
        <v>3.7200247395821862</v>
      </c>
      <c r="V184" s="138">
        <f t="shared" si="66"/>
        <v>0.21711060595623621</v>
      </c>
      <c r="W184" s="32">
        <f t="shared" si="91"/>
        <v>0.39767576375635927</v>
      </c>
      <c r="X184" s="150">
        <f t="shared" si="80"/>
        <v>23.432959429192309</v>
      </c>
      <c r="Y184" s="32">
        <f t="shared" si="81"/>
        <v>23.432959429192309</v>
      </c>
      <c r="Z184" s="32">
        <f t="shared" si="82"/>
        <v>23</v>
      </c>
      <c r="AA184" s="109">
        <f t="shared" si="83"/>
        <v>23</v>
      </c>
      <c r="AB184" s="32">
        <f t="shared" si="84"/>
        <v>25</v>
      </c>
      <c r="AC184" s="32">
        <f t="shared" si="85"/>
        <v>25</v>
      </c>
      <c r="AD184" s="32">
        <f t="shared" si="86"/>
        <v>58</v>
      </c>
      <c r="AE184" s="156">
        <f t="shared" si="89"/>
        <v>-5.6782723022408277E-3</v>
      </c>
      <c r="AF184" s="11"/>
      <c r="AG184" s="11"/>
      <c r="AH184" s="11"/>
      <c r="AI184" s="11"/>
      <c r="AJ184" s="11"/>
      <c r="AK184" s="11"/>
      <c r="AL184" s="11"/>
      <c r="AM184" s="11"/>
      <c r="AN184" s="11"/>
      <c r="AO184" s="11"/>
      <c r="AR184" s="7">
        <f t="shared" si="87"/>
        <v>2.0620004123263698</v>
      </c>
      <c r="AS184" s="7">
        <f t="shared" si="88"/>
        <v>23.432959429192309</v>
      </c>
    </row>
    <row r="185" spans="2:45" x14ac:dyDescent="0.3">
      <c r="B185" s="125">
        <v>23</v>
      </c>
      <c r="C185" s="5">
        <v>6</v>
      </c>
      <c r="D185" s="5">
        <f t="shared" si="62"/>
        <v>2017</v>
      </c>
      <c r="E185" s="126">
        <f t="shared" si="70"/>
        <v>42909</v>
      </c>
      <c r="F185" s="10">
        <f t="shared" si="90"/>
        <v>6383</v>
      </c>
      <c r="G185" s="21">
        <f t="shared" si="71"/>
        <v>91.847354200000154</v>
      </c>
      <c r="H185" s="21">
        <f t="shared" si="72"/>
        <v>168.61471489999985</v>
      </c>
      <c r="I185" s="21">
        <f t="shared" si="73"/>
        <v>92.217645039939939</v>
      </c>
      <c r="J185" s="21">
        <f t="shared" si="67"/>
        <v>1.6095015343823695</v>
      </c>
      <c r="K185" s="21">
        <f t="shared" si="68"/>
        <v>-23.6925709908508</v>
      </c>
      <c r="L185" s="21">
        <f t="shared" si="74"/>
        <v>1.6129786131715946</v>
      </c>
      <c r="M185" s="21">
        <f t="shared" si="75"/>
        <v>92.416866979596989</v>
      </c>
      <c r="N185" s="21">
        <f t="shared" si="76"/>
        <v>0.56951277959683466</v>
      </c>
      <c r="O185" s="21">
        <f t="shared" si="77"/>
        <v>0.56951277959683466</v>
      </c>
      <c r="P185" s="137">
        <f t="shared" si="63"/>
        <v>2.2780511183873386</v>
      </c>
      <c r="Q185" s="24">
        <f t="shared" si="69"/>
        <v>2.2780511183873386</v>
      </c>
      <c r="R185" s="24">
        <f t="shared" si="78"/>
        <v>2</v>
      </c>
      <c r="S185" s="76">
        <f t="shared" si="64"/>
        <v>2</v>
      </c>
      <c r="T185" s="24">
        <f t="shared" si="79"/>
        <v>16.683067103240319</v>
      </c>
      <c r="U185" s="108">
        <f t="shared" si="65"/>
        <v>16.683067103240319</v>
      </c>
      <c r="V185" s="138">
        <f t="shared" si="66"/>
        <v>0.21605070606096888</v>
      </c>
      <c r="W185" s="32">
        <f t="shared" si="91"/>
        <v>0.39747458142155506</v>
      </c>
      <c r="X185" s="150">
        <f t="shared" si="80"/>
        <v>23.420397004875255</v>
      </c>
      <c r="Y185" s="32">
        <f t="shared" si="81"/>
        <v>23.420397004875255</v>
      </c>
      <c r="Z185" s="32">
        <f t="shared" si="82"/>
        <v>23</v>
      </c>
      <c r="AA185" s="109">
        <f t="shared" si="83"/>
        <v>23</v>
      </c>
      <c r="AB185" s="32">
        <f t="shared" si="84"/>
        <v>25</v>
      </c>
      <c r="AC185" s="32">
        <f t="shared" si="85"/>
        <v>25</v>
      </c>
      <c r="AD185" s="32">
        <f t="shared" si="86"/>
        <v>13</v>
      </c>
      <c r="AE185" s="156">
        <f t="shared" si="89"/>
        <v>-1.2562424317053456E-2</v>
      </c>
      <c r="AF185" s="11"/>
      <c r="AG185" s="11"/>
      <c r="AH185" s="11"/>
      <c r="AI185" s="11"/>
      <c r="AJ185" s="11"/>
      <c r="AK185" s="11"/>
      <c r="AL185" s="11"/>
      <c r="AM185" s="11"/>
      <c r="AN185" s="11"/>
      <c r="AO185" s="11"/>
      <c r="AR185" s="7">
        <f t="shared" si="87"/>
        <v>2.2780511183873386</v>
      </c>
      <c r="AS185" s="7">
        <f t="shared" si="88"/>
        <v>23.420397004875255</v>
      </c>
    </row>
    <row r="186" spans="2:45" x14ac:dyDescent="0.3">
      <c r="B186" s="125">
        <v>24</v>
      </c>
      <c r="C186" s="5">
        <v>6</v>
      </c>
      <c r="D186" s="5">
        <f t="shared" si="62"/>
        <v>2017</v>
      </c>
      <c r="E186" s="126">
        <f t="shared" si="70"/>
        <v>42910</v>
      </c>
      <c r="F186" s="10">
        <f t="shared" si="90"/>
        <v>6384</v>
      </c>
      <c r="G186" s="21">
        <f t="shared" si="71"/>
        <v>92.833001599999989</v>
      </c>
      <c r="H186" s="21">
        <f t="shared" si="72"/>
        <v>169.6003152000003</v>
      </c>
      <c r="I186" s="21">
        <f t="shared" si="73"/>
        <v>93.17158346773796</v>
      </c>
      <c r="J186" s="21">
        <f t="shared" si="67"/>
        <v>1.6261509008087434</v>
      </c>
      <c r="K186" s="21">
        <f t="shared" si="68"/>
        <v>-16.557742724285202</v>
      </c>
      <c r="L186" s="21">
        <f t="shared" si="74"/>
        <v>1.6311177625387723</v>
      </c>
      <c r="M186" s="21">
        <f t="shared" si="75"/>
        <v>93.456163682293663</v>
      </c>
      <c r="N186" s="21">
        <f t="shared" si="76"/>
        <v>0.62316208229367476</v>
      </c>
      <c r="O186" s="21">
        <f t="shared" si="77"/>
        <v>0.62316208229367476</v>
      </c>
      <c r="P186" s="137">
        <f t="shared" si="63"/>
        <v>2.492648329174699</v>
      </c>
      <c r="Q186" s="24">
        <f t="shared" si="69"/>
        <v>2.492648329174699</v>
      </c>
      <c r="R186" s="24">
        <f t="shared" si="78"/>
        <v>2</v>
      </c>
      <c r="S186" s="76">
        <f t="shared" si="64"/>
        <v>2</v>
      </c>
      <c r="T186" s="24">
        <f t="shared" si="79"/>
        <v>29.558899750481942</v>
      </c>
      <c r="U186" s="108">
        <f t="shared" si="65"/>
        <v>29.558899750481942</v>
      </c>
      <c r="V186" s="138">
        <f t="shared" si="66"/>
        <v>0.21459721078736038</v>
      </c>
      <c r="W186" s="32">
        <f t="shared" si="91"/>
        <v>0.39716323684391974</v>
      </c>
      <c r="X186" s="150">
        <f t="shared" si="80"/>
        <v>23.400958073293097</v>
      </c>
      <c r="Y186" s="32">
        <f t="shared" si="81"/>
        <v>23.400958073293097</v>
      </c>
      <c r="Z186" s="32">
        <f t="shared" si="82"/>
        <v>23</v>
      </c>
      <c r="AA186" s="109">
        <f t="shared" si="83"/>
        <v>23</v>
      </c>
      <c r="AB186" s="32">
        <f t="shared" si="84"/>
        <v>24</v>
      </c>
      <c r="AC186" s="32">
        <f t="shared" si="85"/>
        <v>24</v>
      </c>
      <c r="AD186" s="32">
        <f t="shared" si="86"/>
        <v>3</v>
      </c>
      <c r="AE186" s="156">
        <f t="shared" si="89"/>
        <v>-1.9438931582158148E-2</v>
      </c>
      <c r="AF186" s="11"/>
      <c r="AG186" s="11"/>
      <c r="AH186" s="11"/>
      <c r="AI186" s="11"/>
      <c r="AJ186" s="11"/>
      <c r="AK186" s="11"/>
      <c r="AL186" s="11"/>
      <c r="AM186" s="11"/>
      <c r="AN186" s="11"/>
      <c r="AO186" s="11"/>
      <c r="AR186" s="7">
        <f t="shared" si="87"/>
        <v>2.492648329174699</v>
      </c>
      <c r="AS186" s="7">
        <f t="shared" si="88"/>
        <v>23.400958073293097</v>
      </c>
    </row>
    <row r="187" spans="2:45" x14ac:dyDescent="0.3">
      <c r="B187" s="125">
        <v>25</v>
      </c>
      <c r="C187" s="5">
        <v>6</v>
      </c>
      <c r="D187" s="5">
        <f t="shared" si="62"/>
        <v>2017</v>
      </c>
      <c r="E187" s="126">
        <f t="shared" si="70"/>
        <v>42911</v>
      </c>
      <c r="F187" s="10">
        <f t="shared" si="90"/>
        <v>6385</v>
      </c>
      <c r="G187" s="21">
        <f t="shared" si="71"/>
        <v>93.818648999999823</v>
      </c>
      <c r="H187" s="21">
        <f t="shared" si="72"/>
        <v>170.58591549999983</v>
      </c>
      <c r="I187" s="21">
        <f t="shared" si="73"/>
        <v>94.125428012771422</v>
      </c>
      <c r="J187" s="21">
        <f t="shared" si="67"/>
        <v>1.6427986286717646</v>
      </c>
      <c r="K187" s="21">
        <f t="shared" si="68"/>
        <v>-12.720399169170857</v>
      </c>
      <c r="L187" s="21">
        <f t="shared" si="74"/>
        <v>1.6492488615269572</v>
      </c>
      <c r="M187" s="21">
        <f t="shared" si="75"/>
        <v>94.49499913225057</v>
      </c>
      <c r="N187" s="21">
        <f t="shared" si="76"/>
        <v>0.67635013225074658</v>
      </c>
      <c r="O187" s="21">
        <f t="shared" si="77"/>
        <v>0.67635013225074658</v>
      </c>
      <c r="P187" s="137">
        <f t="shared" si="63"/>
        <v>2.7054005290029863</v>
      </c>
      <c r="Q187" s="24">
        <f t="shared" si="69"/>
        <v>2.7054005290029863</v>
      </c>
      <c r="R187" s="24">
        <f t="shared" si="78"/>
        <v>2</v>
      </c>
      <c r="S187" s="76">
        <f t="shared" si="64"/>
        <v>2</v>
      </c>
      <c r="T187" s="24">
        <f t="shared" si="79"/>
        <v>42.32403174017918</v>
      </c>
      <c r="U187" s="108">
        <f t="shared" si="65"/>
        <v>42.32403174017918</v>
      </c>
      <c r="V187" s="138">
        <f t="shared" si="66"/>
        <v>0.2127521998282873</v>
      </c>
      <c r="W187" s="32">
        <f t="shared" si="91"/>
        <v>0.39674184749254021</v>
      </c>
      <c r="X187" s="150">
        <f t="shared" si="80"/>
        <v>23.37465299350923</v>
      </c>
      <c r="Y187" s="32">
        <f t="shared" si="81"/>
        <v>23.37465299350923</v>
      </c>
      <c r="Z187" s="32">
        <f t="shared" si="82"/>
        <v>23</v>
      </c>
      <c r="AA187" s="109">
        <f t="shared" si="83"/>
        <v>23</v>
      </c>
      <c r="AB187" s="32">
        <f t="shared" si="84"/>
        <v>22</v>
      </c>
      <c r="AC187" s="32">
        <f t="shared" si="85"/>
        <v>22</v>
      </c>
      <c r="AD187" s="32">
        <f t="shared" si="86"/>
        <v>28</v>
      </c>
      <c r="AE187" s="156">
        <f t="shared" si="89"/>
        <v>-2.6305079783867313E-2</v>
      </c>
      <c r="AF187" s="11"/>
      <c r="AG187" s="11"/>
      <c r="AH187" s="11"/>
      <c r="AI187" s="11"/>
      <c r="AJ187" s="11"/>
      <c r="AK187" s="11"/>
      <c r="AL187" s="11"/>
      <c r="AM187" s="11"/>
      <c r="AN187" s="11"/>
      <c r="AO187" s="11"/>
      <c r="AR187" s="7">
        <f t="shared" si="87"/>
        <v>2.7054005290029863</v>
      </c>
      <c r="AS187" s="7">
        <f t="shared" si="88"/>
        <v>23.37465299350923</v>
      </c>
    </row>
    <row r="188" spans="2:45" x14ac:dyDescent="0.3">
      <c r="B188" s="125">
        <v>26</v>
      </c>
      <c r="C188" s="5">
        <v>6</v>
      </c>
      <c r="D188" s="5">
        <f t="shared" si="62"/>
        <v>2017</v>
      </c>
      <c r="E188" s="126">
        <f t="shared" si="70"/>
        <v>42912</v>
      </c>
      <c r="F188" s="10">
        <f t="shared" si="90"/>
        <v>6386</v>
      </c>
      <c r="G188" s="21">
        <f t="shared" si="71"/>
        <v>94.804296399999657</v>
      </c>
      <c r="H188" s="21">
        <f t="shared" si="72"/>
        <v>171.57151580000027</v>
      </c>
      <c r="I188" s="21">
        <f t="shared" si="73"/>
        <v>95.07918751095724</v>
      </c>
      <c r="J188" s="21">
        <f t="shared" si="67"/>
        <v>1.6594448721872759</v>
      </c>
      <c r="K188" s="21">
        <f t="shared" si="68"/>
        <v>-10.32255464160313</v>
      </c>
      <c r="L188" s="21">
        <f t="shared" si="74"/>
        <v>1.6673702139148947</v>
      </c>
      <c r="M188" s="21">
        <f t="shared" si="75"/>
        <v>95.533276143148726</v>
      </c>
      <c r="N188" s="21">
        <f t="shared" si="76"/>
        <v>0.72897974314906833</v>
      </c>
      <c r="O188" s="21">
        <f t="shared" si="77"/>
        <v>0.72897974314906833</v>
      </c>
      <c r="P188" s="137">
        <f t="shared" si="63"/>
        <v>2.9159189725962733</v>
      </c>
      <c r="Q188" s="24">
        <f t="shared" si="69"/>
        <v>2.9159189725962733</v>
      </c>
      <c r="R188" s="24">
        <f t="shared" si="78"/>
        <v>2</v>
      </c>
      <c r="S188" s="76">
        <f t="shared" si="64"/>
        <v>2</v>
      </c>
      <c r="T188" s="24">
        <f t="shared" si="79"/>
        <v>54.955138355776398</v>
      </c>
      <c r="U188" s="108">
        <f t="shared" si="65"/>
        <v>54.955138355776398</v>
      </c>
      <c r="V188" s="138">
        <f t="shared" si="66"/>
        <v>0.21051844359328697</v>
      </c>
      <c r="W188" s="32">
        <f t="shared" si="91"/>
        <v>0.39621055720301035</v>
      </c>
      <c r="X188" s="150">
        <f t="shared" si="80"/>
        <v>23.341494823737765</v>
      </c>
      <c r="Y188" s="32">
        <f t="shared" si="81"/>
        <v>23.341494823737765</v>
      </c>
      <c r="Z188" s="32">
        <f t="shared" si="82"/>
        <v>23</v>
      </c>
      <c r="AA188" s="109">
        <f t="shared" si="83"/>
        <v>23</v>
      </c>
      <c r="AB188" s="32">
        <f t="shared" si="84"/>
        <v>20</v>
      </c>
      <c r="AC188" s="32">
        <f t="shared" si="85"/>
        <v>20</v>
      </c>
      <c r="AD188" s="32">
        <f t="shared" si="86"/>
        <v>29</v>
      </c>
      <c r="AE188" s="156">
        <f t="shared" si="89"/>
        <v>-3.3158169771464685E-2</v>
      </c>
      <c r="AF188" s="11"/>
      <c r="AG188" s="11"/>
      <c r="AH188" s="11"/>
      <c r="AI188" s="11"/>
      <c r="AJ188" s="11"/>
      <c r="AK188" s="11"/>
      <c r="AL188" s="11"/>
      <c r="AM188" s="11"/>
      <c r="AN188" s="11"/>
      <c r="AO188" s="11"/>
      <c r="AR188" s="7">
        <f t="shared" si="87"/>
        <v>2.9159189725962733</v>
      </c>
      <c r="AS188" s="7">
        <f t="shared" si="88"/>
        <v>23.341494823737765</v>
      </c>
    </row>
    <row r="189" spans="2:45" x14ac:dyDescent="0.3">
      <c r="B189" s="125">
        <v>27</v>
      </c>
      <c r="C189" s="5">
        <v>6</v>
      </c>
      <c r="D189" s="5">
        <f t="shared" si="62"/>
        <v>2017</v>
      </c>
      <c r="E189" s="126">
        <f t="shared" si="70"/>
        <v>42913</v>
      </c>
      <c r="F189" s="10">
        <f t="shared" si="90"/>
        <v>6387</v>
      </c>
      <c r="G189" s="21">
        <f t="shared" si="71"/>
        <v>95.789943799999492</v>
      </c>
      <c r="H189" s="21">
        <f t="shared" si="72"/>
        <v>172.5571160999998</v>
      </c>
      <c r="I189" s="21">
        <f t="shared" si="73"/>
        <v>96.032870816597296</v>
      </c>
      <c r="J189" s="21">
        <f t="shared" si="67"/>
        <v>1.6760897858919985</v>
      </c>
      <c r="K189" s="21">
        <f t="shared" si="68"/>
        <v>-8.6813649661111789</v>
      </c>
      <c r="L189" s="21">
        <f t="shared" si="74"/>
        <v>1.6854801385450568</v>
      </c>
      <c r="M189" s="21">
        <f t="shared" si="75"/>
        <v>96.570898391757027</v>
      </c>
      <c r="N189" s="21">
        <f t="shared" si="76"/>
        <v>0.7809545917575349</v>
      </c>
      <c r="O189" s="21">
        <f t="shared" si="77"/>
        <v>0.7809545917575349</v>
      </c>
      <c r="P189" s="137">
        <f t="shared" si="63"/>
        <v>3.1238183670301396</v>
      </c>
      <c r="Q189" s="24">
        <f t="shared" si="69"/>
        <v>3.1238183670301396</v>
      </c>
      <c r="R189" s="24">
        <f t="shared" si="78"/>
        <v>3</v>
      </c>
      <c r="S189" s="76">
        <f t="shared" si="64"/>
        <v>3</v>
      </c>
      <c r="T189" s="24">
        <f t="shared" si="79"/>
        <v>7.4291020218083759</v>
      </c>
      <c r="U189" s="108">
        <f t="shared" si="65"/>
        <v>7.4291020218083759</v>
      </c>
      <c r="V189" s="138">
        <f t="shared" si="66"/>
        <v>0.20789939443386629</v>
      </c>
      <c r="W189" s="32">
        <f t="shared" si="91"/>
        <v>0.39556953611795298</v>
      </c>
      <c r="X189" s="150">
        <f t="shared" si="80"/>
        <v>23.301499302577636</v>
      </c>
      <c r="Y189" s="32">
        <f t="shared" si="81"/>
        <v>23.301499302577636</v>
      </c>
      <c r="Z189" s="32">
        <f t="shared" si="82"/>
        <v>23</v>
      </c>
      <c r="AA189" s="109">
        <f t="shared" si="83"/>
        <v>23</v>
      </c>
      <c r="AB189" s="32">
        <f t="shared" si="84"/>
        <v>18</v>
      </c>
      <c r="AC189" s="32">
        <f t="shared" si="85"/>
        <v>18</v>
      </c>
      <c r="AD189" s="32">
        <f t="shared" si="86"/>
        <v>5</v>
      </c>
      <c r="AE189" s="156">
        <f t="shared" si="89"/>
        <v>-3.9995521160129499E-2</v>
      </c>
      <c r="AF189" s="11"/>
      <c r="AG189" s="11"/>
      <c r="AH189" s="11"/>
      <c r="AI189" s="11"/>
      <c r="AJ189" s="11"/>
      <c r="AK189" s="11"/>
      <c r="AL189" s="11"/>
      <c r="AM189" s="11"/>
      <c r="AN189" s="11"/>
      <c r="AO189" s="11"/>
      <c r="AR189" s="7">
        <f t="shared" si="87"/>
        <v>3.1238183670301396</v>
      </c>
      <c r="AS189" s="7">
        <f t="shared" si="88"/>
        <v>23.301499302577636</v>
      </c>
    </row>
    <row r="190" spans="2:45" x14ac:dyDescent="0.3">
      <c r="B190" s="125">
        <v>28</v>
      </c>
      <c r="C190" s="5">
        <v>6</v>
      </c>
      <c r="D190" s="5">
        <f t="shared" si="62"/>
        <v>2017</v>
      </c>
      <c r="E190" s="126">
        <f t="shared" si="70"/>
        <v>42914</v>
      </c>
      <c r="F190" s="10">
        <f t="shared" si="90"/>
        <v>6388</v>
      </c>
      <c r="G190" s="21">
        <f t="shared" si="71"/>
        <v>96.775591199999326</v>
      </c>
      <c r="H190" s="21">
        <f t="shared" si="72"/>
        <v>173.54271640000024</v>
      </c>
      <c r="I190" s="21">
        <f t="shared" si="73"/>
        <v>96.986486800446116</v>
      </c>
      <c r="J190" s="21">
        <f t="shared" si="67"/>
        <v>1.6927335246098052</v>
      </c>
      <c r="K190" s="21">
        <f t="shared" si="68"/>
        <v>-7.4869057717963763</v>
      </c>
      <c r="L190" s="21">
        <f t="shared" si="74"/>
        <v>1.7035769722518246</v>
      </c>
      <c r="M190" s="21">
        <f t="shared" si="75"/>
        <v>97.607770585704898</v>
      </c>
      <c r="N190" s="21">
        <f t="shared" si="76"/>
        <v>0.83217938570557237</v>
      </c>
      <c r="O190" s="21">
        <f t="shared" si="77"/>
        <v>0.83217938570557237</v>
      </c>
      <c r="P190" s="137">
        <f t="shared" si="63"/>
        <v>3.3287175428222895</v>
      </c>
      <c r="Q190" s="24">
        <f t="shared" si="69"/>
        <v>3.3287175428222895</v>
      </c>
      <c r="R190" s="24">
        <f t="shared" si="78"/>
        <v>3</v>
      </c>
      <c r="S190" s="76">
        <f t="shared" si="64"/>
        <v>3</v>
      </c>
      <c r="T190" s="24">
        <f t="shared" si="79"/>
        <v>19.723052569337369</v>
      </c>
      <c r="U190" s="108">
        <f t="shared" si="65"/>
        <v>19.723052569337369</v>
      </c>
      <c r="V190" s="138">
        <f t="shared" si="66"/>
        <v>0.20489917579214989</v>
      </c>
      <c r="W190" s="32">
        <f t="shared" si="91"/>
        <v>0.39481898062608478</v>
      </c>
      <c r="X190" s="150">
        <f t="shared" si="80"/>
        <v>23.25468482671296</v>
      </c>
      <c r="Y190" s="32">
        <f t="shared" si="81"/>
        <v>23.25468482671296</v>
      </c>
      <c r="Z190" s="32">
        <f t="shared" si="82"/>
        <v>23</v>
      </c>
      <c r="AA190" s="109">
        <f t="shared" si="83"/>
        <v>23</v>
      </c>
      <c r="AB190" s="32">
        <f t="shared" si="84"/>
        <v>15</v>
      </c>
      <c r="AC190" s="32">
        <f t="shared" si="85"/>
        <v>15</v>
      </c>
      <c r="AD190" s="32">
        <f t="shared" si="86"/>
        <v>16</v>
      </c>
      <c r="AE190" s="156">
        <f t="shared" si="89"/>
        <v>-4.6814475864675131E-2</v>
      </c>
      <c r="AF190" s="11"/>
      <c r="AG190" s="11"/>
      <c r="AH190" s="11"/>
      <c r="AI190" s="11"/>
      <c r="AJ190" s="11"/>
      <c r="AK190" s="11"/>
      <c r="AL190" s="11"/>
      <c r="AM190" s="11"/>
      <c r="AN190" s="11"/>
      <c r="AO190" s="11"/>
      <c r="AR190" s="7">
        <f t="shared" si="87"/>
        <v>3.3287175428222895</v>
      </c>
      <c r="AS190" s="7">
        <f t="shared" si="88"/>
        <v>23.25468482671296</v>
      </c>
    </row>
    <row r="191" spans="2:45" x14ac:dyDescent="0.3">
      <c r="B191" s="125">
        <v>29</v>
      </c>
      <c r="C191" s="5">
        <v>6</v>
      </c>
      <c r="D191" s="5">
        <f t="shared" si="62"/>
        <v>2017</v>
      </c>
      <c r="E191" s="126">
        <f t="shared" si="70"/>
        <v>42915</v>
      </c>
      <c r="F191" s="10">
        <f t="shared" si="90"/>
        <v>6389</v>
      </c>
      <c r="G191" s="21">
        <f t="shared" si="71"/>
        <v>97.76123860000007</v>
      </c>
      <c r="H191" s="21">
        <f t="shared" si="72"/>
        <v>174.52831669999978</v>
      </c>
      <c r="I191" s="21">
        <f t="shared" si="73"/>
        <v>97.94004434778256</v>
      </c>
      <c r="J191" s="21">
        <f t="shared" si="67"/>
        <v>1.7093762434180679</v>
      </c>
      <c r="K191" s="21">
        <f t="shared" si="68"/>
        <v>-6.5781776345604808</v>
      </c>
      <c r="L191" s="21">
        <f t="shared" si="74"/>
        <v>1.7216590727336281</v>
      </c>
      <c r="M191" s="21">
        <f t="shared" si="75"/>
        <v>98.643798628043712</v>
      </c>
      <c r="N191" s="21">
        <f t="shared" si="76"/>
        <v>0.88256002804364186</v>
      </c>
      <c r="O191" s="21">
        <f t="shared" si="77"/>
        <v>0.88256002804364186</v>
      </c>
      <c r="P191" s="137">
        <f t="shared" si="63"/>
        <v>3.5302401121745675</v>
      </c>
      <c r="Q191" s="24">
        <f t="shared" si="69"/>
        <v>3.5302401121745675</v>
      </c>
      <c r="R191" s="24">
        <f t="shared" si="78"/>
        <v>3</v>
      </c>
      <c r="S191" s="76">
        <f t="shared" si="64"/>
        <v>3</v>
      </c>
      <c r="T191" s="24">
        <f t="shared" si="79"/>
        <v>31.814406730474047</v>
      </c>
      <c r="U191" s="108">
        <f t="shared" si="65"/>
        <v>31.814406730474047</v>
      </c>
      <c r="V191" s="138">
        <f t="shared" si="66"/>
        <v>0.20152256935227797</v>
      </c>
      <c r="W191" s="32">
        <f t="shared" si="91"/>
        <v>0.3939591132998409</v>
      </c>
      <c r="X191" s="150">
        <f t="shared" si="80"/>
        <v>23.20107242516211</v>
      </c>
      <c r="Y191" s="32">
        <f t="shared" si="81"/>
        <v>23.20107242516211</v>
      </c>
      <c r="Z191" s="32">
        <f t="shared" si="82"/>
        <v>23</v>
      </c>
      <c r="AA191" s="109">
        <f t="shared" si="83"/>
        <v>23</v>
      </c>
      <c r="AB191" s="32">
        <f t="shared" si="84"/>
        <v>12</v>
      </c>
      <c r="AC191" s="32">
        <f t="shared" si="85"/>
        <v>12</v>
      </c>
      <c r="AD191" s="32">
        <f t="shared" si="86"/>
        <v>3</v>
      </c>
      <c r="AE191" s="156">
        <f t="shared" si="89"/>
        <v>-5.3612401550850564E-2</v>
      </c>
      <c r="AF191" s="11"/>
      <c r="AG191" s="11"/>
      <c r="AH191" s="11"/>
      <c r="AI191" s="11"/>
      <c r="AJ191" s="11"/>
      <c r="AK191" s="11"/>
      <c r="AL191" s="11"/>
      <c r="AM191" s="11"/>
      <c r="AN191" s="11"/>
      <c r="AO191" s="11"/>
      <c r="AR191" s="7">
        <f t="shared" si="87"/>
        <v>3.5302401121745675</v>
      </c>
      <c r="AS191" s="7">
        <f t="shared" si="88"/>
        <v>23.20107242516211</v>
      </c>
    </row>
    <row r="192" spans="2:45" x14ac:dyDescent="0.3">
      <c r="B192" s="125">
        <v>30</v>
      </c>
      <c r="C192" s="5">
        <v>6</v>
      </c>
      <c r="D192" s="5">
        <f t="shared" si="62"/>
        <v>2017</v>
      </c>
      <c r="E192" s="126">
        <f t="shared" si="70"/>
        <v>42916</v>
      </c>
      <c r="F192" s="10">
        <f t="shared" si="90"/>
        <v>6390</v>
      </c>
      <c r="G192" s="21">
        <f t="shared" si="71"/>
        <v>98.746885999999904</v>
      </c>
      <c r="H192" s="21">
        <f t="shared" si="72"/>
        <v>175.51391700000022</v>
      </c>
      <c r="I192" s="21">
        <f t="shared" si="73"/>
        <v>98.893552356478239</v>
      </c>
      <c r="J192" s="21">
        <f t="shared" si="67"/>
        <v>1.7260180976139423</v>
      </c>
      <c r="K192" s="21">
        <f t="shared" si="68"/>
        <v>-5.8632475105817825</v>
      </c>
      <c r="L192" s="21">
        <f t="shared" si="74"/>
        <v>1.7397248213604826</v>
      </c>
      <c r="M192" s="21">
        <f t="shared" si="75"/>
        <v>99.678889778106736</v>
      </c>
      <c r="N192" s="21">
        <f t="shared" si="76"/>
        <v>0.93200377810683221</v>
      </c>
      <c r="O192" s="21">
        <f t="shared" si="77"/>
        <v>0.93200377810683221</v>
      </c>
      <c r="P192" s="137">
        <f t="shared" si="63"/>
        <v>3.7280151124273289</v>
      </c>
      <c r="Q192" s="24">
        <f t="shared" si="69"/>
        <v>3.7280151124273289</v>
      </c>
      <c r="R192" s="24">
        <f t="shared" si="78"/>
        <v>3</v>
      </c>
      <c r="S192" s="76">
        <f t="shared" si="64"/>
        <v>3</v>
      </c>
      <c r="T192" s="24">
        <f t="shared" si="79"/>
        <v>43.680906745639732</v>
      </c>
      <c r="U192" s="108">
        <f t="shared" si="65"/>
        <v>43.680906745639732</v>
      </c>
      <c r="V192" s="138">
        <f t="shared" si="66"/>
        <v>0.1977750002527614</v>
      </c>
      <c r="W192" s="32">
        <f t="shared" si="91"/>
        <v>0.39299018283158033</v>
      </c>
      <c r="X192" s="150">
        <f t="shared" si="80"/>
        <v>23.140685730171441</v>
      </c>
      <c r="Y192" s="32">
        <f t="shared" si="81"/>
        <v>23.140685730171441</v>
      </c>
      <c r="Z192" s="32">
        <f t="shared" si="82"/>
        <v>23</v>
      </c>
      <c r="AA192" s="109">
        <f t="shared" si="83"/>
        <v>23</v>
      </c>
      <c r="AB192" s="32">
        <f t="shared" si="84"/>
        <v>8</v>
      </c>
      <c r="AC192" s="32">
        <f t="shared" si="85"/>
        <v>8</v>
      </c>
      <c r="AD192" s="32">
        <f t="shared" si="86"/>
        <v>26</v>
      </c>
      <c r="AE192" s="156">
        <f t="shared" si="89"/>
        <v>-6.0386694990668843E-2</v>
      </c>
      <c r="AF192" s="11"/>
      <c r="AG192" s="11"/>
      <c r="AH192" s="11"/>
      <c r="AI192" s="11"/>
      <c r="AJ192" s="11"/>
      <c r="AK192" s="11"/>
      <c r="AL192" s="11"/>
      <c r="AM192" s="11"/>
      <c r="AN192" s="11"/>
      <c r="AO192" s="11"/>
      <c r="AR192" s="7">
        <f t="shared" si="87"/>
        <v>3.7280151124273289</v>
      </c>
      <c r="AS192" s="7">
        <f t="shared" si="88"/>
        <v>23.140685730171441</v>
      </c>
    </row>
    <row r="193" spans="2:45" x14ac:dyDescent="0.3">
      <c r="B193" s="125">
        <v>1</v>
      </c>
      <c r="C193" s="5">
        <v>7</v>
      </c>
      <c r="D193" s="5">
        <f t="shared" si="62"/>
        <v>2017</v>
      </c>
      <c r="E193" s="126">
        <f t="shared" si="70"/>
        <v>42917</v>
      </c>
      <c r="F193" s="10">
        <f t="shared" si="90"/>
        <v>6391</v>
      </c>
      <c r="G193" s="21">
        <f t="shared" si="71"/>
        <v>99.732533399999738</v>
      </c>
      <c r="H193" s="21">
        <f t="shared" si="72"/>
        <v>176.49951729999975</v>
      </c>
      <c r="I193" s="21">
        <f t="shared" si="73"/>
        <v>99.847019735077637</v>
      </c>
      <c r="J193" s="21">
        <f t="shared" si="67"/>
        <v>1.7426592426808611</v>
      </c>
      <c r="K193" s="21">
        <f t="shared" si="68"/>
        <v>-5.2858002585123058</v>
      </c>
      <c r="L193" s="21">
        <f t="shared" si="74"/>
        <v>1.7577726259091868</v>
      </c>
      <c r="M193" s="21">
        <f t="shared" si="75"/>
        <v>100.7129528082245</v>
      </c>
      <c r="N193" s="21">
        <f t="shared" si="76"/>
        <v>0.98041940822476192</v>
      </c>
      <c r="O193" s="21">
        <f t="shared" si="77"/>
        <v>0.98041940822476192</v>
      </c>
      <c r="P193" s="137">
        <f t="shared" si="63"/>
        <v>3.9216776328990477</v>
      </c>
      <c r="Q193" s="24">
        <f t="shared" si="69"/>
        <v>3.9216776328990477</v>
      </c>
      <c r="R193" s="24">
        <f t="shared" si="78"/>
        <v>3</v>
      </c>
      <c r="S193" s="76">
        <f t="shared" si="64"/>
        <v>3</v>
      </c>
      <c r="T193" s="24">
        <f t="shared" si="79"/>
        <v>55.300657973942862</v>
      </c>
      <c r="U193" s="108">
        <f t="shared" si="65"/>
        <v>55.300657973942862</v>
      </c>
      <c r="V193" s="138">
        <f t="shared" si="66"/>
        <v>0.19366252047171884</v>
      </c>
      <c r="W193" s="32">
        <f t="shared" si="91"/>
        <v>0.39191246396836921</v>
      </c>
      <c r="X193" s="150">
        <f t="shared" si="80"/>
        <v>23.073550944860958</v>
      </c>
      <c r="Y193" s="32">
        <f t="shared" si="81"/>
        <v>23.073550944860958</v>
      </c>
      <c r="Z193" s="32">
        <f t="shared" si="82"/>
        <v>23</v>
      </c>
      <c r="AA193" s="109">
        <f t="shared" si="83"/>
        <v>23</v>
      </c>
      <c r="AB193" s="32">
        <f t="shared" si="84"/>
        <v>4</v>
      </c>
      <c r="AC193" s="32">
        <f t="shared" si="85"/>
        <v>4</v>
      </c>
      <c r="AD193" s="32">
        <f t="shared" si="86"/>
        <v>24</v>
      </c>
      <c r="AE193" s="156">
        <f t="shared" si="89"/>
        <v>-6.713478531048267E-2</v>
      </c>
      <c r="AF193" s="11"/>
      <c r="AG193" s="11"/>
      <c r="AH193" s="11"/>
      <c r="AI193" s="11"/>
      <c r="AJ193" s="11"/>
      <c r="AK193" s="11" t="s">
        <v>74</v>
      </c>
      <c r="AL193" s="32">
        <v>0</v>
      </c>
      <c r="AM193" s="11">
        <f>AP193+AL193</f>
        <v>3.9216776328990477</v>
      </c>
      <c r="AN193" s="32">
        <v>2</v>
      </c>
      <c r="AO193" s="11">
        <f>AQ193+AN193</f>
        <v>25.073550944860958</v>
      </c>
      <c r="AP193" s="7">
        <f>P193</f>
        <v>3.9216776328990477</v>
      </c>
      <c r="AQ193" s="7">
        <f>X193</f>
        <v>23.073550944860958</v>
      </c>
      <c r="AR193" s="7">
        <f t="shared" si="87"/>
        <v>3.9216776328990477</v>
      </c>
      <c r="AS193" s="7">
        <f t="shared" si="88"/>
        <v>23.073550944860958</v>
      </c>
    </row>
    <row r="194" spans="2:45" x14ac:dyDescent="0.3">
      <c r="B194" s="125">
        <v>2</v>
      </c>
      <c r="C194" s="5">
        <v>7</v>
      </c>
      <c r="D194" s="5">
        <f t="shared" si="62"/>
        <v>2017</v>
      </c>
      <c r="E194" s="126">
        <f t="shared" si="70"/>
        <v>42918</v>
      </c>
      <c r="F194" s="10">
        <f t="shared" si="90"/>
        <v>6392</v>
      </c>
      <c r="G194" s="21">
        <f t="shared" si="71"/>
        <v>100.71818079999957</v>
      </c>
      <c r="H194" s="21">
        <f t="shared" si="72"/>
        <v>177.48511760000019</v>
      </c>
      <c r="I194" s="21">
        <f t="shared" si="73"/>
        <v>100.80045540087008</v>
      </c>
      <c r="J194" s="21">
        <f t="shared" si="67"/>
        <v>1.7592998342548836</v>
      </c>
      <c r="K194" s="21">
        <f t="shared" si="68"/>
        <v>-4.8094123142537661</v>
      </c>
      <c r="L194" s="21">
        <f t="shared" si="74"/>
        <v>1.7758009232181975</v>
      </c>
      <c r="M194" s="21">
        <f t="shared" si="75"/>
        <v>101.74589815583788</v>
      </c>
      <c r="N194" s="21">
        <f t="shared" si="76"/>
        <v>1.0277173558383055</v>
      </c>
      <c r="O194" s="21">
        <f t="shared" si="77"/>
        <v>1.0277173558383055</v>
      </c>
      <c r="P194" s="137">
        <f t="shared" si="63"/>
        <v>4.1108694233532219</v>
      </c>
      <c r="Q194" s="24">
        <f t="shared" si="69"/>
        <v>4.1108694233532219</v>
      </c>
      <c r="R194" s="24">
        <f t="shared" si="78"/>
        <v>4</v>
      </c>
      <c r="S194" s="76">
        <f t="shared" si="64"/>
        <v>4</v>
      </c>
      <c r="T194" s="24">
        <f t="shared" si="79"/>
        <v>6.6521654011933151</v>
      </c>
      <c r="U194" s="108">
        <f t="shared" si="65"/>
        <v>6.6521654011933151</v>
      </c>
      <c r="V194" s="138">
        <f t="shared" si="66"/>
        <v>0.18919179045417422</v>
      </c>
      <c r="W194" s="32">
        <f t="shared" si="91"/>
        <v>0.39072625744536393</v>
      </c>
      <c r="X194" s="150">
        <f t="shared" si="80"/>
        <v>22.999696807742659</v>
      </c>
      <c r="Y194" s="32">
        <f t="shared" si="81"/>
        <v>22.999696807742659</v>
      </c>
      <c r="Z194" s="32">
        <f t="shared" si="82"/>
        <v>22</v>
      </c>
      <c r="AA194" s="109">
        <f t="shared" si="83"/>
        <v>22</v>
      </c>
      <c r="AB194" s="32">
        <f t="shared" si="84"/>
        <v>59</v>
      </c>
      <c r="AC194" s="32">
        <f t="shared" si="85"/>
        <v>59</v>
      </c>
      <c r="AD194" s="32">
        <f t="shared" si="86"/>
        <v>58</v>
      </c>
      <c r="AE194" s="156">
        <f t="shared" si="89"/>
        <v>-7.385413711829969E-2</v>
      </c>
      <c r="AF194" s="11"/>
      <c r="AG194" s="11"/>
      <c r="AH194" s="11"/>
      <c r="AI194" s="11"/>
      <c r="AJ194" s="11"/>
      <c r="AK194" s="11"/>
      <c r="AL194" s="11"/>
      <c r="AM194" s="11"/>
      <c r="AN194" s="11"/>
      <c r="AO194" s="11"/>
      <c r="AR194" s="7">
        <f t="shared" si="87"/>
        <v>4.1108694233532219</v>
      </c>
      <c r="AS194" s="7">
        <f t="shared" si="88"/>
        <v>22.999696807742659</v>
      </c>
    </row>
    <row r="195" spans="2:45" x14ac:dyDescent="0.3">
      <c r="B195" s="125">
        <v>3</v>
      </c>
      <c r="C195" s="5">
        <v>7</v>
      </c>
      <c r="D195" s="5">
        <f t="shared" si="62"/>
        <v>2017</v>
      </c>
      <c r="E195" s="126">
        <f t="shared" si="70"/>
        <v>42919</v>
      </c>
      <c r="F195" s="10">
        <f t="shared" si="90"/>
        <v>6393</v>
      </c>
      <c r="G195" s="21">
        <f t="shared" si="71"/>
        <v>101.70382819999941</v>
      </c>
      <c r="H195" s="21">
        <f t="shared" si="72"/>
        <v>178.47071789999973</v>
      </c>
      <c r="I195" s="21">
        <f t="shared" si="73"/>
        <v>101.75386827796794</v>
      </c>
      <c r="J195" s="21">
        <f t="shared" si="67"/>
        <v>1.7759400280911533</v>
      </c>
      <c r="K195" s="21">
        <f t="shared" si="68"/>
        <v>-4.409481621720948</v>
      </c>
      <c r="L195" s="21">
        <f t="shared" si="74"/>
        <v>1.7938081817553033</v>
      </c>
      <c r="M195" s="21">
        <f t="shared" si="75"/>
        <v>102.77763807061497</v>
      </c>
      <c r="N195" s="21">
        <f t="shared" si="76"/>
        <v>1.0738098706155625</v>
      </c>
      <c r="O195" s="21">
        <f t="shared" si="77"/>
        <v>1.0738098706155625</v>
      </c>
      <c r="P195" s="137">
        <f t="shared" si="63"/>
        <v>4.2952394824622502</v>
      </c>
      <c r="Q195" s="24">
        <f t="shared" si="69"/>
        <v>4.2952394824622502</v>
      </c>
      <c r="R195" s="24">
        <f t="shared" si="78"/>
        <v>4</v>
      </c>
      <c r="S195" s="76">
        <f t="shared" si="64"/>
        <v>4</v>
      </c>
      <c r="T195" s="24">
        <f t="shared" si="79"/>
        <v>17.714368947735011</v>
      </c>
      <c r="U195" s="108">
        <f t="shared" si="65"/>
        <v>17.714368947735011</v>
      </c>
      <c r="V195" s="138">
        <f t="shared" si="66"/>
        <v>0.18437005910902826</v>
      </c>
      <c r="W195" s="32">
        <f t="shared" si="91"/>
        <v>0.38943188991778394</v>
      </c>
      <c r="X195" s="150">
        <f t="shared" si="80"/>
        <v>22.919154554241402</v>
      </c>
      <c r="Y195" s="32">
        <f t="shared" si="81"/>
        <v>22.919154554241402</v>
      </c>
      <c r="Z195" s="32">
        <f t="shared" si="82"/>
        <v>22</v>
      </c>
      <c r="AA195" s="109">
        <f t="shared" si="83"/>
        <v>22</v>
      </c>
      <c r="AB195" s="32">
        <f t="shared" si="84"/>
        <v>55</v>
      </c>
      <c r="AC195" s="32">
        <f t="shared" si="85"/>
        <v>55</v>
      </c>
      <c r="AD195" s="32">
        <f t="shared" si="86"/>
        <v>8</v>
      </c>
      <c r="AE195" s="156">
        <f t="shared" si="89"/>
        <v>-8.0542253501256766E-2</v>
      </c>
      <c r="AF195" s="11"/>
      <c r="AG195" s="11"/>
      <c r="AH195" s="11"/>
      <c r="AI195" s="11"/>
      <c r="AJ195" s="11"/>
      <c r="AK195" s="11"/>
      <c r="AL195" s="11"/>
      <c r="AM195" s="11"/>
      <c r="AN195" s="11"/>
      <c r="AO195" s="11"/>
      <c r="AR195" s="7">
        <f t="shared" si="87"/>
        <v>4.2952394824622502</v>
      </c>
      <c r="AS195" s="7">
        <f t="shared" si="88"/>
        <v>22.919154554241402</v>
      </c>
    </row>
    <row r="196" spans="2:45" x14ac:dyDescent="0.3">
      <c r="B196" s="125">
        <v>4</v>
      </c>
      <c r="C196" s="5">
        <v>7</v>
      </c>
      <c r="D196" s="5">
        <f t="shared" si="62"/>
        <v>2017</v>
      </c>
      <c r="E196" s="126">
        <f t="shared" si="70"/>
        <v>42920</v>
      </c>
      <c r="F196" s="10">
        <f t="shared" si="90"/>
        <v>6394</v>
      </c>
      <c r="G196" s="21">
        <f t="shared" si="71"/>
        <v>102.68947560000015</v>
      </c>
      <c r="H196" s="21">
        <f t="shared" si="72"/>
        <v>179.45631820000017</v>
      </c>
      <c r="I196" s="21">
        <f t="shared" si="73"/>
        <v>102.70726729538563</v>
      </c>
      <c r="J196" s="21">
        <f t="shared" si="67"/>
        <v>1.7925799800303708</v>
      </c>
      <c r="K196" s="21">
        <f t="shared" si="68"/>
        <v>-4.0687915582846585</v>
      </c>
      <c r="L196" s="21">
        <f t="shared" si="74"/>
        <v>1.8117929040913567</v>
      </c>
      <c r="M196" s="21">
        <f t="shared" si="75"/>
        <v>103.80808675618547</v>
      </c>
      <c r="N196" s="21">
        <f t="shared" si="76"/>
        <v>1.1186111561853238</v>
      </c>
      <c r="O196" s="21">
        <f t="shared" si="77"/>
        <v>1.1186111561853238</v>
      </c>
      <c r="P196" s="137">
        <f t="shared" si="63"/>
        <v>4.4744446247412952</v>
      </c>
      <c r="Q196" s="24">
        <f t="shared" si="69"/>
        <v>4.4744446247412952</v>
      </c>
      <c r="R196" s="24">
        <f t="shared" si="78"/>
        <v>4</v>
      </c>
      <c r="S196" s="76">
        <f t="shared" si="64"/>
        <v>4</v>
      </c>
      <c r="T196" s="24">
        <f t="shared" si="79"/>
        <v>28.466677484477714</v>
      </c>
      <c r="U196" s="108">
        <f t="shared" si="65"/>
        <v>28.466677484477714</v>
      </c>
      <c r="V196" s="138">
        <f t="shared" si="66"/>
        <v>0.17920514227904505</v>
      </c>
      <c r="W196" s="32">
        <f t="shared" si="91"/>
        <v>0.38802971389147367</v>
      </c>
      <c r="X196" s="150">
        <f t="shared" si="80"/>
        <v>22.831957875359301</v>
      </c>
      <c r="Y196" s="32">
        <f t="shared" si="81"/>
        <v>22.831957875359301</v>
      </c>
      <c r="Z196" s="32">
        <f t="shared" si="82"/>
        <v>22</v>
      </c>
      <c r="AA196" s="109">
        <f t="shared" si="83"/>
        <v>22</v>
      </c>
      <c r="AB196" s="32">
        <f t="shared" si="84"/>
        <v>49</v>
      </c>
      <c r="AC196" s="32">
        <f t="shared" si="85"/>
        <v>49</v>
      </c>
      <c r="AD196" s="32">
        <f t="shared" si="86"/>
        <v>55</v>
      </c>
      <c r="AE196" s="156">
        <f t="shared" si="89"/>
        <v>-8.7196678882101253E-2</v>
      </c>
      <c r="AF196" s="11"/>
      <c r="AG196" s="11"/>
      <c r="AH196" s="11"/>
      <c r="AI196" s="11"/>
      <c r="AJ196" s="11"/>
      <c r="AK196" s="11"/>
      <c r="AL196" s="11"/>
      <c r="AM196" s="11"/>
      <c r="AN196" s="11"/>
      <c r="AO196" s="11"/>
      <c r="AR196" s="7">
        <f t="shared" si="87"/>
        <v>4.4744446247412952</v>
      </c>
      <c r="AS196" s="7">
        <f t="shared" si="88"/>
        <v>22.831957875359301</v>
      </c>
    </row>
    <row r="197" spans="2:45" x14ac:dyDescent="0.3">
      <c r="B197" s="125">
        <v>5</v>
      </c>
      <c r="C197" s="5">
        <v>7</v>
      </c>
      <c r="D197" s="5">
        <f t="shared" si="62"/>
        <v>2017</v>
      </c>
      <c r="E197" s="126">
        <f t="shared" si="70"/>
        <v>42921</v>
      </c>
      <c r="F197" s="10">
        <f t="shared" si="90"/>
        <v>6395</v>
      </c>
      <c r="G197" s="21">
        <f t="shared" si="71"/>
        <v>103.67512299999999</v>
      </c>
      <c r="H197" s="21">
        <f t="shared" si="72"/>
        <v>180.4419184999997</v>
      </c>
      <c r="I197" s="21">
        <f t="shared" si="73"/>
        <v>103.66066138511496</v>
      </c>
      <c r="J197" s="21">
        <f t="shared" si="67"/>
        <v>1.8092198459652018</v>
      </c>
      <c r="K197" s="21">
        <f t="shared" si="68"/>
        <v>-3.7749329933464364</v>
      </c>
      <c r="L197" s="21">
        <f t="shared" si="74"/>
        <v>1.8297536292738532</v>
      </c>
      <c r="M197" s="21">
        <f t="shared" si="75"/>
        <v>104.83716050613685</v>
      </c>
      <c r="N197" s="21">
        <f t="shared" si="76"/>
        <v>1.1620375061368691</v>
      </c>
      <c r="O197" s="21">
        <f t="shared" si="77"/>
        <v>1.1620375061368691</v>
      </c>
      <c r="P197" s="137">
        <f t="shared" si="63"/>
        <v>4.6481500245474763</v>
      </c>
      <c r="Q197" s="24">
        <f t="shared" si="69"/>
        <v>4.6481500245474763</v>
      </c>
      <c r="R197" s="24">
        <f t="shared" si="78"/>
        <v>4</v>
      </c>
      <c r="S197" s="76">
        <f t="shared" si="64"/>
        <v>4</v>
      </c>
      <c r="T197" s="24">
        <f t="shared" si="79"/>
        <v>38.889001472848577</v>
      </c>
      <c r="U197" s="108">
        <f t="shared" si="65"/>
        <v>38.889001472848577</v>
      </c>
      <c r="V197" s="138">
        <f t="shared" si="66"/>
        <v>0.17370539980618105</v>
      </c>
      <c r="W197" s="32">
        <f t="shared" si="91"/>
        <v>0.38652010765205458</v>
      </c>
      <c r="X197" s="150">
        <f t="shared" si="80"/>
        <v>22.738142873634065</v>
      </c>
      <c r="Y197" s="32">
        <f t="shared" si="81"/>
        <v>22.738142873634065</v>
      </c>
      <c r="Z197" s="32">
        <f t="shared" si="82"/>
        <v>22</v>
      </c>
      <c r="AA197" s="109">
        <f t="shared" si="83"/>
        <v>22</v>
      </c>
      <c r="AB197" s="32">
        <f t="shared" si="84"/>
        <v>44</v>
      </c>
      <c r="AC197" s="32">
        <f t="shared" si="85"/>
        <v>44</v>
      </c>
      <c r="AD197" s="32">
        <f t="shared" si="86"/>
        <v>17</v>
      </c>
      <c r="AE197" s="156">
        <f t="shared" si="89"/>
        <v>-9.3815001725236158E-2</v>
      </c>
      <c r="AF197" s="11"/>
      <c r="AG197" s="11"/>
      <c r="AH197" s="11"/>
      <c r="AI197" s="11"/>
      <c r="AJ197" s="11"/>
      <c r="AK197" s="11"/>
      <c r="AL197" s="11"/>
      <c r="AM197" s="11"/>
      <c r="AN197" s="11"/>
      <c r="AO197" s="11"/>
      <c r="AR197" s="7">
        <f t="shared" si="87"/>
        <v>4.6481500245474763</v>
      </c>
      <c r="AS197" s="7">
        <f t="shared" si="88"/>
        <v>22.738142873634065</v>
      </c>
    </row>
    <row r="198" spans="2:45" x14ac:dyDescent="0.3">
      <c r="B198" s="125">
        <v>6</v>
      </c>
      <c r="C198" s="5">
        <v>7</v>
      </c>
      <c r="D198" s="5">
        <f t="shared" si="62"/>
        <v>2017</v>
      </c>
      <c r="E198" s="126">
        <f t="shared" si="70"/>
        <v>42922</v>
      </c>
      <c r="F198" s="10">
        <f t="shared" si="90"/>
        <v>6396</v>
      </c>
      <c r="G198" s="21">
        <f t="shared" si="71"/>
        <v>104.66077039999982</v>
      </c>
      <c r="H198" s="21">
        <f t="shared" si="72"/>
        <v>181.42751880000014</v>
      </c>
      <c r="I198" s="21">
        <f t="shared" si="73"/>
        <v>104.61405948020975</v>
      </c>
      <c r="J198" s="21">
        <f t="shared" si="67"/>
        <v>1.8258597818068476</v>
      </c>
      <c r="K198" s="21">
        <f t="shared" si="68"/>
        <v>-3.5187357014920577</v>
      </c>
      <c r="L198" s="21">
        <f t="shared" si="74"/>
        <v>1.8476889350950403</v>
      </c>
      <c r="M198" s="21">
        <f t="shared" si="75"/>
        <v>105.8647778339673</v>
      </c>
      <c r="N198" s="21">
        <f t="shared" si="76"/>
        <v>1.204007433967476</v>
      </c>
      <c r="O198" s="21">
        <f t="shared" si="77"/>
        <v>1.204007433967476</v>
      </c>
      <c r="P198" s="137">
        <f t="shared" si="63"/>
        <v>4.816029735869904</v>
      </c>
      <c r="Q198" s="24">
        <f t="shared" si="69"/>
        <v>4.816029735869904</v>
      </c>
      <c r="R198" s="24">
        <f t="shared" si="78"/>
        <v>4</v>
      </c>
      <c r="S198" s="76">
        <f t="shared" si="64"/>
        <v>4</v>
      </c>
      <c r="T198" s="24">
        <f t="shared" si="79"/>
        <v>48.961784152194241</v>
      </c>
      <c r="U198" s="108">
        <f t="shared" si="65"/>
        <v>48.961784152194241</v>
      </c>
      <c r="V198" s="138">
        <f t="shared" si="66"/>
        <v>0.16787971132242774</v>
      </c>
      <c r="W198" s="32">
        <f t="shared" si="91"/>
        <v>0.38490347519263435</v>
      </c>
      <c r="X198" s="150">
        <f t="shared" si="80"/>
        <v>22.637748016548162</v>
      </c>
      <c r="Y198" s="32">
        <f t="shared" si="81"/>
        <v>22.637748016548162</v>
      </c>
      <c r="Z198" s="32">
        <f t="shared" si="82"/>
        <v>22</v>
      </c>
      <c r="AA198" s="109">
        <f t="shared" si="83"/>
        <v>22</v>
      </c>
      <c r="AB198" s="32">
        <f t="shared" si="84"/>
        <v>38</v>
      </c>
      <c r="AC198" s="32">
        <f t="shared" si="85"/>
        <v>38</v>
      </c>
      <c r="AD198" s="32">
        <f t="shared" si="86"/>
        <v>15</v>
      </c>
      <c r="AE198" s="156">
        <f t="shared" si="89"/>
        <v>-0.10039485708590234</v>
      </c>
      <c r="AF198" s="11"/>
      <c r="AG198" s="11"/>
      <c r="AH198" s="11"/>
      <c r="AI198" s="11"/>
      <c r="AJ198" s="11"/>
      <c r="AK198" s="11"/>
      <c r="AL198" s="11"/>
      <c r="AM198" s="11"/>
      <c r="AN198" s="11"/>
      <c r="AO198" s="11"/>
      <c r="AR198" s="7">
        <f t="shared" si="87"/>
        <v>4.816029735869904</v>
      </c>
      <c r="AS198" s="7">
        <f t="shared" si="88"/>
        <v>22.637748016548162</v>
      </c>
    </row>
    <row r="199" spans="2:45" x14ac:dyDescent="0.3">
      <c r="B199" s="125">
        <v>7</v>
      </c>
      <c r="C199" s="5">
        <v>7</v>
      </c>
      <c r="D199" s="5">
        <f t="shared" ref="D199:D262" si="92">$D$6</f>
        <v>2017</v>
      </c>
      <c r="E199" s="126">
        <f t="shared" si="70"/>
        <v>42923</v>
      </c>
      <c r="F199" s="10">
        <f t="shared" si="90"/>
        <v>6397</v>
      </c>
      <c r="G199" s="21">
        <f t="shared" si="71"/>
        <v>105.64641779999965</v>
      </c>
      <c r="H199" s="21">
        <f t="shared" si="72"/>
        <v>182.41311910000059</v>
      </c>
      <c r="I199" s="21">
        <f t="shared" si="73"/>
        <v>105.56747051286189</v>
      </c>
      <c r="J199" s="21">
        <f t="shared" si="67"/>
        <v>1.8424999434514666</v>
      </c>
      <c r="K199" s="21">
        <f t="shared" si="68"/>
        <v>-3.2932763101552784</v>
      </c>
      <c r="L199" s="21">
        <f t="shared" si="74"/>
        <v>1.8655974402492268</v>
      </c>
      <c r="M199" s="21">
        <f t="shared" si="75"/>
        <v>106.89085959669048</v>
      </c>
      <c r="N199" s="21">
        <f t="shared" si="76"/>
        <v>1.2444417966908219</v>
      </c>
      <c r="O199" s="21">
        <f t="shared" si="77"/>
        <v>1.2444417966908219</v>
      </c>
      <c r="P199" s="137">
        <f t="shared" ref="P199:P262" si="93">O199*4</f>
        <v>4.9777671867632876</v>
      </c>
      <c r="Q199" s="24">
        <f t="shared" si="69"/>
        <v>4.9777671867632876</v>
      </c>
      <c r="R199" s="24">
        <f t="shared" si="78"/>
        <v>4</v>
      </c>
      <c r="S199" s="76">
        <f t="shared" ref="S199:S262" si="94">SIGN(P199)*R199</f>
        <v>4</v>
      </c>
      <c r="T199" s="24">
        <f t="shared" si="79"/>
        <v>58.666031205797253</v>
      </c>
      <c r="U199" s="108">
        <f t="shared" ref="U199:U262" si="95">IF(R199=0,SIGN(P199)*T199,T199)</f>
        <v>58.666031205797253</v>
      </c>
      <c r="V199" s="138">
        <f t="shared" si="66"/>
        <v>0.16173745089338354</v>
      </c>
      <c r="W199" s="32">
        <f t="shared" si="91"/>
        <v>0.38318024614008456</v>
      </c>
      <c r="X199" s="150">
        <f t="shared" si="80"/>
        <v>22.530814087556173</v>
      </c>
      <c r="Y199" s="32">
        <f t="shared" si="81"/>
        <v>22.530814087556173</v>
      </c>
      <c r="Z199" s="32">
        <f t="shared" si="82"/>
        <v>22</v>
      </c>
      <c r="AA199" s="109">
        <f t="shared" si="83"/>
        <v>22</v>
      </c>
      <c r="AB199" s="32">
        <f t="shared" si="84"/>
        <v>31</v>
      </c>
      <c r="AC199" s="32">
        <f t="shared" si="85"/>
        <v>31</v>
      </c>
      <c r="AD199" s="32">
        <f t="shared" si="86"/>
        <v>50</v>
      </c>
      <c r="AE199" s="156">
        <f t="shared" si="89"/>
        <v>-0.10693392899198884</v>
      </c>
      <c r="AF199" s="11"/>
      <c r="AG199" s="11"/>
      <c r="AH199" s="11"/>
      <c r="AI199" s="11"/>
      <c r="AJ199" s="11"/>
      <c r="AK199" s="11"/>
      <c r="AL199" s="11"/>
      <c r="AM199" s="11"/>
      <c r="AN199" s="11"/>
      <c r="AO199" s="11"/>
      <c r="AR199" s="7">
        <f t="shared" si="87"/>
        <v>4.9777671867632876</v>
      </c>
      <c r="AS199" s="7">
        <f t="shared" si="88"/>
        <v>22.530814087556173</v>
      </c>
    </row>
    <row r="200" spans="2:45" x14ac:dyDescent="0.3">
      <c r="B200" s="125">
        <v>8</v>
      </c>
      <c r="C200" s="5">
        <v>7</v>
      </c>
      <c r="D200" s="5">
        <f t="shared" si="92"/>
        <v>2017</v>
      </c>
      <c r="E200" s="126">
        <f t="shared" si="70"/>
        <v>42924</v>
      </c>
      <c r="F200" s="10">
        <f t="shared" si="90"/>
        <v>6398</v>
      </c>
      <c r="G200" s="21">
        <f t="shared" si="71"/>
        <v>106.63206519999949</v>
      </c>
      <c r="H200" s="21">
        <f t="shared" si="72"/>
        <v>183.39871940000012</v>
      </c>
      <c r="I200" s="21">
        <f t="shared" si="73"/>
        <v>106.52090341248156</v>
      </c>
      <c r="J200" s="21">
        <f t="shared" si="67"/>
        <v>1.8591404867466665</v>
      </c>
      <c r="K200" s="21">
        <f t="shared" si="68"/>
        <v>-3.0932298290552205</v>
      </c>
      <c r="L200" s="21">
        <f t="shared" si="74"/>
        <v>1.8834778063751312</v>
      </c>
      <c r="M200" s="21">
        <f t="shared" si="75"/>
        <v>107.91532911185348</v>
      </c>
      <c r="N200" s="21">
        <f t="shared" si="76"/>
        <v>1.283263911853993</v>
      </c>
      <c r="O200" s="21">
        <f t="shared" si="77"/>
        <v>1.283263911853993</v>
      </c>
      <c r="P200" s="137">
        <f t="shared" si="93"/>
        <v>5.1330556474159721</v>
      </c>
      <c r="Q200" s="24">
        <f t="shared" si="69"/>
        <v>5.1330556474159721</v>
      </c>
      <c r="R200" s="24">
        <f t="shared" si="78"/>
        <v>5</v>
      </c>
      <c r="S200" s="76">
        <f t="shared" si="94"/>
        <v>5</v>
      </c>
      <c r="T200" s="24">
        <f t="shared" si="79"/>
        <v>7.9833388449583254</v>
      </c>
      <c r="U200" s="108">
        <f t="shared" si="95"/>
        <v>7.9833388449583254</v>
      </c>
      <c r="V200" s="138">
        <f t="shared" ref="V200:V263" si="96">P200-P199</f>
        <v>0.15528846065268453</v>
      </c>
      <c r="W200" s="32">
        <f t="shared" si="91"/>
        <v>0.38135087567984588</v>
      </c>
      <c r="X200" s="150">
        <f t="shared" si="80"/>
        <v>22.417384134900818</v>
      </c>
      <c r="Y200" s="32">
        <f t="shared" si="81"/>
        <v>22.417384134900818</v>
      </c>
      <c r="Z200" s="32">
        <f t="shared" si="82"/>
        <v>22</v>
      </c>
      <c r="AA200" s="109">
        <f t="shared" si="83"/>
        <v>22</v>
      </c>
      <c r="AB200" s="32">
        <f t="shared" si="84"/>
        <v>25</v>
      </c>
      <c r="AC200" s="32">
        <f t="shared" si="85"/>
        <v>25</v>
      </c>
      <c r="AD200" s="32">
        <f t="shared" si="86"/>
        <v>2</v>
      </c>
      <c r="AE200" s="156">
        <f t="shared" si="89"/>
        <v>-0.11342995265535549</v>
      </c>
      <c r="AF200" s="11"/>
      <c r="AG200" s="11"/>
      <c r="AH200" s="11"/>
      <c r="AI200" s="11"/>
      <c r="AJ200" s="11"/>
      <c r="AK200" s="11"/>
      <c r="AL200" s="11"/>
      <c r="AM200" s="11"/>
      <c r="AN200" s="11"/>
      <c r="AO200" s="11"/>
      <c r="AR200" s="7">
        <f t="shared" si="87"/>
        <v>5.1330556474159721</v>
      </c>
      <c r="AS200" s="7">
        <f t="shared" si="88"/>
        <v>22.417384134900818</v>
      </c>
    </row>
    <row r="201" spans="2:45" x14ac:dyDescent="0.3">
      <c r="B201" s="125">
        <v>9</v>
      </c>
      <c r="C201" s="5">
        <v>7</v>
      </c>
      <c r="D201" s="5">
        <f t="shared" si="92"/>
        <v>2017</v>
      </c>
      <c r="E201" s="126">
        <f t="shared" si="70"/>
        <v>42925</v>
      </c>
      <c r="F201" s="10">
        <f t="shared" si="90"/>
        <v>6399</v>
      </c>
      <c r="G201" s="21">
        <f t="shared" si="71"/>
        <v>107.61771259999932</v>
      </c>
      <c r="H201" s="21">
        <f t="shared" si="72"/>
        <v>184.38431970000056</v>
      </c>
      <c r="I201" s="21">
        <f t="shared" si="73"/>
        <v>107.47436710377607</v>
      </c>
      <c r="J201" s="21">
        <f t="shared" si="67"/>
        <v>1.8757815674579745</v>
      </c>
      <c r="K201" s="21">
        <f t="shared" si="68"/>
        <v>-2.9144335109235397</v>
      </c>
      <c r="L201" s="21">
        <f t="shared" si="74"/>
        <v>1.9013287399793675</v>
      </c>
      <c r="M201" s="21">
        <f t="shared" si="75"/>
        <v>108.93811226774446</v>
      </c>
      <c r="N201" s="21">
        <f t="shared" si="76"/>
        <v>1.3203996677451357</v>
      </c>
      <c r="O201" s="21">
        <f t="shared" si="77"/>
        <v>1.3203996677451357</v>
      </c>
      <c r="P201" s="137">
        <f t="shared" si="93"/>
        <v>5.2815986709805429</v>
      </c>
      <c r="Q201" s="24">
        <f t="shared" si="69"/>
        <v>5.2815986709805429</v>
      </c>
      <c r="R201" s="24">
        <f t="shared" si="78"/>
        <v>5</v>
      </c>
      <c r="S201" s="76">
        <f t="shared" si="94"/>
        <v>5</v>
      </c>
      <c r="T201" s="24">
        <f t="shared" si="79"/>
        <v>16.895920258832575</v>
      </c>
      <c r="U201" s="108">
        <f t="shared" si="95"/>
        <v>16.895920258832575</v>
      </c>
      <c r="V201" s="138">
        <f t="shared" si="96"/>
        <v>0.14854302356457083</v>
      </c>
      <c r="W201" s="32">
        <f t="shared" si="91"/>
        <v>0.37941584447924492</v>
      </c>
      <c r="X201" s="150">
        <f t="shared" si="80"/>
        <v>22.297503418395436</v>
      </c>
      <c r="Y201" s="32">
        <f t="shared" si="81"/>
        <v>22.297503418395436</v>
      </c>
      <c r="Z201" s="32">
        <f t="shared" si="82"/>
        <v>22</v>
      </c>
      <c r="AA201" s="109">
        <f t="shared" si="83"/>
        <v>22</v>
      </c>
      <c r="AB201" s="32">
        <f t="shared" si="84"/>
        <v>17</v>
      </c>
      <c r="AC201" s="32">
        <f t="shared" si="85"/>
        <v>17</v>
      </c>
      <c r="AD201" s="32">
        <f t="shared" si="86"/>
        <v>51</v>
      </c>
      <c r="AE201" s="156">
        <f t="shared" si="89"/>
        <v>-0.11988071650538146</v>
      </c>
      <c r="AF201" s="11"/>
      <c r="AG201" s="11"/>
      <c r="AH201" s="11"/>
      <c r="AI201" s="11"/>
      <c r="AJ201" s="11"/>
      <c r="AK201" s="11"/>
      <c r="AL201" s="11"/>
      <c r="AM201" s="11"/>
      <c r="AN201" s="11"/>
      <c r="AO201" s="11"/>
      <c r="AR201" s="7">
        <f t="shared" si="87"/>
        <v>5.2815986709805429</v>
      </c>
      <c r="AS201" s="7">
        <f t="shared" si="88"/>
        <v>22.297503418395436</v>
      </c>
    </row>
    <row r="202" spans="2:45" x14ac:dyDescent="0.3">
      <c r="B202" s="125">
        <v>10</v>
      </c>
      <c r="C202" s="5">
        <v>7</v>
      </c>
      <c r="D202" s="5">
        <f t="shared" si="92"/>
        <v>2017</v>
      </c>
      <c r="E202" s="126">
        <f t="shared" si="70"/>
        <v>42926</v>
      </c>
      <c r="F202" s="10">
        <f t="shared" si="90"/>
        <v>6400</v>
      </c>
      <c r="G202" s="21">
        <f t="shared" si="71"/>
        <v>108.60336000000007</v>
      </c>
      <c r="H202" s="21">
        <f t="shared" si="72"/>
        <v>185.36992000000009</v>
      </c>
      <c r="I202" s="21">
        <f t="shared" si="73"/>
        <v>108.42787050482922</v>
      </c>
      <c r="J202" s="21">
        <f t="shared" si="67"/>
        <v>1.892423341235316</v>
      </c>
      <c r="K202" s="21">
        <f t="shared" si="68"/>
        <v>-2.7535861289857997</v>
      </c>
      <c r="L202" s="21">
        <f t="shared" si="74"/>
        <v>1.9191489942379145</v>
      </c>
      <c r="M202" s="21">
        <f t="shared" si="75"/>
        <v>109.95913762660926</v>
      </c>
      <c r="N202" s="21">
        <f t="shared" si="76"/>
        <v>1.3557776266091963</v>
      </c>
      <c r="O202" s="21">
        <f t="shared" si="77"/>
        <v>1.3557776266091963</v>
      </c>
      <c r="P202" s="137">
        <f t="shared" si="93"/>
        <v>5.4231105064367853</v>
      </c>
      <c r="Q202" s="24">
        <f t="shared" si="69"/>
        <v>5.4231105064367853</v>
      </c>
      <c r="R202" s="24">
        <f t="shared" si="78"/>
        <v>5</v>
      </c>
      <c r="S202" s="76">
        <f t="shared" si="94"/>
        <v>5</v>
      </c>
      <c r="T202" s="24">
        <f t="shared" si="79"/>
        <v>25.386630386207116</v>
      </c>
      <c r="U202" s="108">
        <f t="shared" si="95"/>
        <v>25.386630386207116</v>
      </c>
      <c r="V202" s="138">
        <f t="shared" si="96"/>
        <v>0.14151183545624235</v>
      </c>
      <c r="W202" s="32">
        <f t="shared" si="91"/>
        <v>0.37737565860928929</v>
      </c>
      <c r="X202" s="150">
        <f t="shared" si="80"/>
        <v>22.171219354354154</v>
      </c>
      <c r="Y202" s="32">
        <f t="shared" si="81"/>
        <v>22.171219354354154</v>
      </c>
      <c r="Z202" s="32">
        <f t="shared" si="82"/>
        <v>22</v>
      </c>
      <c r="AA202" s="109">
        <f t="shared" si="83"/>
        <v>22</v>
      </c>
      <c r="AB202" s="32">
        <f t="shared" si="84"/>
        <v>10</v>
      </c>
      <c r="AC202" s="32">
        <f t="shared" si="85"/>
        <v>10</v>
      </c>
      <c r="AD202" s="32">
        <f t="shared" si="86"/>
        <v>16</v>
      </c>
      <c r="AE202" s="156">
        <f t="shared" si="89"/>
        <v>-0.12628406404128256</v>
      </c>
      <c r="AF202" s="11"/>
      <c r="AG202" s="11"/>
      <c r="AH202" s="11"/>
      <c r="AI202" s="11"/>
      <c r="AJ202" s="11"/>
      <c r="AK202" s="11"/>
      <c r="AL202" s="11"/>
      <c r="AM202" s="11"/>
      <c r="AN202" s="11"/>
      <c r="AO202" s="11"/>
      <c r="AR202" s="7">
        <f t="shared" si="87"/>
        <v>5.4231105064367853</v>
      </c>
      <c r="AS202" s="7">
        <f t="shared" si="88"/>
        <v>22.171219354354154</v>
      </c>
    </row>
    <row r="203" spans="2:45" x14ac:dyDescent="0.3">
      <c r="B203" s="125">
        <v>11</v>
      </c>
      <c r="C203" s="5">
        <v>7</v>
      </c>
      <c r="D203" s="5">
        <f t="shared" si="92"/>
        <v>2017</v>
      </c>
      <c r="E203" s="126">
        <f t="shared" si="70"/>
        <v>42927</v>
      </c>
      <c r="F203" s="10">
        <f t="shared" si="90"/>
        <v>6401</v>
      </c>
      <c r="G203" s="21">
        <f t="shared" si="71"/>
        <v>109.5890073999999</v>
      </c>
      <c r="H203" s="21">
        <f t="shared" si="72"/>
        <v>186.35552030000053</v>
      </c>
      <c r="I203" s="21">
        <f t="shared" si="73"/>
        <v>109.38142252517467</v>
      </c>
      <c r="J203" s="21">
        <f t="shared" ref="J203:J266" si="97">I203*PI()/180</f>
        <v>1.9090659635793881</v>
      </c>
      <c r="K203" s="21">
        <f t="shared" ref="K203:K266" si="98">I$2*TAN(J203)</f>
        <v>-2.6080360315782714</v>
      </c>
      <c r="L203" s="21">
        <f t="shared" si="74"/>
        <v>1.9369373706728636</v>
      </c>
      <c r="M203" s="21">
        <f t="shared" si="75"/>
        <v>110.9783365207218</v>
      </c>
      <c r="N203" s="21">
        <f t="shared" si="76"/>
        <v>1.3893291207218965</v>
      </c>
      <c r="O203" s="21">
        <f t="shared" si="77"/>
        <v>1.3893291207218965</v>
      </c>
      <c r="P203" s="137">
        <f t="shared" si="93"/>
        <v>5.5573164828875861</v>
      </c>
      <c r="Q203" s="24">
        <f t="shared" ref="Q203:Q266" si="99">ABS(P203)</f>
        <v>5.5573164828875861</v>
      </c>
      <c r="R203" s="24">
        <f t="shared" si="78"/>
        <v>5</v>
      </c>
      <c r="S203" s="76">
        <f t="shared" si="94"/>
        <v>5</v>
      </c>
      <c r="T203" s="24">
        <f t="shared" si="79"/>
        <v>33.438988973255164</v>
      </c>
      <c r="U203" s="108">
        <f t="shared" si="95"/>
        <v>33.438988973255164</v>
      </c>
      <c r="V203" s="138">
        <f t="shared" si="96"/>
        <v>0.13420597645080079</v>
      </c>
      <c r="W203" s="32">
        <f t="shared" si="91"/>
        <v>0.37523084946492091</v>
      </c>
      <c r="X203" s="150">
        <f t="shared" si="80"/>
        <v>22.038581458855298</v>
      </c>
      <c r="Y203" s="32">
        <f t="shared" si="81"/>
        <v>22.038581458855298</v>
      </c>
      <c r="Z203" s="32">
        <f t="shared" si="82"/>
        <v>22</v>
      </c>
      <c r="AA203" s="109">
        <f t="shared" si="83"/>
        <v>22</v>
      </c>
      <c r="AB203" s="32">
        <f t="shared" si="84"/>
        <v>2</v>
      </c>
      <c r="AC203" s="32">
        <f t="shared" si="85"/>
        <v>2</v>
      </c>
      <c r="AD203" s="32">
        <f t="shared" si="86"/>
        <v>18</v>
      </c>
      <c r="AE203" s="156">
        <f t="shared" si="89"/>
        <v>-0.1326378954988563</v>
      </c>
      <c r="AF203" s="11"/>
      <c r="AG203" s="11"/>
      <c r="AH203" s="11"/>
      <c r="AI203" s="11"/>
      <c r="AJ203" s="11"/>
      <c r="AK203" s="11"/>
      <c r="AL203" s="11"/>
      <c r="AM203" s="11"/>
      <c r="AN203" s="11"/>
      <c r="AO203" s="11"/>
      <c r="AR203" s="7">
        <f t="shared" si="87"/>
        <v>5.5573164828875861</v>
      </c>
      <c r="AS203" s="7">
        <f t="shared" si="88"/>
        <v>22.038581458855298</v>
      </c>
    </row>
    <row r="204" spans="2:45" x14ac:dyDescent="0.3">
      <c r="B204" s="125">
        <v>12</v>
      </c>
      <c r="C204" s="5">
        <v>7</v>
      </c>
      <c r="D204" s="5">
        <f t="shared" si="92"/>
        <v>2017</v>
      </c>
      <c r="E204" s="126">
        <f t="shared" ref="E204:E267" si="100">DATE(D204,C204,B204)</f>
        <v>42928</v>
      </c>
      <c r="F204" s="10">
        <f t="shared" si="90"/>
        <v>6402</v>
      </c>
      <c r="G204" s="21">
        <f t="shared" ref="G204:G267" si="101">MOD((280.46+0.9856474*F204),360)</f>
        <v>110.57465479999973</v>
      </c>
      <c r="H204" s="21">
        <f t="shared" ref="H204:H267" si="102">MOD((357.528+0.9856003*F204),360)</f>
        <v>187.34112060000007</v>
      </c>
      <c r="I204" s="21">
        <f t="shared" ref="I204:I267" si="103">MOD((G204+1.915*SIN(H204*PI()/180)+0.02*SIN(2*H204*PI()/180)),360)</f>
        <v>110.33503206387776</v>
      </c>
      <c r="J204" s="21">
        <f t="shared" si="97"/>
        <v>1.9257095898081815</v>
      </c>
      <c r="K204" s="21">
        <f t="shared" si="98"/>
        <v>-2.4756288315490593</v>
      </c>
      <c r="L204" s="21">
        <f t="shared" ref="L204:L267" si="104">IF(SIGN(SIN(J204))=SIGN(K204),ATAN(K204),ATAN(K204)+PI())</f>
        <v>1.9546927207027434</v>
      </c>
      <c r="M204" s="21">
        <f t="shared" ref="M204:M267" si="105">MOD((L204*180/PI()),360)</f>
        <v>111.99564314121139</v>
      </c>
      <c r="N204" s="21">
        <f t="shared" ref="N204:N267" si="106">MOD((M204-G204),360)</f>
        <v>1.420988341211654</v>
      </c>
      <c r="O204" s="21">
        <f t="shared" ref="O204:O267" si="107">IF(N204&gt;180,N204-360,N204)</f>
        <v>1.420988341211654</v>
      </c>
      <c r="P204" s="137">
        <f t="shared" si="93"/>
        <v>5.6839533648466158</v>
      </c>
      <c r="Q204" s="24">
        <f t="shared" si="99"/>
        <v>5.6839533648466158</v>
      </c>
      <c r="R204" s="24">
        <f t="shared" ref="R204:R267" si="108">INT(Q204)</f>
        <v>5</v>
      </c>
      <c r="S204" s="76">
        <f t="shared" si="94"/>
        <v>5</v>
      </c>
      <c r="T204" s="24">
        <f t="shared" ref="T204:T267" si="109">(Q204-R204)*60</f>
        <v>41.03720189079695</v>
      </c>
      <c r="U204" s="108">
        <f t="shared" si="95"/>
        <v>41.03720189079695</v>
      </c>
      <c r="V204" s="138">
        <f t="shared" si="96"/>
        <v>0.12663688195902978</v>
      </c>
      <c r="W204" s="32">
        <f t="shared" si="91"/>
        <v>0.3729819736836591</v>
      </c>
      <c r="X204" s="150">
        <f t="shared" ref="X204:X267" si="110">ASIN(W204)*180/PI()</f>
        <v>21.89964128952322</v>
      </c>
      <c r="Y204" s="32">
        <f t="shared" ref="Y204:Y267" si="111">ABS(X204)</f>
        <v>21.89964128952322</v>
      </c>
      <c r="Z204" s="32">
        <f t="shared" ref="Z204:Z267" si="112">INT(Y204)</f>
        <v>21</v>
      </c>
      <c r="AA204" s="109">
        <f t="shared" ref="AA204:AA267" si="113">SIGN(X204)*Z204</f>
        <v>21</v>
      </c>
      <c r="AB204" s="32">
        <f t="shared" ref="AB204:AB267" si="114">INT((Y204-Z204)*60)</f>
        <v>53</v>
      </c>
      <c r="AC204" s="32">
        <f t="shared" ref="AC204:AC267" si="115">IF(Z204=0,SIGN(X204)*AB204,AB204)</f>
        <v>53</v>
      </c>
      <c r="AD204" s="32">
        <f t="shared" ref="AD204:AD267" si="116">INT((Y204-Z204)*3600-AB204*60)</f>
        <v>58</v>
      </c>
      <c r="AE204" s="156">
        <f t="shared" si="89"/>
        <v>-0.13894016933207709</v>
      </c>
      <c r="AF204" s="11"/>
      <c r="AG204" s="11"/>
      <c r="AH204" s="11"/>
      <c r="AI204" s="11"/>
      <c r="AJ204" s="11"/>
      <c r="AK204" s="11"/>
      <c r="AL204" s="11"/>
      <c r="AM204" s="11"/>
      <c r="AN204" s="11"/>
      <c r="AO204" s="11"/>
      <c r="AR204" s="7">
        <f t="shared" ref="AR204:AR267" si="117">P204</f>
        <v>5.6839533648466158</v>
      </c>
      <c r="AS204" s="7">
        <f t="shared" ref="AS204:AS267" si="118">X204</f>
        <v>21.89964128952322</v>
      </c>
    </row>
    <row r="205" spans="2:45" x14ac:dyDescent="0.3">
      <c r="B205" s="125">
        <v>13</v>
      </c>
      <c r="C205" s="5">
        <v>7</v>
      </c>
      <c r="D205" s="5">
        <f t="shared" si="92"/>
        <v>2017</v>
      </c>
      <c r="E205" s="126">
        <f t="shared" si="100"/>
        <v>42929</v>
      </c>
      <c r="F205" s="10">
        <f t="shared" si="90"/>
        <v>6403</v>
      </c>
      <c r="G205" s="21">
        <f t="shared" si="101"/>
        <v>111.56030219999957</v>
      </c>
      <c r="H205" s="21">
        <f t="shared" si="102"/>
        <v>188.32672090000051</v>
      </c>
      <c r="I205" s="21">
        <f t="shared" si="103"/>
        <v>111.28870800760595</v>
      </c>
      <c r="J205" s="21">
        <f t="shared" si="97"/>
        <v>1.9423543750233023</v>
      </c>
      <c r="K205" s="21">
        <f t="shared" si="98"/>
        <v>-2.3545960313751899</v>
      </c>
      <c r="L205" s="21">
        <f t="shared" si="104"/>
        <v>1.9724139470646751</v>
      </c>
      <c r="M205" s="21">
        <f t="shared" si="105"/>
        <v>113.01099461954605</v>
      </c>
      <c r="N205" s="21">
        <f t="shared" si="106"/>
        <v>1.4506924195464848</v>
      </c>
      <c r="O205" s="21">
        <f t="shared" si="107"/>
        <v>1.4506924195464848</v>
      </c>
      <c r="P205" s="137">
        <f t="shared" si="93"/>
        <v>5.802769678185939</v>
      </c>
      <c r="Q205" s="24">
        <f t="shared" si="99"/>
        <v>5.802769678185939</v>
      </c>
      <c r="R205" s="24">
        <f t="shared" si="108"/>
        <v>5</v>
      </c>
      <c r="S205" s="76">
        <f t="shared" si="94"/>
        <v>5</v>
      </c>
      <c r="T205" s="24">
        <f t="shared" si="109"/>
        <v>48.166180691156342</v>
      </c>
      <c r="U205" s="108">
        <f t="shared" si="95"/>
        <v>48.166180691156342</v>
      </c>
      <c r="V205" s="138">
        <f t="shared" si="96"/>
        <v>0.11881631333932319</v>
      </c>
      <c r="W205" s="32">
        <f t="shared" si="91"/>
        <v>0.37062961306263381</v>
      </c>
      <c r="X205" s="150">
        <f t="shared" si="110"/>
        <v>21.754452386019508</v>
      </c>
      <c r="Y205" s="32">
        <f t="shared" si="111"/>
        <v>21.754452386019508</v>
      </c>
      <c r="Z205" s="32">
        <f t="shared" si="112"/>
        <v>21</v>
      </c>
      <c r="AA205" s="109">
        <f t="shared" si="113"/>
        <v>21</v>
      </c>
      <c r="AB205" s="32">
        <f t="shared" si="114"/>
        <v>45</v>
      </c>
      <c r="AC205" s="32">
        <f t="shared" si="115"/>
        <v>45</v>
      </c>
      <c r="AD205" s="32">
        <f t="shared" si="116"/>
        <v>16</v>
      </c>
      <c r="AE205" s="156">
        <f t="shared" ref="AE205:AE268" si="119">(X205-X204)</f>
        <v>-0.14518890350371194</v>
      </c>
      <c r="AF205" s="11"/>
      <c r="AG205" s="11"/>
      <c r="AH205" s="11"/>
      <c r="AI205" s="11"/>
      <c r="AJ205" s="11"/>
      <c r="AK205" s="11"/>
      <c r="AL205" s="11"/>
      <c r="AM205" s="11"/>
      <c r="AN205" s="11"/>
      <c r="AO205" s="11"/>
      <c r="AR205" s="7">
        <f t="shared" si="117"/>
        <v>5.802769678185939</v>
      </c>
      <c r="AS205" s="7">
        <f t="shared" si="118"/>
        <v>21.754452386019508</v>
      </c>
    </row>
    <row r="206" spans="2:45" x14ac:dyDescent="0.3">
      <c r="B206" s="125">
        <v>14</v>
      </c>
      <c r="C206" s="5">
        <v>7</v>
      </c>
      <c r="D206" s="5">
        <f t="shared" si="92"/>
        <v>2017</v>
      </c>
      <c r="E206" s="126">
        <f t="shared" si="100"/>
        <v>42930</v>
      </c>
      <c r="F206" s="10">
        <f t="shared" si="90"/>
        <v>6404</v>
      </c>
      <c r="G206" s="21">
        <f t="shared" si="101"/>
        <v>112.5459495999994</v>
      </c>
      <c r="H206" s="21">
        <f t="shared" si="102"/>
        <v>189.31232120000004</v>
      </c>
      <c r="I206" s="21">
        <f t="shared" si="103"/>
        <v>112.24245922870276</v>
      </c>
      <c r="J206" s="21">
        <f t="shared" si="97"/>
        <v>1.959000474076358</v>
      </c>
      <c r="K206" s="21">
        <f t="shared" si="98"/>
        <v>-2.2434722985160898</v>
      </c>
      <c r="L206" s="21">
        <f t="shared" si="104"/>
        <v>1.9901000051078566</v>
      </c>
      <c r="M206" s="21">
        <f t="shared" si="105"/>
        <v>114.02433110164375</v>
      </c>
      <c r="N206" s="21">
        <f t="shared" si="106"/>
        <v>1.4783815016443498</v>
      </c>
      <c r="O206" s="21">
        <f t="shared" si="107"/>
        <v>1.4783815016443498</v>
      </c>
      <c r="P206" s="137">
        <f t="shared" si="93"/>
        <v>5.9135260065773991</v>
      </c>
      <c r="Q206" s="24">
        <f t="shared" si="99"/>
        <v>5.9135260065773991</v>
      </c>
      <c r="R206" s="24">
        <f t="shared" si="108"/>
        <v>5</v>
      </c>
      <c r="S206" s="76">
        <f t="shared" si="94"/>
        <v>5</v>
      </c>
      <c r="T206" s="24">
        <f t="shared" si="109"/>
        <v>54.811560394643948</v>
      </c>
      <c r="U206" s="108">
        <f t="shared" si="95"/>
        <v>54.811560394643948</v>
      </c>
      <c r="V206" s="138">
        <f t="shared" si="96"/>
        <v>0.1107563283914601</v>
      </c>
      <c r="W206" s="32">
        <f t="shared" si="91"/>
        <v>0.36817437447393003</v>
      </c>
      <c r="X206" s="150">
        <f t="shared" si="110"/>
        <v>21.603070209430093</v>
      </c>
      <c r="Y206" s="32">
        <f t="shared" si="111"/>
        <v>21.603070209430093</v>
      </c>
      <c r="Z206" s="32">
        <f t="shared" si="112"/>
        <v>21</v>
      </c>
      <c r="AA206" s="109">
        <f t="shared" si="113"/>
        <v>21</v>
      </c>
      <c r="AB206" s="32">
        <f t="shared" si="114"/>
        <v>36</v>
      </c>
      <c r="AC206" s="32">
        <f t="shared" si="115"/>
        <v>36</v>
      </c>
      <c r="AD206" s="32">
        <f t="shared" si="116"/>
        <v>11</v>
      </c>
      <c r="AE206" s="156">
        <f t="shared" si="119"/>
        <v>-0.151382176589415</v>
      </c>
      <c r="AF206" s="11"/>
      <c r="AG206" s="11"/>
      <c r="AH206" s="11"/>
      <c r="AI206" s="11"/>
      <c r="AJ206" s="11"/>
      <c r="AK206" s="11"/>
      <c r="AL206" s="11"/>
      <c r="AM206" s="11"/>
      <c r="AN206" s="11"/>
      <c r="AO206" s="11"/>
      <c r="AR206" s="7">
        <f t="shared" si="117"/>
        <v>5.9135260065773991</v>
      </c>
      <c r="AS206" s="7">
        <f t="shared" si="118"/>
        <v>21.603070209430093</v>
      </c>
    </row>
    <row r="207" spans="2:45" x14ac:dyDescent="0.3">
      <c r="B207" s="125">
        <v>15</v>
      </c>
      <c r="C207" s="5">
        <v>7</v>
      </c>
      <c r="D207" s="5">
        <f t="shared" si="92"/>
        <v>2017</v>
      </c>
      <c r="E207" s="126">
        <f t="shared" si="100"/>
        <v>42931</v>
      </c>
      <c r="F207" s="10">
        <f t="shared" ref="F207:F270" si="120">E207-F$4</f>
        <v>6405</v>
      </c>
      <c r="G207" s="21">
        <f t="shared" si="101"/>
        <v>113.53159700000015</v>
      </c>
      <c r="H207" s="21">
        <f t="shared" si="102"/>
        <v>190.29792150000048</v>
      </c>
      <c r="I207" s="21">
        <f t="shared" si="103"/>
        <v>113.19629458325899</v>
      </c>
      <c r="J207" s="21">
        <f t="shared" si="97"/>
        <v>1.9756480415352917</v>
      </c>
      <c r="K207" s="21">
        <f t="shared" si="98"/>
        <v>-2.1410331460893182</v>
      </c>
      <c r="L207" s="21">
        <f t="shared" si="104"/>
        <v>2.0077499039580333</v>
      </c>
      <c r="M207" s="21">
        <f t="shared" si="105"/>
        <v>115.03559581459169</v>
      </c>
      <c r="N207" s="21">
        <f t="shared" si="106"/>
        <v>1.5039988145915402</v>
      </c>
      <c r="O207" s="21">
        <f t="shared" si="107"/>
        <v>1.5039988145915402</v>
      </c>
      <c r="P207" s="137">
        <f t="shared" si="93"/>
        <v>6.0159952583661607</v>
      </c>
      <c r="Q207" s="24">
        <f t="shared" si="99"/>
        <v>6.0159952583661607</v>
      </c>
      <c r="R207" s="24">
        <f t="shared" si="108"/>
        <v>6</v>
      </c>
      <c r="S207" s="76">
        <f t="shared" si="94"/>
        <v>6</v>
      </c>
      <c r="T207" s="24">
        <f t="shared" si="109"/>
        <v>0.95971550196964017</v>
      </c>
      <c r="U207" s="108">
        <f t="shared" si="95"/>
        <v>0.95971550196964017</v>
      </c>
      <c r="V207" s="138">
        <f t="shared" si="96"/>
        <v>0.10246925178876154</v>
      </c>
      <c r="W207" s="32">
        <f t="shared" ref="W207:W270" si="121">J$2*SIN(J207)</f>
        <v>0.36561688977820772</v>
      </c>
      <c r="X207" s="150">
        <f t="shared" si="110"/>
        <v>21.445552080737389</v>
      </c>
      <c r="Y207" s="32">
        <f t="shared" si="111"/>
        <v>21.445552080737389</v>
      </c>
      <c r="Z207" s="32">
        <f t="shared" si="112"/>
        <v>21</v>
      </c>
      <c r="AA207" s="109">
        <f t="shared" si="113"/>
        <v>21</v>
      </c>
      <c r="AB207" s="32">
        <f t="shared" si="114"/>
        <v>26</v>
      </c>
      <c r="AC207" s="32">
        <f t="shared" si="115"/>
        <v>26</v>
      </c>
      <c r="AD207" s="32">
        <f t="shared" si="116"/>
        <v>43</v>
      </c>
      <c r="AE207" s="156">
        <f t="shared" si="119"/>
        <v>-0.1575181286927041</v>
      </c>
      <c r="AF207" s="11"/>
      <c r="AG207" s="11"/>
      <c r="AH207" s="11"/>
      <c r="AI207" s="11"/>
      <c r="AJ207" s="11"/>
      <c r="AK207" s="11"/>
      <c r="AL207" s="11"/>
      <c r="AM207" s="11"/>
      <c r="AN207" s="11"/>
      <c r="AO207" s="11"/>
      <c r="AR207" s="7">
        <f t="shared" si="117"/>
        <v>6.0159952583661607</v>
      </c>
      <c r="AS207" s="7">
        <f t="shared" si="118"/>
        <v>21.445552080737389</v>
      </c>
    </row>
    <row r="208" spans="2:45" x14ac:dyDescent="0.3">
      <c r="B208" s="125">
        <v>16</v>
      </c>
      <c r="C208" s="5">
        <v>7</v>
      </c>
      <c r="D208" s="5">
        <f t="shared" si="92"/>
        <v>2017</v>
      </c>
      <c r="E208" s="126">
        <f t="shared" si="100"/>
        <v>42932</v>
      </c>
      <c r="F208" s="10">
        <f t="shared" si="120"/>
        <v>6406</v>
      </c>
      <c r="G208" s="21">
        <f t="shared" si="101"/>
        <v>114.51724439999998</v>
      </c>
      <c r="H208" s="21">
        <f t="shared" si="102"/>
        <v>191.28352180000002</v>
      </c>
      <c r="I208" s="21">
        <f t="shared" si="103"/>
        <v>114.1502229091776</v>
      </c>
      <c r="J208" s="21">
        <f t="shared" si="97"/>
        <v>1.9922972316506091</v>
      </c>
      <c r="K208" s="21">
        <f t="shared" si="98"/>
        <v>-2.0462473785400683</v>
      </c>
      <c r="L208" s="21">
        <f t="shared" si="104"/>
        <v>2.0253627075532408</v>
      </c>
      <c r="M208" s="21">
        <f t="shared" si="105"/>
        <v>116.04473512598992</v>
      </c>
      <c r="N208" s="21">
        <f t="shared" si="106"/>
        <v>1.5274907259899351</v>
      </c>
      <c r="O208" s="21">
        <f t="shared" si="107"/>
        <v>1.5274907259899351</v>
      </c>
      <c r="P208" s="137">
        <f t="shared" si="93"/>
        <v>6.1099629039597403</v>
      </c>
      <c r="Q208" s="24">
        <f t="shared" si="99"/>
        <v>6.1099629039597403</v>
      </c>
      <c r="R208" s="24">
        <f t="shared" si="108"/>
        <v>6</v>
      </c>
      <c r="S208" s="76">
        <f t="shared" si="94"/>
        <v>6</v>
      </c>
      <c r="T208" s="24">
        <f t="shared" si="109"/>
        <v>6.5977742375844173</v>
      </c>
      <c r="U208" s="108">
        <f t="shared" si="95"/>
        <v>6.5977742375844173</v>
      </c>
      <c r="V208" s="138">
        <f t="shared" si="96"/>
        <v>9.3967645593579618E-2</v>
      </c>
      <c r="W208" s="32">
        <f t="shared" si="121"/>
        <v>0.36295781573655217</v>
      </c>
      <c r="X208" s="150">
        <f t="shared" si="110"/>
        <v>21.281957118564364</v>
      </c>
      <c r="Y208" s="32">
        <f t="shared" si="111"/>
        <v>21.281957118564364</v>
      </c>
      <c r="Z208" s="32">
        <f t="shared" si="112"/>
        <v>21</v>
      </c>
      <c r="AA208" s="109">
        <f t="shared" si="113"/>
        <v>21</v>
      </c>
      <c r="AB208" s="32">
        <f t="shared" si="114"/>
        <v>16</v>
      </c>
      <c r="AC208" s="32">
        <f t="shared" si="115"/>
        <v>16</v>
      </c>
      <c r="AD208" s="32">
        <f t="shared" si="116"/>
        <v>55</v>
      </c>
      <c r="AE208" s="156">
        <f t="shared" si="119"/>
        <v>-0.16359496217302549</v>
      </c>
      <c r="AF208" s="11"/>
      <c r="AG208" s="11"/>
      <c r="AH208" s="11"/>
      <c r="AI208" s="11"/>
      <c r="AJ208" s="11"/>
      <c r="AK208" s="11"/>
      <c r="AL208" s="11"/>
      <c r="AM208" s="11"/>
      <c r="AN208" s="11"/>
      <c r="AO208" s="11"/>
      <c r="AR208" s="7">
        <f t="shared" si="117"/>
        <v>6.1099629039597403</v>
      </c>
      <c r="AS208" s="7">
        <f t="shared" si="118"/>
        <v>21.281957118564364</v>
      </c>
    </row>
    <row r="209" spans="2:45" x14ac:dyDescent="0.3">
      <c r="B209" s="125">
        <v>17</v>
      </c>
      <c r="C209" s="5">
        <v>7</v>
      </c>
      <c r="D209" s="5">
        <f t="shared" si="92"/>
        <v>2017</v>
      </c>
      <c r="E209" s="126">
        <f t="shared" si="100"/>
        <v>42933</v>
      </c>
      <c r="F209" s="10">
        <f t="shared" si="120"/>
        <v>6407</v>
      </c>
      <c r="G209" s="21">
        <f t="shared" si="101"/>
        <v>115.50289179999982</v>
      </c>
      <c r="H209" s="21">
        <f t="shared" si="102"/>
        <v>192.26912210000046</v>
      </c>
      <c r="I209" s="21">
        <f t="shared" si="103"/>
        <v>115.10425302424471</v>
      </c>
      <c r="J209" s="21">
        <f t="shared" si="97"/>
        <v>2.0089481983217108</v>
      </c>
      <c r="K209" s="21">
        <f t="shared" si="98"/>
        <v>-1.9582403760802352</v>
      </c>
      <c r="L209" s="21">
        <f t="shared" si="104"/>
        <v>2.0429375355519128</v>
      </c>
      <c r="M209" s="21">
        <f t="shared" si="105"/>
        <v>117.05169859598217</v>
      </c>
      <c r="N209" s="21">
        <f t="shared" si="106"/>
        <v>1.5488067959823582</v>
      </c>
      <c r="O209" s="21">
        <f t="shared" si="107"/>
        <v>1.5488067959823582</v>
      </c>
      <c r="P209" s="137">
        <f t="shared" si="93"/>
        <v>6.1952271839294326</v>
      </c>
      <c r="Q209" s="24">
        <f t="shared" si="99"/>
        <v>6.1952271839294326</v>
      </c>
      <c r="R209" s="24">
        <f t="shared" si="108"/>
        <v>6</v>
      </c>
      <c r="S209" s="76">
        <f t="shared" si="94"/>
        <v>6</v>
      </c>
      <c r="T209" s="24">
        <f t="shared" si="109"/>
        <v>11.713631035765957</v>
      </c>
      <c r="U209" s="108">
        <f t="shared" si="95"/>
        <v>11.713631035765957</v>
      </c>
      <c r="V209" s="138">
        <f t="shared" si="96"/>
        <v>8.5264279969692325E-2</v>
      </c>
      <c r="W209" s="32">
        <f t="shared" si="121"/>
        <v>0.36019783392046295</v>
      </c>
      <c r="X209" s="150">
        <f t="shared" si="110"/>
        <v>21.112346176372853</v>
      </c>
      <c r="Y209" s="32">
        <f t="shared" si="111"/>
        <v>21.112346176372853</v>
      </c>
      <c r="Z209" s="32">
        <f t="shared" si="112"/>
        <v>21</v>
      </c>
      <c r="AA209" s="109">
        <f t="shared" si="113"/>
        <v>21</v>
      </c>
      <c r="AB209" s="32">
        <f t="shared" si="114"/>
        <v>6</v>
      </c>
      <c r="AC209" s="32">
        <f t="shared" si="115"/>
        <v>6</v>
      </c>
      <c r="AD209" s="32">
        <f t="shared" si="116"/>
        <v>44</v>
      </c>
      <c r="AE209" s="156">
        <f t="shared" si="119"/>
        <v>-0.16961094219151107</v>
      </c>
      <c r="AF209" s="11"/>
      <c r="AG209" s="11"/>
      <c r="AH209" s="11"/>
      <c r="AI209" s="11"/>
      <c r="AJ209" s="11"/>
      <c r="AK209" s="11"/>
      <c r="AL209" s="11"/>
      <c r="AM209" s="11"/>
      <c r="AN209" s="11"/>
      <c r="AO209" s="11"/>
      <c r="AR209" s="7">
        <f t="shared" si="117"/>
        <v>6.1952271839294326</v>
      </c>
      <c r="AS209" s="7">
        <f t="shared" si="118"/>
        <v>21.112346176372853</v>
      </c>
    </row>
    <row r="210" spans="2:45" x14ac:dyDescent="0.3">
      <c r="B210" s="125">
        <v>18</v>
      </c>
      <c r="C210" s="5">
        <v>7</v>
      </c>
      <c r="D210" s="5">
        <f t="shared" si="92"/>
        <v>2017</v>
      </c>
      <c r="E210" s="126">
        <f t="shared" si="100"/>
        <v>42934</v>
      </c>
      <c r="F210" s="10">
        <f t="shared" si="120"/>
        <v>6408</v>
      </c>
      <c r="G210" s="21">
        <f t="shared" si="101"/>
        <v>116.48853919999965</v>
      </c>
      <c r="H210" s="21">
        <f t="shared" si="102"/>
        <v>193.25472239999999</v>
      </c>
      <c r="I210" s="21">
        <f t="shared" si="103"/>
        <v>116.0583937241891</v>
      </c>
      <c r="J210" s="21">
        <f t="shared" si="97"/>
        <v>2.0256010950630237</v>
      </c>
      <c r="K210" s="21">
        <f t="shared" si="98"/>
        <v>-1.8762654411943234</v>
      </c>
      <c r="L210" s="21">
        <f t="shared" si="104"/>
        <v>2.0604735641144041</v>
      </c>
      <c r="M210" s="21">
        <f t="shared" si="105"/>
        <v>118.0564390220338</v>
      </c>
      <c r="N210" s="21">
        <f t="shared" si="106"/>
        <v>1.5678998220341498</v>
      </c>
      <c r="O210" s="21">
        <f t="shared" si="107"/>
        <v>1.5678998220341498</v>
      </c>
      <c r="P210" s="137">
        <f t="shared" si="93"/>
        <v>6.2715992881365992</v>
      </c>
      <c r="Q210" s="24">
        <f t="shared" si="99"/>
        <v>6.2715992881365992</v>
      </c>
      <c r="R210" s="24">
        <f t="shared" si="108"/>
        <v>6</v>
      </c>
      <c r="S210" s="76">
        <f t="shared" si="94"/>
        <v>6</v>
      </c>
      <c r="T210" s="24">
        <f t="shared" si="109"/>
        <v>16.29595728819595</v>
      </c>
      <c r="U210" s="108">
        <f t="shared" si="95"/>
        <v>16.29595728819595</v>
      </c>
      <c r="V210" s="138">
        <f t="shared" si="96"/>
        <v>7.6372104207166558E-2</v>
      </c>
      <c r="W210" s="32">
        <f t="shared" si="121"/>
        <v>0.35733765061996714</v>
      </c>
      <c r="X210" s="150">
        <f t="shared" si="110"/>
        <v>20.936781779300002</v>
      </c>
      <c r="Y210" s="32">
        <f t="shared" si="111"/>
        <v>20.936781779300002</v>
      </c>
      <c r="Z210" s="32">
        <f t="shared" si="112"/>
        <v>20</v>
      </c>
      <c r="AA210" s="109">
        <f t="shared" si="113"/>
        <v>20</v>
      </c>
      <c r="AB210" s="32">
        <f t="shared" si="114"/>
        <v>56</v>
      </c>
      <c r="AC210" s="32">
        <f t="shared" si="115"/>
        <v>56</v>
      </c>
      <c r="AD210" s="32">
        <f t="shared" si="116"/>
        <v>12</v>
      </c>
      <c r="AE210" s="156">
        <f t="shared" si="119"/>
        <v>-0.17556439707285065</v>
      </c>
      <c r="AF210" s="11"/>
      <c r="AG210" s="11"/>
      <c r="AH210" s="11"/>
      <c r="AI210" s="11"/>
      <c r="AJ210" s="11"/>
      <c r="AK210" s="11"/>
      <c r="AL210" s="11"/>
      <c r="AM210" s="11"/>
      <c r="AN210" s="11"/>
      <c r="AO210" s="11"/>
      <c r="AR210" s="7">
        <f t="shared" si="117"/>
        <v>6.2715992881365992</v>
      </c>
      <c r="AS210" s="7">
        <f t="shared" si="118"/>
        <v>20.936781779300002</v>
      </c>
    </row>
    <row r="211" spans="2:45" x14ac:dyDescent="0.3">
      <c r="B211" s="125">
        <v>19</v>
      </c>
      <c r="C211" s="5">
        <v>7</v>
      </c>
      <c r="D211" s="5">
        <f t="shared" si="92"/>
        <v>2017</v>
      </c>
      <c r="E211" s="126">
        <f t="shared" si="100"/>
        <v>42935</v>
      </c>
      <c r="F211" s="10">
        <f t="shared" si="120"/>
        <v>6409</v>
      </c>
      <c r="G211" s="21">
        <f t="shared" si="101"/>
        <v>117.47418659999948</v>
      </c>
      <c r="H211" s="21">
        <f t="shared" si="102"/>
        <v>194.24032270000043</v>
      </c>
      <c r="I211" s="21">
        <f t="shared" si="103"/>
        <v>117.01265378074281</v>
      </c>
      <c r="J211" s="21">
        <f t="shared" si="97"/>
        <v>2.0422560749701528</v>
      </c>
      <c r="K211" s="21">
        <f t="shared" si="98"/>
        <v>-1.7996812147669028</v>
      </c>
      <c r="L211" s="21">
        <f t="shared" si="104"/>
        <v>2.0779700265600187</v>
      </c>
      <c r="M211" s="21">
        <f t="shared" si="105"/>
        <v>119.05891247657665</v>
      </c>
      <c r="N211" s="21">
        <f t="shared" si="106"/>
        <v>1.584725876577167</v>
      </c>
      <c r="O211" s="21">
        <f t="shared" si="107"/>
        <v>1.584725876577167</v>
      </c>
      <c r="P211" s="137">
        <f t="shared" si="93"/>
        <v>6.3389035063086681</v>
      </c>
      <c r="Q211" s="24">
        <f t="shared" si="99"/>
        <v>6.3389035063086681</v>
      </c>
      <c r="R211" s="24">
        <f t="shared" si="108"/>
        <v>6</v>
      </c>
      <c r="S211" s="76">
        <f t="shared" si="94"/>
        <v>6</v>
      </c>
      <c r="T211" s="24">
        <f t="shared" si="109"/>
        <v>20.334210378520083</v>
      </c>
      <c r="U211" s="108">
        <f t="shared" si="95"/>
        <v>20.334210378520083</v>
      </c>
      <c r="V211" s="138">
        <f t="shared" si="96"/>
        <v>6.7304218172068886E-2</v>
      </c>
      <c r="W211" s="32">
        <f t="shared" si="121"/>
        <v>0.3543779967497554</v>
      </c>
      <c r="X211" s="150">
        <f t="shared" si="110"/>
        <v>20.755328060807809</v>
      </c>
      <c r="Y211" s="32">
        <f t="shared" si="111"/>
        <v>20.755328060807809</v>
      </c>
      <c r="Z211" s="32">
        <f t="shared" si="112"/>
        <v>20</v>
      </c>
      <c r="AA211" s="109">
        <f t="shared" si="113"/>
        <v>20</v>
      </c>
      <c r="AB211" s="32">
        <f t="shared" si="114"/>
        <v>45</v>
      </c>
      <c r="AC211" s="32">
        <f t="shared" si="115"/>
        <v>45</v>
      </c>
      <c r="AD211" s="32">
        <f t="shared" si="116"/>
        <v>19</v>
      </c>
      <c r="AE211" s="156">
        <f t="shared" si="119"/>
        <v>-0.18145371849219316</v>
      </c>
      <c r="AF211" s="11"/>
      <c r="AG211" s="11"/>
      <c r="AH211" s="11"/>
      <c r="AI211" s="11"/>
      <c r="AJ211" s="11"/>
      <c r="AK211" s="11"/>
      <c r="AL211" s="11"/>
      <c r="AM211" s="11"/>
      <c r="AN211" s="11"/>
      <c r="AO211" s="11"/>
      <c r="AR211" s="7">
        <f t="shared" si="117"/>
        <v>6.3389035063086681</v>
      </c>
      <c r="AS211" s="7">
        <f t="shared" si="118"/>
        <v>20.755328060807809</v>
      </c>
    </row>
    <row r="212" spans="2:45" x14ac:dyDescent="0.3">
      <c r="B212" s="125">
        <v>20</v>
      </c>
      <c r="C212" s="5">
        <v>7</v>
      </c>
      <c r="D212" s="5">
        <f t="shared" si="92"/>
        <v>2017</v>
      </c>
      <c r="E212" s="126">
        <f t="shared" si="100"/>
        <v>42936</v>
      </c>
      <c r="F212" s="10">
        <f t="shared" si="120"/>
        <v>6410</v>
      </c>
      <c r="G212" s="21">
        <f t="shared" si="101"/>
        <v>118.45983399999932</v>
      </c>
      <c r="H212" s="21">
        <f t="shared" si="102"/>
        <v>195.22592299999997</v>
      </c>
      <c r="I212" s="21">
        <f t="shared" si="103"/>
        <v>117.96704193969805</v>
      </c>
      <c r="J212" s="21">
        <f t="shared" si="97"/>
        <v>2.0589132906859691</v>
      </c>
      <c r="K212" s="21">
        <f t="shared" si="98"/>
        <v>-1.7279337129493197</v>
      </c>
      <c r="L212" s="21">
        <f t="shared" si="104"/>
        <v>2.095426213901753</v>
      </c>
      <c r="M212" s="21">
        <f t="shared" si="105"/>
        <v>120.05907833764772</v>
      </c>
      <c r="N212" s="21">
        <f t="shared" si="106"/>
        <v>1.5992443376484005</v>
      </c>
      <c r="O212" s="21">
        <f t="shared" si="107"/>
        <v>1.5992443376484005</v>
      </c>
      <c r="P212" s="137">
        <f t="shared" si="93"/>
        <v>6.3969773505936018</v>
      </c>
      <c r="Q212" s="24">
        <f t="shared" si="99"/>
        <v>6.3969773505936018</v>
      </c>
      <c r="R212" s="24">
        <f t="shared" si="108"/>
        <v>6</v>
      </c>
      <c r="S212" s="76">
        <f t="shared" si="94"/>
        <v>6</v>
      </c>
      <c r="T212" s="24">
        <f t="shared" si="109"/>
        <v>23.81864103561611</v>
      </c>
      <c r="U212" s="108">
        <f t="shared" si="95"/>
        <v>23.81864103561611</v>
      </c>
      <c r="V212" s="138">
        <f t="shared" si="96"/>
        <v>5.8073844284933784E-2</v>
      </c>
      <c r="W212" s="32">
        <f t="shared" si="121"/>
        <v>0.35131962775328501</v>
      </c>
      <c r="X212" s="150">
        <f t="shared" si="110"/>
        <v>20.568050699319219</v>
      </c>
      <c r="Y212" s="32">
        <f t="shared" si="111"/>
        <v>20.568050699319219</v>
      </c>
      <c r="Z212" s="32">
        <f t="shared" si="112"/>
        <v>20</v>
      </c>
      <c r="AA212" s="109">
        <f t="shared" si="113"/>
        <v>20</v>
      </c>
      <c r="AB212" s="32">
        <f t="shared" si="114"/>
        <v>34</v>
      </c>
      <c r="AC212" s="32">
        <f t="shared" si="115"/>
        <v>34</v>
      </c>
      <c r="AD212" s="32">
        <f t="shared" si="116"/>
        <v>4</v>
      </c>
      <c r="AE212" s="156">
        <f t="shared" si="119"/>
        <v>-0.18727736148859009</v>
      </c>
      <c r="AF212" s="11"/>
      <c r="AG212" s="11"/>
      <c r="AH212" s="11"/>
      <c r="AI212" s="11"/>
      <c r="AJ212" s="11"/>
      <c r="AK212" s="11"/>
      <c r="AL212" s="11"/>
      <c r="AM212" s="11"/>
      <c r="AN212" s="11"/>
      <c r="AO212" s="11"/>
      <c r="AR212" s="7">
        <f t="shared" si="117"/>
        <v>6.3969773505936018</v>
      </c>
      <c r="AS212" s="7">
        <f t="shared" si="118"/>
        <v>20.568050699319219</v>
      </c>
    </row>
    <row r="213" spans="2:45" x14ac:dyDescent="0.3">
      <c r="B213" s="125">
        <v>21</v>
      </c>
      <c r="C213" s="5">
        <v>7</v>
      </c>
      <c r="D213" s="5">
        <f t="shared" si="92"/>
        <v>2017</v>
      </c>
      <c r="E213" s="126">
        <f t="shared" si="100"/>
        <v>42937</v>
      </c>
      <c r="F213" s="10">
        <f t="shared" si="120"/>
        <v>6411</v>
      </c>
      <c r="G213" s="21">
        <f t="shared" si="101"/>
        <v>119.44548140000006</v>
      </c>
      <c r="H213" s="21">
        <f t="shared" si="102"/>
        <v>196.21152330000041</v>
      </c>
      <c r="I213" s="21">
        <f t="shared" si="103"/>
        <v>118.92156691896118</v>
      </c>
      <c r="J213" s="21">
        <f t="shared" si="97"/>
        <v>2.0755728943666414</v>
      </c>
      <c r="K213" s="21">
        <f t="shared" si="98"/>
        <v>-1.6605419181193803</v>
      </c>
      <c r="L213" s="21">
        <f t="shared" si="104"/>
        <v>2.1128414752614737</v>
      </c>
      <c r="M213" s="21">
        <f t="shared" si="105"/>
        <v>121.05689931267698</v>
      </c>
      <c r="N213" s="21">
        <f t="shared" si="106"/>
        <v>1.611417912676913</v>
      </c>
      <c r="O213" s="21">
        <f t="shared" si="107"/>
        <v>1.611417912676913</v>
      </c>
      <c r="P213" s="137">
        <f t="shared" si="93"/>
        <v>6.4456716507076521</v>
      </c>
      <c r="Q213" s="24">
        <f t="shared" si="99"/>
        <v>6.4456716507076521</v>
      </c>
      <c r="R213" s="24">
        <f t="shared" si="108"/>
        <v>6</v>
      </c>
      <c r="S213" s="76">
        <f t="shared" si="94"/>
        <v>6</v>
      </c>
      <c r="T213" s="24">
        <f t="shared" si="109"/>
        <v>26.740299042459128</v>
      </c>
      <c r="U213" s="108">
        <f t="shared" si="95"/>
        <v>26.740299042459128</v>
      </c>
      <c r="V213" s="138">
        <f t="shared" si="96"/>
        <v>4.8694300114050293E-2</v>
      </c>
      <c r="W213" s="32">
        <f t="shared" si="121"/>
        <v>0.34816332350477325</v>
      </c>
      <c r="X213" s="150">
        <f t="shared" si="110"/>
        <v>20.375016855007743</v>
      </c>
      <c r="Y213" s="32">
        <f t="shared" si="111"/>
        <v>20.375016855007743</v>
      </c>
      <c r="Z213" s="32">
        <f t="shared" si="112"/>
        <v>20</v>
      </c>
      <c r="AA213" s="109">
        <f t="shared" si="113"/>
        <v>20</v>
      </c>
      <c r="AB213" s="32">
        <f t="shared" si="114"/>
        <v>22</v>
      </c>
      <c r="AC213" s="32">
        <f t="shared" si="115"/>
        <v>22</v>
      </c>
      <c r="AD213" s="32">
        <f t="shared" si="116"/>
        <v>30</v>
      </c>
      <c r="AE213" s="156">
        <f t="shared" si="119"/>
        <v>-0.19303384431147563</v>
      </c>
      <c r="AF213" s="11"/>
      <c r="AG213" s="11"/>
      <c r="AH213" s="11"/>
      <c r="AI213" s="11"/>
      <c r="AJ213" s="11"/>
      <c r="AK213" s="11"/>
      <c r="AL213" s="11"/>
      <c r="AM213" s="11"/>
      <c r="AN213" s="11"/>
      <c r="AO213" s="11"/>
      <c r="AR213" s="7">
        <f t="shared" si="117"/>
        <v>6.4456716507076521</v>
      </c>
      <c r="AS213" s="7">
        <f t="shared" si="118"/>
        <v>20.375016855007743</v>
      </c>
    </row>
    <row r="214" spans="2:45" x14ac:dyDescent="0.3">
      <c r="B214" s="125">
        <v>22</v>
      </c>
      <c r="C214" s="5">
        <v>7</v>
      </c>
      <c r="D214" s="5">
        <f t="shared" si="92"/>
        <v>2017</v>
      </c>
      <c r="E214" s="126">
        <f t="shared" si="100"/>
        <v>42938</v>
      </c>
      <c r="F214" s="10">
        <f t="shared" si="120"/>
        <v>6412</v>
      </c>
      <c r="G214" s="21">
        <f t="shared" si="101"/>
        <v>120.4311287999999</v>
      </c>
      <c r="H214" s="21">
        <f t="shared" si="102"/>
        <v>197.19712359999994</v>
      </c>
      <c r="I214" s="21">
        <f t="shared" si="103"/>
        <v>119.87623740659896</v>
      </c>
      <c r="J214" s="21">
        <f t="shared" si="97"/>
        <v>2.0922350376475403</v>
      </c>
      <c r="K214" s="21">
        <f t="shared" si="98"/>
        <v>-1.5970861297016223</v>
      </c>
      <c r="L214" s="21">
        <f t="shared" si="104"/>
        <v>2.1302152181685599</v>
      </c>
      <c r="M214" s="21">
        <f t="shared" si="105"/>
        <v>122.05234145559835</v>
      </c>
      <c r="N214" s="21">
        <f t="shared" si="106"/>
        <v>1.6212126555984554</v>
      </c>
      <c r="O214" s="21">
        <f t="shared" si="107"/>
        <v>1.6212126555984554</v>
      </c>
      <c r="P214" s="137">
        <f t="shared" si="93"/>
        <v>6.4848506223938216</v>
      </c>
      <c r="Q214" s="24">
        <f t="shared" si="99"/>
        <v>6.4848506223938216</v>
      </c>
      <c r="R214" s="24">
        <f t="shared" si="108"/>
        <v>6</v>
      </c>
      <c r="S214" s="76">
        <f t="shared" si="94"/>
        <v>6</v>
      </c>
      <c r="T214" s="24">
        <f t="shared" si="109"/>
        <v>29.091037343629296</v>
      </c>
      <c r="U214" s="108">
        <f t="shared" si="95"/>
        <v>29.091037343629296</v>
      </c>
      <c r="V214" s="138">
        <f t="shared" si="96"/>
        <v>3.9178971686169461E-2</v>
      </c>
      <c r="W214" s="32">
        <f t="shared" si="121"/>
        <v>0.3449098882090178</v>
      </c>
      <c r="X214" s="150">
        <f t="shared" si="110"/>
        <v>20.176295106903158</v>
      </c>
      <c r="Y214" s="32">
        <f t="shared" si="111"/>
        <v>20.176295106903158</v>
      </c>
      <c r="Z214" s="32">
        <f t="shared" si="112"/>
        <v>20</v>
      </c>
      <c r="AA214" s="109">
        <f t="shared" si="113"/>
        <v>20</v>
      </c>
      <c r="AB214" s="32">
        <f t="shared" si="114"/>
        <v>10</v>
      </c>
      <c r="AC214" s="32">
        <f t="shared" si="115"/>
        <v>10</v>
      </c>
      <c r="AD214" s="32">
        <f t="shared" si="116"/>
        <v>34</v>
      </c>
      <c r="AE214" s="156">
        <f t="shared" si="119"/>
        <v>-0.19872174810458532</v>
      </c>
      <c r="AF214" s="11"/>
      <c r="AG214" s="11"/>
      <c r="AH214" s="11"/>
      <c r="AI214" s="11"/>
      <c r="AJ214" s="11"/>
      <c r="AK214" s="11"/>
      <c r="AL214" s="11"/>
      <c r="AM214" s="11"/>
      <c r="AN214" s="11"/>
      <c r="AO214" s="11"/>
      <c r="AR214" s="7">
        <f t="shared" si="117"/>
        <v>6.4848506223938216</v>
      </c>
      <c r="AS214" s="7">
        <f t="shared" si="118"/>
        <v>20.176295106903158</v>
      </c>
    </row>
    <row r="215" spans="2:45" x14ac:dyDescent="0.3">
      <c r="B215" s="125">
        <v>23</v>
      </c>
      <c r="C215" s="5">
        <v>7</v>
      </c>
      <c r="D215" s="5">
        <f t="shared" si="92"/>
        <v>2017</v>
      </c>
      <c r="E215" s="126">
        <f t="shared" si="100"/>
        <v>42939</v>
      </c>
      <c r="F215" s="10">
        <f t="shared" si="120"/>
        <v>6413</v>
      </c>
      <c r="G215" s="21">
        <f t="shared" si="101"/>
        <v>121.41677619999973</v>
      </c>
      <c r="H215" s="21">
        <f t="shared" si="102"/>
        <v>198.18272390000038</v>
      </c>
      <c r="I215" s="21">
        <f t="shared" si="103"/>
        <v>120.83106205888966</v>
      </c>
      <c r="J215" s="21">
        <f t="shared" si="97"/>
        <v>2.1088998716092231</v>
      </c>
      <c r="K215" s="21">
        <f t="shared" si="98"/>
        <v>-1.5371984771805582</v>
      </c>
      <c r="L215" s="21">
        <f t="shared" si="104"/>
        <v>2.1475469087456664</v>
      </c>
      <c r="M215" s="21">
        <f t="shared" si="105"/>
        <v>123.04537417749323</v>
      </c>
      <c r="N215" s="21">
        <f t="shared" si="106"/>
        <v>1.6285979774934987</v>
      </c>
      <c r="O215" s="21">
        <f t="shared" si="107"/>
        <v>1.6285979774934987</v>
      </c>
      <c r="P215" s="137">
        <f t="shared" si="93"/>
        <v>6.5143919099739946</v>
      </c>
      <c r="Q215" s="24">
        <f t="shared" si="99"/>
        <v>6.5143919099739946</v>
      </c>
      <c r="R215" s="24">
        <f t="shared" si="108"/>
        <v>6</v>
      </c>
      <c r="S215" s="76">
        <f t="shared" si="94"/>
        <v>6</v>
      </c>
      <c r="T215" s="24">
        <f t="shared" si="109"/>
        <v>30.863514598439679</v>
      </c>
      <c r="U215" s="108">
        <f t="shared" si="95"/>
        <v>30.863514598439679</v>
      </c>
      <c r="V215" s="138">
        <f t="shared" si="96"/>
        <v>2.9541287580173048E-2</v>
      </c>
      <c r="W215" s="32">
        <f t="shared" si="121"/>
        <v>0.34156015029892295</v>
      </c>
      <c r="X215" s="150">
        <f t="shared" si="110"/>
        <v>19.971955390465691</v>
      </c>
      <c r="Y215" s="32">
        <f t="shared" si="111"/>
        <v>19.971955390465691</v>
      </c>
      <c r="Z215" s="32">
        <f t="shared" si="112"/>
        <v>19</v>
      </c>
      <c r="AA215" s="109">
        <f t="shared" si="113"/>
        <v>19</v>
      </c>
      <c r="AB215" s="32">
        <f t="shared" si="114"/>
        <v>58</v>
      </c>
      <c r="AC215" s="32">
        <f t="shared" si="115"/>
        <v>58</v>
      </c>
      <c r="AD215" s="32">
        <f t="shared" si="116"/>
        <v>19</v>
      </c>
      <c r="AE215" s="156">
        <f t="shared" si="119"/>
        <v>-0.20433971643746673</v>
      </c>
      <c r="AF215" s="11"/>
      <c r="AG215" s="11"/>
      <c r="AH215" s="11"/>
      <c r="AI215" s="11"/>
      <c r="AJ215" s="11"/>
      <c r="AK215" s="11"/>
      <c r="AL215" s="11"/>
      <c r="AM215" s="11"/>
      <c r="AN215" s="11"/>
      <c r="AO215" s="11"/>
      <c r="AR215" s="7">
        <f t="shared" si="117"/>
        <v>6.5143919099739946</v>
      </c>
      <c r="AS215" s="7">
        <f t="shared" si="118"/>
        <v>19.971955390465691</v>
      </c>
    </row>
    <row r="216" spans="2:45" x14ac:dyDescent="0.3">
      <c r="B216" s="125">
        <v>24</v>
      </c>
      <c r="C216" s="5">
        <v>7</v>
      </c>
      <c r="D216" s="5">
        <f t="shared" si="92"/>
        <v>2017</v>
      </c>
      <c r="E216" s="126">
        <f t="shared" si="100"/>
        <v>42940</v>
      </c>
      <c r="F216" s="10">
        <f t="shared" si="120"/>
        <v>6414</v>
      </c>
      <c r="G216" s="21">
        <f t="shared" si="101"/>
        <v>122.40242359999957</v>
      </c>
      <c r="H216" s="21">
        <f t="shared" si="102"/>
        <v>199.16832419999992</v>
      </c>
      <c r="I216" s="21">
        <f t="shared" si="103"/>
        <v>121.78604949836158</v>
      </c>
      <c r="J216" s="21">
        <f t="shared" si="97"/>
        <v>2.125567546743198</v>
      </c>
      <c r="K216" s="21">
        <f t="shared" si="98"/>
        <v>-1.4805551411200222</v>
      </c>
      <c r="L216" s="21">
        <f t="shared" si="104"/>
        <v>2.1648360717850483</v>
      </c>
      <c r="M216" s="21">
        <f t="shared" si="105"/>
        <v>124.03597025096339</v>
      </c>
      <c r="N216" s="21">
        <f t="shared" si="106"/>
        <v>1.6335466509638223</v>
      </c>
      <c r="O216" s="21">
        <f t="shared" si="107"/>
        <v>1.6335466509638223</v>
      </c>
      <c r="P216" s="137">
        <f t="shared" si="93"/>
        <v>6.5341866038552894</v>
      </c>
      <c r="Q216" s="24">
        <f t="shared" si="99"/>
        <v>6.5341866038552894</v>
      </c>
      <c r="R216" s="24">
        <f t="shared" si="108"/>
        <v>6</v>
      </c>
      <c r="S216" s="76">
        <f t="shared" si="94"/>
        <v>6</v>
      </c>
      <c r="T216" s="24">
        <f t="shared" si="109"/>
        <v>32.051196231317363</v>
      </c>
      <c r="U216" s="108">
        <f t="shared" si="95"/>
        <v>32.051196231317363</v>
      </c>
      <c r="V216" s="138">
        <f t="shared" si="96"/>
        <v>1.9794693881294734E-2</v>
      </c>
      <c r="W216" s="32">
        <f t="shared" si="121"/>
        <v>0.33811496233070321</v>
      </c>
      <c r="X216" s="150">
        <f t="shared" si="110"/>
        <v>19.762068935780793</v>
      </c>
      <c r="Y216" s="32">
        <f t="shared" si="111"/>
        <v>19.762068935780793</v>
      </c>
      <c r="Z216" s="32">
        <f t="shared" si="112"/>
        <v>19</v>
      </c>
      <c r="AA216" s="109">
        <f t="shared" si="113"/>
        <v>19</v>
      </c>
      <c r="AB216" s="32">
        <f t="shared" si="114"/>
        <v>45</v>
      </c>
      <c r="AC216" s="32">
        <f t="shared" si="115"/>
        <v>45</v>
      </c>
      <c r="AD216" s="32">
        <f t="shared" si="116"/>
        <v>43</v>
      </c>
      <c r="AE216" s="156">
        <f t="shared" si="119"/>
        <v>-0.20988645468489864</v>
      </c>
      <c r="AF216" s="11"/>
      <c r="AG216" s="11"/>
      <c r="AH216" s="11"/>
      <c r="AI216" s="11"/>
      <c r="AJ216" s="11"/>
      <c r="AK216" s="11"/>
      <c r="AL216" s="11"/>
      <c r="AM216" s="11"/>
      <c r="AN216" s="11"/>
      <c r="AO216" s="11"/>
      <c r="AR216" s="7">
        <f t="shared" si="117"/>
        <v>6.5341866038552894</v>
      </c>
      <c r="AS216" s="7">
        <f t="shared" si="118"/>
        <v>19.762068935780793</v>
      </c>
    </row>
    <row r="217" spans="2:45" x14ac:dyDescent="0.3">
      <c r="B217" s="125">
        <v>25</v>
      </c>
      <c r="C217" s="5">
        <v>7</v>
      </c>
      <c r="D217" s="5">
        <f t="shared" si="92"/>
        <v>2017</v>
      </c>
      <c r="E217" s="126">
        <f t="shared" si="100"/>
        <v>42941</v>
      </c>
      <c r="F217" s="10">
        <f t="shared" si="120"/>
        <v>6415</v>
      </c>
      <c r="G217" s="21">
        <f t="shared" si="101"/>
        <v>123.3880709999994</v>
      </c>
      <c r="H217" s="21">
        <f t="shared" si="102"/>
        <v>200.15392450000036</v>
      </c>
      <c r="I217" s="21">
        <f t="shared" si="103"/>
        <v>122.74120831183173</v>
      </c>
      <c r="J217" s="21">
        <f t="shared" si="97"/>
        <v>2.1422382129176945</v>
      </c>
      <c r="K217" s="21">
        <f t="shared" si="98"/>
        <v>-1.4268699338574415</v>
      </c>
      <c r="L217" s="21">
        <f t="shared" si="104"/>
        <v>2.1820822907197264</v>
      </c>
      <c r="M217" s="21">
        <f t="shared" si="105"/>
        <v>125.02410580847904</v>
      </c>
      <c r="N217" s="21">
        <f t="shared" si="106"/>
        <v>1.6360348084796357</v>
      </c>
      <c r="O217" s="21">
        <f t="shared" si="107"/>
        <v>1.6360348084796357</v>
      </c>
      <c r="P217" s="137">
        <f t="shared" si="93"/>
        <v>6.5441392339185427</v>
      </c>
      <c r="Q217" s="24">
        <f t="shared" si="99"/>
        <v>6.5441392339185427</v>
      </c>
      <c r="R217" s="24">
        <f t="shared" si="108"/>
        <v>6</v>
      </c>
      <c r="S217" s="76">
        <f t="shared" si="94"/>
        <v>6</v>
      </c>
      <c r="T217" s="24">
        <f t="shared" si="109"/>
        <v>32.648354035112561</v>
      </c>
      <c r="U217" s="108">
        <f t="shared" si="95"/>
        <v>32.648354035112561</v>
      </c>
      <c r="V217" s="138">
        <f t="shared" si="96"/>
        <v>9.9526300632533093E-3</v>
      </c>
      <c r="W217" s="32">
        <f t="shared" si="121"/>
        <v>0.33457520087663301</v>
      </c>
      <c r="X217" s="150">
        <f t="shared" si="110"/>
        <v>19.546708206512786</v>
      </c>
      <c r="Y217" s="32">
        <f t="shared" si="111"/>
        <v>19.546708206512786</v>
      </c>
      <c r="Z217" s="32">
        <f t="shared" si="112"/>
        <v>19</v>
      </c>
      <c r="AA217" s="109">
        <f t="shared" si="113"/>
        <v>19</v>
      </c>
      <c r="AB217" s="32">
        <f t="shared" si="114"/>
        <v>32</v>
      </c>
      <c r="AC217" s="32">
        <f t="shared" si="115"/>
        <v>32</v>
      </c>
      <c r="AD217" s="32">
        <f t="shared" si="116"/>
        <v>48</v>
      </c>
      <c r="AE217" s="156">
        <f t="shared" si="119"/>
        <v>-0.21536072926800642</v>
      </c>
      <c r="AF217" s="11"/>
      <c r="AG217" s="11"/>
      <c r="AH217" s="11"/>
      <c r="AI217" s="11"/>
      <c r="AJ217" s="11"/>
      <c r="AK217" s="11"/>
      <c r="AL217" s="11"/>
      <c r="AM217" s="11"/>
      <c r="AN217" s="11"/>
      <c r="AO217" s="11"/>
      <c r="AR217" s="7">
        <f t="shared" si="117"/>
        <v>6.5441392339185427</v>
      </c>
      <c r="AS217" s="7">
        <f t="shared" si="118"/>
        <v>19.546708206512786</v>
      </c>
    </row>
    <row r="218" spans="2:45" x14ac:dyDescent="0.3">
      <c r="B218" s="125">
        <v>26</v>
      </c>
      <c r="C218" s="5">
        <v>7</v>
      </c>
      <c r="D218" s="5">
        <f t="shared" si="92"/>
        <v>2017</v>
      </c>
      <c r="E218" s="126">
        <f t="shared" si="100"/>
        <v>42942</v>
      </c>
      <c r="F218" s="10">
        <f t="shared" si="120"/>
        <v>6416</v>
      </c>
      <c r="G218" s="21">
        <f t="shared" si="101"/>
        <v>124.37371840000014</v>
      </c>
      <c r="H218" s="21">
        <f t="shared" si="102"/>
        <v>201.13952479999989</v>
      </c>
      <c r="I218" s="21">
        <f t="shared" si="103"/>
        <v>123.69654704844061</v>
      </c>
      <c r="J218" s="21">
        <f t="shared" si="97"/>
        <v>2.1589120193433624</v>
      </c>
      <c r="K218" s="21">
        <f t="shared" si="98"/>
        <v>-1.3758889704302841</v>
      </c>
      <c r="L218" s="21">
        <f t="shared" si="104"/>
        <v>2.1992852074936704</v>
      </c>
      <c r="M218" s="21">
        <f t="shared" si="105"/>
        <v>126.00976033494085</v>
      </c>
      <c r="N218" s="21">
        <f t="shared" si="106"/>
        <v>1.6360419349407067</v>
      </c>
      <c r="O218" s="21">
        <f t="shared" si="107"/>
        <v>1.6360419349407067</v>
      </c>
      <c r="P218" s="137">
        <f t="shared" si="93"/>
        <v>6.5441677397628268</v>
      </c>
      <c r="Q218" s="24">
        <f t="shared" si="99"/>
        <v>6.5441677397628268</v>
      </c>
      <c r="R218" s="24">
        <f t="shared" si="108"/>
        <v>6</v>
      </c>
      <c r="S218" s="76">
        <f t="shared" si="94"/>
        <v>6</v>
      </c>
      <c r="T218" s="24">
        <f t="shared" si="109"/>
        <v>32.65006438576961</v>
      </c>
      <c r="U218" s="108">
        <f t="shared" si="95"/>
        <v>32.65006438576961</v>
      </c>
      <c r="V218" s="138">
        <f t="shared" si="96"/>
        <v>2.8505844284154591E-5</v>
      </c>
      <c r="W218" s="32">
        <f t="shared" si="121"/>
        <v>0.33094176641526396</v>
      </c>
      <c r="X218" s="150">
        <f t="shared" si="110"/>
        <v>19.325946839752103</v>
      </c>
      <c r="Y218" s="32">
        <f t="shared" si="111"/>
        <v>19.325946839752103</v>
      </c>
      <c r="Z218" s="32">
        <f t="shared" si="112"/>
        <v>19</v>
      </c>
      <c r="AA218" s="109">
        <f t="shared" si="113"/>
        <v>19</v>
      </c>
      <c r="AB218" s="32">
        <f t="shared" si="114"/>
        <v>19</v>
      </c>
      <c r="AC218" s="32">
        <f t="shared" si="115"/>
        <v>19</v>
      </c>
      <c r="AD218" s="32">
        <f t="shared" si="116"/>
        <v>33</v>
      </c>
      <c r="AE218" s="156">
        <f t="shared" si="119"/>
        <v>-0.22076136676068359</v>
      </c>
      <c r="AF218" s="11"/>
      <c r="AG218" s="11"/>
      <c r="AH218" s="11"/>
      <c r="AI218" s="11"/>
      <c r="AJ218" s="11"/>
      <c r="AK218" s="11"/>
      <c r="AL218" s="11"/>
      <c r="AM218" s="11"/>
      <c r="AN218" s="11"/>
      <c r="AO218" s="11"/>
      <c r="AR218" s="7">
        <f t="shared" si="117"/>
        <v>6.5441677397628268</v>
      </c>
      <c r="AS218" s="7">
        <f t="shared" si="118"/>
        <v>19.325946839752103</v>
      </c>
    </row>
    <row r="219" spans="2:45" x14ac:dyDescent="0.3">
      <c r="B219" s="125">
        <v>27</v>
      </c>
      <c r="C219" s="5">
        <v>7</v>
      </c>
      <c r="D219" s="5">
        <f t="shared" si="92"/>
        <v>2017</v>
      </c>
      <c r="E219" s="126">
        <f t="shared" si="100"/>
        <v>42943</v>
      </c>
      <c r="F219" s="10">
        <f t="shared" si="120"/>
        <v>6417</v>
      </c>
      <c r="G219" s="21">
        <f t="shared" si="101"/>
        <v>125.35936579999998</v>
      </c>
      <c r="H219" s="21">
        <f t="shared" si="102"/>
        <v>202.12512510000033</v>
      </c>
      <c r="I219" s="21">
        <f t="shared" si="103"/>
        <v>124.65207421767785</v>
      </c>
      <c r="J219" s="21">
        <f t="shared" si="97"/>
        <v>2.1755891145388131</v>
      </c>
      <c r="K219" s="21">
        <f t="shared" si="98"/>
        <v>-1.327386219633248</v>
      </c>
      <c r="L219" s="21">
        <f t="shared" si="104"/>
        <v>2.2164445223354052</v>
      </c>
      <c r="M219" s="21">
        <f t="shared" si="105"/>
        <v>126.99291665470845</v>
      </c>
      <c r="N219" s="21">
        <f t="shared" si="106"/>
        <v>1.6335508547084743</v>
      </c>
      <c r="O219" s="21">
        <f t="shared" si="107"/>
        <v>1.6335508547084743</v>
      </c>
      <c r="P219" s="137">
        <f t="shared" si="93"/>
        <v>6.5342034188338971</v>
      </c>
      <c r="Q219" s="24">
        <f t="shared" si="99"/>
        <v>6.5342034188338971</v>
      </c>
      <c r="R219" s="24">
        <f t="shared" si="108"/>
        <v>6</v>
      </c>
      <c r="S219" s="76">
        <f t="shared" si="94"/>
        <v>6</v>
      </c>
      <c r="T219" s="24">
        <f t="shared" si="109"/>
        <v>32.052205130033826</v>
      </c>
      <c r="U219" s="108">
        <f t="shared" si="95"/>
        <v>32.052205130033826</v>
      </c>
      <c r="V219" s="138">
        <f t="shared" si="96"/>
        <v>-9.9643209289297374E-3</v>
      </c>
      <c r="W219" s="32">
        <f t="shared" si="121"/>
        <v>0.32721558321903332</v>
      </c>
      <c r="X219" s="150">
        <f t="shared" si="110"/>
        <v>19.099859586883056</v>
      </c>
      <c r="Y219" s="32">
        <f t="shared" si="111"/>
        <v>19.099859586883056</v>
      </c>
      <c r="Z219" s="32">
        <f t="shared" si="112"/>
        <v>19</v>
      </c>
      <c r="AA219" s="109">
        <f t="shared" si="113"/>
        <v>19</v>
      </c>
      <c r="AB219" s="32">
        <f t="shared" si="114"/>
        <v>5</v>
      </c>
      <c r="AC219" s="32">
        <f t="shared" si="115"/>
        <v>5</v>
      </c>
      <c r="AD219" s="32">
        <f t="shared" si="116"/>
        <v>59</v>
      </c>
      <c r="AE219" s="156">
        <f t="shared" si="119"/>
        <v>-0.2260872528690463</v>
      </c>
      <c r="AF219" s="11"/>
      <c r="AG219" s="11"/>
      <c r="AH219" s="11"/>
      <c r="AI219" s="11"/>
      <c r="AJ219" s="11"/>
      <c r="AK219" s="11"/>
      <c r="AL219" s="11"/>
      <c r="AM219" s="11"/>
      <c r="AN219" s="11"/>
      <c r="AO219" s="11"/>
      <c r="AR219" s="7">
        <f t="shared" si="117"/>
        <v>6.5342034188338971</v>
      </c>
      <c r="AS219" s="7">
        <f t="shared" si="118"/>
        <v>19.099859586883056</v>
      </c>
    </row>
    <row r="220" spans="2:45" x14ac:dyDescent="0.3">
      <c r="B220" s="125">
        <v>28</v>
      </c>
      <c r="C220" s="5">
        <v>7</v>
      </c>
      <c r="D220" s="5">
        <f t="shared" si="92"/>
        <v>2017</v>
      </c>
      <c r="E220" s="126">
        <f t="shared" si="100"/>
        <v>42944</v>
      </c>
      <c r="F220" s="10">
        <f t="shared" si="120"/>
        <v>6418</v>
      </c>
      <c r="G220" s="21">
        <f t="shared" si="101"/>
        <v>126.34501319999981</v>
      </c>
      <c r="H220" s="21">
        <f t="shared" si="102"/>
        <v>203.11072539999986</v>
      </c>
      <c r="I220" s="21">
        <f t="shared" si="103"/>
        <v>125.60779828741296</v>
      </c>
      <c r="J220" s="21">
        <f t="shared" si="97"/>
        <v>2.1922696462962508</v>
      </c>
      <c r="K220" s="21">
        <f t="shared" si="98"/>
        <v>-1.2811597701361732</v>
      </c>
      <c r="L220" s="21">
        <f t="shared" si="104"/>
        <v>2.2335599934399362</v>
      </c>
      <c r="M220" s="21">
        <f t="shared" si="105"/>
        <v>127.97356091337619</v>
      </c>
      <c r="N220" s="21">
        <f t="shared" si="106"/>
        <v>1.6285477133763777</v>
      </c>
      <c r="O220" s="21">
        <f t="shared" si="107"/>
        <v>1.6285477133763777</v>
      </c>
      <c r="P220" s="137">
        <f t="shared" si="93"/>
        <v>6.5141908535055109</v>
      </c>
      <c r="Q220" s="24">
        <f t="shared" si="99"/>
        <v>6.5141908535055109</v>
      </c>
      <c r="R220" s="24">
        <f t="shared" si="108"/>
        <v>6</v>
      </c>
      <c r="S220" s="76">
        <f t="shared" si="94"/>
        <v>6</v>
      </c>
      <c r="T220" s="24">
        <f t="shared" si="109"/>
        <v>30.851451210330652</v>
      </c>
      <c r="U220" s="108">
        <f t="shared" si="95"/>
        <v>30.851451210330652</v>
      </c>
      <c r="V220" s="138">
        <f t="shared" si="96"/>
        <v>-2.0012565328386245E-2</v>
      </c>
      <c r="W220" s="32">
        <f t="shared" si="121"/>
        <v>0.3233975992391106</v>
      </c>
      <c r="X220" s="150">
        <f t="shared" si="110"/>
        <v>18.868522255586818</v>
      </c>
      <c r="Y220" s="32">
        <f t="shared" si="111"/>
        <v>18.868522255586818</v>
      </c>
      <c r="Z220" s="32">
        <f t="shared" si="112"/>
        <v>18</v>
      </c>
      <c r="AA220" s="109">
        <f t="shared" si="113"/>
        <v>18</v>
      </c>
      <c r="AB220" s="32">
        <f t="shared" si="114"/>
        <v>52</v>
      </c>
      <c r="AC220" s="32">
        <f t="shared" si="115"/>
        <v>52</v>
      </c>
      <c r="AD220" s="32">
        <f t="shared" si="116"/>
        <v>6</v>
      </c>
      <c r="AE220" s="156">
        <f t="shared" si="119"/>
        <v>-0.23133733129623835</v>
      </c>
      <c r="AF220" s="11"/>
      <c r="AG220" s="11"/>
      <c r="AH220" s="11"/>
      <c r="AI220" s="11"/>
      <c r="AJ220" s="11"/>
      <c r="AK220" s="11"/>
      <c r="AL220" s="11"/>
      <c r="AM220" s="11"/>
      <c r="AN220" s="11"/>
      <c r="AO220" s="11"/>
      <c r="AR220" s="7">
        <f t="shared" si="117"/>
        <v>6.5141908535055109</v>
      </c>
      <c r="AS220" s="7">
        <f t="shared" si="118"/>
        <v>18.868522255586818</v>
      </c>
    </row>
    <row r="221" spans="2:45" x14ac:dyDescent="0.3">
      <c r="B221" s="125">
        <v>29</v>
      </c>
      <c r="C221" s="5">
        <v>7</v>
      </c>
      <c r="D221" s="5">
        <f t="shared" si="92"/>
        <v>2017</v>
      </c>
      <c r="E221" s="126">
        <f t="shared" si="100"/>
        <v>42945</v>
      </c>
      <c r="F221" s="10">
        <f t="shared" si="120"/>
        <v>6419</v>
      </c>
      <c r="G221" s="21">
        <f t="shared" si="101"/>
        <v>127.33066059999965</v>
      </c>
      <c r="H221" s="21">
        <f t="shared" si="102"/>
        <v>204.09632570000031</v>
      </c>
      <c r="I221" s="21">
        <f t="shared" si="103"/>
        <v>126.56372768191217</v>
      </c>
      <c r="J221" s="21">
        <f t="shared" si="97"/>
        <v>2.2089537616468577</v>
      </c>
      <c r="K221" s="21">
        <f t="shared" si="98"/>
        <v>-1.2370286810515272</v>
      </c>
      <c r="L221" s="21">
        <f t="shared" si="104"/>
        <v>2.2506314365634346</v>
      </c>
      <c r="M221" s="21">
        <f t="shared" si="105"/>
        <v>128.95168255455027</v>
      </c>
      <c r="N221" s="21">
        <f t="shared" si="106"/>
        <v>1.6210219545506277</v>
      </c>
      <c r="O221" s="21">
        <f t="shared" si="107"/>
        <v>1.6210219545506277</v>
      </c>
      <c r="P221" s="137">
        <f t="shared" si="93"/>
        <v>6.4840878182025108</v>
      </c>
      <c r="Q221" s="24">
        <f t="shared" si="99"/>
        <v>6.4840878182025108</v>
      </c>
      <c r="R221" s="24">
        <f t="shared" si="108"/>
        <v>6</v>
      </c>
      <c r="S221" s="76">
        <f t="shared" si="94"/>
        <v>6</v>
      </c>
      <c r="T221" s="24">
        <f t="shared" si="109"/>
        <v>29.045269092150647</v>
      </c>
      <c r="U221" s="108">
        <f t="shared" si="95"/>
        <v>29.045269092150647</v>
      </c>
      <c r="V221" s="138">
        <f t="shared" si="96"/>
        <v>-3.010303530300007E-2</v>
      </c>
      <c r="W221" s="32">
        <f t="shared" si="121"/>
        <v>0.31948878598745206</v>
      </c>
      <c r="X221" s="150">
        <f t="shared" si="110"/>
        <v>18.632011653093855</v>
      </c>
      <c r="Y221" s="32">
        <f t="shared" si="111"/>
        <v>18.632011653093855</v>
      </c>
      <c r="Z221" s="32">
        <f t="shared" si="112"/>
        <v>18</v>
      </c>
      <c r="AA221" s="109">
        <f t="shared" si="113"/>
        <v>18</v>
      </c>
      <c r="AB221" s="32">
        <f t="shared" si="114"/>
        <v>37</v>
      </c>
      <c r="AC221" s="32">
        <f t="shared" si="115"/>
        <v>37</v>
      </c>
      <c r="AD221" s="32">
        <f t="shared" si="116"/>
        <v>55</v>
      </c>
      <c r="AE221" s="156">
        <f t="shared" si="119"/>
        <v>-0.23651060249296307</v>
      </c>
      <c r="AF221" s="11"/>
      <c r="AG221" s="11"/>
      <c r="AH221" s="11"/>
      <c r="AI221" s="11"/>
      <c r="AJ221" s="11"/>
      <c r="AK221" s="11"/>
      <c r="AL221" s="11"/>
      <c r="AM221" s="11"/>
      <c r="AN221" s="11"/>
      <c r="AO221" s="11"/>
      <c r="AR221" s="7">
        <f t="shared" si="117"/>
        <v>6.4840878182025108</v>
      </c>
      <c r="AS221" s="7">
        <f t="shared" si="118"/>
        <v>18.632011653093855</v>
      </c>
    </row>
    <row r="222" spans="2:45" x14ac:dyDescent="0.3">
      <c r="B222" s="125">
        <v>30</v>
      </c>
      <c r="C222" s="5">
        <v>7</v>
      </c>
      <c r="D222" s="5">
        <f t="shared" si="92"/>
        <v>2017</v>
      </c>
      <c r="E222" s="126">
        <f t="shared" si="100"/>
        <v>42946</v>
      </c>
      <c r="F222" s="10">
        <f t="shared" si="120"/>
        <v>6420</v>
      </c>
      <c r="G222" s="21">
        <f t="shared" si="101"/>
        <v>128.31630799999948</v>
      </c>
      <c r="H222" s="21">
        <f t="shared" si="102"/>
        <v>205.08192599999984</v>
      </c>
      <c r="I222" s="21">
        <f t="shared" si="103"/>
        <v>127.51987077985585</v>
      </c>
      <c r="J222" s="21">
        <f t="shared" si="97"/>
        <v>2.2256416068261937</v>
      </c>
      <c r="K222" s="21">
        <f t="shared" si="98"/>
        <v>-1.1948303129094919</v>
      </c>
      <c r="L222" s="21">
        <f t="shared" si="104"/>
        <v>2.2676587245358428</v>
      </c>
      <c r="M222" s="21">
        <f t="shared" si="105"/>
        <v>129.92727429192314</v>
      </c>
      <c r="N222" s="21">
        <f t="shared" si="106"/>
        <v>1.6109662919236598</v>
      </c>
      <c r="O222" s="21">
        <f t="shared" si="107"/>
        <v>1.6109662919236598</v>
      </c>
      <c r="P222" s="137">
        <f t="shared" si="93"/>
        <v>6.4438651676946392</v>
      </c>
      <c r="Q222" s="24">
        <f t="shared" si="99"/>
        <v>6.4438651676946392</v>
      </c>
      <c r="R222" s="24">
        <f t="shared" si="108"/>
        <v>6</v>
      </c>
      <c r="S222" s="76">
        <f t="shared" si="94"/>
        <v>6</v>
      </c>
      <c r="T222" s="24">
        <f t="shared" si="109"/>
        <v>26.631910061678354</v>
      </c>
      <c r="U222" s="108">
        <f t="shared" si="95"/>
        <v>26.631910061678354</v>
      </c>
      <c r="V222" s="138">
        <f t="shared" si="96"/>
        <v>-4.0222650507871549E-2</v>
      </c>
      <c r="W222" s="32">
        <f t="shared" si="121"/>
        <v>0.31549013841590179</v>
      </c>
      <c r="X222" s="150">
        <f t="shared" si="110"/>
        <v>18.390405530783941</v>
      </c>
      <c r="Y222" s="32">
        <f t="shared" si="111"/>
        <v>18.390405530783941</v>
      </c>
      <c r="Z222" s="32">
        <f t="shared" si="112"/>
        <v>18</v>
      </c>
      <c r="AA222" s="109">
        <f t="shared" si="113"/>
        <v>18</v>
      </c>
      <c r="AB222" s="32">
        <f t="shared" si="114"/>
        <v>23</v>
      </c>
      <c r="AC222" s="32">
        <f t="shared" si="115"/>
        <v>23</v>
      </c>
      <c r="AD222" s="32">
        <f t="shared" si="116"/>
        <v>25</v>
      </c>
      <c r="AE222" s="156">
        <f t="shared" si="119"/>
        <v>-0.24160612230991418</v>
      </c>
      <c r="AF222" s="11"/>
      <c r="AG222" s="11"/>
      <c r="AH222" s="11"/>
      <c r="AI222" s="11"/>
      <c r="AJ222" s="11"/>
      <c r="AK222" s="11"/>
      <c r="AL222" s="11"/>
      <c r="AM222" s="11"/>
      <c r="AN222" s="11"/>
      <c r="AO222" s="11"/>
      <c r="AR222" s="7">
        <f t="shared" si="117"/>
        <v>6.4438651676946392</v>
      </c>
      <c r="AS222" s="7">
        <f t="shared" si="118"/>
        <v>18.390405530783941</v>
      </c>
    </row>
    <row r="223" spans="2:45" x14ac:dyDescent="0.3">
      <c r="B223" s="125">
        <v>31</v>
      </c>
      <c r="C223" s="5">
        <v>7</v>
      </c>
      <c r="D223" s="5">
        <f t="shared" si="92"/>
        <v>2017</v>
      </c>
      <c r="E223" s="126">
        <f t="shared" si="100"/>
        <v>42947</v>
      </c>
      <c r="F223" s="10">
        <f t="shared" si="120"/>
        <v>6421</v>
      </c>
      <c r="G223" s="21">
        <f t="shared" si="101"/>
        <v>129.30195539999931</v>
      </c>
      <c r="H223" s="21">
        <f t="shared" si="102"/>
        <v>206.06752630000028</v>
      </c>
      <c r="I223" s="21">
        <f t="shared" si="103"/>
        <v>128.47623591234992</v>
      </c>
      <c r="J223" s="21">
        <f t="shared" si="97"/>
        <v>2.242333327239487</v>
      </c>
      <c r="K223" s="21">
        <f t="shared" si="98"/>
        <v>-1.1544180556404322</v>
      </c>
      <c r="L223" s="21">
        <f t="shared" si="104"/>
        <v>2.284641786696227</v>
      </c>
      <c r="M223" s="21">
        <f t="shared" si="105"/>
        <v>130.90033207692147</v>
      </c>
      <c r="N223" s="21">
        <f t="shared" si="106"/>
        <v>1.5983766769221575</v>
      </c>
      <c r="O223" s="21">
        <f t="shared" si="107"/>
        <v>1.5983766769221575</v>
      </c>
      <c r="P223" s="137">
        <f t="shared" si="93"/>
        <v>6.3935067076886298</v>
      </c>
      <c r="Q223" s="24">
        <f t="shared" si="99"/>
        <v>6.3935067076886298</v>
      </c>
      <c r="R223" s="24">
        <f t="shared" si="108"/>
        <v>6</v>
      </c>
      <c r="S223" s="76">
        <f t="shared" si="94"/>
        <v>6</v>
      </c>
      <c r="T223" s="24">
        <f t="shared" si="109"/>
        <v>23.61040246131779</v>
      </c>
      <c r="U223" s="108">
        <f t="shared" si="95"/>
        <v>23.61040246131779</v>
      </c>
      <c r="V223" s="138">
        <f t="shared" si="96"/>
        <v>-5.0358460006009409E-2</v>
      </c>
      <c r="W223" s="32">
        <f t="shared" si="121"/>
        <v>0.31140267479225614</v>
      </c>
      <c r="X223" s="150">
        <f t="shared" si="110"/>
        <v>18.143782530228762</v>
      </c>
      <c r="Y223" s="32">
        <f t="shared" si="111"/>
        <v>18.143782530228762</v>
      </c>
      <c r="Z223" s="32">
        <f t="shared" si="112"/>
        <v>18</v>
      </c>
      <c r="AA223" s="109">
        <f t="shared" si="113"/>
        <v>18</v>
      </c>
      <c r="AB223" s="32">
        <f t="shared" si="114"/>
        <v>8</v>
      </c>
      <c r="AC223" s="32">
        <f t="shared" si="115"/>
        <v>8</v>
      </c>
      <c r="AD223" s="32">
        <f t="shared" si="116"/>
        <v>37</v>
      </c>
      <c r="AE223" s="156">
        <f t="shared" si="119"/>
        <v>-0.24662300055517861</v>
      </c>
      <c r="AF223" s="11"/>
      <c r="AG223" s="11"/>
      <c r="AH223" s="11"/>
      <c r="AI223" s="11"/>
      <c r="AJ223" s="11"/>
      <c r="AK223" s="11"/>
      <c r="AL223" s="11"/>
      <c r="AM223" s="11"/>
      <c r="AN223" s="11"/>
      <c r="AO223" s="11"/>
      <c r="AR223" s="7">
        <f t="shared" si="117"/>
        <v>6.3935067076886298</v>
      </c>
      <c r="AS223" s="7">
        <f t="shared" si="118"/>
        <v>18.143782530228762</v>
      </c>
    </row>
    <row r="224" spans="2:45" x14ac:dyDescent="0.3">
      <c r="B224" s="125">
        <v>1</v>
      </c>
      <c r="C224" s="5">
        <v>8</v>
      </c>
      <c r="D224" s="5">
        <f t="shared" si="92"/>
        <v>2017</v>
      </c>
      <c r="E224" s="126">
        <f t="shared" si="100"/>
        <v>42948</v>
      </c>
      <c r="F224" s="10">
        <f t="shared" si="120"/>
        <v>6422</v>
      </c>
      <c r="G224" s="21">
        <f t="shared" si="101"/>
        <v>130.28760280000006</v>
      </c>
      <c r="H224" s="21">
        <f t="shared" si="102"/>
        <v>207.05312659999981</v>
      </c>
      <c r="I224" s="21">
        <f t="shared" si="103"/>
        <v>129.4328313609345</v>
      </c>
      <c r="J224" s="21">
        <f t="shared" si="97"/>
        <v>2.25902906742688</v>
      </c>
      <c r="K224" s="21">
        <f t="shared" si="98"/>
        <v>-1.1156593863092688</v>
      </c>
      <c r="L224" s="21">
        <f t="shared" si="104"/>
        <v>2.301580608255954</v>
      </c>
      <c r="M224" s="21">
        <f t="shared" si="105"/>
        <v>131.87085506221905</v>
      </c>
      <c r="N224" s="21">
        <f t="shared" si="106"/>
        <v>1.5832522622189913</v>
      </c>
      <c r="O224" s="21">
        <f t="shared" si="107"/>
        <v>1.5832522622189913</v>
      </c>
      <c r="P224" s="137">
        <f t="shared" si="93"/>
        <v>6.3330090488759652</v>
      </c>
      <c r="Q224" s="24">
        <f t="shared" si="99"/>
        <v>6.3330090488759652</v>
      </c>
      <c r="R224" s="24">
        <f t="shared" si="108"/>
        <v>6</v>
      </c>
      <c r="S224" s="76">
        <f t="shared" si="94"/>
        <v>6</v>
      </c>
      <c r="T224" s="24">
        <f t="shared" si="109"/>
        <v>19.98054293255791</v>
      </c>
      <c r="U224" s="108">
        <f t="shared" si="95"/>
        <v>19.98054293255791</v>
      </c>
      <c r="V224" s="138">
        <f t="shared" si="96"/>
        <v>-6.0497658812664667E-2</v>
      </c>
      <c r="W224" s="32">
        <f t="shared" si="121"/>
        <v>0.3072274365731652</v>
      </c>
      <c r="X224" s="150">
        <f t="shared" si="110"/>
        <v>17.892222130761219</v>
      </c>
      <c r="Y224" s="32">
        <f t="shared" si="111"/>
        <v>17.892222130761219</v>
      </c>
      <c r="Z224" s="32">
        <f t="shared" si="112"/>
        <v>17</v>
      </c>
      <c r="AA224" s="109">
        <f t="shared" si="113"/>
        <v>17</v>
      </c>
      <c r="AB224" s="32">
        <f t="shared" si="114"/>
        <v>53</v>
      </c>
      <c r="AC224" s="32">
        <f t="shared" si="115"/>
        <v>53</v>
      </c>
      <c r="AD224" s="32">
        <f t="shared" si="116"/>
        <v>31</v>
      </c>
      <c r="AE224" s="156">
        <f t="shared" si="119"/>
        <v>-0.25156039946754305</v>
      </c>
      <c r="AF224" s="11"/>
      <c r="AG224" s="11"/>
      <c r="AH224" s="11"/>
      <c r="AI224" s="11"/>
      <c r="AJ224" s="11"/>
      <c r="AK224" s="11" t="s">
        <v>75</v>
      </c>
      <c r="AL224" s="32">
        <v>2</v>
      </c>
      <c r="AM224" s="11">
        <f>AP224+AL224</f>
        <v>8.3330090488759652</v>
      </c>
      <c r="AN224" s="32">
        <f>AN$9</f>
        <v>0</v>
      </c>
      <c r="AO224" s="11">
        <f>AQ224+AN224</f>
        <v>17.892222130761219</v>
      </c>
      <c r="AP224" s="7">
        <f>P224</f>
        <v>6.3330090488759652</v>
      </c>
      <c r="AQ224" s="7">
        <f>X224</f>
        <v>17.892222130761219</v>
      </c>
      <c r="AR224" s="7">
        <f t="shared" si="117"/>
        <v>6.3330090488759652</v>
      </c>
      <c r="AS224" s="7">
        <f t="shared" si="118"/>
        <v>17.892222130761219</v>
      </c>
    </row>
    <row r="225" spans="2:45" x14ac:dyDescent="0.3">
      <c r="B225" s="125">
        <v>2</v>
      </c>
      <c r="C225" s="5">
        <v>8</v>
      </c>
      <c r="D225" s="5">
        <f t="shared" si="92"/>
        <v>2017</v>
      </c>
      <c r="E225" s="126">
        <f t="shared" si="100"/>
        <v>42949</v>
      </c>
      <c r="F225" s="10">
        <f t="shared" si="120"/>
        <v>6423</v>
      </c>
      <c r="G225" s="21">
        <f t="shared" si="101"/>
        <v>131.27325019999989</v>
      </c>
      <c r="H225" s="21">
        <f t="shared" si="102"/>
        <v>208.03872690000026</v>
      </c>
      <c r="I225" s="21">
        <f t="shared" si="103"/>
        <v>130.38966535558279</v>
      </c>
      <c r="J225" s="21">
        <f t="shared" si="97"/>
        <v>2.2757289710285025</v>
      </c>
      <c r="K225" s="21">
        <f t="shared" si="98"/>
        <v>-1.0784342020587943</v>
      </c>
      <c r="L225" s="21">
        <f t="shared" si="104"/>
        <v>2.3184752295945632</v>
      </c>
      <c r="M225" s="21">
        <f t="shared" si="105"/>
        <v>132.83884556139301</v>
      </c>
      <c r="N225" s="21">
        <f t="shared" si="106"/>
        <v>1.5655953613931217</v>
      </c>
      <c r="O225" s="21">
        <f t="shared" si="107"/>
        <v>1.5655953613931217</v>
      </c>
      <c r="P225" s="137">
        <f t="shared" si="93"/>
        <v>6.2623814455724869</v>
      </c>
      <c r="Q225" s="24">
        <f t="shared" si="99"/>
        <v>6.2623814455724869</v>
      </c>
      <c r="R225" s="24">
        <f t="shared" si="108"/>
        <v>6</v>
      </c>
      <c r="S225" s="76">
        <f t="shared" si="94"/>
        <v>6</v>
      </c>
      <c r="T225" s="24">
        <f t="shared" si="109"/>
        <v>15.742886734349213</v>
      </c>
      <c r="U225" s="108">
        <f t="shared" si="95"/>
        <v>15.742886734349213</v>
      </c>
      <c r="V225" s="138">
        <f t="shared" si="96"/>
        <v>-7.0627603303478281E-2</v>
      </c>
      <c r="W225" s="32">
        <f t="shared" si="121"/>
        <v>0.30296548827378755</v>
      </c>
      <c r="X225" s="150">
        <f t="shared" si="110"/>
        <v>17.635804598650317</v>
      </c>
      <c r="Y225" s="32">
        <f t="shared" si="111"/>
        <v>17.635804598650317</v>
      </c>
      <c r="Z225" s="32">
        <f t="shared" si="112"/>
        <v>17</v>
      </c>
      <c r="AA225" s="109">
        <f t="shared" si="113"/>
        <v>17</v>
      </c>
      <c r="AB225" s="32">
        <f t="shared" si="114"/>
        <v>38</v>
      </c>
      <c r="AC225" s="32">
        <f t="shared" si="115"/>
        <v>38</v>
      </c>
      <c r="AD225" s="32">
        <f t="shared" si="116"/>
        <v>8</v>
      </c>
      <c r="AE225" s="156">
        <f t="shared" si="119"/>
        <v>-0.2564175321109019</v>
      </c>
      <c r="AF225" s="11"/>
      <c r="AG225" s="11"/>
      <c r="AH225" s="11"/>
      <c r="AI225" s="11"/>
      <c r="AJ225" s="11"/>
      <c r="AK225" s="11"/>
      <c r="AL225" s="11"/>
      <c r="AM225" s="11"/>
      <c r="AN225" s="11"/>
      <c r="AO225" s="11"/>
      <c r="AR225" s="7">
        <f t="shared" si="117"/>
        <v>6.2623814455724869</v>
      </c>
      <c r="AS225" s="7">
        <f t="shared" si="118"/>
        <v>17.635804598650317</v>
      </c>
    </row>
    <row r="226" spans="2:45" x14ac:dyDescent="0.3">
      <c r="B226" s="125">
        <v>3</v>
      </c>
      <c r="C226" s="5">
        <v>8</v>
      </c>
      <c r="D226" s="5">
        <f t="shared" si="92"/>
        <v>2017</v>
      </c>
      <c r="E226" s="126">
        <f t="shared" si="100"/>
        <v>42950</v>
      </c>
      <c r="F226" s="10">
        <f t="shared" si="120"/>
        <v>6424</v>
      </c>
      <c r="G226" s="21">
        <f t="shared" si="101"/>
        <v>132.25889759999973</v>
      </c>
      <c r="H226" s="21">
        <f t="shared" si="102"/>
        <v>209.02432719999979</v>
      </c>
      <c r="I226" s="21">
        <f t="shared" si="103"/>
        <v>131.34674607270529</v>
      </c>
      <c r="J226" s="21">
        <f t="shared" si="97"/>
        <v>2.2924331807496383</v>
      </c>
      <c r="K226" s="21">
        <f t="shared" si="98"/>
        <v>-1.0426333837893449</v>
      </c>
      <c r="L226" s="21">
        <f t="shared" si="104"/>
        <v>2.3353257454936118</v>
      </c>
      <c r="M226" s="21">
        <f t="shared" si="105"/>
        <v>133.8043090050266</v>
      </c>
      <c r="N226" s="21">
        <f t="shared" si="106"/>
        <v>1.5454114050268686</v>
      </c>
      <c r="O226" s="21">
        <f t="shared" si="107"/>
        <v>1.5454114050268686</v>
      </c>
      <c r="P226" s="137">
        <f t="shared" si="93"/>
        <v>6.1816456201074743</v>
      </c>
      <c r="Q226" s="24">
        <f t="shared" si="99"/>
        <v>6.1816456201074743</v>
      </c>
      <c r="R226" s="24">
        <f t="shared" si="108"/>
        <v>6</v>
      </c>
      <c r="S226" s="76">
        <f t="shared" si="94"/>
        <v>6</v>
      </c>
      <c r="T226" s="24">
        <f t="shared" si="109"/>
        <v>10.898737206448459</v>
      </c>
      <c r="U226" s="108">
        <f t="shared" si="95"/>
        <v>10.898737206448459</v>
      </c>
      <c r="V226" s="138">
        <f t="shared" si="96"/>
        <v>-8.0735825465012567E-2</v>
      </c>
      <c r="W226" s="32">
        <f t="shared" si="121"/>
        <v>0.29861791733401361</v>
      </c>
      <c r="X226" s="150">
        <f t="shared" si="110"/>
        <v>17.374610937946329</v>
      </c>
      <c r="Y226" s="32">
        <f t="shared" si="111"/>
        <v>17.374610937946329</v>
      </c>
      <c r="Z226" s="32">
        <f t="shared" si="112"/>
        <v>17</v>
      </c>
      <c r="AA226" s="109">
        <f t="shared" si="113"/>
        <v>17</v>
      </c>
      <c r="AB226" s="32">
        <f t="shared" si="114"/>
        <v>22</v>
      </c>
      <c r="AC226" s="32">
        <f t="shared" si="115"/>
        <v>22</v>
      </c>
      <c r="AD226" s="32">
        <f t="shared" si="116"/>
        <v>28</v>
      </c>
      <c r="AE226" s="156">
        <f t="shared" si="119"/>
        <v>-0.26119366070398797</v>
      </c>
      <c r="AF226" s="11"/>
      <c r="AG226" s="11"/>
      <c r="AH226" s="11"/>
      <c r="AI226" s="11"/>
      <c r="AJ226" s="11"/>
      <c r="AK226" s="11"/>
      <c r="AL226" s="11"/>
      <c r="AM226" s="11"/>
      <c r="AN226" s="11"/>
      <c r="AO226" s="11"/>
      <c r="AR226" s="7">
        <f t="shared" si="117"/>
        <v>6.1816456201074743</v>
      </c>
      <c r="AS226" s="7">
        <f t="shared" si="118"/>
        <v>17.374610937946329</v>
      </c>
    </row>
    <row r="227" spans="2:45" x14ac:dyDescent="0.3">
      <c r="B227" s="125">
        <v>4</v>
      </c>
      <c r="C227" s="5">
        <v>8</v>
      </c>
      <c r="D227" s="5">
        <f t="shared" si="92"/>
        <v>2017</v>
      </c>
      <c r="E227" s="126">
        <f t="shared" si="100"/>
        <v>42951</v>
      </c>
      <c r="F227" s="10">
        <f t="shared" si="120"/>
        <v>6425</v>
      </c>
      <c r="G227" s="21">
        <f t="shared" si="101"/>
        <v>133.24454499999956</v>
      </c>
      <c r="H227" s="21">
        <f t="shared" si="102"/>
        <v>210.00992750000023</v>
      </c>
      <c r="I227" s="21">
        <f t="shared" si="103"/>
        <v>132.30408163314024</v>
      </c>
      <c r="J227" s="21">
        <f t="shared" si="97"/>
        <v>2.3091418383256537</v>
      </c>
      <c r="K227" s="21">
        <f t="shared" si="98"/>
        <v>-1.0081575541299479</v>
      </c>
      <c r="L227" s="21">
        <f t="shared" si="104"/>
        <v>2.3521323043131082</v>
      </c>
      <c r="M227" s="21">
        <f t="shared" si="105"/>
        <v>134.76725389352211</v>
      </c>
      <c r="N227" s="21">
        <f t="shared" si="106"/>
        <v>1.5227088935225481</v>
      </c>
      <c r="O227" s="21">
        <f t="shared" si="107"/>
        <v>1.5227088935225481</v>
      </c>
      <c r="P227" s="137">
        <f t="shared" si="93"/>
        <v>6.0908355740901925</v>
      </c>
      <c r="Q227" s="24">
        <f t="shared" si="99"/>
        <v>6.0908355740901925</v>
      </c>
      <c r="R227" s="24">
        <f t="shared" si="108"/>
        <v>6</v>
      </c>
      <c r="S227" s="76">
        <f t="shared" si="94"/>
        <v>6</v>
      </c>
      <c r="T227" s="24">
        <f t="shared" si="109"/>
        <v>5.4501344454115497</v>
      </c>
      <c r="U227" s="108">
        <f t="shared" si="95"/>
        <v>5.4501344454115497</v>
      </c>
      <c r="V227" s="138">
        <f t="shared" si="96"/>
        <v>-9.081004601728182E-2</v>
      </c>
      <c r="W227" s="32">
        <f t="shared" si="121"/>
        <v>0.29418583398121995</v>
      </c>
      <c r="X227" s="150">
        <f t="shared" si="110"/>
        <v>17.1087228430622</v>
      </c>
      <c r="Y227" s="32">
        <f t="shared" si="111"/>
        <v>17.1087228430622</v>
      </c>
      <c r="Z227" s="32">
        <f t="shared" si="112"/>
        <v>17</v>
      </c>
      <c r="AA227" s="109">
        <f t="shared" si="113"/>
        <v>17</v>
      </c>
      <c r="AB227" s="32">
        <f t="shared" si="114"/>
        <v>6</v>
      </c>
      <c r="AC227" s="32">
        <f t="shared" si="115"/>
        <v>6</v>
      </c>
      <c r="AD227" s="32">
        <f t="shared" si="116"/>
        <v>31</v>
      </c>
      <c r="AE227" s="156">
        <f t="shared" si="119"/>
        <v>-0.26588809488412934</v>
      </c>
      <c r="AF227" s="11"/>
      <c r="AG227" s="11"/>
      <c r="AH227" s="11"/>
      <c r="AI227" s="11"/>
      <c r="AJ227" s="11"/>
      <c r="AK227" s="11"/>
      <c r="AL227" s="11"/>
      <c r="AM227" s="11"/>
      <c r="AN227" s="11"/>
      <c r="AO227" s="11"/>
      <c r="AR227" s="7">
        <f t="shared" si="117"/>
        <v>6.0908355740901925</v>
      </c>
      <c r="AS227" s="7">
        <f t="shared" si="118"/>
        <v>17.1087228430622</v>
      </c>
    </row>
    <row r="228" spans="2:45" x14ac:dyDescent="0.3">
      <c r="B228" s="125">
        <v>5</v>
      </c>
      <c r="C228" s="5">
        <v>8</v>
      </c>
      <c r="D228" s="5">
        <f t="shared" si="92"/>
        <v>2017</v>
      </c>
      <c r="E228" s="126">
        <f t="shared" si="100"/>
        <v>42952</v>
      </c>
      <c r="F228" s="10">
        <f t="shared" si="120"/>
        <v>6426</v>
      </c>
      <c r="G228" s="21">
        <f t="shared" si="101"/>
        <v>134.2301923999994</v>
      </c>
      <c r="H228" s="21">
        <f t="shared" si="102"/>
        <v>210.99552779999976</v>
      </c>
      <c r="I228" s="21">
        <f t="shared" si="103"/>
        <v>133.26168010014473</v>
      </c>
      <c r="J228" s="21">
        <f t="shared" si="97"/>
        <v>2.3258550844869323</v>
      </c>
      <c r="K228" s="21">
        <f t="shared" si="98"/>
        <v>-0.97491599968721221</v>
      </c>
      <c r="L228" s="21">
        <f t="shared" si="104"/>
        <v>2.3688951071156783</v>
      </c>
      <c r="M228" s="21">
        <f t="shared" si="105"/>
        <v>135.72769174691945</v>
      </c>
      <c r="N228" s="21">
        <f t="shared" si="106"/>
        <v>1.4974993469200513</v>
      </c>
      <c r="O228" s="21">
        <f t="shared" si="107"/>
        <v>1.4974993469200513</v>
      </c>
      <c r="P228" s="137">
        <f t="shared" si="93"/>
        <v>5.9899973876802051</v>
      </c>
      <c r="Q228" s="24">
        <f t="shared" si="99"/>
        <v>5.9899973876802051</v>
      </c>
      <c r="R228" s="24">
        <f t="shared" si="108"/>
        <v>5</v>
      </c>
      <c r="S228" s="76">
        <f t="shared" si="94"/>
        <v>5</v>
      </c>
      <c r="T228" s="24">
        <f t="shared" si="109"/>
        <v>59.399843260812304</v>
      </c>
      <c r="U228" s="108">
        <f t="shared" si="95"/>
        <v>59.399843260812304</v>
      </c>
      <c r="V228" s="138">
        <f t="shared" si="96"/>
        <v>-0.10083818640998743</v>
      </c>
      <c r="W228" s="32">
        <f t="shared" si="121"/>
        <v>0.28967037108936938</v>
      </c>
      <c r="X228" s="150">
        <f t="shared" si="110"/>
        <v>16.83822265314037</v>
      </c>
      <c r="Y228" s="32">
        <f t="shared" si="111"/>
        <v>16.83822265314037</v>
      </c>
      <c r="Z228" s="32">
        <f t="shared" si="112"/>
        <v>16</v>
      </c>
      <c r="AA228" s="109">
        <f t="shared" si="113"/>
        <v>16</v>
      </c>
      <c r="AB228" s="32">
        <f t="shared" si="114"/>
        <v>50</v>
      </c>
      <c r="AC228" s="32">
        <f t="shared" si="115"/>
        <v>50</v>
      </c>
      <c r="AD228" s="32">
        <f t="shared" si="116"/>
        <v>17</v>
      </c>
      <c r="AE228" s="156">
        <f t="shared" si="119"/>
        <v>-0.27050018992182956</v>
      </c>
      <c r="AF228" s="11"/>
      <c r="AG228" s="11"/>
      <c r="AH228" s="11"/>
      <c r="AI228" s="11"/>
      <c r="AJ228" s="11"/>
      <c r="AK228" s="11"/>
      <c r="AL228" s="11"/>
      <c r="AM228" s="11"/>
      <c r="AN228" s="11"/>
      <c r="AO228" s="11"/>
      <c r="AR228" s="7">
        <f t="shared" si="117"/>
        <v>5.9899973876802051</v>
      </c>
      <c r="AS228" s="7">
        <f t="shared" si="118"/>
        <v>16.83822265314037</v>
      </c>
    </row>
    <row r="229" spans="2:45" x14ac:dyDescent="0.3">
      <c r="B229" s="125">
        <v>6</v>
      </c>
      <c r="C229" s="5">
        <v>8</v>
      </c>
      <c r="D229" s="5">
        <f t="shared" si="92"/>
        <v>2017</v>
      </c>
      <c r="E229" s="126">
        <f t="shared" si="100"/>
        <v>42953</v>
      </c>
      <c r="F229" s="10">
        <f t="shared" si="120"/>
        <v>6427</v>
      </c>
      <c r="G229" s="21">
        <f t="shared" si="101"/>
        <v>135.21583980000014</v>
      </c>
      <c r="H229" s="21">
        <f t="shared" si="102"/>
        <v>211.98112810000021</v>
      </c>
      <c r="I229" s="21">
        <f t="shared" si="103"/>
        <v>134.21954947738132</v>
      </c>
      <c r="J229" s="21">
        <f t="shared" si="97"/>
        <v>2.3425730589237381</v>
      </c>
      <c r="K229" s="21">
        <f t="shared" si="98"/>
        <v>-0.94282573274177461</v>
      </c>
      <c r="L229" s="21">
        <f t="shared" si="104"/>
        <v>2.3856144067431853</v>
      </c>
      <c r="M229" s="21">
        <f t="shared" si="105"/>
        <v>136.68563705199023</v>
      </c>
      <c r="N229" s="21">
        <f t="shared" si="106"/>
        <v>1.4697972519900873</v>
      </c>
      <c r="O229" s="21">
        <f t="shared" si="107"/>
        <v>1.4697972519900873</v>
      </c>
      <c r="P229" s="137">
        <f t="shared" si="93"/>
        <v>5.879189007960349</v>
      </c>
      <c r="Q229" s="24">
        <f t="shared" si="99"/>
        <v>5.879189007960349</v>
      </c>
      <c r="R229" s="24">
        <f t="shared" si="108"/>
        <v>5</v>
      </c>
      <c r="S229" s="76">
        <f t="shared" si="94"/>
        <v>5</v>
      </c>
      <c r="T229" s="24">
        <f t="shared" si="109"/>
        <v>52.751340477620943</v>
      </c>
      <c r="U229" s="108">
        <f t="shared" si="95"/>
        <v>52.751340477620943</v>
      </c>
      <c r="V229" s="138">
        <f t="shared" si="96"/>
        <v>-0.11080837971985602</v>
      </c>
      <c r="W229" s="32">
        <f t="shared" si="121"/>
        <v>0.28507268403435027</v>
      </c>
      <c r="X229" s="150">
        <f t="shared" si="110"/>
        <v>16.563193308251762</v>
      </c>
      <c r="Y229" s="32">
        <f t="shared" si="111"/>
        <v>16.563193308251762</v>
      </c>
      <c r="Z229" s="32">
        <f t="shared" si="112"/>
        <v>16</v>
      </c>
      <c r="AA229" s="109">
        <f t="shared" si="113"/>
        <v>16</v>
      </c>
      <c r="AB229" s="32">
        <f t="shared" si="114"/>
        <v>33</v>
      </c>
      <c r="AC229" s="32">
        <f t="shared" si="115"/>
        <v>33</v>
      </c>
      <c r="AD229" s="32">
        <f t="shared" si="116"/>
        <v>47</v>
      </c>
      <c r="AE229" s="156">
        <f t="shared" si="119"/>
        <v>-0.27502934488860831</v>
      </c>
      <c r="AF229" s="11"/>
      <c r="AG229" s="11"/>
      <c r="AH229" s="11"/>
      <c r="AI229" s="11"/>
      <c r="AJ229" s="11"/>
      <c r="AK229" s="11"/>
      <c r="AL229" s="11"/>
      <c r="AM229" s="11"/>
      <c r="AN229" s="11"/>
      <c r="AO229" s="11"/>
      <c r="AR229" s="7">
        <f t="shared" si="117"/>
        <v>5.879189007960349</v>
      </c>
      <c r="AS229" s="7">
        <f t="shared" si="118"/>
        <v>16.563193308251762</v>
      </c>
    </row>
    <row r="230" spans="2:45" x14ac:dyDescent="0.3">
      <c r="B230" s="125">
        <v>7</v>
      </c>
      <c r="C230" s="5">
        <v>8</v>
      </c>
      <c r="D230" s="5">
        <f t="shared" si="92"/>
        <v>2017</v>
      </c>
      <c r="E230" s="126">
        <f t="shared" si="100"/>
        <v>42954</v>
      </c>
      <c r="F230" s="10">
        <f t="shared" si="120"/>
        <v>6428</v>
      </c>
      <c r="G230" s="21">
        <f t="shared" si="101"/>
        <v>136.20148719999997</v>
      </c>
      <c r="H230" s="21">
        <f t="shared" si="102"/>
        <v>212.96672839999974</v>
      </c>
      <c r="I230" s="21">
        <f t="shared" si="103"/>
        <v>135.17769770689677</v>
      </c>
      <c r="J230" s="21">
        <f t="shared" si="97"/>
        <v>2.3592959002509373</v>
      </c>
      <c r="K230" s="21">
        <f t="shared" si="98"/>
        <v>-0.91181067175912545</v>
      </c>
      <c r="L230" s="21">
        <f t="shared" si="104"/>
        <v>2.4022905068504445</v>
      </c>
      <c r="M230" s="21">
        <f t="shared" si="105"/>
        <v>137.64110720687384</v>
      </c>
      <c r="N230" s="21">
        <f t="shared" si="106"/>
        <v>1.4396200068738665</v>
      </c>
      <c r="O230" s="21">
        <f t="shared" si="107"/>
        <v>1.4396200068738665</v>
      </c>
      <c r="P230" s="137">
        <f t="shared" si="93"/>
        <v>5.7584800274954659</v>
      </c>
      <c r="Q230" s="24">
        <f t="shared" si="99"/>
        <v>5.7584800274954659</v>
      </c>
      <c r="R230" s="24">
        <f t="shared" si="108"/>
        <v>5</v>
      </c>
      <c r="S230" s="76">
        <f t="shared" si="94"/>
        <v>5</v>
      </c>
      <c r="T230" s="24">
        <f t="shared" si="109"/>
        <v>45.508801649727957</v>
      </c>
      <c r="U230" s="108">
        <f t="shared" si="95"/>
        <v>45.508801649727957</v>
      </c>
      <c r="V230" s="138">
        <f t="shared" si="96"/>
        <v>-0.1207089804648831</v>
      </c>
      <c r="W230" s="32">
        <f t="shared" si="121"/>
        <v>0.28039395054544558</v>
      </c>
      <c r="X230" s="150">
        <f t="shared" si="110"/>
        <v>16.283718307466167</v>
      </c>
      <c r="Y230" s="32">
        <f t="shared" si="111"/>
        <v>16.283718307466167</v>
      </c>
      <c r="Z230" s="32">
        <f t="shared" si="112"/>
        <v>16</v>
      </c>
      <c r="AA230" s="109">
        <f t="shared" si="113"/>
        <v>16</v>
      </c>
      <c r="AB230" s="32">
        <f t="shared" si="114"/>
        <v>17</v>
      </c>
      <c r="AC230" s="32">
        <f t="shared" si="115"/>
        <v>17</v>
      </c>
      <c r="AD230" s="32">
        <f t="shared" si="116"/>
        <v>1</v>
      </c>
      <c r="AE230" s="156">
        <f t="shared" si="119"/>
        <v>-0.27947500078559528</v>
      </c>
      <c r="AF230" s="11"/>
      <c r="AG230" s="11"/>
      <c r="AH230" s="11"/>
      <c r="AI230" s="11"/>
      <c r="AJ230" s="11"/>
      <c r="AK230" s="11"/>
      <c r="AL230" s="11"/>
      <c r="AM230" s="11"/>
      <c r="AN230" s="11"/>
      <c r="AO230" s="11"/>
      <c r="AR230" s="7">
        <f t="shared" si="117"/>
        <v>5.7584800274954659</v>
      </c>
      <c r="AS230" s="7">
        <f t="shared" si="118"/>
        <v>16.283718307466167</v>
      </c>
    </row>
    <row r="231" spans="2:45" x14ac:dyDescent="0.3">
      <c r="B231" s="125">
        <v>8</v>
      </c>
      <c r="C231" s="5">
        <v>8</v>
      </c>
      <c r="D231" s="5">
        <f t="shared" si="92"/>
        <v>2017</v>
      </c>
      <c r="E231" s="126">
        <f t="shared" si="100"/>
        <v>42955</v>
      </c>
      <c r="F231" s="10">
        <f t="shared" si="120"/>
        <v>6429</v>
      </c>
      <c r="G231" s="21">
        <f t="shared" si="101"/>
        <v>137.18713459999981</v>
      </c>
      <c r="H231" s="21">
        <f t="shared" si="102"/>
        <v>213.95232870000018</v>
      </c>
      <c r="I231" s="21">
        <f t="shared" si="103"/>
        <v>136.13613266710558</v>
      </c>
      <c r="J231" s="21">
        <f t="shared" si="97"/>
        <v>2.3760237459728022</v>
      </c>
      <c r="K231" s="21">
        <f t="shared" si="98"/>
        <v>-0.88180092349649963</v>
      </c>
      <c r="L231" s="21">
        <f t="shared" si="104"/>
        <v>2.4189237609008227</v>
      </c>
      <c r="M231" s="21">
        <f t="shared" si="105"/>
        <v>138.5941224635294</v>
      </c>
      <c r="N231" s="21">
        <f t="shared" si="106"/>
        <v>1.4069878635295936</v>
      </c>
      <c r="O231" s="21">
        <f t="shared" si="107"/>
        <v>1.4069878635295936</v>
      </c>
      <c r="P231" s="137">
        <f t="shared" si="93"/>
        <v>5.6279514541183744</v>
      </c>
      <c r="Q231" s="24">
        <f t="shared" si="99"/>
        <v>5.6279514541183744</v>
      </c>
      <c r="R231" s="24">
        <f t="shared" si="108"/>
        <v>5</v>
      </c>
      <c r="S231" s="76">
        <f t="shared" si="94"/>
        <v>5</v>
      </c>
      <c r="T231" s="24">
        <f t="shared" si="109"/>
        <v>37.677087247102463</v>
      </c>
      <c r="U231" s="108">
        <f t="shared" si="95"/>
        <v>37.677087247102463</v>
      </c>
      <c r="V231" s="138">
        <f t="shared" si="96"/>
        <v>-0.13052857337709156</v>
      </c>
      <c r="W231" s="32">
        <f t="shared" si="121"/>
        <v>0.2756353705527384</v>
      </c>
      <c r="X231" s="150">
        <f t="shared" si="110"/>
        <v>15.999881668821136</v>
      </c>
      <c r="Y231" s="32">
        <f t="shared" si="111"/>
        <v>15.999881668821136</v>
      </c>
      <c r="Z231" s="32">
        <f t="shared" si="112"/>
        <v>15</v>
      </c>
      <c r="AA231" s="109">
        <f t="shared" si="113"/>
        <v>15</v>
      </c>
      <c r="AB231" s="32">
        <f t="shared" si="114"/>
        <v>59</v>
      </c>
      <c r="AC231" s="32">
        <f t="shared" si="115"/>
        <v>59</v>
      </c>
      <c r="AD231" s="32">
        <f t="shared" si="116"/>
        <v>59</v>
      </c>
      <c r="AE231" s="156">
        <f t="shared" si="119"/>
        <v>-0.28383663864503106</v>
      </c>
      <c r="AF231" s="11"/>
      <c r="AG231" s="11"/>
      <c r="AH231" s="11"/>
      <c r="AI231" s="11"/>
      <c r="AJ231" s="11"/>
      <c r="AK231" s="11"/>
      <c r="AL231" s="11"/>
      <c r="AM231" s="11"/>
      <c r="AN231" s="11"/>
      <c r="AO231" s="11"/>
      <c r="AR231" s="7">
        <f t="shared" si="117"/>
        <v>5.6279514541183744</v>
      </c>
      <c r="AS231" s="7">
        <f t="shared" si="118"/>
        <v>15.999881668821136</v>
      </c>
    </row>
    <row r="232" spans="2:45" x14ac:dyDescent="0.3">
      <c r="B232" s="125">
        <v>9</v>
      </c>
      <c r="C232" s="5">
        <v>8</v>
      </c>
      <c r="D232" s="5">
        <f t="shared" si="92"/>
        <v>2017</v>
      </c>
      <c r="E232" s="126">
        <f t="shared" si="100"/>
        <v>42956</v>
      </c>
      <c r="F232" s="10">
        <f t="shared" si="120"/>
        <v>6430</v>
      </c>
      <c r="G232" s="21">
        <f t="shared" si="101"/>
        <v>138.17278199999964</v>
      </c>
      <c r="H232" s="21">
        <f t="shared" si="102"/>
        <v>214.93792899999971</v>
      </c>
      <c r="I232" s="21">
        <f t="shared" si="103"/>
        <v>137.09486217076144</v>
      </c>
      <c r="J232" s="21">
        <f t="shared" si="97"/>
        <v>2.3927567324476078</v>
      </c>
      <c r="K232" s="21">
        <f t="shared" si="98"/>
        <v>-0.85273215228066535</v>
      </c>
      <c r="L232" s="21">
        <f t="shared" si="104"/>
        <v>2.4355145711278783</v>
      </c>
      <c r="M232" s="21">
        <f t="shared" si="105"/>
        <v>139.54470586824218</v>
      </c>
      <c r="N232" s="21">
        <f t="shared" si="106"/>
        <v>1.3719238682425328</v>
      </c>
      <c r="O232" s="21">
        <f t="shared" si="107"/>
        <v>1.3719238682425328</v>
      </c>
      <c r="P232" s="137">
        <f t="shared" si="93"/>
        <v>5.487695472970131</v>
      </c>
      <c r="Q232" s="24">
        <f t="shared" si="99"/>
        <v>5.487695472970131</v>
      </c>
      <c r="R232" s="24">
        <f t="shared" si="108"/>
        <v>5</v>
      </c>
      <c r="S232" s="76">
        <f t="shared" si="94"/>
        <v>5</v>
      </c>
      <c r="T232" s="24">
        <f t="shared" si="109"/>
        <v>29.261728378207863</v>
      </c>
      <c r="U232" s="108">
        <f t="shared" si="95"/>
        <v>29.261728378207863</v>
      </c>
      <c r="V232" s="138">
        <f t="shared" si="96"/>
        <v>-0.14025598114824334</v>
      </c>
      <c r="W232" s="32">
        <f t="shared" si="121"/>
        <v>0.27079816603040235</v>
      </c>
      <c r="X232" s="150">
        <f t="shared" si="110"/>
        <v>15.71176789121856</v>
      </c>
      <c r="Y232" s="32">
        <f t="shared" si="111"/>
        <v>15.71176789121856</v>
      </c>
      <c r="Z232" s="32">
        <f t="shared" si="112"/>
        <v>15</v>
      </c>
      <c r="AA232" s="109">
        <f t="shared" si="113"/>
        <v>15</v>
      </c>
      <c r="AB232" s="32">
        <f t="shared" si="114"/>
        <v>42</v>
      </c>
      <c r="AC232" s="32">
        <f t="shared" si="115"/>
        <v>42</v>
      </c>
      <c r="AD232" s="32">
        <f t="shared" si="116"/>
        <v>42</v>
      </c>
      <c r="AE232" s="156">
        <f t="shared" si="119"/>
        <v>-0.28811377760257528</v>
      </c>
      <c r="AF232" s="11"/>
      <c r="AG232" s="11"/>
      <c r="AH232" s="11"/>
      <c r="AI232" s="11"/>
      <c r="AJ232" s="11"/>
      <c r="AK232" s="11"/>
      <c r="AL232" s="11"/>
      <c r="AM232" s="11"/>
      <c r="AN232" s="11"/>
      <c r="AO232" s="11"/>
      <c r="AR232" s="7">
        <f t="shared" si="117"/>
        <v>5.487695472970131</v>
      </c>
      <c r="AS232" s="7">
        <f t="shared" si="118"/>
        <v>15.71176789121856</v>
      </c>
    </row>
    <row r="233" spans="2:45" x14ac:dyDescent="0.3">
      <c r="B233" s="125">
        <v>10</v>
      </c>
      <c r="C233" s="5">
        <v>8</v>
      </c>
      <c r="D233" s="5">
        <f t="shared" si="92"/>
        <v>2017</v>
      </c>
      <c r="E233" s="126">
        <f t="shared" si="100"/>
        <v>42957</v>
      </c>
      <c r="F233" s="10">
        <f t="shared" si="120"/>
        <v>6431</v>
      </c>
      <c r="G233" s="21">
        <f t="shared" si="101"/>
        <v>139.15842939999948</v>
      </c>
      <c r="H233" s="21">
        <f t="shared" si="102"/>
        <v>215.92352930000015</v>
      </c>
      <c r="I233" s="21">
        <f t="shared" si="103"/>
        <v>138.05389396292946</v>
      </c>
      <c r="J233" s="21">
        <f t="shared" si="97"/>
        <v>2.4094949948522415</v>
      </c>
      <c r="K233" s="21">
        <f t="shared" si="98"/>
        <v>-0.82454502432326315</v>
      </c>
      <c r="L233" s="21">
        <f t="shared" si="104"/>
        <v>2.4520633874675379</v>
      </c>
      <c r="M233" s="21">
        <f t="shared" si="105"/>
        <v>140.49288320044181</v>
      </c>
      <c r="N233" s="21">
        <f t="shared" si="106"/>
        <v>1.3344538004423327</v>
      </c>
      <c r="O233" s="21">
        <f t="shared" si="107"/>
        <v>1.3344538004423327</v>
      </c>
      <c r="P233" s="137">
        <f t="shared" si="93"/>
        <v>5.337815201769331</v>
      </c>
      <c r="Q233" s="24">
        <f t="shared" si="99"/>
        <v>5.337815201769331</v>
      </c>
      <c r="R233" s="24">
        <f t="shared" si="108"/>
        <v>5</v>
      </c>
      <c r="S233" s="76">
        <f t="shared" si="94"/>
        <v>5</v>
      </c>
      <c r="T233" s="24">
        <f t="shared" si="109"/>
        <v>20.26891210615986</v>
      </c>
      <c r="U233" s="108">
        <f t="shared" si="95"/>
        <v>20.26891210615986</v>
      </c>
      <c r="V233" s="138">
        <f t="shared" si="96"/>
        <v>-0.14988027120080005</v>
      </c>
      <c r="W233" s="32">
        <f t="shared" si="121"/>
        <v>0.2658835808356777</v>
      </c>
      <c r="X233" s="150">
        <f t="shared" si="110"/>
        <v>15.419461918262613</v>
      </c>
      <c r="Y233" s="32">
        <f t="shared" si="111"/>
        <v>15.419461918262613</v>
      </c>
      <c r="Z233" s="32">
        <f t="shared" si="112"/>
        <v>15</v>
      </c>
      <c r="AA233" s="109">
        <f t="shared" si="113"/>
        <v>15</v>
      </c>
      <c r="AB233" s="32">
        <f t="shared" si="114"/>
        <v>25</v>
      </c>
      <c r="AC233" s="32">
        <f t="shared" si="115"/>
        <v>25</v>
      </c>
      <c r="AD233" s="32">
        <f t="shared" si="116"/>
        <v>10</v>
      </c>
      <c r="AE233" s="156">
        <f t="shared" si="119"/>
        <v>-0.29230597295594762</v>
      </c>
      <c r="AF233" s="11"/>
      <c r="AG233" s="11"/>
      <c r="AH233" s="11"/>
      <c r="AI233" s="11"/>
      <c r="AJ233" s="11"/>
      <c r="AK233" s="11"/>
      <c r="AL233" s="11"/>
      <c r="AM233" s="11"/>
      <c r="AN233" s="11"/>
      <c r="AO233" s="11"/>
      <c r="AR233" s="7">
        <f t="shared" si="117"/>
        <v>5.337815201769331</v>
      </c>
      <c r="AS233" s="7">
        <f t="shared" si="118"/>
        <v>15.419461918262613</v>
      </c>
    </row>
    <row r="234" spans="2:45" x14ac:dyDescent="0.3">
      <c r="B234" s="125">
        <v>11</v>
      </c>
      <c r="C234" s="5">
        <v>8</v>
      </c>
      <c r="D234" s="5">
        <f t="shared" si="92"/>
        <v>2017</v>
      </c>
      <c r="E234" s="126">
        <f t="shared" si="100"/>
        <v>42958</v>
      </c>
      <c r="F234" s="10">
        <f t="shared" si="120"/>
        <v>6432</v>
      </c>
      <c r="G234" s="21">
        <f t="shared" si="101"/>
        <v>140.14407679999931</v>
      </c>
      <c r="H234" s="21">
        <f t="shared" si="102"/>
        <v>216.9091296000006</v>
      </c>
      <c r="I234" s="21">
        <f t="shared" si="103"/>
        <v>139.01323571895489</v>
      </c>
      <c r="J234" s="21">
        <f t="shared" si="97"/>
        <v>2.4262386671467495</v>
      </c>
      <c r="K234" s="21">
        <f t="shared" si="98"/>
        <v>-0.79718471683163972</v>
      </c>
      <c r="L234" s="21">
        <f t="shared" si="104"/>
        <v>2.4685707064648579</v>
      </c>
      <c r="M234" s="21">
        <f t="shared" si="105"/>
        <v>141.43868291006436</v>
      </c>
      <c r="N234" s="21">
        <f t="shared" si="106"/>
        <v>1.2946061100650468</v>
      </c>
      <c r="O234" s="21">
        <f t="shared" si="107"/>
        <v>1.2946061100650468</v>
      </c>
      <c r="P234" s="137">
        <f t="shared" si="93"/>
        <v>5.1784244402601871</v>
      </c>
      <c r="Q234" s="24">
        <f t="shared" si="99"/>
        <v>5.1784244402601871</v>
      </c>
      <c r="R234" s="24">
        <f t="shared" si="108"/>
        <v>5</v>
      </c>
      <c r="S234" s="76">
        <f t="shared" si="94"/>
        <v>5</v>
      </c>
      <c r="T234" s="24">
        <f t="shared" si="109"/>
        <v>10.705466415611227</v>
      </c>
      <c r="U234" s="108">
        <f t="shared" si="95"/>
        <v>10.705466415611227</v>
      </c>
      <c r="V234" s="138">
        <f t="shared" si="96"/>
        <v>-0.15939076150914389</v>
      </c>
      <c r="W234" s="32">
        <f t="shared" si="121"/>
        <v>0.26089288054341941</v>
      </c>
      <c r="X234" s="150">
        <f t="shared" si="110"/>
        <v>15.123049104051741</v>
      </c>
      <c r="Y234" s="32">
        <f t="shared" si="111"/>
        <v>15.123049104051741</v>
      </c>
      <c r="Z234" s="32">
        <f t="shared" si="112"/>
        <v>15</v>
      </c>
      <c r="AA234" s="109">
        <f t="shared" si="113"/>
        <v>15</v>
      </c>
      <c r="AB234" s="32">
        <f t="shared" si="114"/>
        <v>7</v>
      </c>
      <c r="AC234" s="32">
        <f t="shared" si="115"/>
        <v>7</v>
      </c>
      <c r="AD234" s="32">
        <f t="shared" si="116"/>
        <v>22</v>
      </c>
      <c r="AE234" s="156">
        <f t="shared" si="119"/>
        <v>-0.29641281421087129</v>
      </c>
      <c r="AF234" s="11"/>
      <c r="AG234" s="11"/>
      <c r="AH234" s="11"/>
      <c r="AI234" s="11"/>
      <c r="AJ234" s="11"/>
      <c r="AK234" s="11"/>
      <c r="AL234" s="11"/>
      <c r="AM234" s="11"/>
      <c r="AN234" s="11"/>
      <c r="AO234" s="11"/>
      <c r="AR234" s="7">
        <f t="shared" si="117"/>
        <v>5.1784244402601871</v>
      </c>
      <c r="AS234" s="7">
        <f t="shared" si="118"/>
        <v>15.123049104051741</v>
      </c>
    </row>
    <row r="235" spans="2:45" x14ac:dyDescent="0.3">
      <c r="B235" s="125">
        <v>12</v>
      </c>
      <c r="C235" s="5">
        <v>8</v>
      </c>
      <c r="D235" s="5">
        <f t="shared" si="92"/>
        <v>2017</v>
      </c>
      <c r="E235" s="126">
        <f t="shared" si="100"/>
        <v>42959</v>
      </c>
      <c r="F235" s="10">
        <f t="shared" si="120"/>
        <v>6433</v>
      </c>
      <c r="G235" s="21">
        <f t="shared" si="101"/>
        <v>141.12972420000006</v>
      </c>
      <c r="H235" s="21">
        <f t="shared" si="102"/>
        <v>217.89472990000013</v>
      </c>
      <c r="I235" s="21">
        <f t="shared" si="103"/>
        <v>139.9728950424298</v>
      </c>
      <c r="J235" s="21">
        <f t="shared" si="97"/>
        <v>2.4429878820388478</v>
      </c>
      <c r="K235" s="21">
        <f t="shared" si="98"/>
        <v>-0.77060048323838437</v>
      </c>
      <c r="L235" s="21">
        <f t="shared" si="104"/>
        <v>2.4850370701593287</v>
      </c>
      <c r="M235" s="21">
        <f t="shared" si="105"/>
        <v>142.38213605368497</v>
      </c>
      <c r="N235" s="21">
        <f t="shared" si="106"/>
        <v>1.2524118536849187</v>
      </c>
      <c r="O235" s="21">
        <f t="shared" si="107"/>
        <v>1.2524118536849187</v>
      </c>
      <c r="P235" s="137">
        <f t="shared" si="93"/>
        <v>5.0096474147396748</v>
      </c>
      <c r="Q235" s="24">
        <f t="shared" si="99"/>
        <v>5.0096474147396748</v>
      </c>
      <c r="R235" s="24">
        <f t="shared" si="108"/>
        <v>5</v>
      </c>
      <c r="S235" s="76">
        <f t="shared" si="94"/>
        <v>5</v>
      </c>
      <c r="T235" s="24">
        <f t="shared" si="109"/>
        <v>0.5788448843804872</v>
      </c>
      <c r="U235" s="108">
        <f t="shared" si="95"/>
        <v>0.5788448843804872</v>
      </c>
      <c r="V235" s="138">
        <f t="shared" si="96"/>
        <v>-0.16877702552051232</v>
      </c>
      <c r="W235" s="32">
        <f t="shared" si="121"/>
        <v>0.25582735227606823</v>
      </c>
      <c r="X235" s="150">
        <f t="shared" si="110"/>
        <v>14.822615180929601</v>
      </c>
      <c r="Y235" s="32">
        <f t="shared" si="111"/>
        <v>14.822615180929601</v>
      </c>
      <c r="Z235" s="32">
        <f t="shared" si="112"/>
        <v>14</v>
      </c>
      <c r="AA235" s="109">
        <f t="shared" si="113"/>
        <v>14</v>
      </c>
      <c r="AB235" s="32">
        <f t="shared" si="114"/>
        <v>49</v>
      </c>
      <c r="AC235" s="32">
        <f t="shared" si="115"/>
        <v>49</v>
      </c>
      <c r="AD235" s="32">
        <f t="shared" si="116"/>
        <v>21</v>
      </c>
      <c r="AE235" s="156">
        <f t="shared" si="119"/>
        <v>-0.30043392312214046</v>
      </c>
      <c r="AF235" s="11"/>
      <c r="AG235" s="11"/>
      <c r="AH235" s="11"/>
      <c r="AI235" s="11"/>
      <c r="AJ235" s="11"/>
      <c r="AK235" s="11"/>
      <c r="AL235" s="11"/>
      <c r="AM235" s="11"/>
      <c r="AN235" s="11"/>
      <c r="AO235" s="11"/>
      <c r="AR235" s="7">
        <f t="shared" si="117"/>
        <v>5.0096474147396748</v>
      </c>
      <c r="AS235" s="7">
        <f t="shared" si="118"/>
        <v>14.822615180929601</v>
      </c>
    </row>
    <row r="236" spans="2:45" x14ac:dyDescent="0.3">
      <c r="B236" s="125">
        <v>13</v>
      </c>
      <c r="C236" s="5">
        <v>8</v>
      </c>
      <c r="D236" s="5">
        <f t="shared" si="92"/>
        <v>2017</v>
      </c>
      <c r="E236" s="126">
        <f t="shared" si="100"/>
        <v>42960</v>
      </c>
      <c r="F236" s="10">
        <f t="shared" si="120"/>
        <v>6434</v>
      </c>
      <c r="G236" s="21">
        <f t="shared" si="101"/>
        <v>142.11537159999989</v>
      </c>
      <c r="H236" s="21">
        <f t="shared" si="102"/>
        <v>218.88033020000057</v>
      </c>
      <c r="I236" s="21">
        <f t="shared" si="103"/>
        <v>140.93287946315283</v>
      </c>
      <c r="J236" s="21">
        <f t="shared" si="97"/>
        <v>2.4597427709483153</v>
      </c>
      <c r="K236" s="21">
        <f t="shared" si="98"/>
        <v>-0.74474526717418099</v>
      </c>
      <c r="L236" s="21">
        <f t="shared" si="104"/>
        <v>2.5014630649524054</v>
      </c>
      <c r="M236" s="21">
        <f t="shared" si="105"/>
        <v>143.32327622963214</v>
      </c>
      <c r="N236" s="21">
        <f t="shared" si="106"/>
        <v>1.2079046296322531</v>
      </c>
      <c r="O236" s="21">
        <f t="shared" si="107"/>
        <v>1.2079046296322531</v>
      </c>
      <c r="P236" s="137">
        <f t="shared" si="93"/>
        <v>4.8316185185290124</v>
      </c>
      <c r="Q236" s="24">
        <f t="shared" si="99"/>
        <v>4.8316185185290124</v>
      </c>
      <c r="R236" s="24">
        <f t="shared" si="108"/>
        <v>4</v>
      </c>
      <c r="S236" s="76">
        <f t="shared" si="94"/>
        <v>4</v>
      </c>
      <c r="T236" s="24">
        <f t="shared" si="109"/>
        <v>49.897111111740742</v>
      </c>
      <c r="U236" s="108">
        <f t="shared" si="95"/>
        <v>49.897111111740742</v>
      </c>
      <c r="V236" s="138">
        <f t="shared" si="96"/>
        <v>-0.17802889621066242</v>
      </c>
      <c r="W236" s="32">
        <f t="shared" si="121"/>
        <v>0.25068830452892843</v>
      </c>
      <c r="X236" s="150">
        <f t="shared" si="110"/>
        <v>14.518246229196111</v>
      </c>
      <c r="Y236" s="32">
        <f t="shared" si="111"/>
        <v>14.518246229196111</v>
      </c>
      <c r="Z236" s="32">
        <f t="shared" si="112"/>
        <v>14</v>
      </c>
      <c r="AA236" s="109">
        <f t="shared" si="113"/>
        <v>14</v>
      </c>
      <c r="AB236" s="32">
        <f t="shared" si="114"/>
        <v>31</v>
      </c>
      <c r="AC236" s="32">
        <f t="shared" si="115"/>
        <v>31</v>
      </c>
      <c r="AD236" s="32">
        <f t="shared" si="116"/>
        <v>5</v>
      </c>
      <c r="AE236" s="156">
        <f t="shared" si="119"/>
        <v>-0.30436895173349043</v>
      </c>
      <c r="AF236" s="11"/>
      <c r="AG236" s="11"/>
      <c r="AH236" s="11"/>
      <c r="AI236" s="11"/>
      <c r="AJ236" s="11"/>
      <c r="AK236" s="11"/>
      <c r="AL236" s="11"/>
      <c r="AM236" s="11"/>
      <c r="AN236" s="11"/>
      <c r="AO236" s="11"/>
      <c r="AR236" s="7">
        <f t="shared" si="117"/>
        <v>4.8316185185290124</v>
      </c>
      <c r="AS236" s="7">
        <f t="shared" si="118"/>
        <v>14.518246229196111</v>
      </c>
    </row>
    <row r="237" spans="2:45" x14ac:dyDescent="0.3">
      <c r="B237" s="125">
        <v>14</v>
      </c>
      <c r="C237" s="5">
        <v>8</v>
      </c>
      <c r="D237" s="5">
        <f t="shared" si="92"/>
        <v>2017</v>
      </c>
      <c r="E237" s="126">
        <f t="shared" si="100"/>
        <v>42961</v>
      </c>
      <c r="F237" s="10">
        <f t="shared" si="120"/>
        <v>6435</v>
      </c>
      <c r="G237" s="21">
        <f t="shared" si="101"/>
        <v>143.10101899999972</v>
      </c>
      <c r="H237" s="21">
        <f t="shared" si="102"/>
        <v>219.8659305000001</v>
      </c>
      <c r="I237" s="21">
        <f t="shared" si="103"/>
        <v>141.8931964350962</v>
      </c>
      <c r="J237" s="21">
        <f t="shared" si="97"/>
        <v>2.4765034639715093</v>
      </c>
      <c r="K237" s="21">
        <f t="shared" si="98"/>
        <v>-0.71957535889368884</v>
      </c>
      <c r="L237" s="21">
        <f t="shared" si="104"/>
        <v>2.5178493204610533</v>
      </c>
      <c r="M237" s="21">
        <f t="shared" si="105"/>
        <v>144.26213951230068</v>
      </c>
      <c r="N237" s="21">
        <f t="shared" si="106"/>
        <v>1.161120512300954</v>
      </c>
      <c r="O237" s="21">
        <f t="shared" si="107"/>
        <v>1.161120512300954</v>
      </c>
      <c r="P237" s="137">
        <f t="shared" si="93"/>
        <v>4.6444820492038161</v>
      </c>
      <c r="Q237" s="24">
        <f t="shared" si="99"/>
        <v>4.6444820492038161</v>
      </c>
      <c r="R237" s="24">
        <f t="shared" si="108"/>
        <v>4</v>
      </c>
      <c r="S237" s="76">
        <f t="shared" si="94"/>
        <v>4</v>
      </c>
      <c r="T237" s="24">
        <f t="shared" si="109"/>
        <v>38.668922952228968</v>
      </c>
      <c r="U237" s="108">
        <f t="shared" si="95"/>
        <v>38.668922952228968</v>
      </c>
      <c r="V237" s="138">
        <f t="shared" si="96"/>
        <v>-0.18713646932519623</v>
      </c>
      <c r="W237" s="32">
        <f t="shared" si="121"/>
        <v>0.24547706699053914</v>
      </c>
      <c r="X237" s="150">
        <f t="shared" si="110"/>
        <v>14.210028648768803</v>
      </c>
      <c r="Y237" s="32">
        <f t="shared" si="111"/>
        <v>14.210028648768803</v>
      </c>
      <c r="Z237" s="32">
        <f t="shared" si="112"/>
        <v>14</v>
      </c>
      <c r="AA237" s="109">
        <f t="shared" si="113"/>
        <v>14</v>
      </c>
      <c r="AB237" s="32">
        <f t="shared" si="114"/>
        <v>12</v>
      </c>
      <c r="AC237" s="32">
        <f t="shared" si="115"/>
        <v>12</v>
      </c>
      <c r="AD237" s="32">
        <f t="shared" si="116"/>
        <v>36</v>
      </c>
      <c r="AE237" s="156">
        <f t="shared" si="119"/>
        <v>-0.30821758042730707</v>
      </c>
      <c r="AF237" s="11"/>
      <c r="AG237" s="11"/>
      <c r="AH237" s="11"/>
      <c r="AI237" s="11"/>
      <c r="AJ237" s="11"/>
      <c r="AK237" s="11"/>
      <c r="AL237" s="11"/>
      <c r="AM237" s="11"/>
      <c r="AN237" s="11"/>
      <c r="AO237" s="11"/>
      <c r="AR237" s="7">
        <f t="shared" si="117"/>
        <v>4.6444820492038161</v>
      </c>
      <c r="AS237" s="7">
        <f t="shared" si="118"/>
        <v>14.210028648768803</v>
      </c>
    </row>
    <row r="238" spans="2:45" x14ac:dyDescent="0.3">
      <c r="B238" s="125">
        <v>15</v>
      </c>
      <c r="C238" s="5">
        <v>8</v>
      </c>
      <c r="D238" s="5">
        <f t="shared" si="92"/>
        <v>2017</v>
      </c>
      <c r="E238" s="126">
        <f t="shared" si="100"/>
        <v>42962</v>
      </c>
      <c r="F238" s="10">
        <f t="shared" si="120"/>
        <v>6436</v>
      </c>
      <c r="G238" s="21">
        <f t="shared" si="101"/>
        <v>144.08666639999956</v>
      </c>
      <c r="H238" s="21">
        <f t="shared" si="102"/>
        <v>220.85153080000055</v>
      </c>
      <c r="I238" s="21">
        <f t="shared" si="103"/>
        <v>142.8538533343615</v>
      </c>
      <c r="J238" s="21">
        <f t="shared" si="97"/>
        <v>2.4932700898456881</v>
      </c>
      <c r="K238" s="21">
        <f t="shared" si="98"/>
        <v>-0.69505008877401164</v>
      </c>
      <c r="L238" s="21">
        <f t="shared" si="104"/>
        <v>2.534196508360365</v>
      </c>
      <c r="M238" s="21">
        <f t="shared" si="105"/>
        <v>145.19876438583856</v>
      </c>
      <c r="N238" s="21">
        <f t="shared" si="106"/>
        <v>1.1120979858390001</v>
      </c>
      <c r="O238" s="21">
        <f t="shared" si="107"/>
        <v>1.1120979858390001</v>
      </c>
      <c r="P238" s="137">
        <f t="shared" si="93"/>
        <v>4.4483919433560004</v>
      </c>
      <c r="Q238" s="24">
        <f t="shared" si="99"/>
        <v>4.4483919433560004</v>
      </c>
      <c r="R238" s="24">
        <f t="shared" si="108"/>
        <v>4</v>
      </c>
      <c r="S238" s="76">
        <f t="shared" si="94"/>
        <v>4</v>
      </c>
      <c r="T238" s="24">
        <f t="shared" si="109"/>
        <v>26.903516601360025</v>
      </c>
      <c r="U238" s="108">
        <f t="shared" si="95"/>
        <v>26.903516601360025</v>
      </c>
      <c r="V238" s="138">
        <f t="shared" si="96"/>
        <v>-0.19609010584781572</v>
      </c>
      <c r="W238" s="32">
        <f t="shared" si="121"/>
        <v>0.24019499035808767</v>
      </c>
      <c r="X238" s="150">
        <f t="shared" si="110"/>
        <v>13.898049132789584</v>
      </c>
      <c r="Y238" s="32">
        <f t="shared" si="111"/>
        <v>13.898049132789584</v>
      </c>
      <c r="Z238" s="32">
        <f t="shared" si="112"/>
        <v>13</v>
      </c>
      <c r="AA238" s="109">
        <f t="shared" si="113"/>
        <v>13</v>
      </c>
      <c r="AB238" s="32">
        <f t="shared" si="114"/>
        <v>53</v>
      </c>
      <c r="AC238" s="32">
        <f t="shared" si="115"/>
        <v>53</v>
      </c>
      <c r="AD238" s="32">
        <f t="shared" si="116"/>
        <v>52</v>
      </c>
      <c r="AE238" s="156">
        <f t="shared" si="119"/>
        <v>-0.31197951597921936</v>
      </c>
      <c r="AF238" s="11"/>
      <c r="AG238" s="11"/>
      <c r="AH238" s="11"/>
      <c r="AI238" s="11"/>
      <c r="AJ238" s="11"/>
      <c r="AK238" s="11"/>
      <c r="AL238" s="11"/>
      <c r="AM238" s="11"/>
      <c r="AN238" s="11"/>
      <c r="AO238" s="11"/>
      <c r="AR238" s="7">
        <f t="shared" si="117"/>
        <v>4.4483919433560004</v>
      </c>
      <c r="AS238" s="7">
        <f t="shared" si="118"/>
        <v>13.898049132789584</v>
      </c>
    </row>
    <row r="239" spans="2:45" x14ac:dyDescent="0.3">
      <c r="B239" s="125">
        <v>16</v>
      </c>
      <c r="C239" s="5">
        <v>8</v>
      </c>
      <c r="D239" s="5">
        <f t="shared" si="92"/>
        <v>2017</v>
      </c>
      <c r="E239" s="126">
        <f t="shared" si="100"/>
        <v>42963</v>
      </c>
      <c r="F239" s="10">
        <f t="shared" si="120"/>
        <v>6437</v>
      </c>
      <c r="G239" s="21">
        <f t="shared" si="101"/>
        <v>145.07231379999939</v>
      </c>
      <c r="H239" s="21">
        <f t="shared" si="102"/>
        <v>221.83713110000008</v>
      </c>
      <c r="I239" s="21">
        <f t="shared" si="103"/>
        <v>143.81485745713945</v>
      </c>
      <c r="J239" s="21">
        <f t="shared" si="97"/>
        <v>2.5100427759134032</v>
      </c>
      <c r="K239" s="21">
        <f t="shared" si="98"/>
        <v>-0.67113155326808804</v>
      </c>
      <c r="L239" s="21">
        <f t="shared" si="104"/>
        <v>2.5505053412186709</v>
      </c>
      <c r="M239" s="21">
        <f t="shared" si="105"/>
        <v>146.13319167740377</v>
      </c>
      <c r="N239" s="21">
        <f t="shared" si="106"/>
        <v>1.0608778774043799</v>
      </c>
      <c r="O239" s="21">
        <f t="shared" si="107"/>
        <v>1.0608778774043799</v>
      </c>
      <c r="P239" s="137">
        <f t="shared" si="93"/>
        <v>4.2435115096175196</v>
      </c>
      <c r="Q239" s="24">
        <f t="shared" si="99"/>
        <v>4.2435115096175196</v>
      </c>
      <c r="R239" s="24">
        <f t="shared" si="108"/>
        <v>4</v>
      </c>
      <c r="S239" s="76">
        <f t="shared" si="94"/>
        <v>4</v>
      </c>
      <c r="T239" s="24">
        <f t="shared" si="109"/>
        <v>14.610690577051173</v>
      </c>
      <c r="U239" s="108">
        <f t="shared" si="95"/>
        <v>14.610690577051173</v>
      </c>
      <c r="V239" s="138">
        <f t="shared" si="96"/>
        <v>-0.20488043373848086</v>
      </c>
      <c r="W239" s="32">
        <f t="shared" si="121"/>
        <v>0.23484344614764219</v>
      </c>
      <c r="X239" s="150">
        <f t="shared" si="110"/>
        <v>13.582394643156997</v>
      </c>
      <c r="Y239" s="32">
        <f t="shared" si="111"/>
        <v>13.582394643156997</v>
      </c>
      <c r="Z239" s="32">
        <f t="shared" si="112"/>
        <v>13</v>
      </c>
      <c r="AA239" s="109">
        <f t="shared" si="113"/>
        <v>13</v>
      </c>
      <c r="AB239" s="32">
        <f t="shared" si="114"/>
        <v>34</v>
      </c>
      <c r="AC239" s="32">
        <f t="shared" si="115"/>
        <v>34</v>
      </c>
      <c r="AD239" s="32">
        <f t="shared" si="116"/>
        <v>56</v>
      </c>
      <c r="AE239" s="156">
        <f t="shared" si="119"/>
        <v>-0.31565448963258724</v>
      </c>
      <c r="AF239" s="11"/>
      <c r="AG239" s="11"/>
      <c r="AH239" s="11"/>
      <c r="AI239" s="11"/>
      <c r="AJ239" s="11"/>
      <c r="AK239" s="11"/>
      <c r="AL239" s="11"/>
      <c r="AM239" s="11"/>
      <c r="AN239" s="11"/>
      <c r="AO239" s="11"/>
      <c r="AR239" s="7">
        <f t="shared" si="117"/>
        <v>4.2435115096175196</v>
      </c>
      <c r="AS239" s="7">
        <f t="shared" si="118"/>
        <v>13.582394643156997</v>
      </c>
    </row>
    <row r="240" spans="2:45" x14ac:dyDescent="0.3">
      <c r="B240" s="125">
        <v>17</v>
      </c>
      <c r="C240" s="5">
        <v>8</v>
      </c>
      <c r="D240" s="5">
        <f t="shared" si="92"/>
        <v>2017</v>
      </c>
      <c r="E240" s="126">
        <f t="shared" si="100"/>
        <v>42964</v>
      </c>
      <c r="F240" s="10">
        <f t="shared" si="120"/>
        <v>6438</v>
      </c>
      <c r="G240" s="21">
        <f t="shared" si="101"/>
        <v>146.05796120000014</v>
      </c>
      <c r="H240" s="21">
        <f t="shared" si="102"/>
        <v>222.82273140000052</v>
      </c>
      <c r="I240" s="21">
        <f t="shared" si="103"/>
        <v>144.7762160176681</v>
      </c>
      <c r="J240" s="21">
        <f t="shared" si="97"/>
        <v>2.5268216480868615</v>
      </c>
      <c r="K240" s="21">
        <f t="shared" si="98"/>
        <v>-0.64778436933966321</v>
      </c>
      <c r="L240" s="21">
        <f t="shared" si="104"/>
        <v>2.5667765713279929</v>
      </c>
      <c r="M240" s="21">
        <f t="shared" si="105"/>
        <v>147.06546449015411</v>
      </c>
      <c r="N240" s="21">
        <f t="shared" si="106"/>
        <v>1.0075032901539771</v>
      </c>
      <c r="O240" s="21">
        <f t="shared" si="107"/>
        <v>1.0075032901539771</v>
      </c>
      <c r="P240" s="137">
        <f t="shared" si="93"/>
        <v>4.0300131606159084</v>
      </c>
      <c r="Q240" s="24">
        <f t="shared" si="99"/>
        <v>4.0300131606159084</v>
      </c>
      <c r="R240" s="24">
        <f t="shared" si="108"/>
        <v>4</v>
      </c>
      <c r="S240" s="76">
        <f t="shared" si="94"/>
        <v>4</v>
      </c>
      <c r="T240" s="24">
        <f t="shared" si="109"/>
        <v>1.8007896369545051</v>
      </c>
      <c r="U240" s="108">
        <f t="shared" si="95"/>
        <v>1.8007896369545051</v>
      </c>
      <c r="V240" s="138">
        <f t="shared" si="96"/>
        <v>-0.21349834900161113</v>
      </c>
      <c r="W240" s="32">
        <f t="shared" si="121"/>
        <v>0.22942382649908677</v>
      </c>
      <c r="X240" s="150">
        <f t="shared" si="110"/>
        <v>13.263152387966215</v>
      </c>
      <c r="Y240" s="32">
        <f t="shared" si="111"/>
        <v>13.263152387966215</v>
      </c>
      <c r="Z240" s="32">
        <f t="shared" si="112"/>
        <v>13</v>
      </c>
      <c r="AA240" s="109">
        <f t="shared" si="113"/>
        <v>13</v>
      </c>
      <c r="AB240" s="32">
        <f t="shared" si="114"/>
        <v>15</v>
      </c>
      <c r="AC240" s="32">
        <f t="shared" si="115"/>
        <v>15</v>
      </c>
      <c r="AD240" s="32">
        <f t="shared" si="116"/>
        <v>47</v>
      </c>
      <c r="AE240" s="156">
        <f t="shared" si="119"/>
        <v>-0.31924225519078142</v>
      </c>
      <c r="AF240" s="11"/>
      <c r="AG240" s="11"/>
      <c r="AH240" s="11"/>
      <c r="AI240" s="11"/>
      <c r="AJ240" s="11"/>
      <c r="AK240" s="11"/>
      <c r="AL240" s="11"/>
      <c r="AM240" s="11"/>
      <c r="AN240" s="11"/>
      <c r="AO240" s="11"/>
      <c r="AR240" s="7">
        <f t="shared" si="117"/>
        <v>4.0300131606159084</v>
      </c>
      <c r="AS240" s="7">
        <f t="shared" si="118"/>
        <v>13.263152387966215</v>
      </c>
    </row>
    <row r="241" spans="2:45" x14ac:dyDescent="0.3">
      <c r="B241" s="125">
        <v>18</v>
      </c>
      <c r="C241" s="5">
        <v>8</v>
      </c>
      <c r="D241" s="5">
        <f t="shared" si="92"/>
        <v>2017</v>
      </c>
      <c r="E241" s="126">
        <f t="shared" si="100"/>
        <v>42965</v>
      </c>
      <c r="F241" s="10">
        <f t="shared" si="120"/>
        <v>6439</v>
      </c>
      <c r="G241" s="21">
        <f t="shared" si="101"/>
        <v>147.04360859999997</v>
      </c>
      <c r="H241" s="21">
        <f t="shared" si="102"/>
        <v>223.80833170000005</v>
      </c>
      <c r="I241" s="21">
        <f t="shared" si="103"/>
        <v>145.73793614618671</v>
      </c>
      <c r="J241" s="21">
        <f t="shared" si="97"/>
        <v>2.5436068308122142</v>
      </c>
      <c r="K241" s="21">
        <f t="shared" si="98"/>
        <v>-0.62497545395075083</v>
      </c>
      <c r="L241" s="21">
        <f t="shared" si="104"/>
        <v>2.5830109895325517</v>
      </c>
      <c r="M241" s="21">
        <f t="shared" si="105"/>
        <v>147.99562813612567</v>
      </c>
      <c r="N241" s="21">
        <f t="shared" si="106"/>
        <v>0.95201953612570378</v>
      </c>
      <c r="O241" s="21">
        <f t="shared" si="107"/>
        <v>0.95201953612570378</v>
      </c>
      <c r="P241" s="137">
        <f t="shared" si="93"/>
        <v>3.8080781445028151</v>
      </c>
      <c r="Q241" s="24">
        <f t="shared" si="99"/>
        <v>3.8080781445028151</v>
      </c>
      <c r="R241" s="24">
        <f t="shared" si="108"/>
        <v>3</v>
      </c>
      <c r="S241" s="76">
        <f t="shared" si="94"/>
        <v>3</v>
      </c>
      <c r="T241" s="24">
        <f t="shared" si="109"/>
        <v>48.484688670168907</v>
      </c>
      <c r="U241" s="108">
        <f t="shared" si="95"/>
        <v>48.484688670168907</v>
      </c>
      <c r="V241" s="138">
        <f t="shared" si="96"/>
        <v>-0.2219350161130933</v>
      </c>
      <c r="W241" s="32">
        <f t="shared" si="121"/>
        <v>0.22393754397562654</v>
      </c>
      <c r="X241" s="150">
        <f t="shared" si="110"/>
        <v>12.940409800834216</v>
      </c>
      <c r="Y241" s="32">
        <f t="shared" si="111"/>
        <v>12.940409800834216</v>
      </c>
      <c r="Z241" s="32">
        <f t="shared" si="112"/>
        <v>12</v>
      </c>
      <c r="AA241" s="109">
        <f t="shared" si="113"/>
        <v>12</v>
      </c>
      <c r="AB241" s="32">
        <f t="shared" si="114"/>
        <v>56</v>
      </c>
      <c r="AC241" s="32">
        <f t="shared" si="115"/>
        <v>56</v>
      </c>
      <c r="AD241" s="32">
        <f t="shared" si="116"/>
        <v>25</v>
      </c>
      <c r="AE241" s="156">
        <f t="shared" si="119"/>
        <v>-0.32274258713199977</v>
      </c>
      <c r="AF241" s="11"/>
      <c r="AG241" s="11"/>
      <c r="AH241" s="11"/>
      <c r="AI241" s="11"/>
      <c r="AJ241" s="11"/>
      <c r="AK241" s="11"/>
      <c r="AL241" s="11"/>
      <c r="AM241" s="11"/>
      <c r="AN241" s="11"/>
      <c r="AO241" s="11"/>
      <c r="AR241" s="7">
        <f t="shared" si="117"/>
        <v>3.8080781445028151</v>
      </c>
      <c r="AS241" s="7">
        <f t="shared" si="118"/>
        <v>12.940409800834216</v>
      </c>
    </row>
    <row r="242" spans="2:45" x14ac:dyDescent="0.3">
      <c r="B242" s="125">
        <v>19</v>
      </c>
      <c r="C242" s="5">
        <v>8</v>
      </c>
      <c r="D242" s="5">
        <f t="shared" si="92"/>
        <v>2017</v>
      </c>
      <c r="E242" s="126">
        <f t="shared" si="100"/>
        <v>42966</v>
      </c>
      <c r="F242" s="10">
        <f t="shared" si="120"/>
        <v>6440</v>
      </c>
      <c r="G242" s="21">
        <f t="shared" si="101"/>
        <v>148.0292559999998</v>
      </c>
      <c r="H242" s="21">
        <f t="shared" si="102"/>
        <v>224.7939320000005</v>
      </c>
      <c r="I242" s="21">
        <f t="shared" si="103"/>
        <v>146.70002488689843</v>
      </c>
      <c r="J242" s="21">
        <f t="shared" si="97"/>
        <v>2.5603984470339998</v>
      </c>
      <c r="K242" s="21">
        <f t="shared" si="98"/>
        <v>-0.60267382563387129</v>
      </c>
      <c r="L242" s="21">
        <f t="shared" si="104"/>
        <v>2.5992094240580883</v>
      </c>
      <c r="M242" s="21">
        <f t="shared" si="105"/>
        <v>148.92373006915793</v>
      </c>
      <c r="N242" s="21">
        <f t="shared" si="106"/>
        <v>0.89447406915812167</v>
      </c>
      <c r="O242" s="21">
        <f t="shared" si="107"/>
        <v>0.89447406915812167</v>
      </c>
      <c r="P242" s="137">
        <f t="shared" si="93"/>
        <v>3.5778962766324867</v>
      </c>
      <c r="Q242" s="24">
        <f t="shared" si="99"/>
        <v>3.5778962766324867</v>
      </c>
      <c r="R242" s="24">
        <f t="shared" si="108"/>
        <v>3</v>
      </c>
      <c r="S242" s="76">
        <f t="shared" si="94"/>
        <v>3</v>
      </c>
      <c r="T242" s="24">
        <f t="shared" si="109"/>
        <v>34.6737765979492</v>
      </c>
      <c r="U242" s="108">
        <f t="shared" si="95"/>
        <v>34.6737765979492</v>
      </c>
      <c r="V242" s="138">
        <f t="shared" si="96"/>
        <v>-0.23018186787032846</v>
      </c>
      <c r="W242" s="32">
        <f t="shared" si="121"/>
        <v>0.21838603135764054</v>
      </c>
      <c r="X242" s="150">
        <f t="shared" si="110"/>
        <v>12.614254522078342</v>
      </c>
      <c r="Y242" s="32">
        <f t="shared" si="111"/>
        <v>12.614254522078342</v>
      </c>
      <c r="Z242" s="32">
        <f t="shared" si="112"/>
        <v>12</v>
      </c>
      <c r="AA242" s="109">
        <f t="shared" si="113"/>
        <v>12</v>
      </c>
      <c r="AB242" s="32">
        <f t="shared" si="114"/>
        <v>36</v>
      </c>
      <c r="AC242" s="32">
        <f t="shared" si="115"/>
        <v>36</v>
      </c>
      <c r="AD242" s="32">
        <f t="shared" si="116"/>
        <v>51</v>
      </c>
      <c r="AE242" s="156">
        <f t="shared" si="119"/>
        <v>-0.32615527875587347</v>
      </c>
      <c r="AF242" s="11"/>
      <c r="AG242" s="11"/>
      <c r="AH242" s="11"/>
      <c r="AI242" s="11"/>
      <c r="AJ242" s="11"/>
      <c r="AK242" s="11"/>
      <c r="AL242" s="11"/>
      <c r="AM242" s="11"/>
      <c r="AN242" s="11"/>
      <c r="AO242" s="11"/>
      <c r="AR242" s="7">
        <f t="shared" si="117"/>
        <v>3.5778962766324867</v>
      </c>
      <c r="AS242" s="7">
        <f t="shared" si="118"/>
        <v>12.614254522078342</v>
      </c>
    </row>
    <row r="243" spans="2:45" x14ac:dyDescent="0.3">
      <c r="B243" s="125">
        <v>20</v>
      </c>
      <c r="C243" s="5">
        <v>8</v>
      </c>
      <c r="D243" s="5">
        <f t="shared" si="92"/>
        <v>2017</v>
      </c>
      <c r="E243" s="126">
        <f t="shared" si="100"/>
        <v>42967</v>
      </c>
      <c r="F243" s="10">
        <f t="shared" si="120"/>
        <v>6441</v>
      </c>
      <c r="G243" s="21">
        <f t="shared" si="101"/>
        <v>149.01490339999964</v>
      </c>
      <c r="H243" s="21">
        <f t="shared" si="102"/>
        <v>225.77953230000003</v>
      </c>
      <c r="I243" s="21">
        <f t="shared" si="103"/>
        <v>147.66248919592508</v>
      </c>
      <c r="J243" s="21">
        <f t="shared" si="97"/>
        <v>2.5771966181594466</v>
      </c>
      <c r="K243" s="21">
        <f t="shared" si="98"/>
        <v>-0.58085042557487054</v>
      </c>
      <c r="L243" s="21">
        <f t="shared" si="104"/>
        <v>2.6153727393440462</v>
      </c>
      <c r="M243" s="21">
        <f t="shared" si="105"/>
        <v>149.84981981798262</v>
      </c>
      <c r="N243" s="21">
        <f t="shared" si="106"/>
        <v>0.83491641798298133</v>
      </c>
      <c r="O243" s="21">
        <f t="shared" si="107"/>
        <v>0.83491641798298133</v>
      </c>
      <c r="P243" s="137">
        <f t="shared" si="93"/>
        <v>3.3396656719319253</v>
      </c>
      <c r="Q243" s="24">
        <f t="shared" si="99"/>
        <v>3.3396656719319253</v>
      </c>
      <c r="R243" s="24">
        <f t="shared" si="108"/>
        <v>3</v>
      </c>
      <c r="S243" s="76">
        <f t="shared" si="94"/>
        <v>3</v>
      </c>
      <c r="T243" s="24">
        <f t="shared" si="109"/>
        <v>20.379940315915519</v>
      </c>
      <c r="U243" s="108">
        <f t="shared" si="95"/>
        <v>20.379940315915519</v>
      </c>
      <c r="V243" s="138">
        <f t="shared" si="96"/>
        <v>-0.23823060470056134</v>
      </c>
      <c r="W243" s="32">
        <f t="shared" si="121"/>
        <v>0.21277074143083075</v>
      </c>
      <c r="X243" s="150">
        <f t="shared" si="110"/>
        <v>12.284774381723446</v>
      </c>
      <c r="Y243" s="32">
        <f t="shared" si="111"/>
        <v>12.284774381723446</v>
      </c>
      <c r="Z243" s="32">
        <f t="shared" si="112"/>
        <v>12</v>
      </c>
      <c r="AA243" s="109">
        <f t="shared" si="113"/>
        <v>12</v>
      </c>
      <c r="AB243" s="32">
        <f t="shared" si="114"/>
        <v>17</v>
      </c>
      <c r="AC243" s="32">
        <f t="shared" si="115"/>
        <v>17</v>
      </c>
      <c r="AD243" s="32">
        <f t="shared" si="116"/>
        <v>5</v>
      </c>
      <c r="AE243" s="156">
        <f t="shared" si="119"/>
        <v>-0.32948014035489592</v>
      </c>
      <c r="AF243" s="11"/>
      <c r="AG243" s="11"/>
      <c r="AH243" s="11"/>
      <c r="AI243" s="11"/>
      <c r="AJ243" s="11"/>
      <c r="AK243" s="11"/>
      <c r="AL243" s="11"/>
      <c r="AM243" s="11"/>
      <c r="AN243" s="11"/>
      <c r="AO243" s="11"/>
      <c r="AR243" s="7">
        <f t="shared" si="117"/>
        <v>3.3396656719319253</v>
      </c>
      <c r="AS243" s="7">
        <f t="shared" si="118"/>
        <v>12.284774381723446</v>
      </c>
    </row>
    <row r="244" spans="2:45" x14ac:dyDescent="0.3">
      <c r="B244" s="125">
        <v>21</v>
      </c>
      <c r="C244" s="5">
        <v>8</v>
      </c>
      <c r="D244" s="5">
        <f t="shared" si="92"/>
        <v>2017</v>
      </c>
      <c r="E244" s="126">
        <f t="shared" si="100"/>
        <v>42968</v>
      </c>
      <c r="F244" s="10">
        <f t="shared" si="120"/>
        <v>6442</v>
      </c>
      <c r="G244" s="21">
        <f t="shared" si="101"/>
        <v>150.00055079999947</v>
      </c>
      <c r="H244" s="21">
        <f t="shared" si="102"/>
        <v>226.76513260000047</v>
      </c>
      <c r="I244" s="21">
        <f t="shared" si="103"/>
        <v>148.62533593926696</v>
      </c>
      <c r="J244" s="21">
        <f t="shared" si="97"/>
        <v>2.5940014640228672</v>
      </c>
      <c r="K244" s="21">
        <f t="shared" si="98"/>
        <v>-0.55947795596648153</v>
      </c>
      <c r="L244" s="21">
        <f t="shared" si="104"/>
        <v>2.6315018348809667</v>
      </c>
      <c r="M244" s="21">
        <f t="shared" si="105"/>
        <v>150.77394891961143</v>
      </c>
      <c r="N244" s="21">
        <f t="shared" si="106"/>
        <v>0.77339811961195437</v>
      </c>
      <c r="O244" s="21">
        <f t="shared" si="107"/>
        <v>0.77339811961195437</v>
      </c>
      <c r="P244" s="137">
        <f t="shared" si="93"/>
        <v>3.0935924784478175</v>
      </c>
      <c r="Q244" s="24">
        <f t="shared" si="99"/>
        <v>3.0935924784478175</v>
      </c>
      <c r="R244" s="24">
        <f t="shared" si="108"/>
        <v>3</v>
      </c>
      <c r="S244" s="76">
        <f t="shared" si="94"/>
        <v>3</v>
      </c>
      <c r="T244" s="24">
        <f t="shared" si="109"/>
        <v>5.6155487068690491</v>
      </c>
      <c r="U244" s="108">
        <f t="shared" si="95"/>
        <v>5.6155487068690491</v>
      </c>
      <c r="V244" s="138">
        <f t="shared" si="96"/>
        <v>-0.24607319348410783</v>
      </c>
      <c r="W244" s="32">
        <f t="shared" si="121"/>
        <v>0.20709314676844159</v>
      </c>
      <c r="X244" s="150">
        <f t="shared" si="110"/>
        <v>11.952057384299176</v>
      </c>
      <c r="Y244" s="32">
        <f t="shared" si="111"/>
        <v>11.952057384299176</v>
      </c>
      <c r="Z244" s="32">
        <f t="shared" si="112"/>
        <v>11</v>
      </c>
      <c r="AA244" s="109">
        <f t="shared" si="113"/>
        <v>11</v>
      </c>
      <c r="AB244" s="32">
        <f t="shared" si="114"/>
        <v>57</v>
      </c>
      <c r="AC244" s="32">
        <f t="shared" si="115"/>
        <v>57</v>
      </c>
      <c r="AD244" s="32">
        <f t="shared" si="116"/>
        <v>7</v>
      </c>
      <c r="AE244" s="156">
        <f t="shared" si="119"/>
        <v>-0.33271699742427074</v>
      </c>
      <c r="AF244" s="11"/>
      <c r="AG244" s="11"/>
      <c r="AH244" s="11"/>
      <c r="AI244" s="11"/>
      <c r="AJ244" s="11"/>
      <c r="AK244" s="11"/>
      <c r="AL244" s="11"/>
      <c r="AM244" s="11"/>
      <c r="AN244" s="11"/>
      <c r="AO244" s="11"/>
      <c r="AR244" s="7">
        <f t="shared" si="117"/>
        <v>3.0935924784478175</v>
      </c>
      <c r="AS244" s="7">
        <f t="shared" si="118"/>
        <v>11.952057384299176</v>
      </c>
    </row>
    <row r="245" spans="2:45" x14ac:dyDescent="0.3">
      <c r="B245" s="125">
        <v>22</v>
      </c>
      <c r="C245" s="5">
        <v>8</v>
      </c>
      <c r="D245" s="5">
        <f t="shared" si="92"/>
        <v>2017</v>
      </c>
      <c r="E245" s="126">
        <f t="shared" si="100"/>
        <v>42969</v>
      </c>
      <c r="F245" s="10">
        <f t="shared" si="120"/>
        <v>6443</v>
      </c>
      <c r="G245" s="21">
        <f t="shared" si="101"/>
        <v>150.98619819999931</v>
      </c>
      <c r="H245" s="21">
        <f t="shared" si="102"/>
        <v>227.7507329</v>
      </c>
      <c r="I245" s="21">
        <f t="shared" si="103"/>
        <v>149.58857189076431</v>
      </c>
      <c r="J245" s="21">
        <f t="shared" si="97"/>
        <v>2.6108131028500767</v>
      </c>
      <c r="K245" s="21">
        <f t="shared" si="98"/>
        <v>-0.53853073367987436</v>
      </c>
      <c r="L245" s="21">
        <f t="shared" si="104"/>
        <v>2.6475976440549585</v>
      </c>
      <c r="M245" s="21">
        <f t="shared" si="105"/>
        <v>151.69617085312913</v>
      </c>
      <c r="N245" s="21">
        <f t="shared" si="106"/>
        <v>0.70997265312982449</v>
      </c>
      <c r="O245" s="21">
        <f t="shared" si="107"/>
        <v>0.70997265312982449</v>
      </c>
      <c r="P245" s="137">
        <f t="shared" si="93"/>
        <v>2.839890612519298</v>
      </c>
      <c r="Q245" s="24">
        <f t="shared" si="99"/>
        <v>2.839890612519298</v>
      </c>
      <c r="R245" s="24">
        <f t="shared" si="108"/>
        <v>2</v>
      </c>
      <c r="S245" s="76">
        <f t="shared" si="94"/>
        <v>2</v>
      </c>
      <c r="T245" s="24">
        <f t="shared" si="109"/>
        <v>50.393436751157878</v>
      </c>
      <c r="U245" s="108">
        <f t="shared" si="95"/>
        <v>50.393436751157878</v>
      </c>
      <c r="V245" s="138">
        <f t="shared" si="96"/>
        <v>-0.25370186592851951</v>
      </c>
      <c r="W245" s="32">
        <f t="shared" si="121"/>
        <v>0.20135473950742491</v>
      </c>
      <c r="X245" s="150">
        <f t="shared" si="110"/>
        <v>11.616191695392322</v>
      </c>
      <c r="Y245" s="32">
        <f t="shared" si="111"/>
        <v>11.616191695392322</v>
      </c>
      <c r="Z245" s="32">
        <f t="shared" si="112"/>
        <v>11</v>
      </c>
      <c r="AA245" s="109">
        <f t="shared" si="113"/>
        <v>11</v>
      </c>
      <c r="AB245" s="32">
        <f t="shared" si="114"/>
        <v>36</v>
      </c>
      <c r="AC245" s="32">
        <f t="shared" si="115"/>
        <v>36</v>
      </c>
      <c r="AD245" s="32">
        <f t="shared" si="116"/>
        <v>58</v>
      </c>
      <c r="AE245" s="156">
        <f t="shared" si="119"/>
        <v>-0.33586568890685342</v>
      </c>
      <c r="AF245" s="11"/>
      <c r="AG245" s="11"/>
      <c r="AH245" s="11"/>
      <c r="AI245" s="11"/>
      <c r="AJ245" s="11"/>
      <c r="AK245" s="11"/>
      <c r="AL245" s="11"/>
      <c r="AM245" s="11"/>
      <c r="AN245" s="11"/>
      <c r="AO245" s="11"/>
      <c r="AR245" s="7">
        <f t="shared" si="117"/>
        <v>2.839890612519298</v>
      </c>
      <c r="AS245" s="7">
        <f t="shared" si="118"/>
        <v>11.616191695392322</v>
      </c>
    </row>
    <row r="246" spans="2:45" x14ac:dyDescent="0.3">
      <c r="B246" s="125">
        <v>23</v>
      </c>
      <c r="C246" s="5">
        <v>8</v>
      </c>
      <c r="D246" s="5">
        <f t="shared" si="92"/>
        <v>2017</v>
      </c>
      <c r="E246" s="126">
        <f t="shared" si="100"/>
        <v>42970</v>
      </c>
      <c r="F246" s="10">
        <f t="shared" si="120"/>
        <v>6444</v>
      </c>
      <c r="G246" s="21">
        <f t="shared" si="101"/>
        <v>151.97184560000005</v>
      </c>
      <c r="H246" s="21">
        <f t="shared" si="102"/>
        <v>228.73633320000044</v>
      </c>
      <c r="I246" s="21">
        <f t="shared" si="103"/>
        <v>150.55220373006148</v>
      </c>
      <c r="J246" s="21">
        <f t="shared" si="97"/>
        <v>2.627631651222861</v>
      </c>
      <c r="K246" s="21">
        <f t="shared" si="98"/>
        <v>-0.51798455754714889</v>
      </c>
      <c r="L246" s="21">
        <f t="shared" si="104"/>
        <v>2.6636611330009905</v>
      </c>
      <c r="M246" s="21">
        <f t="shared" si="105"/>
        <v>152.61654097399179</v>
      </c>
      <c r="N246" s="21">
        <f t="shared" si="106"/>
        <v>0.6446953739917376</v>
      </c>
      <c r="O246" s="21">
        <f t="shared" si="107"/>
        <v>0.6446953739917376</v>
      </c>
      <c r="P246" s="137">
        <f t="shared" si="93"/>
        <v>2.5787814959669504</v>
      </c>
      <c r="Q246" s="24">
        <f t="shared" si="99"/>
        <v>2.5787814959669504</v>
      </c>
      <c r="R246" s="24">
        <f t="shared" si="108"/>
        <v>2</v>
      </c>
      <c r="S246" s="76">
        <f t="shared" si="94"/>
        <v>2</v>
      </c>
      <c r="T246" s="24">
        <f t="shared" si="109"/>
        <v>34.726889758017023</v>
      </c>
      <c r="U246" s="108">
        <f t="shared" si="95"/>
        <v>34.726889758017023</v>
      </c>
      <c r="V246" s="138">
        <f t="shared" si="96"/>
        <v>-0.26110911655234759</v>
      </c>
      <c r="W246" s="32">
        <f t="shared" si="121"/>
        <v>0.19555703111839107</v>
      </c>
      <c r="X246" s="150">
        <f t="shared" si="110"/>
        <v>11.277265629914305</v>
      </c>
      <c r="Y246" s="32">
        <f t="shared" si="111"/>
        <v>11.277265629914305</v>
      </c>
      <c r="Z246" s="32">
        <f t="shared" si="112"/>
        <v>11</v>
      </c>
      <c r="AA246" s="109">
        <f t="shared" si="113"/>
        <v>11</v>
      </c>
      <c r="AB246" s="32">
        <f t="shared" si="114"/>
        <v>16</v>
      </c>
      <c r="AC246" s="32">
        <f t="shared" si="115"/>
        <v>16</v>
      </c>
      <c r="AD246" s="32">
        <f t="shared" si="116"/>
        <v>38</v>
      </c>
      <c r="AE246" s="156">
        <f t="shared" si="119"/>
        <v>-0.33892606547801662</v>
      </c>
      <c r="AF246" s="11"/>
      <c r="AG246" s="11"/>
      <c r="AH246" s="11"/>
      <c r="AI246" s="11"/>
      <c r="AJ246" s="11"/>
      <c r="AK246" s="11"/>
      <c r="AL246" s="11"/>
      <c r="AM246" s="11"/>
      <c r="AN246" s="11"/>
      <c r="AO246" s="11"/>
      <c r="AR246" s="7">
        <f t="shared" si="117"/>
        <v>2.5787814959669504</v>
      </c>
      <c r="AS246" s="7">
        <f t="shared" si="118"/>
        <v>11.277265629914305</v>
      </c>
    </row>
    <row r="247" spans="2:45" x14ac:dyDescent="0.3">
      <c r="B247" s="125">
        <v>24</v>
      </c>
      <c r="C247" s="5">
        <v>8</v>
      </c>
      <c r="D247" s="5">
        <f t="shared" si="92"/>
        <v>2017</v>
      </c>
      <c r="E247" s="126">
        <f t="shared" si="100"/>
        <v>42971</v>
      </c>
      <c r="F247" s="10">
        <f t="shared" si="120"/>
        <v>6445</v>
      </c>
      <c r="G247" s="21">
        <f t="shared" si="101"/>
        <v>152.95749299999989</v>
      </c>
      <c r="H247" s="21">
        <f t="shared" si="102"/>
        <v>229.72193349999998</v>
      </c>
      <c r="I247" s="21">
        <f t="shared" si="103"/>
        <v>151.51623804057016</v>
      </c>
      <c r="J247" s="21">
        <f t="shared" si="97"/>
        <v>2.644457224043431</v>
      </c>
      <c r="K247" s="21">
        <f t="shared" si="98"/>
        <v>-0.49781658775923332</v>
      </c>
      <c r="L247" s="21">
        <f t="shared" si="104"/>
        <v>2.6796932994664742</v>
      </c>
      <c r="M247" s="21">
        <f t="shared" si="105"/>
        <v>153.53511644891518</v>
      </c>
      <c r="N247" s="21">
        <f t="shared" si="106"/>
        <v>0.57762344891528983</v>
      </c>
      <c r="O247" s="21">
        <f t="shared" si="107"/>
        <v>0.57762344891528983</v>
      </c>
      <c r="P247" s="137">
        <f t="shared" si="93"/>
        <v>2.3104937956611593</v>
      </c>
      <c r="Q247" s="24">
        <f t="shared" si="99"/>
        <v>2.3104937956611593</v>
      </c>
      <c r="R247" s="24">
        <f t="shared" si="108"/>
        <v>2</v>
      </c>
      <c r="S247" s="76">
        <f t="shared" si="94"/>
        <v>2</v>
      </c>
      <c r="T247" s="24">
        <f t="shared" si="109"/>
        <v>18.629627739669559</v>
      </c>
      <c r="U247" s="108">
        <f t="shared" si="95"/>
        <v>18.629627739669559</v>
      </c>
      <c r="V247" s="138">
        <f t="shared" si="96"/>
        <v>-0.26828770030579108</v>
      </c>
      <c r="W247" s="32">
        <f t="shared" si="121"/>
        <v>0.18970155216922174</v>
      </c>
      <c r="X247" s="150">
        <f t="shared" si="110"/>
        <v>10.935367642043728</v>
      </c>
      <c r="Y247" s="32">
        <f t="shared" si="111"/>
        <v>10.935367642043728</v>
      </c>
      <c r="Z247" s="32">
        <f t="shared" si="112"/>
        <v>10</v>
      </c>
      <c r="AA247" s="109">
        <f t="shared" si="113"/>
        <v>10</v>
      </c>
      <c r="AB247" s="32">
        <f t="shared" si="114"/>
        <v>56</v>
      </c>
      <c r="AC247" s="32">
        <f t="shared" si="115"/>
        <v>56</v>
      </c>
      <c r="AD247" s="32">
        <f t="shared" si="116"/>
        <v>7</v>
      </c>
      <c r="AE247" s="156">
        <f t="shared" si="119"/>
        <v>-0.34189798787057768</v>
      </c>
      <c r="AF247" s="11"/>
      <c r="AG247" s="11"/>
      <c r="AH247" s="11"/>
      <c r="AI247" s="11"/>
      <c r="AJ247" s="11"/>
      <c r="AK247" s="11"/>
      <c r="AL247" s="11"/>
      <c r="AM247" s="11"/>
      <c r="AN247" s="11"/>
      <c r="AO247" s="11"/>
      <c r="AR247" s="7">
        <f t="shared" si="117"/>
        <v>2.3104937956611593</v>
      </c>
      <c r="AS247" s="7">
        <f t="shared" si="118"/>
        <v>10.935367642043728</v>
      </c>
    </row>
    <row r="248" spans="2:45" x14ac:dyDescent="0.3">
      <c r="B248" s="125">
        <v>25</v>
      </c>
      <c r="C248" s="5">
        <v>8</v>
      </c>
      <c r="D248" s="5">
        <f t="shared" si="92"/>
        <v>2017</v>
      </c>
      <c r="E248" s="126">
        <f t="shared" si="100"/>
        <v>42972</v>
      </c>
      <c r="F248" s="10">
        <f t="shared" si="120"/>
        <v>6446</v>
      </c>
      <c r="G248" s="21">
        <f t="shared" si="101"/>
        <v>153.94314039999972</v>
      </c>
      <c r="H248" s="21">
        <f t="shared" si="102"/>
        <v>230.70753380000042</v>
      </c>
      <c r="I248" s="21">
        <f t="shared" si="103"/>
        <v>152.48068130744483</v>
      </c>
      <c r="J248" s="21">
        <f t="shared" si="97"/>
        <v>2.6612899344990844</v>
      </c>
      <c r="K248" s="21">
        <f t="shared" si="98"/>
        <v>-0.47800523606549444</v>
      </c>
      <c r="L248" s="21">
        <f t="shared" si="104"/>
        <v>2.6956951716866895</v>
      </c>
      <c r="M248" s="21">
        <f t="shared" si="105"/>
        <v>154.45195619144116</v>
      </c>
      <c r="N248" s="21">
        <f t="shared" si="106"/>
        <v>0.50881579144143529</v>
      </c>
      <c r="O248" s="21">
        <f t="shared" si="107"/>
        <v>0.50881579144143529</v>
      </c>
      <c r="P248" s="137">
        <f t="shared" si="93"/>
        <v>2.0352631657657412</v>
      </c>
      <c r="Q248" s="24">
        <f t="shared" si="99"/>
        <v>2.0352631657657412</v>
      </c>
      <c r="R248" s="24">
        <f t="shared" si="108"/>
        <v>2</v>
      </c>
      <c r="S248" s="76">
        <f t="shared" si="94"/>
        <v>2</v>
      </c>
      <c r="T248" s="24">
        <f t="shared" si="109"/>
        <v>2.1157899459444707</v>
      </c>
      <c r="U248" s="108">
        <f t="shared" si="95"/>
        <v>2.1157899459444707</v>
      </c>
      <c r="V248" s="138">
        <f t="shared" si="96"/>
        <v>-0.27523062989541813</v>
      </c>
      <c r="W248" s="32">
        <f t="shared" si="121"/>
        <v>0.18378985208211895</v>
      </c>
      <c r="X248" s="150">
        <f t="shared" si="110"/>
        <v>10.590586316795905</v>
      </c>
      <c r="Y248" s="32">
        <f t="shared" si="111"/>
        <v>10.590586316795905</v>
      </c>
      <c r="Z248" s="32">
        <f t="shared" si="112"/>
        <v>10</v>
      </c>
      <c r="AA248" s="109">
        <f t="shared" si="113"/>
        <v>10</v>
      </c>
      <c r="AB248" s="32">
        <f t="shared" si="114"/>
        <v>35</v>
      </c>
      <c r="AC248" s="32">
        <f t="shared" si="115"/>
        <v>35</v>
      </c>
      <c r="AD248" s="32">
        <f t="shared" si="116"/>
        <v>26</v>
      </c>
      <c r="AE248" s="156">
        <f t="shared" si="119"/>
        <v>-0.34478132524782268</v>
      </c>
      <c r="AF248" s="11"/>
      <c r="AG248" s="11"/>
      <c r="AH248" s="11"/>
      <c r="AI248" s="11"/>
      <c r="AJ248" s="11"/>
      <c r="AK248" s="11"/>
      <c r="AL248" s="11"/>
      <c r="AM248" s="11"/>
      <c r="AN248" s="11"/>
      <c r="AO248" s="11"/>
      <c r="AR248" s="7">
        <f t="shared" si="117"/>
        <v>2.0352631657657412</v>
      </c>
      <c r="AS248" s="7">
        <f t="shared" si="118"/>
        <v>10.590586316795905</v>
      </c>
    </row>
    <row r="249" spans="2:45" x14ac:dyDescent="0.3">
      <c r="B249" s="125">
        <v>26</v>
      </c>
      <c r="C249" s="5">
        <v>8</v>
      </c>
      <c r="D249" s="5">
        <f t="shared" si="92"/>
        <v>2017</v>
      </c>
      <c r="E249" s="126">
        <f t="shared" si="100"/>
        <v>42973</v>
      </c>
      <c r="F249" s="10">
        <f t="shared" si="120"/>
        <v>6447</v>
      </c>
      <c r="G249" s="21">
        <f t="shared" si="101"/>
        <v>154.92878779999955</v>
      </c>
      <c r="H249" s="21">
        <f t="shared" si="102"/>
        <v>231.69313409999995</v>
      </c>
      <c r="I249" s="21">
        <f t="shared" si="103"/>
        <v>153.44553991555406</v>
      </c>
      <c r="J249" s="21">
        <f t="shared" si="97"/>
        <v>2.6781298940267999</v>
      </c>
      <c r="K249" s="21">
        <f t="shared" si="98"/>
        <v>-0.45853006561937659</v>
      </c>
      <c r="L249" s="21">
        <f t="shared" si="104"/>
        <v>2.7116678072729377</v>
      </c>
      <c r="M249" s="21">
        <f t="shared" si="105"/>
        <v>155.36712079823366</v>
      </c>
      <c r="N249" s="21">
        <f t="shared" si="106"/>
        <v>0.43833299823410243</v>
      </c>
      <c r="O249" s="21">
        <f t="shared" si="107"/>
        <v>0.43833299823410243</v>
      </c>
      <c r="P249" s="137">
        <f t="shared" si="93"/>
        <v>1.7533319929364097</v>
      </c>
      <c r="Q249" s="24">
        <f t="shared" si="99"/>
        <v>1.7533319929364097</v>
      </c>
      <c r="R249" s="24">
        <f t="shared" si="108"/>
        <v>1</v>
      </c>
      <c r="S249" s="76">
        <f t="shared" si="94"/>
        <v>1</v>
      </c>
      <c r="T249" s="24">
        <f t="shared" si="109"/>
        <v>45.199919576184584</v>
      </c>
      <c r="U249" s="108">
        <f t="shared" si="95"/>
        <v>45.199919576184584</v>
      </c>
      <c r="V249" s="138">
        <f t="shared" si="96"/>
        <v>-0.28193117282933144</v>
      </c>
      <c r="W249" s="32">
        <f t="shared" si="121"/>
        <v>0.17782349888403856</v>
      </c>
      <c r="X249" s="150">
        <f t="shared" si="110"/>
        <v>10.243010363179456</v>
      </c>
      <c r="Y249" s="32">
        <f t="shared" si="111"/>
        <v>10.243010363179456</v>
      </c>
      <c r="Z249" s="32">
        <f t="shared" si="112"/>
        <v>10</v>
      </c>
      <c r="AA249" s="109">
        <f t="shared" si="113"/>
        <v>10</v>
      </c>
      <c r="AB249" s="32">
        <f t="shared" si="114"/>
        <v>14</v>
      </c>
      <c r="AC249" s="32">
        <f t="shared" si="115"/>
        <v>14</v>
      </c>
      <c r="AD249" s="32">
        <f t="shared" si="116"/>
        <v>34</v>
      </c>
      <c r="AE249" s="156">
        <f t="shared" si="119"/>
        <v>-0.34757595361644888</v>
      </c>
      <c r="AF249" s="11"/>
      <c r="AG249" s="11"/>
      <c r="AH249" s="11"/>
      <c r="AI249" s="11"/>
      <c r="AJ249" s="11"/>
      <c r="AK249" s="11"/>
      <c r="AL249" s="11"/>
      <c r="AM249" s="11"/>
      <c r="AN249" s="11"/>
      <c r="AO249" s="11"/>
      <c r="AR249" s="7">
        <f t="shared" si="117"/>
        <v>1.7533319929364097</v>
      </c>
      <c r="AS249" s="7">
        <f t="shared" si="118"/>
        <v>10.243010363179456</v>
      </c>
    </row>
    <row r="250" spans="2:45" x14ac:dyDescent="0.3">
      <c r="B250" s="125">
        <v>27</v>
      </c>
      <c r="C250" s="5">
        <v>8</v>
      </c>
      <c r="D250" s="5">
        <f t="shared" si="92"/>
        <v>2017</v>
      </c>
      <c r="E250" s="126">
        <f t="shared" si="100"/>
        <v>42974</v>
      </c>
      <c r="F250" s="10">
        <f t="shared" si="120"/>
        <v>6448</v>
      </c>
      <c r="G250" s="21">
        <f t="shared" si="101"/>
        <v>155.91443519999939</v>
      </c>
      <c r="H250" s="21">
        <f t="shared" si="102"/>
        <v>232.67873440000039</v>
      </c>
      <c r="I250" s="21">
        <f t="shared" si="103"/>
        <v>154.41082014746124</v>
      </c>
      <c r="J250" s="21">
        <f t="shared" si="97"/>
        <v>2.6949772122779945</v>
      </c>
      <c r="K250" s="21">
        <f t="shared" si="98"/>
        <v>-0.43937169945004684</v>
      </c>
      <c r="L250" s="21">
        <f t="shared" si="104"/>
        <v>2.7276122921146122</v>
      </c>
      <c r="M250" s="21">
        <f t="shared" si="105"/>
        <v>156.28067248617191</v>
      </c>
      <c r="N250" s="21">
        <f t="shared" si="106"/>
        <v>0.36623728617252027</v>
      </c>
      <c r="O250" s="21">
        <f t="shared" si="107"/>
        <v>0.36623728617252027</v>
      </c>
      <c r="P250" s="137">
        <f t="shared" si="93"/>
        <v>1.4649491446900811</v>
      </c>
      <c r="Q250" s="24">
        <f t="shared" si="99"/>
        <v>1.4649491446900811</v>
      </c>
      <c r="R250" s="24">
        <f t="shared" si="108"/>
        <v>1</v>
      </c>
      <c r="S250" s="76">
        <f t="shared" si="94"/>
        <v>1</v>
      </c>
      <c r="T250" s="24">
        <f t="shared" si="109"/>
        <v>27.896948681404865</v>
      </c>
      <c r="U250" s="108">
        <f t="shared" si="95"/>
        <v>27.896948681404865</v>
      </c>
      <c r="V250" s="138">
        <f t="shared" si="96"/>
        <v>-0.28838284824632865</v>
      </c>
      <c r="W250" s="32">
        <f t="shared" si="121"/>
        <v>0.17180407895028277</v>
      </c>
      <c r="X250" s="150">
        <f t="shared" si="110"/>
        <v>9.8927286088882056</v>
      </c>
      <c r="Y250" s="32">
        <f t="shared" si="111"/>
        <v>9.8927286088882056</v>
      </c>
      <c r="Z250" s="32">
        <f t="shared" si="112"/>
        <v>9</v>
      </c>
      <c r="AA250" s="109">
        <f t="shared" si="113"/>
        <v>9</v>
      </c>
      <c r="AB250" s="32">
        <f t="shared" si="114"/>
        <v>53</v>
      </c>
      <c r="AC250" s="32">
        <f t="shared" si="115"/>
        <v>53</v>
      </c>
      <c r="AD250" s="32">
        <f t="shared" si="116"/>
        <v>33</v>
      </c>
      <c r="AE250" s="156">
        <f t="shared" si="119"/>
        <v>-0.35028175429125064</v>
      </c>
      <c r="AF250" s="11"/>
      <c r="AG250" s="11"/>
      <c r="AH250" s="11"/>
      <c r="AI250" s="11"/>
      <c r="AJ250" s="11"/>
      <c r="AK250" s="11"/>
      <c r="AL250" s="11"/>
      <c r="AM250" s="11"/>
      <c r="AN250" s="11"/>
      <c r="AO250" s="11"/>
      <c r="AR250" s="7">
        <f t="shared" si="117"/>
        <v>1.4649491446900811</v>
      </c>
      <c r="AS250" s="7">
        <f t="shared" si="118"/>
        <v>9.8927286088882056</v>
      </c>
    </row>
    <row r="251" spans="2:45" x14ac:dyDescent="0.3">
      <c r="B251" s="125">
        <v>28</v>
      </c>
      <c r="C251" s="5">
        <v>8</v>
      </c>
      <c r="D251" s="5">
        <f t="shared" si="92"/>
        <v>2017</v>
      </c>
      <c r="E251" s="126">
        <f t="shared" si="100"/>
        <v>42975</v>
      </c>
      <c r="F251" s="10">
        <f t="shared" si="120"/>
        <v>6449</v>
      </c>
      <c r="G251" s="21">
        <f t="shared" si="101"/>
        <v>156.90008260000013</v>
      </c>
      <c r="H251" s="21">
        <f t="shared" si="102"/>
        <v>233.66433469999993</v>
      </c>
      <c r="I251" s="21">
        <f t="shared" si="103"/>
        <v>155.3765281814112</v>
      </c>
      <c r="J251" s="21">
        <f t="shared" si="97"/>
        <v>2.7118319970833826</v>
      </c>
      <c r="K251" s="21">
        <f t="shared" si="98"/>
        <v>-0.4205117366586274</v>
      </c>
      <c r="L251" s="21">
        <f t="shared" si="104"/>
        <v>2.7435297392959264</v>
      </c>
      <c r="M251" s="21">
        <f t="shared" si="105"/>
        <v>157.19267503028362</v>
      </c>
      <c r="N251" s="21">
        <f t="shared" si="106"/>
        <v>0.29259243028349147</v>
      </c>
      <c r="O251" s="21">
        <f t="shared" si="107"/>
        <v>0.29259243028349147</v>
      </c>
      <c r="P251" s="137">
        <f t="shared" si="93"/>
        <v>1.1703697211339659</v>
      </c>
      <c r="Q251" s="24">
        <f t="shared" si="99"/>
        <v>1.1703697211339659</v>
      </c>
      <c r="R251" s="24">
        <f t="shared" si="108"/>
        <v>1</v>
      </c>
      <c r="S251" s="76">
        <f t="shared" si="94"/>
        <v>1</v>
      </c>
      <c r="T251" s="24">
        <f t="shared" si="109"/>
        <v>10.222183268037952</v>
      </c>
      <c r="U251" s="108">
        <f t="shared" si="95"/>
        <v>10.222183268037952</v>
      </c>
      <c r="V251" s="138">
        <f t="shared" si="96"/>
        <v>-0.29457942355611522</v>
      </c>
      <c r="W251" s="32">
        <f t="shared" si="121"/>
        <v>0.16573319674112735</v>
      </c>
      <c r="X251" s="150">
        <f t="shared" si="110"/>
        <v>9.5398299964811439</v>
      </c>
      <c r="Y251" s="32">
        <f t="shared" si="111"/>
        <v>9.5398299964811439</v>
      </c>
      <c r="Z251" s="32">
        <f t="shared" si="112"/>
        <v>9</v>
      </c>
      <c r="AA251" s="109">
        <f t="shared" si="113"/>
        <v>9</v>
      </c>
      <c r="AB251" s="32">
        <f t="shared" si="114"/>
        <v>32</v>
      </c>
      <c r="AC251" s="32">
        <f t="shared" si="115"/>
        <v>32</v>
      </c>
      <c r="AD251" s="32">
        <f t="shared" si="116"/>
        <v>23</v>
      </c>
      <c r="AE251" s="156">
        <f t="shared" si="119"/>
        <v>-0.35289861240706166</v>
      </c>
      <c r="AF251" s="11"/>
      <c r="AG251" s="11"/>
      <c r="AH251" s="11"/>
      <c r="AI251" s="11"/>
      <c r="AJ251" s="11"/>
      <c r="AK251" s="11"/>
      <c r="AL251" s="11"/>
      <c r="AM251" s="11"/>
      <c r="AN251" s="11"/>
      <c r="AO251" s="11"/>
      <c r="AR251" s="7">
        <f t="shared" si="117"/>
        <v>1.1703697211339659</v>
      </c>
      <c r="AS251" s="7">
        <f t="shared" si="118"/>
        <v>9.5398299964811439</v>
      </c>
    </row>
    <row r="252" spans="2:45" x14ac:dyDescent="0.3">
      <c r="B252" s="125">
        <v>29</v>
      </c>
      <c r="C252" s="5">
        <v>8</v>
      </c>
      <c r="D252" s="5">
        <f t="shared" si="92"/>
        <v>2017</v>
      </c>
      <c r="E252" s="126">
        <f t="shared" si="100"/>
        <v>42976</v>
      </c>
      <c r="F252" s="10">
        <f t="shared" si="120"/>
        <v>6450</v>
      </c>
      <c r="G252" s="21">
        <f t="shared" si="101"/>
        <v>157.88572999999997</v>
      </c>
      <c r="H252" s="21">
        <f t="shared" si="102"/>
        <v>234.64993500000037</v>
      </c>
      <c r="I252" s="21">
        <f t="shared" si="103"/>
        <v>156.34267008931911</v>
      </c>
      <c r="J252" s="21">
        <f t="shared" si="97"/>
        <v>2.7286943544178754</v>
      </c>
      <c r="K252" s="21">
        <f t="shared" si="98"/>
        <v>-0.40193267554039469</v>
      </c>
      <c r="L252" s="21">
        <f t="shared" si="104"/>
        <v>2.7594212880278581</v>
      </c>
      <c r="M252" s="21">
        <f t="shared" si="105"/>
        <v>158.10319370254979</v>
      </c>
      <c r="N252" s="21">
        <f t="shared" si="106"/>
        <v>0.21746370254982139</v>
      </c>
      <c r="O252" s="21">
        <f t="shared" si="107"/>
        <v>0.21746370254982139</v>
      </c>
      <c r="P252" s="137">
        <f t="shared" si="93"/>
        <v>0.86985481019928557</v>
      </c>
      <c r="Q252" s="24">
        <f t="shared" si="99"/>
        <v>0.86985481019928557</v>
      </c>
      <c r="R252" s="24">
        <f t="shared" si="108"/>
        <v>0</v>
      </c>
      <c r="S252" s="76">
        <f t="shared" si="94"/>
        <v>0</v>
      </c>
      <c r="T252" s="24">
        <f t="shared" si="109"/>
        <v>52.191288611957134</v>
      </c>
      <c r="U252" s="108">
        <f t="shared" si="95"/>
        <v>52.191288611957134</v>
      </c>
      <c r="V252" s="138">
        <f t="shared" si="96"/>
        <v>-0.3005149109346803</v>
      </c>
      <c r="W252" s="32">
        <f t="shared" si="121"/>
        <v>0.15961247453136332</v>
      </c>
      <c r="X252" s="150">
        <f t="shared" si="110"/>
        <v>9.1844035810018951</v>
      </c>
      <c r="Y252" s="32">
        <f t="shared" si="111"/>
        <v>9.1844035810018951</v>
      </c>
      <c r="Z252" s="32">
        <f t="shared" si="112"/>
        <v>9</v>
      </c>
      <c r="AA252" s="109">
        <f t="shared" si="113"/>
        <v>9</v>
      </c>
      <c r="AB252" s="32">
        <f t="shared" si="114"/>
        <v>11</v>
      </c>
      <c r="AC252" s="32">
        <f t="shared" si="115"/>
        <v>11</v>
      </c>
      <c r="AD252" s="32">
        <f t="shared" si="116"/>
        <v>3</v>
      </c>
      <c r="AE252" s="156">
        <f t="shared" si="119"/>
        <v>-0.3554264154792488</v>
      </c>
      <c r="AF252" s="11"/>
      <c r="AG252" s="11"/>
      <c r="AH252" s="11"/>
      <c r="AI252" s="11"/>
      <c r="AJ252" s="11"/>
      <c r="AK252" s="11"/>
      <c r="AL252" s="11"/>
      <c r="AM252" s="11"/>
      <c r="AN252" s="11"/>
      <c r="AO252" s="11"/>
      <c r="AR252" s="7">
        <f t="shared" si="117"/>
        <v>0.86985481019928557</v>
      </c>
      <c r="AS252" s="7">
        <f t="shared" si="118"/>
        <v>9.1844035810018951</v>
      </c>
    </row>
    <row r="253" spans="2:45" x14ac:dyDescent="0.3">
      <c r="B253" s="125">
        <v>30</v>
      </c>
      <c r="C253" s="5">
        <v>8</v>
      </c>
      <c r="D253" s="5">
        <f t="shared" si="92"/>
        <v>2017</v>
      </c>
      <c r="E253" s="126">
        <f t="shared" si="100"/>
        <v>42977</v>
      </c>
      <c r="F253" s="10">
        <f t="shared" si="120"/>
        <v>6451</v>
      </c>
      <c r="G253" s="21">
        <f t="shared" si="101"/>
        <v>158.8713773999998</v>
      </c>
      <c r="H253" s="21">
        <f t="shared" si="102"/>
        <v>235.6355352999999</v>
      </c>
      <c r="I253" s="21">
        <f t="shared" si="103"/>
        <v>157.30925183477581</v>
      </c>
      <c r="J253" s="21">
        <f t="shared" si="97"/>
        <v>2.7455643883657688</v>
      </c>
      <c r="K253" s="21">
        <f t="shared" si="98"/>
        <v>-0.38361784292352635</v>
      </c>
      <c r="L253" s="21">
        <f t="shared" si="104"/>
        <v>2.7752881025960128</v>
      </c>
      <c r="M253" s="21">
        <f t="shared" si="105"/>
        <v>159.01229521162173</v>
      </c>
      <c r="N253" s="21">
        <f t="shared" si="106"/>
        <v>0.14091781162193229</v>
      </c>
      <c r="O253" s="21">
        <f t="shared" si="107"/>
        <v>0.14091781162193229</v>
      </c>
      <c r="P253" s="137">
        <f t="shared" si="93"/>
        <v>0.56367124648772915</v>
      </c>
      <c r="Q253" s="24">
        <f t="shared" si="99"/>
        <v>0.56367124648772915</v>
      </c>
      <c r="R253" s="24">
        <f t="shared" si="108"/>
        <v>0</v>
      </c>
      <c r="S253" s="76">
        <f t="shared" si="94"/>
        <v>0</v>
      </c>
      <c r="T253" s="24">
        <f t="shared" si="109"/>
        <v>33.820274789263749</v>
      </c>
      <c r="U253" s="108">
        <f t="shared" si="95"/>
        <v>33.820274789263749</v>
      </c>
      <c r="V253" s="138">
        <f t="shared" si="96"/>
        <v>-0.30618356371155642</v>
      </c>
      <c r="W253" s="32">
        <f t="shared" si="121"/>
        <v>0.15344355213252114</v>
      </c>
      <c r="X253" s="150">
        <f t="shared" si="110"/>
        <v>8.826538528981585</v>
      </c>
      <c r="Y253" s="32">
        <f t="shared" si="111"/>
        <v>8.826538528981585</v>
      </c>
      <c r="Z253" s="32">
        <f t="shared" si="112"/>
        <v>8</v>
      </c>
      <c r="AA253" s="109">
        <f t="shared" si="113"/>
        <v>8</v>
      </c>
      <c r="AB253" s="32">
        <f t="shared" si="114"/>
        <v>49</v>
      </c>
      <c r="AC253" s="32">
        <f t="shared" si="115"/>
        <v>49</v>
      </c>
      <c r="AD253" s="32">
        <f t="shared" si="116"/>
        <v>35</v>
      </c>
      <c r="AE253" s="156">
        <f t="shared" si="119"/>
        <v>-0.35786505202031016</v>
      </c>
      <c r="AF253" s="11"/>
      <c r="AG253" s="11"/>
      <c r="AH253" s="11"/>
      <c r="AI253" s="11"/>
      <c r="AJ253" s="11"/>
      <c r="AK253" s="11"/>
      <c r="AL253" s="11"/>
      <c r="AM253" s="11"/>
      <c r="AN253" s="11"/>
      <c r="AO253" s="11"/>
      <c r="AR253" s="7">
        <f t="shared" si="117"/>
        <v>0.56367124648772915</v>
      </c>
      <c r="AS253" s="7">
        <f t="shared" si="118"/>
        <v>8.826538528981585</v>
      </c>
    </row>
    <row r="254" spans="2:45" x14ac:dyDescent="0.3">
      <c r="B254" s="125">
        <v>31</v>
      </c>
      <c r="C254" s="5">
        <v>8</v>
      </c>
      <c r="D254" s="5">
        <f t="shared" si="92"/>
        <v>2017</v>
      </c>
      <c r="E254" s="126">
        <f t="shared" si="100"/>
        <v>42978</v>
      </c>
      <c r="F254" s="10">
        <f t="shared" si="120"/>
        <v>6452</v>
      </c>
      <c r="G254" s="21">
        <f t="shared" si="101"/>
        <v>159.85702479999964</v>
      </c>
      <c r="H254" s="21">
        <f t="shared" si="102"/>
        <v>236.62113560000034</v>
      </c>
      <c r="I254" s="21">
        <f t="shared" si="103"/>
        <v>158.2762792710524</v>
      </c>
      <c r="J254" s="21">
        <f t="shared" si="97"/>
        <v>2.7624422010859151</v>
      </c>
      <c r="K254" s="21">
        <f t="shared" si="98"/>
        <v>-0.36555132909374966</v>
      </c>
      <c r="L254" s="21">
        <f t="shared" si="104"/>
        <v>2.791131371324413</v>
      </c>
      <c r="M254" s="21">
        <f t="shared" si="105"/>
        <v>159.92004764345069</v>
      </c>
      <c r="N254" s="21">
        <f t="shared" si="106"/>
        <v>6.3022843451051358E-2</v>
      </c>
      <c r="O254" s="21">
        <f t="shared" si="107"/>
        <v>6.3022843451051358E-2</v>
      </c>
      <c r="P254" s="137">
        <f t="shared" si="93"/>
        <v>0.25209137380420543</v>
      </c>
      <c r="Q254" s="24">
        <f t="shared" si="99"/>
        <v>0.25209137380420543</v>
      </c>
      <c r="R254" s="24">
        <f t="shared" si="108"/>
        <v>0</v>
      </c>
      <c r="S254" s="76">
        <f t="shared" si="94"/>
        <v>0</v>
      </c>
      <c r="T254" s="24">
        <f t="shared" si="109"/>
        <v>15.125482428252326</v>
      </c>
      <c r="U254" s="108">
        <f t="shared" si="95"/>
        <v>15.125482428252326</v>
      </c>
      <c r="V254" s="138">
        <f t="shared" si="96"/>
        <v>-0.31157987268352372</v>
      </c>
      <c r="W254" s="32">
        <f t="shared" si="121"/>
        <v>0.14722808660774878</v>
      </c>
      <c r="X254" s="150">
        <f t="shared" si="110"/>
        <v>8.4663241187796938</v>
      </c>
      <c r="Y254" s="32">
        <f t="shared" si="111"/>
        <v>8.4663241187796938</v>
      </c>
      <c r="Z254" s="32">
        <f t="shared" si="112"/>
        <v>8</v>
      </c>
      <c r="AA254" s="109">
        <f t="shared" si="113"/>
        <v>8</v>
      </c>
      <c r="AB254" s="32">
        <f t="shared" si="114"/>
        <v>27</v>
      </c>
      <c r="AC254" s="32">
        <f t="shared" si="115"/>
        <v>27</v>
      </c>
      <c r="AD254" s="32">
        <f t="shared" si="116"/>
        <v>58</v>
      </c>
      <c r="AE254" s="156">
        <f t="shared" si="119"/>
        <v>-0.36021441020189116</v>
      </c>
      <c r="AF254" s="11"/>
      <c r="AG254" s="11"/>
      <c r="AH254" s="11"/>
      <c r="AI254" s="11"/>
      <c r="AJ254" s="11"/>
      <c r="AK254" s="11"/>
      <c r="AL254" s="11"/>
      <c r="AM254" s="11"/>
      <c r="AN254" s="11"/>
      <c r="AO254" s="11"/>
      <c r="AR254" s="7">
        <f t="shared" si="117"/>
        <v>0.25209137380420543</v>
      </c>
      <c r="AS254" s="7">
        <f t="shared" si="118"/>
        <v>8.4663241187796938</v>
      </c>
    </row>
    <row r="255" spans="2:45" x14ac:dyDescent="0.3">
      <c r="B255" s="125">
        <v>1</v>
      </c>
      <c r="C255" s="5">
        <v>9</v>
      </c>
      <c r="D255" s="5">
        <f t="shared" si="92"/>
        <v>2017</v>
      </c>
      <c r="E255" s="126">
        <f t="shared" si="100"/>
        <v>42979</v>
      </c>
      <c r="F255" s="10">
        <f t="shared" si="120"/>
        <v>6453</v>
      </c>
      <c r="G255" s="21">
        <f t="shared" si="101"/>
        <v>160.84267219999947</v>
      </c>
      <c r="H255" s="21">
        <f t="shared" si="102"/>
        <v>237.60673589999988</v>
      </c>
      <c r="I255" s="21">
        <f t="shared" si="103"/>
        <v>159.2437581391186</v>
      </c>
      <c r="J255" s="21">
        <f t="shared" si="97"/>
        <v>2.7793278927771379</v>
      </c>
      <c r="K255" s="21">
        <f t="shared" si="98"/>
        <v>-0.34771792774192428</v>
      </c>
      <c r="L255" s="21">
        <f t="shared" si="104"/>
        <v>2.8069523055556198</v>
      </c>
      <c r="M255" s="21">
        <f t="shared" si="105"/>
        <v>160.82652040285288</v>
      </c>
      <c r="N255" s="21">
        <f t="shared" si="106"/>
        <v>359.98384820285344</v>
      </c>
      <c r="O255" s="21">
        <f t="shared" si="107"/>
        <v>-1.6151797146562785E-2</v>
      </c>
      <c r="P255" s="137">
        <f t="shared" si="93"/>
        <v>-6.4607188586251141E-2</v>
      </c>
      <c r="Q255" s="24">
        <f t="shared" si="99"/>
        <v>6.4607188586251141E-2</v>
      </c>
      <c r="R255" s="24">
        <f t="shared" si="108"/>
        <v>0</v>
      </c>
      <c r="S255" s="76">
        <f t="shared" si="94"/>
        <v>0</v>
      </c>
      <c r="T255" s="24">
        <f t="shared" si="109"/>
        <v>3.8764313151750684</v>
      </c>
      <c r="U255" s="108">
        <f t="shared" si="95"/>
        <v>-3.8764313151750684</v>
      </c>
      <c r="V255" s="138">
        <f t="shared" si="96"/>
        <v>-0.31669856239045657</v>
      </c>
      <c r="W255" s="32">
        <f t="shared" si="121"/>
        <v>0.14096775197911221</v>
      </c>
      <c r="X255" s="150">
        <f t="shared" si="110"/>
        <v>8.1038497422047175</v>
      </c>
      <c r="Y255" s="32">
        <f t="shared" si="111"/>
        <v>8.1038497422047175</v>
      </c>
      <c r="Z255" s="32">
        <f t="shared" si="112"/>
        <v>8</v>
      </c>
      <c r="AA255" s="109">
        <f t="shared" si="113"/>
        <v>8</v>
      </c>
      <c r="AB255" s="32">
        <f t="shared" si="114"/>
        <v>6</v>
      </c>
      <c r="AC255" s="32">
        <f t="shared" si="115"/>
        <v>6</v>
      </c>
      <c r="AD255" s="32">
        <f t="shared" si="116"/>
        <v>13</v>
      </c>
      <c r="AE255" s="156">
        <f t="shared" si="119"/>
        <v>-0.36247437657497628</v>
      </c>
      <c r="AF255" s="11"/>
      <c r="AG255" s="11"/>
      <c r="AH255" s="11"/>
      <c r="AI255" s="11"/>
      <c r="AJ255" s="11"/>
      <c r="AK255" s="11" t="s">
        <v>76</v>
      </c>
      <c r="AL255" s="32">
        <v>-2.5</v>
      </c>
      <c r="AM255" s="11">
        <f>AP255+AL255</f>
        <v>-2.5646071885862511</v>
      </c>
      <c r="AN255" s="32">
        <v>0.5</v>
      </c>
      <c r="AO255" s="11">
        <f>AQ255+AN255</f>
        <v>8.6038497422047175</v>
      </c>
      <c r="AP255" s="7">
        <f>P255</f>
        <v>-6.4607188586251141E-2</v>
      </c>
      <c r="AQ255" s="7">
        <f>X255</f>
        <v>8.1038497422047175</v>
      </c>
      <c r="AR255" s="7">
        <f t="shared" si="117"/>
        <v>-6.4607188586251141E-2</v>
      </c>
      <c r="AS255" s="7">
        <f t="shared" si="118"/>
        <v>8.1038497422047175</v>
      </c>
    </row>
    <row r="256" spans="2:45" x14ac:dyDescent="0.3">
      <c r="B256" s="125">
        <v>2</v>
      </c>
      <c r="C256" s="5">
        <v>9</v>
      </c>
      <c r="D256" s="5">
        <f t="shared" si="92"/>
        <v>2017</v>
      </c>
      <c r="E256" s="126">
        <f t="shared" si="100"/>
        <v>42980</v>
      </c>
      <c r="F256" s="10">
        <f t="shared" si="120"/>
        <v>6454</v>
      </c>
      <c r="G256" s="21">
        <f t="shared" si="101"/>
        <v>161.8283195999993</v>
      </c>
      <c r="H256" s="21">
        <f t="shared" si="102"/>
        <v>238.59233620000032</v>
      </c>
      <c r="I256" s="21">
        <f t="shared" si="103"/>
        <v>160.21169406567032</v>
      </c>
      <c r="J256" s="21">
        <f t="shared" si="97"/>
        <v>2.7962215616438071</v>
      </c>
      <c r="K256" s="21">
        <f t="shared" si="98"/>
        <v>-0.33010308043178349</v>
      </c>
      <c r="L256" s="21">
        <f t="shared" si="104"/>
        <v>2.8227521386471039</v>
      </c>
      <c r="M256" s="21">
        <f t="shared" si="105"/>
        <v>161.73178415600606</v>
      </c>
      <c r="N256" s="21">
        <f t="shared" si="106"/>
        <v>359.90346455600672</v>
      </c>
      <c r="O256" s="21">
        <f t="shared" si="107"/>
        <v>-9.6535443993275294E-2</v>
      </c>
      <c r="P256" s="137">
        <f t="shared" si="93"/>
        <v>-0.38614177597310118</v>
      </c>
      <c r="Q256" s="24">
        <f t="shared" si="99"/>
        <v>0.38614177597310118</v>
      </c>
      <c r="R256" s="24">
        <f t="shared" si="108"/>
        <v>0</v>
      </c>
      <c r="S256" s="76">
        <f t="shared" si="94"/>
        <v>0</v>
      </c>
      <c r="T256" s="24">
        <f t="shared" si="109"/>
        <v>23.168506558386071</v>
      </c>
      <c r="U256" s="108">
        <f t="shared" si="95"/>
        <v>-23.168506558386071</v>
      </c>
      <c r="V256" s="138">
        <f t="shared" si="96"/>
        <v>-0.32153458738685003</v>
      </c>
      <c r="W256" s="32">
        <f t="shared" si="121"/>
        <v>0.13466423892721396</v>
      </c>
      <c r="X256" s="150">
        <f t="shared" si="110"/>
        <v>7.7392049073630851</v>
      </c>
      <c r="Y256" s="32">
        <f t="shared" si="111"/>
        <v>7.7392049073630851</v>
      </c>
      <c r="Z256" s="32">
        <f t="shared" si="112"/>
        <v>7</v>
      </c>
      <c r="AA256" s="109">
        <f t="shared" si="113"/>
        <v>7</v>
      </c>
      <c r="AB256" s="32">
        <f t="shared" si="114"/>
        <v>44</v>
      </c>
      <c r="AC256" s="32">
        <f t="shared" si="115"/>
        <v>44</v>
      </c>
      <c r="AD256" s="32">
        <f t="shared" si="116"/>
        <v>21</v>
      </c>
      <c r="AE256" s="156">
        <f t="shared" si="119"/>
        <v>-0.36464483484163246</v>
      </c>
      <c r="AF256" s="11"/>
      <c r="AG256" s="11"/>
      <c r="AH256" s="11"/>
      <c r="AI256" s="11"/>
      <c r="AJ256" s="11"/>
      <c r="AK256" s="11"/>
      <c r="AL256" s="11"/>
      <c r="AM256" s="11"/>
      <c r="AN256" s="11"/>
      <c r="AO256" s="11"/>
      <c r="AR256" s="7">
        <f t="shared" si="117"/>
        <v>-0.38614177597310118</v>
      </c>
      <c r="AS256" s="7">
        <f t="shared" si="118"/>
        <v>7.7392049073630851</v>
      </c>
    </row>
    <row r="257" spans="2:45" x14ac:dyDescent="0.3">
      <c r="B257" s="125">
        <v>3</v>
      </c>
      <c r="C257" s="5">
        <v>9</v>
      </c>
      <c r="D257" s="5">
        <f t="shared" si="92"/>
        <v>2017</v>
      </c>
      <c r="E257" s="126">
        <f t="shared" si="100"/>
        <v>42981</v>
      </c>
      <c r="F257" s="10">
        <f t="shared" si="120"/>
        <v>6455</v>
      </c>
      <c r="G257" s="21">
        <f t="shared" si="101"/>
        <v>162.81396700000005</v>
      </c>
      <c r="H257" s="21">
        <f t="shared" si="102"/>
        <v>239.57793649999985</v>
      </c>
      <c r="I257" s="21">
        <f t="shared" si="103"/>
        <v>161.18009256116883</v>
      </c>
      <c r="J257" s="21">
        <f t="shared" si="97"/>
        <v>2.8131233038616159</v>
      </c>
      <c r="K257" s="21">
        <f t="shared" si="98"/>
        <v>-0.31269282513735974</v>
      </c>
      <c r="L257" s="21">
        <f t="shared" si="104"/>
        <v>2.8385321249837907</v>
      </c>
      <c r="M257" s="21">
        <f t="shared" si="105"/>
        <v>162.6359107738723</v>
      </c>
      <c r="N257" s="21">
        <f t="shared" si="106"/>
        <v>359.82194377387225</v>
      </c>
      <c r="O257" s="21">
        <f t="shared" si="107"/>
        <v>-0.17805622612775096</v>
      </c>
      <c r="P257" s="137">
        <f t="shared" si="93"/>
        <v>-0.71222490451100384</v>
      </c>
      <c r="Q257" s="24">
        <f t="shared" si="99"/>
        <v>0.71222490451100384</v>
      </c>
      <c r="R257" s="24">
        <f t="shared" si="108"/>
        <v>0</v>
      </c>
      <c r="S257" s="76">
        <f t="shared" si="94"/>
        <v>0</v>
      </c>
      <c r="T257" s="24">
        <f t="shared" si="109"/>
        <v>42.733494270660231</v>
      </c>
      <c r="U257" s="108">
        <f t="shared" si="95"/>
        <v>-42.733494270660231</v>
      </c>
      <c r="V257" s="138">
        <f t="shared" si="96"/>
        <v>-0.32608312853790267</v>
      </c>
      <c r="W257" s="32">
        <f t="shared" si="121"/>
        <v>0.12831925448298193</v>
      </c>
      <c r="X257" s="150">
        <f t="shared" si="110"/>
        <v>7.3724792426814174</v>
      </c>
      <c r="Y257" s="32">
        <f t="shared" si="111"/>
        <v>7.3724792426814174</v>
      </c>
      <c r="Z257" s="32">
        <f t="shared" si="112"/>
        <v>7</v>
      </c>
      <c r="AA257" s="109">
        <f t="shared" si="113"/>
        <v>7</v>
      </c>
      <c r="AB257" s="32">
        <f t="shared" si="114"/>
        <v>22</v>
      </c>
      <c r="AC257" s="32">
        <f t="shared" si="115"/>
        <v>22</v>
      </c>
      <c r="AD257" s="32">
        <f t="shared" si="116"/>
        <v>20</v>
      </c>
      <c r="AE257" s="156">
        <f t="shared" si="119"/>
        <v>-0.36672566468166767</v>
      </c>
      <c r="AF257" s="11"/>
      <c r="AG257" s="11"/>
      <c r="AH257" s="11"/>
      <c r="AI257" s="11"/>
      <c r="AJ257" s="11"/>
      <c r="AK257" s="11"/>
      <c r="AL257" s="11"/>
      <c r="AM257" s="11"/>
      <c r="AN257" s="11"/>
      <c r="AO257" s="11"/>
      <c r="AR257" s="7">
        <f t="shared" si="117"/>
        <v>-0.71222490451100384</v>
      </c>
      <c r="AS257" s="7">
        <f t="shared" si="118"/>
        <v>7.3724792426814174</v>
      </c>
    </row>
    <row r="258" spans="2:45" x14ac:dyDescent="0.3">
      <c r="B258" s="125">
        <v>4</v>
      </c>
      <c r="C258" s="5">
        <v>9</v>
      </c>
      <c r="D258" s="5">
        <f t="shared" si="92"/>
        <v>2017</v>
      </c>
      <c r="E258" s="126">
        <f t="shared" si="100"/>
        <v>42982</v>
      </c>
      <c r="F258" s="10">
        <f t="shared" si="120"/>
        <v>6456</v>
      </c>
      <c r="G258" s="21">
        <f t="shared" si="101"/>
        <v>163.79961439999988</v>
      </c>
      <c r="H258" s="21">
        <f t="shared" si="102"/>
        <v>240.56353680000029</v>
      </c>
      <c r="I258" s="21">
        <f t="shared" si="103"/>
        <v>162.14895901788759</v>
      </c>
      <c r="J258" s="21">
        <f t="shared" si="97"/>
        <v>2.8300332135434894</v>
      </c>
      <c r="K258" s="21">
        <f t="shared" si="98"/>
        <v>-0.29547374844576851</v>
      </c>
      <c r="L258" s="21">
        <f t="shared" si="104"/>
        <v>2.8542935390064303</v>
      </c>
      <c r="M258" s="21">
        <f t="shared" si="105"/>
        <v>163.53897327652786</v>
      </c>
      <c r="N258" s="21">
        <f t="shared" si="106"/>
        <v>359.73935887652794</v>
      </c>
      <c r="O258" s="21">
        <f t="shared" si="107"/>
        <v>-0.26064112347205537</v>
      </c>
      <c r="P258" s="137">
        <f t="shared" si="93"/>
        <v>-1.0425644938882215</v>
      </c>
      <c r="Q258" s="24">
        <f t="shared" si="99"/>
        <v>1.0425644938882215</v>
      </c>
      <c r="R258" s="24">
        <f t="shared" si="108"/>
        <v>1</v>
      </c>
      <c r="S258" s="76">
        <f t="shared" si="94"/>
        <v>-1</v>
      </c>
      <c r="T258" s="24">
        <f t="shared" si="109"/>
        <v>2.5538696332932886</v>
      </c>
      <c r="U258" s="108">
        <f t="shared" si="95"/>
        <v>2.5538696332932886</v>
      </c>
      <c r="V258" s="138">
        <f t="shared" si="96"/>
        <v>-0.33033958937721764</v>
      </c>
      <c r="W258" s="32">
        <f t="shared" si="121"/>
        <v>0.12193452171152673</v>
      </c>
      <c r="X258" s="150">
        <f t="shared" si="110"/>
        <v>7.0037625020492555</v>
      </c>
      <c r="Y258" s="32">
        <f t="shared" si="111"/>
        <v>7.0037625020492555</v>
      </c>
      <c r="Z258" s="32">
        <f t="shared" si="112"/>
        <v>7</v>
      </c>
      <c r="AA258" s="109">
        <f t="shared" si="113"/>
        <v>7</v>
      </c>
      <c r="AB258" s="32">
        <f t="shared" si="114"/>
        <v>0</v>
      </c>
      <c r="AC258" s="32">
        <f t="shared" si="115"/>
        <v>0</v>
      </c>
      <c r="AD258" s="32">
        <f t="shared" si="116"/>
        <v>13</v>
      </c>
      <c r="AE258" s="156">
        <f t="shared" si="119"/>
        <v>-0.36871674063216187</v>
      </c>
      <c r="AF258" s="11"/>
      <c r="AG258" s="11"/>
      <c r="AH258" s="11"/>
      <c r="AI258" s="11"/>
      <c r="AJ258" s="11"/>
      <c r="AK258" s="11"/>
      <c r="AL258" s="11"/>
      <c r="AM258" s="11"/>
      <c r="AN258" s="11"/>
      <c r="AO258" s="11"/>
      <c r="AR258" s="7">
        <f t="shared" si="117"/>
        <v>-1.0425644938882215</v>
      </c>
      <c r="AS258" s="7">
        <f t="shared" si="118"/>
        <v>7.0037625020492555</v>
      </c>
    </row>
    <row r="259" spans="2:45" x14ac:dyDescent="0.3">
      <c r="B259" s="125">
        <v>5</v>
      </c>
      <c r="C259" s="5">
        <v>9</v>
      </c>
      <c r="D259" s="5">
        <f t="shared" si="92"/>
        <v>2017</v>
      </c>
      <c r="E259" s="126">
        <f t="shared" si="100"/>
        <v>42983</v>
      </c>
      <c r="F259" s="10">
        <f t="shared" si="120"/>
        <v>6457</v>
      </c>
      <c r="G259" s="21">
        <f t="shared" si="101"/>
        <v>164.78526179999972</v>
      </c>
      <c r="H259" s="21">
        <f t="shared" si="102"/>
        <v>241.54913709999983</v>
      </c>
      <c r="I259" s="21">
        <f t="shared" si="103"/>
        <v>163.11829870798101</v>
      </c>
      <c r="J259" s="21">
        <f t="shared" si="97"/>
        <v>2.846951382705881</v>
      </c>
      <c r="K259" s="21">
        <f t="shared" si="98"/>
        <v>-0.27843294106114519</v>
      </c>
      <c r="L259" s="21">
        <f t="shared" si="104"/>
        <v>2.8700376742556637</v>
      </c>
      <c r="M259" s="21">
        <f t="shared" si="105"/>
        <v>164.44104577839209</v>
      </c>
      <c r="N259" s="21">
        <f t="shared" si="106"/>
        <v>359.65578397839238</v>
      </c>
      <c r="O259" s="21">
        <f t="shared" si="107"/>
        <v>-0.34421602160762177</v>
      </c>
      <c r="P259" s="137">
        <f t="shared" si="93"/>
        <v>-1.3768640864304871</v>
      </c>
      <c r="Q259" s="24">
        <f t="shared" si="99"/>
        <v>1.3768640864304871</v>
      </c>
      <c r="R259" s="24">
        <f t="shared" si="108"/>
        <v>1</v>
      </c>
      <c r="S259" s="76">
        <f t="shared" si="94"/>
        <v>-1</v>
      </c>
      <c r="T259" s="24">
        <f t="shared" si="109"/>
        <v>22.611845185829225</v>
      </c>
      <c r="U259" s="108">
        <f t="shared" si="95"/>
        <v>22.611845185829225</v>
      </c>
      <c r="V259" s="138">
        <f t="shared" si="96"/>
        <v>-0.3342995925422656</v>
      </c>
      <c r="W259" s="32">
        <f t="shared" si="121"/>
        <v>0.11551177938784607</v>
      </c>
      <c r="X259" s="150">
        <f t="shared" si="110"/>
        <v>6.6331445710218278</v>
      </c>
      <c r="Y259" s="32">
        <f t="shared" si="111"/>
        <v>6.6331445710218278</v>
      </c>
      <c r="Z259" s="32">
        <f t="shared" si="112"/>
        <v>6</v>
      </c>
      <c r="AA259" s="109">
        <f t="shared" si="113"/>
        <v>6</v>
      </c>
      <c r="AB259" s="32">
        <f t="shared" si="114"/>
        <v>37</v>
      </c>
      <c r="AC259" s="32">
        <f t="shared" si="115"/>
        <v>37</v>
      </c>
      <c r="AD259" s="32">
        <f t="shared" si="116"/>
        <v>59</v>
      </c>
      <c r="AE259" s="156">
        <f t="shared" si="119"/>
        <v>-0.37061793102742779</v>
      </c>
      <c r="AF259" s="11"/>
      <c r="AG259" s="11"/>
      <c r="AH259" s="11"/>
      <c r="AI259" s="11"/>
      <c r="AJ259" s="11"/>
      <c r="AK259" s="11"/>
      <c r="AL259" s="11"/>
      <c r="AM259" s="11"/>
      <c r="AN259" s="11"/>
      <c r="AO259" s="11"/>
      <c r="AR259" s="7">
        <f t="shared" si="117"/>
        <v>-1.3768640864304871</v>
      </c>
      <c r="AS259" s="7">
        <f t="shared" si="118"/>
        <v>6.6331445710218278</v>
      </c>
    </row>
    <row r="260" spans="2:45" x14ac:dyDescent="0.3">
      <c r="B260" s="125">
        <v>6</v>
      </c>
      <c r="C260" s="5">
        <v>9</v>
      </c>
      <c r="D260" s="5">
        <f t="shared" si="92"/>
        <v>2017</v>
      </c>
      <c r="E260" s="126">
        <f t="shared" si="100"/>
        <v>42984</v>
      </c>
      <c r="F260" s="10">
        <f t="shared" si="120"/>
        <v>6458</v>
      </c>
      <c r="G260" s="21">
        <f t="shared" si="101"/>
        <v>165.77090919999955</v>
      </c>
      <c r="H260" s="21">
        <f t="shared" si="102"/>
        <v>242.53473740000027</v>
      </c>
      <c r="I260" s="21">
        <f t="shared" si="103"/>
        <v>164.08811678155752</v>
      </c>
      <c r="J260" s="21">
        <f t="shared" si="97"/>
        <v>2.8638779012351399</v>
      </c>
      <c r="K260" s="21">
        <f t="shared" si="98"/>
        <v>-0.26155795628170708</v>
      </c>
      <c r="L260" s="21">
        <f t="shared" si="104"/>
        <v>2.8857658424309691</v>
      </c>
      <c r="M260" s="21">
        <f t="shared" si="105"/>
        <v>165.34220343430908</v>
      </c>
      <c r="N260" s="21">
        <f t="shared" si="106"/>
        <v>359.57129423430956</v>
      </c>
      <c r="O260" s="21">
        <f t="shared" si="107"/>
        <v>-0.42870576569043806</v>
      </c>
      <c r="P260" s="137">
        <f t="shared" si="93"/>
        <v>-1.7148230627617522</v>
      </c>
      <c r="Q260" s="24">
        <f t="shared" si="99"/>
        <v>1.7148230627617522</v>
      </c>
      <c r="R260" s="24">
        <f t="shared" si="108"/>
        <v>1</v>
      </c>
      <c r="S260" s="76">
        <f t="shared" si="94"/>
        <v>-1</v>
      </c>
      <c r="T260" s="24">
        <f t="shared" si="109"/>
        <v>42.889383765705134</v>
      </c>
      <c r="U260" s="108">
        <f t="shared" si="95"/>
        <v>42.889383765705134</v>
      </c>
      <c r="V260" s="138">
        <f t="shared" si="96"/>
        <v>-0.33795897633126515</v>
      </c>
      <c r="W260" s="32">
        <f t="shared" si="121"/>
        <v>0.1090527816643732</v>
      </c>
      <c r="X260" s="150">
        <f t="shared" si="110"/>
        <v>6.2607154740345043</v>
      </c>
      <c r="Y260" s="32">
        <f t="shared" si="111"/>
        <v>6.2607154740345043</v>
      </c>
      <c r="Z260" s="32">
        <f t="shared" si="112"/>
        <v>6</v>
      </c>
      <c r="AA260" s="109">
        <f t="shared" si="113"/>
        <v>6</v>
      </c>
      <c r="AB260" s="32">
        <f t="shared" si="114"/>
        <v>15</v>
      </c>
      <c r="AC260" s="32">
        <f t="shared" si="115"/>
        <v>15</v>
      </c>
      <c r="AD260" s="32">
        <f t="shared" si="116"/>
        <v>38</v>
      </c>
      <c r="AE260" s="156">
        <f t="shared" si="119"/>
        <v>-0.3724290969873234</v>
      </c>
      <c r="AF260" s="11"/>
      <c r="AG260" s="11"/>
      <c r="AH260" s="11"/>
      <c r="AI260" s="11"/>
      <c r="AJ260" s="11"/>
      <c r="AK260" s="11"/>
      <c r="AL260" s="11"/>
      <c r="AM260" s="11"/>
      <c r="AN260" s="11"/>
      <c r="AO260" s="11"/>
      <c r="AR260" s="7">
        <f t="shared" si="117"/>
        <v>-1.7148230627617522</v>
      </c>
      <c r="AS260" s="7">
        <f t="shared" si="118"/>
        <v>6.2607154740345043</v>
      </c>
    </row>
    <row r="261" spans="2:45" x14ac:dyDescent="0.3">
      <c r="B261" s="125">
        <v>7</v>
      </c>
      <c r="C261" s="5">
        <v>9</v>
      </c>
      <c r="D261" s="5">
        <f t="shared" si="92"/>
        <v>2017</v>
      </c>
      <c r="E261" s="126">
        <f t="shared" si="100"/>
        <v>42985</v>
      </c>
      <c r="F261" s="10">
        <f t="shared" si="120"/>
        <v>6459</v>
      </c>
      <c r="G261" s="21">
        <f t="shared" si="101"/>
        <v>166.75655659999939</v>
      </c>
      <c r="H261" s="21">
        <f t="shared" si="102"/>
        <v>243.5203376999998</v>
      </c>
      <c r="I261" s="21">
        <f t="shared" si="103"/>
        <v>165.05841826477265</v>
      </c>
      <c r="J261" s="21">
        <f t="shared" si="97"/>
        <v>2.8808128568542282</v>
      </c>
      <c r="K261" s="21">
        <f t="shared" si="98"/>
        <v>-0.24483677115261759</v>
      </c>
      <c r="L261" s="21">
        <f t="shared" si="104"/>
        <v>2.9014793724641295</v>
      </c>
      <c r="M261" s="21">
        <f t="shared" si="105"/>
        <v>166.24252238646125</v>
      </c>
      <c r="N261" s="21">
        <f t="shared" si="106"/>
        <v>359.48596578646186</v>
      </c>
      <c r="O261" s="21">
        <f t="shared" si="107"/>
        <v>-0.51403421353813883</v>
      </c>
      <c r="P261" s="137">
        <f t="shared" si="93"/>
        <v>-2.0561368541525553</v>
      </c>
      <c r="Q261" s="24">
        <f t="shared" si="99"/>
        <v>2.0561368541525553</v>
      </c>
      <c r="R261" s="24">
        <f t="shared" si="108"/>
        <v>2</v>
      </c>
      <c r="S261" s="76">
        <f t="shared" si="94"/>
        <v>-2</v>
      </c>
      <c r="T261" s="24">
        <f t="shared" si="109"/>
        <v>3.3682112491533189</v>
      </c>
      <c r="U261" s="108">
        <f t="shared" si="95"/>
        <v>3.3682112491533189</v>
      </c>
      <c r="V261" s="138">
        <f t="shared" si="96"/>
        <v>-0.34131379139080309</v>
      </c>
      <c r="W261" s="32">
        <f t="shared" si="121"/>
        <v>0.10255929773014719</v>
      </c>
      <c r="X261" s="150">
        <f t="shared" si="110"/>
        <v>5.8865653825673654</v>
      </c>
      <c r="Y261" s="32">
        <f t="shared" si="111"/>
        <v>5.8865653825673654</v>
      </c>
      <c r="Z261" s="32">
        <f t="shared" si="112"/>
        <v>5</v>
      </c>
      <c r="AA261" s="109">
        <f t="shared" si="113"/>
        <v>5</v>
      </c>
      <c r="AB261" s="32">
        <f t="shared" si="114"/>
        <v>53</v>
      </c>
      <c r="AC261" s="32">
        <f t="shared" si="115"/>
        <v>53</v>
      </c>
      <c r="AD261" s="32">
        <f t="shared" si="116"/>
        <v>11</v>
      </c>
      <c r="AE261" s="156">
        <f t="shared" si="119"/>
        <v>-0.37415009146713896</v>
      </c>
      <c r="AF261" s="11"/>
      <c r="AG261" s="11"/>
      <c r="AH261" s="11"/>
      <c r="AI261" s="11"/>
      <c r="AJ261" s="11"/>
      <c r="AK261" s="11"/>
      <c r="AL261" s="11"/>
      <c r="AM261" s="11"/>
      <c r="AN261" s="11"/>
      <c r="AO261" s="11"/>
      <c r="AR261" s="7">
        <f t="shared" si="117"/>
        <v>-2.0561368541525553</v>
      </c>
      <c r="AS261" s="7">
        <f t="shared" si="118"/>
        <v>5.8865653825673654</v>
      </c>
    </row>
    <row r="262" spans="2:45" x14ac:dyDescent="0.3">
      <c r="B262" s="125">
        <v>8</v>
      </c>
      <c r="C262" s="5">
        <v>9</v>
      </c>
      <c r="D262" s="5">
        <f t="shared" si="92"/>
        <v>2017</v>
      </c>
      <c r="E262" s="126">
        <f t="shared" si="100"/>
        <v>42986</v>
      </c>
      <c r="F262" s="10">
        <f t="shared" si="120"/>
        <v>6460</v>
      </c>
      <c r="G262" s="21">
        <f t="shared" si="101"/>
        <v>167.74220400000013</v>
      </c>
      <c r="H262" s="21">
        <f t="shared" si="102"/>
        <v>244.50593800000024</v>
      </c>
      <c r="I262" s="21">
        <f t="shared" si="103"/>
        <v>166.02920805793744</v>
      </c>
      <c r="J262" s="21">
        <f t="shared" si="97"/>
        <v>2.8977563350897082</v>
      </c>
      <c r="K262" s="21">
        <f t="shared" si="98"/>
        <v>-0.2282577500252822</v>
      </c>
      <c r="L262" s="21">
        <f t="shared" si="104"/>
        <v>2.9171796096064244</v>
      </c>
      <c r="M262" s="21">
        <f t="shared" si="105"/>
        <v>167.14207971206926</v>
      </c>
      <c r="N262" s="21">
        <f t="shared" si="106"/>
        <v>359.39987571206916</v>
      </c>
      <c r="O262" s="21">
        <f t="shared" si="107"/>
        <v>-0.60012428793083927</v>
      </c>
      <c r="P262" s="137">
        <f t="shared" si="93"/>
        <v>-2.4004971517233571</v>
      </c>
      <c r="Q262" s="24">
        <f t="shared" si="99"/>
        <v>2.4004971517233571</v>
      </c>
      <c r="R262" s="24">
        <f t="shared" si="108"/>
        <v>2</v>
      </c>
      <c r="S262" s="76">
        <f t="shared" si="94"/>
        <v>-2</v>
      </c>
      <c r="T262" s="24">
        <f t="shared" si="109"/>
        <v>24.029829103401426</v>
      </c>
      <c r="U262" s="108">
        <f t="shared" si="95"/>
        <v>24.029829103401426</v>
      </c>
      <c r="V262" s="138">
        <f t="shared" si="96"/>
        <v>-0.34436029757080178</v>
      </c>
      <c r="W262" s="32">
        <f t="shared" si="121"/>
        <v>9.6033111461521714E-2</v>
      </c>
      <c r="X262" s="150">
        <f t="shared" si="110"/>
        <v>5.5107846242058205</v>
      </c>
      <c r="Y262" s="32">
        <f t="shared" si="111"/>
        <v>5.5107846242058205</v>
      </c>
      <c r="Z262" s="32">
        <f t="shared" si="112"/>
        <v>5</v>
      </c>
      <c r="AA262" s="109">
        <f t="shared" si="113"/>
        <v>5</v>
      </c>
      <c r="AB262" s="32">
        <f t="shared" si="114"/>
        <v>30</v>
      </c>
      <c r="AC262" s="32">
        <f t="shared" si="115"/>
        <v>30</v>
      </c>
      <c r="AD262" s="32">
        <f t="shared" si="116"/>
        <v>38</v>
      </c>
      <c r="AE262" s="156">
        <f t="shared" si="119"/>
        <v>-0.3757807583615449</v>
      </c>
      <c r="AF262" s="11"/>
      <c r="AG262" s="11"/>
      <c r="AH262" s="11"/>
      <c r="AI262" s="11"/>
      <c r="AJ262" s="11"/>
      <c r="AK262" s="11"/>
      <c r="AL262" s="11"/>
      <c r="AM262" s="11"/>
      <c r="AN262" s="11"/>
      <c r="AO262" s="11"/>
      <c r="AR262" s="7">
        <f t="shared" si="117"/>
        <v>-2.4004971517233571</v>
      </c>
      <c r="AS262" s="7">
        <f t="shared" si="118"/>
        <v>5.5107846242058205</v>
      </c>
    </row>
    <row r="263" spans="2:45" x14ac:dyDescent="0.3">
      <c r="B263" s="125">
        <v>9</v>
      </c>
      <c r="C263" s="5">
        <v>9</v>
      </c>
      <c r="D263" s="5">
        <f t="shared" ref="D263:D326" si="122">$D$6</f>
        <v>2017</v>
      </c>
      <c r="E263" s="126">
        <f t="shared" si="100"/>
        <v>42987</v>
      </c>
      <c r="F263" s="10">
        <f t="shared" si="120"/>
        <v>6461</v>
      </c>
      <c r="G263" s="21">
        <f t="shared" si="101"/>
        <v>168.72785139999996</v>
      </c>
      <c r="H263" s="21">
        <f t="shared" si="102"/>
        <v>245.49153829999977</v>
      </c>
      <c r="I263" s="21">
        <f t="shared" si="103"/>
        <v>167.00049093363953</v>
      </c>
      <c r="J263" s="21">
        <f t="shared" si="97"/>
        <v>2.914708419238949</v>
      </c>
      <c r="K263" s="21">
        <f t="shared" si="98"/>
        <v>-0.21180961027795361</v>
      </c>
      <c r="L263" s="21">
        <f t="shared" si="104"/>
        <v>2.9328679145286634</v>
      </c>
      <c r="M263" s="21">
        <f t="shared" si="105"/>
        <v>168.04095337182787</v>
      </c>
      <c r="N263" s="21">
        <f t="shared" si="106"/>
        <v>359.3131019718279</v>
      </c>
      <c r="O263" s="21">
        <f t="shared" si="107"/>
        <v>-0.68689802817209511</v>
      </c>
      <c r="P263" s="137">
        <f t="shared" ref="P263:P326" si="123">O263*4</f>
        <v>-2.7475921126883804</v>
      </c>
      <c r="Q263" s="24">
        <f t="shared" si="99"/>
        <v>2.7475921126883804</v>
      </c>
      <c r="R263" s="24">
        <f t="shared" si="108"/>
        <v>2</v>
      </c>
      <c r="S263" s="76">
        <f t="shared" ref="S263:S326" si="124">SIGN(P263)*R263</f>
        <v>-2</v>
      </c>
      <c r="T263" s="24">
        <f t="shared" si="109"/>
        <v>44.855526761302826</v>
      </c>
      <c r="U263" s="108">
        <f t="shared" ref="U263:U326" si="125">IF(R263=0,SIGN(P263)*T263,T263)</f>
        <v>44.855526761302826</v>
      </c>
      <c r="V263" s="138">
        <f t="shared" si="96"/>
        <v>-0.34709496096502335</v>
      </c>
      <c r="W263" s="32">
        <f t="shared" si="121"/>
        <v>8.9476021064323008E-2</v>
      </c>
      <c r="X263" s="150">
        <f t="shared" si="110"/>
        <v>5.1334636925424224</v>
      </c>
      <c r="Y263" s="32">
        <f t="shared" si="111"/>
        <v>5.1334636925424224</v>
      </c>
      <c r="Z263" s="32">
        <f t="shared" si="112"/>
        <v>5</v>
      </c>
      <c r="AA263" s="109">
        <f t="shared" si="113"/>
        <v>5</v>
      </c>
      <c r="AB263" s="32">
        <f t="shared" si="114"/>
        <v>8</v>
      </c>
      <c r="AC263" s="32">
        <f t="shared" si="115"/>
        <v>8</v>
      </c>
      <c r="AD263" s="32">
        <f t="shared" si="116"/>
        <v>0</v>
      </c>
      <c r="AE263" s="156">
        <f t="shared" si="119"/>
        <v>-0.37732093166339808</v>
      </c>
      <c r="AF263" s="11"/>
      <c r="AG263" s="11"/>
      <c r="AH263" s="11"/>
      <c r="AI263" s="11"/>
      <c r="AJ263" s="11"/>
      <c r="AK263" s="11"/>
      <c r="AL263" s="11"/>
      <c r="AM263" s="11"/>
      <c r="AN263" s="11"/>
      <c r="AO263" s="11"/>
      <c r="AR263" s="7">
        <f t="shared" si="117"/>
        <v>-2.7475921126883804</v>
      </c>
      <c r="AS263" s="7">
        <f t="shared" si="118"/>
        <v>5.1334636925424224</v>
      </c>
    </row>
    <row r="264" spans="2:45" x14ac:dyDescent="0.3">
      <c r="B264" s="125">
        <v>10</v>
      </c>
      <c r="C264" s="5">
        <v>9</v>
      </c>
      <c r="D264" s="5">
        <f t="shared" si="122"/>
        <v>2017</v>
      </c>
      <c r="E264" s="126">
        <f t="shared" si="100"/>
        <v>42988</v>
      </c>
      <c r="F264" s="10">
        <f t="shared" si="120"/>
        <v>6462</v>
      </c>
      <c r="G264" s="21">
        <f t="shared" si="101"/>
        <v>169.7134987999998</v>
      </c>
      <c r="H264" s="21">
        <f t="shared" si="102"/>
        <v>246.47713860000022</v>
      </c>
      <c r="I264" s="21">
        <f t="shared" si="103"/>
        <v>167.97227153489104</v>
      </c>
      <c r="J264" s="21">
        <f t="shared" si="97"/>
        <v>2.9316691903377974</v>
      </c>
      <c r="K264" s="21">
        <f t="shared" si="98"/>
        <v>-0.19548138997360914</v>
      </c>
      <c r="L264" s="21">
        <f t="shared" si="104"/>
        <v>2.9485456624333688</v>
      </c>
      <c r="M264" s="21">
        <f t="shared" si="105"/>
        <v>168.93922215903757</v>
      </c>
      <c r="N264" s="21">
        <f t="shared" si="106"/>
        <v>359.22572335903777</v>
      </c>
      <c r="O264" s="21">
        <f t="shared" si="107"/>
        <v>-0.7742766409622277</v>
      </c>
      <c r="P264" s="137">
        <f t="shared" si="123"/>
        <v>-3.0971065638489108</v>
      </c>
      <c r="Q264" s="24">
        <f t="shared" si="99"/>
        <v>3.0971065638489108</v>
      </c>
      <c r="R264" s="24">
        <f t="shared" si="108"/>
        <v>3</v>
      </c>
      <c r="S264" s="76">
        <f t="shared" si="124"/>
        <v>-3</v>
      </c>
      <c r="T264" s="24">
        <f t="shared" si="109"/>
        <v>5.8263938309346486</v>
      </c>
      <c r="U264" s="108">
        <f t="shared" si="125"/>
        <v>5.8263938309346486</v>
      </c>
      <c r="V264" s="138">
        <f t="shared" ref="V264:V327" si="126">P264-P263</f>
        <v>-0.34951445116053037</v>
      </c>
      <c r="W264" s="32">
        <f t="shared" si="121"/>
        <v>8.2889838707258953E-2</v>
      </c>
      <c r="X264" s="150">
        <f t="shared" si="110"/>
        <v>4.7546932578581664</v>
      </c>
      <c r="Y264" s="32">
        <f t="shared" si="111"/>
        <v>4.7546932578581664</v>
      </c>
      <c r="Z264" s="32">
        <f t="shared" si="112"/>
        <v>4</v>
      </c>
      <c r="AA264" s="109">
        <f t="shared" si="113"/>
        <v>4</v>
      </c>
      <c r="AB264" s="32">
        <f t="shared" si="114"/>
        <v>45</v>
      </c>
      <c r="AC264" s="32">
        <f t="shared" si="115"/>
        <v>45</v>
      </c>
      <c r="AD264" s="32">
        <f t="shared" si="116"/>
        <v>16</v>
      </c>
      <c r="AE264" s="156">
        <f t="shared" si="119"/>
        <v>-0.37877043468425597</v>
      </c>
      <c r="AF264" s="11"/>
      <c r="AG264" s="11"/>
      <c r="AH264" s="11"/>
      <c r="AI264" s="11"/>
      <c r="AJ264" s="11"/>
      <c r="AK264" s="11"/>
      <c r="AL264" s="11"/>
      <c r="AM264" s="11"/>
      <c r="AN264" s="11"/>
      <c r="AO264" s="11"/>
      <c r="AR264" s="7">
        <f t="shared" si="117"/>
        <v>-3.0971065638489108</v>
      </c>
      <c r="AS264" s="7">
        <f t="shared" si="118"/>
        <v>4.7546932578581664</v>
      </c>
    </row>
    <row r="265" spans="2:45" x14ac:dyDescent="0.3">
      <c r="B265" s="125">
        <v>11</v>
      </c>
      <c r="C265" s="5">
        <v>9</v>
      </c>
      <c r="D265" s="5">
        <f t="shared" si="122"/>
        <v>2017</v>
      </c>
      <c r="E265" s="126">
        <f t="shared" si="100"/>
        <v>42989</v>
      </c>
      <c r="F265" s="10">
        <f t="shared" si="120"/>
        <v>6463</v>
      </c>
      <c r="G265" s="21">
        <f t="shared" si="101"/>
        <v>170.69914619999963</v>
      </c>
      <c r="H265" s="21">
        <f t="shared" si="102"/>
        <v>247.46273889999975</v>
      </c>
      <c r="I265" s="21">
        <f t="shared" si="103"/>
        <v>168.94455437328656</v>
      </c>
      <c r="J265" s="21">
        <f t="shared" si="97"/>
        <v>2.9486387271284356</v>
      </c>
      <c r="K265" s="21">
        <f t="shared" si="98"/>
        <v>-0.17926241725037448</v>
      </c>
      <c r="L265" s="21">
        <f t="shared" si="104"/>
        <v>2.9642142421778321</v>
      </c>
      <c r="M265" s="21">
        <f t="shared" si="105"/>
        <v>169.83696564935948</v>
      </c>
      <c r="N265" s="21">
        <f t="shared" si="106"/>
        <v>359.13781944935988</v>
      </c>
      <c r="O265" s="21">
        <f t="shared" si="107"/>
        <v>-0.86218055064011878</v>
      </c>
      <c r="P265" s="137">
        <f t="shared" si="123"/>
        <v>-3.4487222025604751</v>
      </c>
      <c r="Q265" s="24">
        <f t="shared" si="99"/>
        <v>3.4487222025604751</v>
      </c>
      <c r="R265" s="24">
        <f t="shared" si="108"/>
        <v>3</v>
      </c>
      <c r="S265" s="76">
        <f t="shared" si="124"/>
        <v>-3</v>
      </c>
      <c r="T265" s="24">
        <f t="shared" si="109"/>
        <v>26.923332153628508</v>
      </c>
      <c r="U265" s="108">
        <f t="shared" si="125"/>
        <v>26.923332153628508</v>
      </c>
      <c r="V265" s="138">
        <f t="shared" si="126"/>
        <v>-0.35161563871156432</v>
      </c>
      <c r="W265" s="32">
        <f t="shared" si="121"/>
        <v>7.6276390146587783E-2</v>
      </c>
      <c r="X265" s="150">
        <f t="shared" si="110"/>
        <v>4.3745641785330394</v>
      </c>
      <c r="Y265" s="32">
        <f t="shared" si="111"/>
        <v>4.3745641785330394</v>
      </c>
      <c r="Z265" s="32">
        <f t="shared" si="112"/>
        <v>4</v>
      </c>
      <c r="AA265" s="109">
        <f t="shared" si="113"/>
        <v>4</v>
      </c>
      <c r="AB265" s="32">
        <f t="shared" si="114"/>
        <v>22</v>
      </c>
      <c r="AC265" s="32">
        <f t="shared" si="115"/>
        <v>22</v>
      </c>
      <c r="AD265" s="32">
        <f t="shared" si="116"/>
        <v>28</v>
      </c>
      <c r="AE265" s="156">
        <f t="shared" si="119"/>
        <v>-0.38012907932512707</v>
      </c>
      <c r="AF265" s="11"/>
      <c r="AG265" s="11"/>
      <c r="AH265" s="11"/>
      <c r="AI265" s="11"/>
      <c r="AJ265" s="11"/>
      <c r="AK265" s="11"/>
      <c r="AL265" s="11"/>
      <c r="AM265" s="11"/>
      <c r="AN265" s="11"/>
      <c r="AO265" s="11"/>
      <c r="AR265" s="7">
        <f t="shared" si="117"/>
        <v>-3.4487222025604751</v>
      </c>
      <c r="AS265" s="7">
        <f t="shared" si="118"/>
        <v>4.3745641785330394</v>
      </c>
    </row>
    <row r="266" spans="2:45" x14ac:dyDescent="0.3">
      <c r="B266" s="125">
        <v>12</v>
      </c>
      <c r="C266" s="5">
        <v>9</v>
      </c>
      <c r="D266" s="5">
        <f t="shared" si="122"/>
        <v>2017</v>
      </c>
      <c r="E266" s="126">
        <f t="shared" si="100"/>
        <v>42990</v>
      </c>
      <c r="F266" s="10">
        <f t="shared" si="120"/>
        <v>6464</v>
      </c>
      <c r="G266" s="21">
        <f t="shared" si="101"/>
        <v>171.68479359999947</v>
      </c>
      <c r="H266" s="21">
        <f t="shared" si="102"/>
        <v>248.44833920000019</v>
      </c>
      <c r="I266" s="21">
        <f t="shared" si="103"/>
        <v>169.91734382718562</v>
      </c>
      <c r="J266" s="21">
        <f t="shared" si="97"/>
        <v>2.9656171060276519</v>
      </c>
      <c r="K266" s="21">
        <f t="shared" si="98"/>
        <v>-0.16314228125577537</v>
      </c>
      <c r="L266" s="21">
        <f t="shared" si="104"/>
        <v>2.9798750554071542</v>
      </c>
      <c r="M266" s="21">
        <f t="shared" si="105"/>
        <v>170.73426415114227</v>
      </c>
      <c r="N266" s="21">
        <f t="shared" si="106"/>
        <v>359.0494705511428</v>
      </c>
      <c r="O266" s="21">
        <f t="shared" si="107"/>
        <v>-0.95052944885719626</v>
      </c>
      <c r="P266" s="137">
        <f t="shared" si="123"/>
        <v>-3.802117795428785</v>
      </c>
      <c r="Q266" s="24">
        <f t="shared" si="99"/>
        <v>3.802117795428785</v>
      </c>
      <c r="R266" s="24">
        <f t="shared" si="108"/>
        <v>3</v>
      </c>
      <c r="S266" s="76">
        <f t="shared" si="124"/>
        <v>-3</v>
      </c>
      <c r="T266" s="24">
        <f t="shared" si="109"/>
        <v>48.127067725727102</v>
      </c>
      <c r="U266" s="108">
        <f t="shared" si="125"/>
        <v>48.127067725727102</v>
      </c>
      <c r="V266" s="138">
        <f t="shared" si="126"/>
        <v>-0.3533955928683099</v>
      </c>
      <c r="W266" s="32">
        <f t="shared" si="121"/>
        <v>6.9637514341865825E-2</v>
      </c>
      <c r="X266" s="150">
        <f t="shared" si="110"/>
        <v>3.9931675131240869</v>
      </c>
      <c r="Y266" s="32">
        <f t="shared" si="111"/>
        <v>3.9931675131240869</v>
      </c>
      <c r="Z266" s="32">
        <f t="shared" si="112"/>
        <v>3</v>
      </c>
      <c r="AA266" s="109">
        <f t="shared" si="113"/>
        <v>3</v>
      </c>
      <c r="AB266" s="32">
        <f t="shared" si="114"/>
        <v>59</v>
      </c>
      <c r="AC266" s="32">
        <f t="shared" si="115"/>
        <v>59</v>
      </c>
      <c r="AD266" s="32">
        <f t="shared" si="116"/>
        <v>35</v>
      </c>
      <c r="AE266" s="156">
        <f t="shared" si="119"/>
        <v>-0.38139666540895245</v>
      </c>
      <c r="AF266" s="11"/>
      <c r="AG266" s="11"/>
      <c r="AH266" s="11"/>
      <c r="AI266" s="11"/>
      <c r="AJ266" s="11"/>
      <c r="AK266" s="11"/>
      <c r="AL266" s="11"/>
      <c r="AM266" s="11"/>
      <c r="AN266" s="11"/>
      <c r="AO266" s="11"/>
      <c r="AR266" s="7">
        <f t="shared" si="117"/>
        <v>-3.802117795428785</v>
      </c>
      <c r="AS266" s="7">
        <f t="shared" si="118"/>
        <v>3.9931675131240869</v>
      </c>
    </row>
    <row r="267" spans="2:45" x14ac:dyDescent="0.3">
      <c r="B267" s="125">
        <v>13</v>
      </c>
      <c r="C267" s="5">
        <v>9</v>
      </c>
      <c r="D267" s="5">
        <f t="shared" si="122"/>
        <v>2017</v>
      </c>
      <c r="E267" s="126">
        <f t="shared" si="100"/>
        <v>42991</v>
      </c>
      <c r="F267" s="10">
        <f t="shared" si="120"/>
        <v>6465</v>
      </c>
      <c r="G267" s="21">
        <f t="shared" si="101"/>
        <v>172.6704409999993</v>
      </c>
      <c r="H267" s="21">
        <f t="shared" si="102"/>
        <v>249.43393949999972</v>
      </c>
      <c r="I267" s="21">
        <f t="shared" si="103"/>
        <v>170.89064413991576</v>
      </c>
      <c r="J267" s="21">
        <f t="shared" ref="J267:J330" si="127">I267*PI()/180</f>
        <v>2.9826044010954833</v>
      </c>
      <c r="K267" s="21">
        <f t="shared" ref="K267:K330" si="128">I$2*TAN(J267)</f>
        <v>-0.14711080445082395</v>
      </c>
      <c r="L267" s="21">
        <f t="shared" si="104"/>
        <v>2.9955295156960582</v>
      </c>
      <c r="M267" s="21">
        <f t="shared" si="105"/>
        <v>171.63119865625163</v>
      </c>
      <c r="N267" s="21">
        <f t="shared" si="106"/>
        <v>358.96075765625233</v>
      </c>
      <c r="O267" s="21">
        <f t="shared" si="107"/>
        <v>-1.0392423437476737</v>
      </c>
      <c r="P267" s="137">
        <f t="shared" si="123"/>
        <v>-4.1569693749906946</v>
      </c>
      <c r="Q267" s="24">
        <f t="shared" ref="Q267:Q330" si="129">ABS(P267)</f>
        <v>4.1569693749906946</v>
      </c>
      <c r="R267" s="24">
        <f t="shared" si="108"/>
        <v>4</v>
      </c>
      <c r="S267" s="76">
        <f t="shared" si="124"/>
        <v>-4</v>
      </c>
      <c r="T267" s="24">
        <f t="shared" si="109"/>
        <v>9.4181624994416779</v>
      </c>
      <c r="U267" s="108">
        <f t="shared" si="125"/>
        <v>9.4181624994416779</v>
      </c>
      <c r="V267" s="138">
        <f t="shared" si="126"/>
        <v>-0.3548515795619096</v>
      </c>
      <c r="W267" s="32">
        <f t="shared" si="121"/>
        <v>6.2975063062703118E-2</v>
      </c>
      <c r="X267" s="150">
        <f t="shared" si="110"/>
        <v>3.6105945330550568</v>
      </c>
      <c r="Y267" s="32">
        <f t="shared" si="111"/>
        <v>3.6105945330550568</v>
      </c>
      <c r="Z267" s="32">
        <f t="shared" si="112"/>
        <v>3</v>
      </c>
      <c r="AA267" s="109">
        <f t="shared" si="113"/>
        <v>3</v>
      </c>
      <c r="AB267" s="32">
        <f t="shared" si="114"/>
        <v>36</v>
      </c>
      <c r="AC267" s="32">
        <f t="shared" si="115"/>
        <v>36</v>
      </c>
      <c r="AD267" s="32">
        <f t="shared" si="116"/>
        <v>38</v>
      </c>
      <c r="AE267" s="156">
        <f t="shared" si="119"/>
        <v>-0.38257298006903007</v>
      </c>
      <c r="AF267" s="11"/>
      <c r="AG267" s="11"/>
      <c r="AH267" s="11"/>
      <c r="AI267" s="11"/>
      <c r="AJ267" s="11"/>
      <c r="AK267" s="11"/>
      <c r="AL267" s="11"/>
      <c r="AM267" s="11"/>
      <c r="AN267" s="11"/>
      <c r="AO267" s="11"/>
      <c r="AR267" s="7">
        <f t="shared" si="117"/>
        <v>-4.1569693749906946</v>
      </c>
      <c r="AS267" s="7">
        <f t="shared" si="118"/>
        <v>3.6105945330550568</v>
      </c>
    </row>
    <row r="268" spans="2:45" x14ac:dyDescent="0.3">
      <c r="B268" s="125">
        <v>14</v>
      </c>
      <c r="C268" s="5">
        <v>9</v>
      </c>
      <c r="D268" s="5">
        <f t="shared" si="122"/>
        <v>2017</v>
      </c>
      <c r="E268" s="126">
        <f t="shared" ref="E268:E331" si="130">DATE(D268,C268,B268)</f>
        <v>42992</v>
      </c>
      <c r="F268" s="10">
        <f t="shared" si="120"/>
        <v>6466</v>
      </c>
      <c r="G268" s="21">
        <f t="shared" ref="G268:G331" si="131">MOD((280.46+0.9856474*F268),360)</f>
        <v>173.65608840000004</v>
      </c>
      <c r="H268" s="21">
        <f t="shared" ref="H268:H331" si="132">MOD((357.528+0.9856003*F268),360)</f>
        <v>250.41953980000017</v>
      </c>
      <c r="I268" s="21">
        <f t="shared" ref="I268:I331" si="133">MOD((G268+1.915*SIN(H268*PI()/180)+0.02*SIN(2*H268*PI()/180)),360)</f>
        <v>171.86445941799849</v>
      </c>
      <c r="J268" s="21">
        <f t="shared" si="127"/>
        <v>2.9996006840042515</v>
      </c>
      <c r="K268" s="21">
        <f t="shared" si="128"/>
        <v>-0.1311580161225028</v>
      </c>
      <c r="L268" s="21">
        <f t="shared" ref="L268:L331" si="134">IF(SIGN(SIN(J268))=SIGN(K268),ATAN(K268),ATAN(K268)+PI())</f>
        <v>3.0111790476982319</v>
      </c>
      <c r="M268" s="21">
        <f t="shared" ref="M268:M331" si="135">MOD((L268*180/PI()),360)</f>
        <v>172.5278507913311</v>
      </c>
      <c r="N268" s="21">
        <f t="shared" ref="N268:N331" si="136">MOD((M268-G268),360)</f>
        <v>358.87176239133106</v>
      </c>
      <c r="O268" s="21">
        <f t="shared" ref="O268:O331" si="137">IF(N268&gt;180,N268-360,N268)</f>
        <v>-1.1282376086689396</v>
      </c>
      <c r="P268" s="137">
        <f t="shared" si="123"/>
        <v>-4.5129504346757585</v>
      </c>
      <c r="Q268" s="24">
        <f t="shared" si="129"/>
        <v>4.5129504346757585</v>
      </c>
      <c r="R268" s="24">
        <f t="shared" ref="R268:R331" si="138">INT(Q268)</f>
        <v>4</v>
      </c>
      <c r="S268" s="76">
        <f t="shared" si="124"/>
        <v>-4</v>
      </c>
      <c r="T268" s="24">
        <f t="shared" ref="T268:T331" si="139">(Q268-R268)*60</f>
        <v>30.777026080545511</v>
      </c>
      <c r="U268" s="108">
        <f t="shared" si="125"/>
        <v>30.777026080545511</v>
      </c>
      <c r="V268" s="138">
        <f t="shared" si="126"/>
        <v>-0.35598105968506388</v>
      </c>
      <c r="W268" s="32">
        <f t="shared" si="121"/>
        <v>5.6290900486436889E-2</v>
      </c>
      <c r="X268" s="150">
        <f t="shared" ref="X268:X331" si="140">ASIN(W268)*180/PI()</f>
        <v>3.226936735859959</v>
      </c>
      <c r="Y268" s="32">
        <f t="shared" ref="Y268:Y331" si="141">ABS(X268)</f>
        <v>3.226936735859959</v>
      </c>
      <c r="Z268" s="32">
        <f t="shared" ref="Z268:Z331" si="142">INT(Y268)</f>
        <v>3</v>
      </c>
      <c r="AA268" s="109">
        <f t="shared" ref="AA268:AA331" si="143">SIGN(X268)*Z268</f>
        <v>3</v>
      </c>
      <c r="AB268" s="32">
        <f t="shared" ref="AB268:AB331" si="144">INT((Y268-Z268)*60)</f>
        <v>13</v>
      </c>
      <c r="AC268" s="32">
        <f t="shared" ref="AC268:AC331" si="145">IF(Z268=0,SIGN(X268)*AB268,AB268)</f>
        <v>13</v>
      </c>
      <c r="AD268" s="32">
        <f t="shared" ref="AD268:AD331" si="146">INT((Y268-Z268)*3600-AB268*60)</f>
        <v>36</v>
      </c>
      <c r="AE268" s="156">
        <f t="shared" si="119"/>
        <v>-0.38365779719509785</v>
      </c>
      <c r="AF268" s="11"/>
      <c r="AG268" s="11"/>
      <c r="AH268" s="11"/>
      <c r="AI268" s="11"/>
      <c r="AJ268" s="11"/>
      <c r="AK268" s="11"/>
      <c r="AL268" s="11"/>
      <c r="AM268" s="11"/>
      <c r="AN268" s="11"/>
      <c r="AO268" s="11"/>
      <c r="AR268" s="7">
        <f t="shared" ref="AR268:AR331" si="147">P268</f>
        <v>-4.5129504346757585</v>
      </c>
      <c r="AS268" s="7">
        <f t="shared" ref="AS268:AS331" si="148">X268</f>
        <v>3.226936735859959</v>
      </c>
    </row>
    <row r="269" spans="2:45" x14ac:dyDescent="0.3">
      <c r="B269" s="125">
        <v>15</v>
      </c>
      <c r="C269" s="5">
        <v>9</v>
      </c>
      <c r="D269" s="5">
        <f t="shared" si="122"/>
        <v>2017</v>
      </c>
      <c r="E269" s="126">
        <f t="shared" si="130"/>
        <v>42993</v>
      </c>
      <c r="F269" s="10">
        <f t="shared" si="120"/>
        <v>6467</v>
      </c>
      <c r="G269" s="21">
        <f t="shared" si="131"/>
        <v>174.64173579999988</v>
      </c>
      <c r="H269" s="21">
        <f t="shared" si="132"/>
        <v>251.4051400999997</v>
      </c>
      <c r="I269" s="21">
        <f t="shared" si="133"/>
        <v>172.83879362939444</v>
      </c>
      <c r="J269" s="21">
        <f t="shared" si="127"/>
        <v>3.0166060240079324</v>
      </c>
      <c r="K269" s="21">
        <f t="shared" si="128"/>
        <v>-0.11527412695426019</v>
      </c>
      <c r="L269" s="21">
        <f t="shared" si="134"/>
        <v>3.026825086301836</v>
      </c>
      <c r="M269" s="21">
        <f t="shared" si="135"/>
        <v>173.42430276941636</v>
      </c>
      <c r="N269" s="21">
        <f t="shared" si="136"/>
        <v>358.78256696941651</v>
      </c>
      <c r="O269" s="21">
        <f t="shared" si="137"/>
        <v>-1.2174330305834928</v>
      </c>
      <c r="P269" s="137">
        <f t="shared" si="123"/>
        <v>-4.8697321223339713</v>
      </c>
      <c r="Q269" s="24">
        <f t="shared" si="129"/>
        <v>4.8697321223339713</v>
      </c>
      <c r="R269" s="24">
        <f t="shared" si="138"/>
        <v>4</v>
      </c>
      <c r="S269" s="76">
        <f t="shared" si="124"/>
        <v>-4</v>
      </c>
      <c r="T269" s="24">
        <f t="shared" si="139"/>
        <v>52.183927340038281</v>
      </c>
      <c r="U269" s="108">
        <f t="shared" si="125"/>
        <v>52.183927340038281</v>
      </c>
      <c r="V269" s="138">
        <f t="shared" si="126"/>
        <v>-0.35678168765821283</v>
      </c>
      <c r="W269" s="32">
        <f t="shared" si="121"/>
        <v>4.9586902786672639E-2</v>
      </c>
      <c r="X269" s="150">
        <f t="shared" si="140"/>
        <v>2.8422858589245048</v>
      </c>
      <c r="Y269" s="32">
        <f t="shared" si="141"/>
        <v>2.8422858589245048</v>
      </c>
      <c r="Z269" s="32">
        <f t="shared" si="142"/>
        <v>2</v>
      </c>
      <c r="AA269" s="109">
        <f t="shared" si="143"/>
        <v>2</v>
      </c>
      <c r="AB269" s="32">
        <f t="shared" si="144"/>
        <v>50</v>
      </c>
      <c r="AC269" s="32">
        <f t="shared" si="145"/>
        <v>50</v>
      </c>
      <c r="AD269" s="32">
        <f t="shared" si="146"/>
        <v>32</v>
      </c>
      <c r="AE269" s="156">
        <f t="shared" ref="AE269:AE332" si="149">(X269-X268)</f>
        <v>-0.38465087693545419</v>
      </c>
      <c r="AF269" s="11"/>
      <c r="AG269" s="11"/>
      <c r="AH269" s="11"/>
      <c r="AI269" s="11"/>
      <c r="AJ269" s="11"/>
      <c r="AK269" s="11"/>
      <c r="AL269" s="11"/>
      <c r="AM269" s="11"/>
      <c r="AN269" s="11"/>
      <c r="AO269" s="11"/>
      <c r="AR269" s="7">
        <f t="shared" si="147"/>
        <v>-4.8697321223339713</v>
      </c>
      <c r="AS269" s="7">
        <f t="shared" si="148"/>
        <v>2.8422858589245048</v>
      </c>
    </row>
    <row r="270" spans="2:45" x14ac:dyDescent="0.3">
      <c r="B270" s="125">
        <v>16</v>
      </c>
      <c r="C270" s="5">
        <v>9</v>
      </c>
      <c r="D270" s="5">
        <f t="shared" si="122"/>
        <v>2017</v>
      </c>
      <c r="E270" s="126">
        <f t="shared" si="130"/>
        <v>42994</v>
      </c>
      <c r="F270" s="10">
        <f t="shared" si="120"/>
        <v>6468</v>
      </c>
      <c r="G270" s="21">
        <f t="shared" si="131"/>
        <v>175.62738319999971</v>
      </c>
      <c r="H270" s="21">
        <f t="shared" si="132"/>
        <v>252.39074040000014</v>
      </c>
      <c r="I270" s="21">
        <f t="shared" si="133"/>
        <v>173.81365060178237</v>
      </c>
      <c r="J270" s="21">
        <f t="shared" si="127"/>
        <v>3.0336204879121258</v>
      </c>
      <c r="K270" s="21">
        <f t="shared" si="128"/>
        <v>-9.9449504513287809E-2</v>
      </c>
      <c r="L270" s="21">
        <f t="shared" si="134"/>
        <v>3.0424690757900263</v>
      </c>
      <c r="M270" s="21">
        <f t="shared" si="135"/>
        <v>174.32063734183669</v>
      </c>
      <c r="N270" s="21">
        <f t="shared" si="136"/>
        <v>358.69325414183697</v>
      </c>
      <c r="O270" s="21">
        <f t="shared" si="137"/>
        <v>-1.3067458581630262</v>
      </c>
      <c r="P270" s="137">
        <f t="shared" si="123"/>
        <v>-5.226983432652105</v>
      </c>
      <c r="Q270" s="24">
        <f t="shared" si="129"/>
        <v>5.226983432652105</v>
      </c>
      <c r="R270" s="24">
        <f t="shared" si="138"/>
        <v>5</v>
      </c>
      <c r="S270" s="76">
        <f t="shared" si="124"/>
        <v>-5</v>
      </c>
      <c r="T270" s="24">
        <f t="shared" si="139"/>
        <v>13.619005959126298</v>
      </c>
      <c r="U270" s="108">
        <f t="shared" si="125"/>
        <v>13.619005959126298</v>
      </c>
      <c r="V270" s="138">
        <f t="shared" si="126"/>
        <v>-0.35725131031813362</v>
      </c>
      <c r="W270" s="32">
        <f t="shared" si="121"/>
        <v>4.2864957712519393E-2</v>
      </c>
      <c r="X270" s="150">
        <f t="shared" si="140"/>
        <v>2.4567338936616165</v>
      </c>
      <c r="Y270" s="32">
        <f t="shared" si="141"/>
        <v>2.4567338936616165</v>
      </c>
      <c r="Z270" s="32">
        <f t="shared" si="142"/>
        <v>2</v>
      </c>
      <c r="AA270" s="109">
        <f t="shared" si="143"/>
        <v>2</v>
      </c>
      <c r="AB270" s="32">
        <f t="shared" si="144"/>
        <v>27</v>
      </c>
      <c r="AC270" s="32">
        <f t="shared" si="145"/>
        <v>27</v>
      </c>
      <c r="AD270" s="32">
        <f t="shared" si="146"/>
        <v>24</v>
      </c>
      <c r="AE270" s="156">
        <f t="shared" si="149"/>
        <v>-0.38555196526288826</v>
      </c>
      <c r="AF270" s="11"/>
      <c r="AG270" s="11"/>
      <c r="AH270" s="11"/>
      <c r="AI270" s="11"/>
      <c r="AJ270" s="11"/>
      <c r="AK270" s="11"/>
      <c r="AL270" s="11"/>
      <c r="AM270" s="11"/>
      <c r="AN270" s="11"/>
      <c r="AO270" s="11"/>
      <c r="AR270" s="7">
        <f t="shared" si="147"/>
        <v>-5.226983432652105</v>
      </c>
      <c r="AS270" s="7">
        <f t="shared" si="148"/>
        <v>2.4567338936616165</v>
      </c>
    </row>
    <row r="271" spans="2:45" x14ac:dyDescent="0.3">
      <c r="B271" s="125">
        <v>17</v>
      </c>
      <c r="C271" s="5">
        <v>9</v>
      </c>
      <c r="D271" s="5">
        <f t="shared" si="122"/>
        <v>2017</v>
      </c>
      <c r="E271" s="126">
        <f t="shared" si="130"/>
        <v>42995</v>
      </c>
      <c r="F271" s="10">
        <f t="shared" ref="F271:F334" si="150">E271-F$4</f>
        <v>6469</v>
      </c>
      <c r="G271" s="21">
        <f t="shared" si="131"/>
        <v>176.61303059999955</v>
      </c>
      <c r="H271" s="21">
        <f t="shared" si="132"/>
        <v>253.37634070000058</v>
      </c>
      <c r="I271" s="21">
        <f t="shared" si="133"/>
        <v>174.78903402085444</v>
      </c>
      <c r="J271" s="21">
        <f t="shared" si="127"/>
        <v>3.0506441400442927</v>
      </c>
      <c r="K271" s="21">
        <f t="shared" si="128"/>
        <v>-8.3674649522018613E-2</v>
      </c>
      <c r="L271" s="21">
        <f t="shared" si="134"/>
        <v>3.0581124690047456</v>
      </c>
      <c r="M271" s="21">
        <f t="shared" si="135"/>
        <v>175.21693775030371</v>
      </c>
      <c r="N271" s="21">
        <f t="shared" si="136"/>
        <v>358.60390715030417</v>
      </c>
      <c r="O271" s="21">
        <f t="shared" si="137"/>
        <v>-1.3960928496958331</v>
      </c>
      <c r="P271" s="137">
        <f t="shared" si="123"/>
        <v>-5.5843713987833326</v>
      </c>
      <c r="Q271" s="24">
        <f t="shared" si="129"/>
        <v>5.5843713987833326</v>
      </c>
      <c r="R271" s="24">
        <f t="shared" si="138"/>
        <v>5</v>
      </c>
      <c r="S271" s="76">
        <f t="shared" si="124"/>
        <v>-5</v>
      </c>
      <c r="T271" s="24">
        <f t="shared" si="139"/>
        <v>35.062283926999953</v>
      </c>
      <c r="U271" s="108">
        <f t="shared" si="125"/>
        <v>35.062283926999953</v>
      </c>
      <c r="V271" s="138">
        <f t="shared" si="126"/>
        <v>-0.35738796613122759</v>
      </c>
      <c r="W271" s="32">
        <f t="shared" ref="W271:W334" si="151">J$2*SIN(J271)</f>
        <v>3.6126964158589583E-2</v>
      </c>
      <c r="X271" s="150">
        <f t="shared" si="140"/>
        <v>2.0703731000704204</v>
      </c>
      <c r="Y271" s="32">
        <f t="shared" si="141"/>
        <v>2.0703731000704204</v>
      </c>
      <c r="Z271" s="32">
        <f t="shared" si="142"/>
        <v>2</v>
      </c>
      <c r="AA271" s="109">
        <f t="shared" si="143"/>
        <v>2</v>
      </c>
      <c r="AB271" s="32">
        <f t="shared" si="144"/>
        <v>4</v>
      </c>
      <c r="AC271" s="32">
        <f t="shared" si="145"/>
        <v>4</v>
      </c>
      <c r="AD271" s="32">
        <f t="shared" si="146"/>
        <v>13</v>
      </c>
      <c r="AE271" s="156">
        <f t="shared" si="149"/>
        <v>-0.38636079359119613</v>
      </c>
      <c r="AF271" s="11"/>
      <c r="AG271" s="11"/>
      <c r="AH271" s="11"/>
      <c r="AI271" s="11"/>
      <c r="AJ271" s="11"/>
      <c r="AK271" s="11"/>
      <c r="AL271" s="11"/>
      <c r="AM271" s="11"/>
      <c r="AN271" s="11"/>
      <c r="AO271" s="11"/>
      <c r="AR271" s="7">
        <f t="shared" si="147"/>
        <v>-5.5843713987833326</v>
      </c>
      <c r="AS271" s="7">
        <f t="shared" si="148"/>
        <v>2.0703731000704204</v>
      </c>
    </row>
    <row r="272" spans="2:45" x14ac:dyDescent="0.3">
      <c r="B272" s="125">
        <v>18</v>
      </c>
      <c r="C272" s="5">
        <v>9</v>
      </c>
      <c r="D272" s="5">
        <f t="shared" si="122"/>
        <v>2017</v>
      </c>
      <c r="E272" s="126">
        <f t="shared" si="130"/>
        <v>42996</v>
      </c>
      <c r="F272" s="10">
        <f t="shared" si="150"/>
        <v>6470</v>
      </c>
      <c r="G272" s="21">
        <f t="shared" si="131"/>
        <v>177.59867799999938</v>
      </c>
      <c r="H272" s="21">
        <f t="shared" si="132"/>
        <v>254.36194100000012</v>
      </c>
      <c r="I272" s="21">
        <f t="shared" si="133"/>
        <v>175.76494742864347</v>
      </c>
      <c r="J272" s="21">
        <f t="shared" si="127"/>
        <v>3.0676770422245694</v>
      </c>
      <c r="K272" s="21">
        <f t="shared" si="128"/>
        <v>-6.7940172787523623E-2</v>
      </c>
      <c r="L272" s="21">
        <f t="shared" si="134"/>
        <v>3.0737567265125656</v>
      </c>
      <c r="M272" s="21">
        <f t="shared" si="135"/>
        <v>176.11328767911766</v>
      </c>
      <c r="N272" s="21">
        <f t="shared" si="136"/>
        <v>358.51460967911828</v>
      </c>
      <c r="O272" s="21">
        <f t="shared" si="137"/>
        <v>-1.4853903208817201</v>
      </c>
      <c r="P272" s="137">
        <f t="shared" si="123"/>
        <v>-5.9415612835268803</v>
      </c>
      <c r="Q272" s="24">
        <f t="shared" si="129"/>
        <v>5.9415612835268803</v>
      </c>
      <c r="R272" s="24">
        <f t="shared" si="138"/>
        <v>5</v>
      </c>
      <c r="S272" s="76">
        <f t="shared" si="124"/>
        <v>-5</v>
      </c>
      <c r="T272" s="24">
        <f t="shared" si="139"/>
        <v>56.493677011612817</v>
      </c>
      <c r="U272" s="108">
        <f t="shared" si="125"/>
        <v>56.493677011612817</v>
      </c>
      <c r="V272" s="138">
        <f t="shared" si="126"/>
        <v>-0.35718988474354774</v>
      </c>
      <c r="W272" s="32">
        <f t="shared" si="151"/>
        <v>2.9374831725588808E-2</v>
      </c>
      <c r="X272" s="150">
        <f t="shared" si="140"/>
        <v>1.6832960216132167</v>
      </c>
      <c r="Y272" s="32">
        <f t="shared" si="141"/>
        <v>1.6832960216132167</v>
      </c>
      <c r="Z272" s="32">
        <f t="shared" si="142"/>
        <v>1</v>
      </c>
      <c r="AA272" s="109">
        <f t="shared" si="143"/>
        <v>1</v>
      </c>
      <c r="AB272" s="32">
        <f t="shared" si="144"/>
        <v>40</v>
      </c>
      <c r="AC272" s="32">
        <f t="shared" si="145"/>
        <v>40</v>
      </c>
      <c r="AD272" s="32">
        <f t="shared" si="146"/>
        <v>59</v>
      </c>
      <c r="AE272" s="156">
        <f t="shared" si="149"/>
        <v>-0.38707707845720374</v>
      </c>
      <c r="AF272" s="11"/>
      <c r="AG272" s="11"/>
      <c r="AH272" s="11"/>
      <c r="AI272" s="11"/>
      <c r="AJ272" s="11"/>
      <c r="AK272" s="11"/>
      <c r="AL272" s="11"/>
      <c r="AM272" s="11"/>
      <c r="AN272" s="11"/>
      <c r="AO272" s="11"/>
      <c r="AR272" s="7">
        <f t="shared" si="147"/>
        <v>-5.9415612835268803</v>
      </c>
      <c r="AS272" s="7">
        <f t="shared" si="148"/>
        <v>1.6832960216132167</v>
      </c>
    </row>
    <row r="273" spans="2:45" x14ac:dyDescent="0.3">
      <c r="B273" s="125">
        <v>19</v>
      </c>
      <c r="C273" s="5">
        <v>9</v>
      </c>
      <c r="D273" s="5">
        <f t="shared" si="122"/>
        <v>2017</v>
      </c>
      <c r="E273" s="126">
        <f t="shared" si="130"/>
        <v>42997</v>
      </c>
      <c r="F273" s="10">
        <f t="shared" si="150"/>
        <v>6471</v>
      </c>
      <c r="G273" s="21">
        <f t="shared" si="131"/>
        <v>178.58432540000013</v>
      </c>
      <c r="H273" s="21">
        <f t="shared" si="132"/>
        <v>255.34754130000056</v>
      </c>
      <c r="I273" s="21">
        <f t="shared" si="133"/>
        <v>176.74139422187812</v>
      </c>
      <c r="J273" s="21">
        <f t="shared" si="127"/>
        <v>3.0847192537370542</v>
      </c>
      <c r="K273" s="21">
        <f t="shared" si="128"/>
        <v>-5.2236772668550868E-2</v>
      </c>
      <c r="L273" s="21">
        <f t="shared" si="134"/>
        <v>3.0894033157709408</v>
      </c>
      <c r="M273" s="21">
        <f t="shared" si="135"/>
        <v>177.00977120739728</v>
      </c>
      <c r="N273" s="21">
        <f t="shared" si="136"/>
        <v>358.42544580739718</v>
      </c>
      <c r="O273" s="21">
        <f t="shared" si="137"/>
        <v>-1.5745541926028181</v>
      </c>
      <c r="P273" s="137">
        <f t="shared" si="123"/>
        <v>-6.2982167704112726</v>
      </c>
      <c r="Q273" s="24">
        <f t="shared" si="129"/>
        <v>6.2982167704112726</v>
      </c>
      <c r="R273" s="24">
        <f t="shared" si="138"/>
        <v>6</v>
      </c>
      <c r="S273" s="76">
        <f t="shared" si="124"/>
        <v>-6</v>
      </c>
      <c r="T273" s="24">
        <f t="shared" si="139"/>
        <v>17.893006224676355</v>
      </c>
      <c r="U273" s="108">
        <f t="shared" si="125"/>
        <v>17.893006224676355</v>
      </c>
      <c r="V273" s="138">
        <f t="shared" si="126"/>
        <v>-0.3566554868843923</v>
      </c>
      <c r="W273" s="32">
        <f t="shared" si="151"/>
        <v>2.2610480271490034E-2</v>
      </c>
      <c r="X273" s="150">
        <f t="shared" si="140"/>
        <v>1.2955955003536963</v>
      </c>
      <c r="Y273" s="32">
        <f t="shared" si="141"/>
        <v>1.2955955003536963</v>
      </c>
      <c r="Z273" s="32">
        <f t="shared" si="142"/>
        <v>1</v>
      </c>
      <c r="AA273" s="109">
        <f t="shared" si="143"/>
        <v>1</v>
      </c>
      <c r="AB273" s="32">
        <f t="shared" si="144"/>
        <v>17</v>
      </c>
      <c r="AC273" s="32">
        <f t="shared" si="145"/>
        <v>17</v>
      </c>
      <c r="AD273" s="32">
        <f t="shared" si="146"/>
        <v>44</v>
      </c>
      <c r="AE273" s="156">
        <f t="shared" si="149"/>
        <v>-0.38770052125952037</v>
      </c>
      <c r="AF273" s="11"/>
      <c r="AG273" s="11"/>
      <c r="AH273" s="11"/>
      <c r="AI273" s="11"/>
      <c r="AJ273" s="11"/>
      <c r="AK273" s="11"/>
      <c r="AL273" s="11"/>
      <c r="AM273" s="11"/>
      <c r="AN273" s="11"/>
      <c r="AO273" s="11"/>
      <c r="AR273" s="7">
        <f t="shared" si="147"/>
        <v>-6.2982167704112726</v>
      </c>
      <c r="AS273" s="7">
        <f t="shared" si="148"/>
        <v>1.2955955003536963</v>
      </c>
    </row>
    <row r="274" spans="2:45" x14ac:dyDescent="0.3">
      <c r="B274" s="125">
        <v>20</v>
      </c>
      <c r="C274" s="5">
        <v>9</v>
      </c>
      <c r="D274" s="5">
        <f t="shared" si="122"/>
        <v>2017</v>
      </c>
      <c r="E274" s="126">
        <f t="shared" si="130"/>
        <v>42998</v>
      </c>
      <c r="F274" s="10">
        <f t="shared" si="150"/>
        <v>6472</v>
      </c>
      <c r="G274" s="21">
        <f t="shared" si="131"/>
        <v>179.56997279999996</v>
      </c>
      <c r="H274" s="21">
        <f t="shared" si="132"/>
        <v>256.33314160000009</v>
      </c>
      <c r="I274" s="21">
        <f t="shared" si="133"/>
        <v>177.71837765036292</v>
      </c>
      <c r="J274" s="21">
        <f t="shared" si="127"/>
        <v>3.1017708313015366</v>
      </c>
      <c r="K274" s="21">
        <f t="shared" si="128"/>
        <v>-3.6555212964472304E-2</v>
      </c>
      <c r="L274" s="21">
        <f t="shared" si="134"/>
        <v>3.1050537102932414</v>
      </c>
      <c r="M274" s="21">
        <f t="shared" si="135"/>
        <v>177.90647276123974</v>
      </c>
      <c r="N274" s="21">
        <f t="shared" si="136"/>
        <v>358.33649996123978</v>
      </c>
      <c r="O274" s="21">
        <f t="shared" si="137"/>
        <v>-1.663500038760219</v>
      </c>
      <c r="P274" s="137">
        <f t="shared" si="123"/>
        <v>-6.6540001550408761</v>
      </c>
      <c r="Q274" s="24">
        <f t="shared" si="129"/>
        <v>6.6540001550408761</v>
      </c>
      <c r="R274" s="24">
        <f t="shared" si="138"/>
        <v>6</v>
      </c>
      <c r="S274" s="76">
        <f t="shared" si="124"/>
        <v>-6</v>
      </c>
      <c r="T274" s="24">
        <f t="shared" si="139"/>
        <v>39.240009302452563</v>
      </c>
      <c r="U274" s="108">
        <f t="shared" si="125"/>
        <v>39.240009302452563</v>
      </c>
      <c r="V274" s="138">
        <f t="shared" si="126"/>
        <v>-0.35578338462960346</v>
      </c>
      <c r="W274" s="32">
        <f t="shared" si="151"/>
        <v>1.5835839453268039E-2</v>
      </c>
      <c r="X274" s="150">
        <f t="shared" si="140"/>
        <v>0.90736469229762384</v>
      </c>
      <c r="Y274" s="32">
        <f t="shared" si="141"/>
        <v>0.90736469229762384</v>
      </c>
      <c r="Z274" s="32">
        <f t="shared" si="142"/>
        <v>0</v>
      </c>
      <c r="AA274" s="109">
        <f t="shared" si="143"/>
        <v>0</v>
      </c>
      <c r="AB274" s="32">
        <f t="shared" si="144"/>
        <v>54</v>
      </c>
      <c r="AC274" s="32">
        <f t="shared" si="145"/>
        <v>54</v>
      </c>
      <c r="AD274" s="32">
        <f t="shared" si="146"/>
        <v>26</v>
      </c>
      <c r="AE274" s="156">
        <f t="shared" si="149"/>
        <v>-0.38823080805607246</v>
      </c>
      <c r="AF274" s="11"/>
      <c r="AG274" s="11"/>
      <c r="AH274" s="11"/>
      <c r="AI274" s="11"/>
      <c r="AJ274" s="11"/>
      <c r="AK274" s="11"/>
      <c r="AL274" s="11"/>
      <c r="AM274" s="11"/>
      <c r="AN274" s="11"/>
      <c r="AO274" s="11"/>
      <c r="AR274" s="7">
        <f t="shared" si="147"/>
        <v>-6.6540001550408761</v>
      </c>
      <c r="AS274" s="7">
        <f t="shared" si="148"/>
        <v>0.90736469229762384</v>
      </c>
    </row>
    <row r="275" spans="2:45" x14ac:dyDescent="0.3">
      <c r="B275" s="125">
        <v>21</v>
      </c>
      <c r="C275" s="5">
        <v>9</v>
      </c>
      <c r="D275" s="5">
        <f t="shared" si="122"/>
        <v>2017</v>
      </c>
      <c r="E275" s="126">
        <f t="shared" si="130"/>
        <v>42999</v>
      </c>
      <c r="F275" s="10">
        <f t="shared" si="150"/>
        <v>6473</v>
      </c>
      <c r="G275" s="21">
        <f t="shared" si="131"/>
        <v>180.55562019999979</v>
      </c>
      <c r="H275" s="21">
        <f t="shared" si="132"/>
        <v>257.31874190000053</v>
      </c>
      <c r="I275" s="21">
        <f t="shared" si="133"/>
        <v>178.69590081539809</v>
      </c>
      <c r="J275" s="21">
        <f t="shared" si="127"/>
        <v>3.1188318290459165</v>
      </c>
      <c r="K275" s="21">
        <f t="shared" si="128"/>
        <v>-2.0886301113705159E-2</v>
      </c>
      <c r="L275" s="21">
        <f t="shared" si="134"/>
        <v>3.120709388811167</v>
      </c>
      <c r="M275" s="21">
        <f t="shared" si="135"/>
        <v>178.80347706573053</v>
      </c>
      <c r="N275" s="21">
        <f t="shared" si="136"/>
        <v>358.24785686573074</v>
      </c>
      <c r="O275" s="21">
        <f t="shared" si="137"/>
        <v>-1.7521431342692608</v>
      </c>
      <c r="P275" s="137">
        <f t="shared" si="123"/>
        <v>-7.0085725370770433</v>
      </c>
      <c r="Q275" s="24">
        <f t="shared" si="129"/>
        <v>7.0085725370770433</v>
      </c>
      <c r="R275" s="24">
        <f t="shared" si="138"/>
        <v>7</v>
      </c>
      <c r="S275" s="76">
        <f t="shared" si="124"/>
        <v>-7</v>
      </c>
      <c r="T275" s="24">
        <f t="shared" si="139"/>
        <v>0.51435222462259844</v>
      </c>
      <c r="U275" s="108">
        <f t="shared" si="125"/>
        <v>0.51435222462259844</v>
      </c>
      <c r="V275" s="138">
        <f t="shared" si="126"/>
        <v>-0.35457238203616726</v>
      </c>
      <c r="W275" s="32">
        <f t="shared" si="151"/>
        <v>9.0528482590652559E-3</v>
      </c>
      <c r="X275" s="150">
        <f t="shared" si="140"/>
        <v>0.51869708287009464</v>
      </c>
      <c r="Y275" s="32">
        <f t="shared" si="141"/>
        <v>0.51869708287009464</v>
      </c>
      <c r="Z275" s="32">
        <f t="shared" si="142"/>
        <v>0</v>
      </c>
      <c r="AA275" s="109">
        <f t="shared" si="143"/>
        <v>0</v>
      </c>
      <c r="AB275" s="32">
        <f t="shared" si="144"/>
        <v>31</v>
      </c>
      <c r="AC275" s="32">
        <f t="shared" si="145"/>
        <v>31</v>
      </c>
      <c r="AD275" s="32">
        <f t="shared" si="146"/>
        <v>7</v>
      </c>
      <c r="AE275" s="156">
        <f t="shared" si="149"/>
        <v>-0.3886676094275292</v>
      </c>
      <c r="AF275" s="11"/>
      <c r="AG275" s="11"/>
      <c r="AH275" s="11"/>
      <c r="AI275" s="11"/>
      <c r="AJ275" s="11"/>
      <c r="AK275" s="11"/>
      <c r="AL275" s="11"/>
      <c r="AM275" s="11"/>
      <c r="AN275" s="11"/>
      <c r="AO275" s="11"/>
      <c r="AR275" s="7">
        <f t="shared" si="147"/>
        <v>-7.0085725370770433</v>
      </c>
      <c r="AS275" s="7">
        <f t="shared" si="148"/>
        <v>0.51869708287009464</v>
      </c>
    </row>
    <row r="276" spans="2:45" x14ac:dyDescent="0.3">
      <c r="B276" s="125">
        <v>22</v>
      </c>
      <c r="C276" s="5">
        <v>9</v>
      </c>
      <c r="D276" s="5">
        <f t="shared" si="122"/>
        <v>2017</v>
      </c>
      <c r="E276" s="126">
        <f t="shared" si="130"/>
        <v>43000</v>
      </c>
      <c r="F276" s="10">
        <f t="shared" si="150"/>
        <v>6474</v>
      </c>
      <c r="G276" s="21">
        <f t="shared" si="131"/>
        <v>181.54126759999963</v>
      </c>
      <c r="H276" s="21">
        <f t="shared" si="132"/>
        <v>258.30434220000006</v>
      </c>
      <c r="I276" s="21">
        <f t="shared" si="133"/>
        <v>179.67396666822191</v>
      </c>
      <c r="J276" s="21">
        <f t="shared" si="127"/>
        <v>3.1359022984790181</v>
      </c>
      <c r="K276" s="21">
        <f t="shared" si="128"/>
        <v>-5.2208665922572617E-3</v>
      </c>
      <c r="L276" s="21">
        <f t="shared" si="134"/>
        <v>3.1363718344325933</v>
      </c>
      <c r="M276" s="21">
        <f t="shared" si="135"/>
        <v>179.70086909669141</v>
      </c>
      <c r="N276" s="21">
        <f t="shared" si="136"/>
        <v>358.15960149669178</v>
      </c>
      <c r="O276" s="21">
        <f t="shared" si="137"/>
        <v>-1.8403985033082222</v>
      </c>
      <c r="P276" s="137">
        <f t="shared" si="123"/>
        <v>-7.3615940132328888</v>
      </c>
      <c r="Q276" s="24">
        <f t="shared" si="129"/>
        <v>7.3615940132328888</v>
      </c>
      <c r="R276" s="24">
        <f t="shared" si="138"/>
        <v>7</v>
      </c>
      <c r="S276" s="76">
        <f t="shared" si="124"/>
        <v>-7</v>
      </c>
      <c r="T276" s="24">
        <f t="shared" si="139"/>
        <v>21.695640793973325</v>
      </c>
      <c r="U276" s="108">
        <f t="shared" si="125"/>
        <v>21.695640793973325</v>
      </c>
      <c r="V276" s="138">
        <f t="shared" si="126"/>
        <v>-0.35302147615584545</v>
      </c>
      <c r="W276" s="32">
        <f t="shared" si="151"/>
        <v>2.2634545308868772E-3</v>
      </c>
      <c r="X276" s="150">
        <f t="shared" si="140"/>
        <v>0.12968650247529495</v>
      </c>
      <c r="Y276" s="32">
        <f t="shared" si="141"/>
        <v>0.12968650247529495</v>
      </c>
      <c r="Z276" s="32">
        <f t="shared" si="142"/>
        <v>0</v>
      </c>
      <c r="AA276" s="109">
        <f t="shared" si="143"/>
        <v>0</v>
      </c>
      <c r="AB276" s="32">
        <f t="shared" si="144"/>
        <v>7</v>
      </c>
      <c r="AC276" s="32">
        <f t="shared" si="145"/>
        <v>7</v>
      </c>
      <c r="AD276" s="32">
        <f t="shared" si="146"/>
        <v>46</v>
      </c>
      <c r="AE276" s="156">
        <f t="shared" si="149"/>
        <v>-0.38901058039479969</v>
      </c>
      <c r="AF276" s="11"/>
      <c r="AG276" s="11"/>
      <c r="AH276" s="11"/>
      <c r="AI276" s="11"/>
      <c r="AJ276" s="11"/>
      <c r="AK276" s="11"/>
      <c r="AL276" s="11"/>
      <c r="AM276" s="11"/>
      <c r="AN276" s="11"/>
      <c r="AO276" s="11"/>
      <c r="AR276" s="7">
        <f t="shared" si="147"/>
        <v>-7.3615940132328888</v>
      </c>
      <c r="AS276" s="7">
        <f t="shared" si="148"/>
        <v>0.12968650247529495</v>
      </c>
    </row>
    <row r="277" spans="2:45" x14ac:dyDescent="0.3">
      <c r="B277" s="125">
        <v>23</v>
      </c>
      <c r="C277" s="5">
        <v>9</v>
      </c>
      <c r="D277" s="5">
        <f t="shared" si="122"/>
        <v>2017</v>
      </c>
      <c r="E277" s="126">
        <f t="shared" si="130"/>
        <v>43001</v>
      </c>
      <c r="F277" s="10">
        <f t="shared" si="150"/>
        <v>6475</v>
      </c>
      <c r="G277" s="21">
        <f t="shared" si="131"/>
        <v>182.52691499999946</v>
      </c>
      <c r="H277" s="21">
        <f t="shared" si="132"/>
        <v>259.28994250000051</v>
      </c>
      <c r="I277" s="21">
        <f t="shared" si="133"/>
        <v>180.65257800849048</v>
      </c>
      <c r="J277" s="21">
        <f t="shared" si="127"/>
        <v>3.1529822884640599</v>
      </c>
      <c r="K277" s="21">
        <f t="shared" si="128"/>
        <v>1.0450260595839707E-2</v>
      </c>
      <c r="L277" s="21">
        <f t="shared" si="134"/>
        <v>3.1520425337933911</v>
      </c>
      <c r="M277" s="21">
        <f t="shared" si="135"/>
        <v>180.59873403208348</v>
      </c>
      <c r="N277" s="21">
        <f t="shared" si="136"/>
        <v>358.07181903208402</v>
      </c>
      <c r="O277" s="21">
        <f t="shared" si="137"/>
        <v>-1.9281809679159778</v>
      </c>
      <c r="P277" s="137">
        <f t="shared" si="123"/>
        <v>-7.7127238716639113</v>
      </c>
      <c r="Q277" s="24">
        <f t="shared" si="129"/>
        <v>7.7127238716639113</v>
      </c>
      <c r="R277" s="24">
        <f t="shared" si="138"/>
        <v>7</v>
      </c>
      <c r="S277" s="76">
        <f t="shared" si="124"/>
        <v>-7</v>
      </c>
      <c r="T277" s="24">
        <f t="shared" si="139"/>
        <v>42.763432299834676</v>
      </c>
      <c r="U277" s="108">
        <f t="shared" si="125"/>
        <v>42.763432299834676</v>
      </c>
      <c r="V277" s="138">
        <f t="shared" si="126"/>
        <v>-0.35112985843102251</v>
      </c>
      <c r="W277" s="32">
        <f t="shared" si="151"/>
        <v>-4.5303855222905256E-3</v>
      </c>
      <c r="X277" s="150">
        <f t="shared" si="140"/>
        <v>-0.25957285792880569</v>
      </c>
      <c r="Y277" s="32">
        <f t="shared" si="141"/>
        <v>0.25957285792880569</v>
      </c>
      <c r="Z277" s="32">
        <f t="shared" si="142"/>
        <v>0</v>
      </c>
      <c r="AA277" s="109">
        <f t="shared" si="143"/>
        <v>0</v>
      </c>
      <c r="AB277" s="32">
        <f t="shared" si="144"/>
        <v>15</v>
      </c>
      <c r="AC277" s="32">
        <f t="shared" si="145"/>
        <v>-15</v>
      </c>
      <c r="AD277" s="32">
        <f t="shared" si="146"/>
        <v>34</v>
      </c>
      <c r="AE277" s="156">
        <f t="shared" si="149"/>
        <v>-0.38925936040410064</v>
      </c>
      <c r="AF277" s="11"/>
      <c r="AG277" s="11"/>
      <c r="AH277" s="11"/>
      <c r="AI277" s="11"/>
      <c r="AJ277" s="11"/>
      <c r="AK277" s="11"/>
      <c r="AL277" s="11"/>
      <c r="AM277" s="11"/>
      <c r="AN277" s="11"/>
      <c r="AO277" s="11"/>
      <c r="AR277" s="7">
        <f t="shared" si="147"/>
        <v>-7.7127238716639113</v>
      </c>
      <c r="AS277" s="7">
        <f t="shared" si="148"/>
        <v>-0.25957285792880569</v>
      </c>
    </row>
    <row r="278" spans="2:45" x14ac:dyDescent="0.3">
      <c r="B278" s="125">
        <v>24</v>
      </c>
      <c r="C278" s="5">
        <v>9</v>
      </c>
      <c r="D278" s="5">
        <f t="shared" si="122"/>
        <v>2017</v>
      </c>
      <c r="E278" s="126">
        <f t="shared" si="130"/>
        <v>43002</v>
      </c>
      <c r="F278" s="10">
        <f t="shared" si="150"/>
        <v>6476</v>
      </c>
      <c r="G278" s="21">
        <f t="shared" si="131"/>
        <v>183.5125623999993</v>
      </c>
      <c r="H278" s="21">
        <f t="shared" si="132"/>
        <v>260.27554280000004</v>
      </c>
      <c r="I278" s="21">
        <f t="shared" si="133"/>
        <v>181.63173748279127</v>
      </c>
      <c r="J278" s="21">
        <f t="shared" si="127"/>
        <v>3.1700718451927052</v>
      </c>
      <c r="K278" s="21">
        <f t="shared" si="128"/>
        <v>2.6136271443433768E-2</v>
      </c>
      <c r="L278" s="21">
        <f t="shared" si="134"/>
        <v>3.1677229762014179</v>
      </c>
      <c r="M278" s="21">
        <f t="shared" si="135"/>
        <v>181.49715720296135</v>
      </c>
      <c r="N278" s="21">
        <f t="shared" si="136"/>
        <v>357.98459480296208</v>
      </c>
      <c r="O278" s="21">
        <f t="shared" si="137"/>
        <v>-2.0154051970379214</v>
      </c>
      <c r="P278" s="137">
        <f t="shared" si="123"/>
        <v>-8.0616207881516857</v>
      </c>
      <c r="Q278" s="24">
        <f t="shared" si="129"/>
        <v>8.0616207881516857</v>
      </c>
      <c r="R278" s="24">
        <f t="shared" si="138"/>
        <v>8</v>
      </c>
      <c r="S278" s="76">
        <f t="shared" si="124"/>
        <v>-8</v>
      </c>
      <c r="T278" s="24">
        <f t="shared" si="139"/>
        <v>3.6972472891011421</v>
      </c>
      <c r="U278" s="108">
        <f t="shared" si="125"/>
        <v>3.6972472891011421</v>
      </c>
      <c r="V278" s="138">
        <f t="shared" si="126"/>
        <v>-0.34889691648777443</v>
      </c>
      <c r="W278" s="32">
        <f t="shared" si="151"/>
        <v>-1.1326707820969404E-2</v>
      </c>
      <c r="X278" s="150">
        <f t="shared" si="140"/>
        <v>-0.64898643130156719</v>
      </c>
      <c r="Y278" s="32">
        <f t="shared" si="141"/>
        <v>0.64898643130156719</v>
      </c>
      <c r="Z278" s="32">
        <f t="shared" si="142"/>
        <v>0</v>
      </c>
      <c r="AA278" s="109">
        <f t="shared" si="143"/>
        <v>0</v>
      </c>
      <c r="AB278" s="32">
        <f t="shared" si="144"/>
        <v>38</v>
      </c>
      <c r="AC278" s="32">
        <f t="shared" si="145"/>
        <v>-38</v>
      </c>
      <c r="AD278" s="32">
        <f t="shared" si="146"/>
        <v>56</v>
      </c>
      <c r="AE278" s="156">
        <f t="shared" si="149"/>
        <v>-0.3894135733727615</v>
      </c>
      <c r="AF278" s="11"/>
      <c r="AG278" s="11"/>
      <c r="AH278" s="11"/>
      <c r="AI278" s="11"/>
      <c r="AJ278" s="11"/>
      <c r="AK278" s="11"/>
      <c r="AL278" s="11"/>
      <c r="AM278" s="11"/>
      <c r="AN278" s="11"/>
      <c r="AO278" s="11"/>
      <c r="AR278" s="7">
        <f t="shared" si="147"/>
        <v>-8.0616207881516857</v>
      </c>
      <c r="AS278" s="7">
        <f t="shared" si="148"/>
        <v>-0.64898643130156719</v>
      </c>
    </row>
    <row r="279" spans="2:45" x14ac:dyDescent="0.3">
      <c r="B279" s="125">
        <v>25</v>
      </c>
      <c r="C279" s="5">
        <v>9</v>
      </c>
      <c r="D279" s="5">
        <f t="shared" si="122"/>
        <v>2017</v>
      </c>
      <c r="E279" s="126">
        <f t="shared" si="130"/>
        <v>43003</v>
      </c>
      <c r="F279" s="10">
        <f t="shared" si="150"/>
        <v>6477</v>
      </c>
      <c r="G279" s="21">
        <f t="shared" si="131"/>
        <v>184.49820980000004</v>
      </c>
      <c r="H279" s="21">
        <f t="shared" si="132"/>
        <v>261.26114310000048</v>
      </c>
      <c r="I279" s="21">
        <f t="shared" si="133"/>
        <v>182.61144758319227</v>
      </c>
      <c r="J279" s="21">
        <f t="shared" si="127"/>
        <v>3.1871710121597467</v>
      </c>
      <c r="K279" s="21">
        <f t="shared" si="128"/>
        <v>4.1846399588052648E-2</v>
      </c>
      <c r="L279" s="21">
        <f t="shared" si="134"/>
        <v>3.1834146527709861</v>
      </c>
      <c r="M279" s="21">
        <f t="shared" si="135"/>
        <v>182.39622404388194</v>
      </c>
      <c r="N279" s="21">
        <f t="shared" si="136"/>
        <v>357.8980142438819</v>
      </c>
      <c r="O279" s="21">
        <f t="shared" si="137"/>
        <v>-2.101985756118097</v>
      </c>
      <c r="P279" s="137">
        <f t="shared" si="123"/>
        <v>-8.4079430244723881</v>
      </c>
      <c r="Q279" s="24">
        <f t="shared" si="129"/>
        <v>8.4079430244723881</v>
      </c>
      <c r="R279" s="24">
        <f t="shared" si="138"/>
        <v>8</v>
      </c>
      <c r="S279" s="76">
        <f t="shared" si="124"/>
        <v>-8</v>
      </c>
      <c r="T279" s="24">
        <f t="shared" si="139"/>
        <v>24.476581468343284</v>
      </c>
      <c r="U279" s="108">
        <f t="shared" si="125"/>
        <v>24.476581468343284</v>
      </c>
      <c r="V279" s="138">
        <f t="shared" si="126"/>
        <v>-0.34632223632070236</v>
      </c>
      <c r="W279" s="32">
        <f t="shared" si="151"/>
        <v>-1.8123540921154074E-2</v>
      </c>
      <c r="X279" s="150">
        <f t="shared" si="140"/>
        <v>-1.0384592591011292</v>
      </c>
      <c r="Y279" s="32">
        <f t="shared" si="141"/>
        <v>1.0384592591011292</v>
      </c>
      <c r="Z279" s="32">
        <f t="shared" si="142"/>
        <v>1</v>
      </c>
      <c r="AA279" s="109">
        <f t="shared" si="143"/>
        <v>-1</v>
      </c>
      <c r="AB279" s="32">
        <f t="shared" si="144"/>
        <v>2</v>
      </c>
      <c r="AC279" s="32">
        <f t="shared" si="145"/>
        <v>2</v>
      </c>
      <c r="AD279" s="32">
        <f t="shared" si="146"/>
        <v>18</v>
      </c>
      <c r="AE279" s="156">
        <f t="shared" si="149"/>
        <v>-0.38947282779956205</v>
      </c>
      <c r="AF279" s="11"/>
      <c r="AG279" s="11"/>
      <c r="AH279" s="11"/>
      <c r="AI279" s="11"/>
      <c r="AJ279" s="11"/>
      <c r="AK279" s="11"/>
      <c r="AL279" s="11"/>
      <c r="AM279" s="11"/>
      <c r="AN279" s="11"/>
      <c r="AO279" s="11"/>
      <c r="AR279" s="7">
        <f t="shared" si="147"/>
        <v>-8.4079430244723881</v>
      </c>
      <c r="AS279" s="7">
        <f t="shared" si="148"/>
        <v>-1.0384592591011292</v>
      </c>
    </row>
    <row r="280" spans="2:45" x14ac:dyDescent="0.3">
      <c r="B280" s="125">
        <v>26</v>
      </c>
      <c r="C280" s="5">
        <v>9</v>
      </c>
      <c r="D280" s="5">
        <f t="shared" si="122"/>
        <v>2017</v>
      </c>
      <c r="E280" s="126">
        <f t="shared" si="130"/>
        <v>43004</v>
      </c>
      <c r="F280" s="10">
        <f t="shared" si="150"/>
        <v>6478</v>
      </c>
      <c r="G280" s="21">
        <f t="shared" si="131"/>
        <v>185.48385719999987</v>
      </c>
      <c r="H280" s="21">
        <f t="shared" si="132"/>
        <v>262.24674340000001</v>
      </c>
      <c r="I280" s="21">
        <f t="shared" si="133"/>
        <v>183.59171064582412</v>
      </c>
      <c r="J280" s="21">
        <f t="shared" si="127"/>
        <v>3.2042798301383559</v>
      </c>
      <c r="K280" s="21">
        <f t="shared" si="128"/>
        <v>5.7589943191191546E-2</v>
      </c>
      <c r="L280" s="21">
        <f t="shared" si="134"/>
        <v>3.1991190555459661</v>
      </c>
      <c r="M280" s="21">
        <f t="shared" si="135"/>
        <v>183.29602004266187</v>
      </c>
      <c r="N280" s="21">
        <f t="shared" si="136"/>
        <v>357.81216284266202</v>
      </c>
      <c r="O280" s="21">
        <f t="shared" si="137"/>
        <v>-2.1878371573379809</v>
      </c>
      <c r="P280" s="137">
        <f t="shared" si="123"/>
        <v>-8.7513486293519236</v>
      </c>
      <c r="Q280" s="24">
        <f t="shared" si="129"/>
        <v>8.7513486293519236</v>
      </c>
      <c r="R280" s="24">
        <f t="shared" si="138"/>
        <v>8</v>
      </c>
      <c r="S280" s="76">
        <f t="shared" si="124"/>
        <v>-8</v>
      </c>
      <c r="T280" s="24">
        <f t="shared" si="139"/>
        <v>45.080917761115415</v>
      </c>
      <c r="U280" s="108">
        <f t="shared" si="125"/>
        <v>45.080917761115415</v>
      </c>
      <c r="V280" s="138">
        <f t="shared" si="126"/>
        <v>-0.34340560487953553</v>
      </c>
      <c r="W280" s="32">
        <f t="shared" si="151"/>
        <v>-2.4918906529901832E-2</v>
      </c>
      <c r="X280" s="150">
        <f t="shared" si="140"/>
        <v>-1.4278959760389838</v>
      </c>
      <c r="Y280" s="32">
        <f t="shared" si="141"/>
        <v>1.4278959760389838</v>
      </c>
      <c r="Z280" s="32">
        <f t="shared" si="142"/>
        <v>1</v>
      </c>
      <c r="AA280" s="109">
        <f t="shared" si="143"/>
        <v>-1</v>
      </c>
      <c r="AB280" s="32">
        <f t="shared" si="144"/>
        <v>25</v>
      </c>
      <c r="AC280" s="32">
        <f t="shared" si="145"/>
        <v>25</v>
      </c>
      <c r="AD280" s="32">
        <f t="shared" si="146"/>
        <v>40</v>
      </c>
      <c r="AE280" s="156">
        <f t="shared" si="149"/>
        <v>-0.38943671693785453</v>
      </c>
      <c r="AF280" s="11"/>
      <c r="AG280" s="11"/>
      <c r="AH280" s="11"/>
      <c r="AI280" s="11"/>
      <c r="AJ280" s="11"/>
      <c r="AK280" s="11"/>
      <c r="AL280" s="11"/>
      <c r="AM280" s="11"/>
      <c r="AN280" s="11"/>
      <c r="AO280" s="11"/>
      <c r="AR280" s="7">
        <f t="shared" si="147"/>
        <v>-8.7513486293519236</v>
      </c>
      <c r="AS280" s="7">
        <f t="shared" si="148"/>
        <v>-1.4278959760389838</v>
      </c>
    </row>
    <row r="281" spans="2:45" x14ac:dyDescent="0.3">
      <c r="B281" s="125">
        <v>27</v>
      </c>
      <c r="C281" s="5">
        <v>9</v>
      </c>
      <c r="D281" s="5">
        <f t="shared" si="122"/>
        <v>2017</v>
      </c>
      <c r="E281" s="126">
        <f t="shared" si="130"/>
        <v>43005</v>
      </c>
      <c r="F281" s="10">
        <f t="shared" si="150"/>
        <v>6479</v>
      </c>
      <c r="G281" s="21">
        <f t="shared" si="131"/>
        <v>186.46950459999971</v>
      </c>
      <c r="H281" s="21">
        <f t="shared" si="132"/>
        <v>263.23234370000046</v>
      </c>
      <c r="I281" s="21">
        <f t="shared" si="133"/>
        <v>184.57252884950825</v>
      </c>
      <c r="J281" s="21">
        <f t="shared" si="127"/>
        <v>3.2213983371561401</v>
      </c>
      <c r="K281" s="21">
        <f t="shared" si="128"/>
        <v>7.3376287160045767E-2</v>
      </c>
      <c r="L281" s="21">
        <f t="shared" si="134"/>
        <v>3.2148376766099847</v>
      </c>
      <c r="M281" s="21">
        <f t="shared" si="135"/>
        <v>184.19663068939553</v>
      </c>
      <c r="N281" s="21">
        <f t="shared" si="136"/>
        <v>357.72712608939582</v>
      </c>
      <c r="O281" s="21">
        <f t="shared" si="137"/>
        <v>-2.2728739106041758</v>
      </c>
      <c r="P281" s="137">
        <f t="shared" si="123"/>
        <v>-9.091495642416703</v>
      </c>
      <c r="Q281" s="24">
        <f t="shared" si="129"/>
        <v>9.091495642416703</v>
      </c>
      <c r="R281" s="24">
        <f t="shared" si="138"/>
        <v>9</v>
      </c>
      <c r="S281" s="76">
        <f t="shared" si="124"/>
        <v>-9</v>
      </c>
      <c r="T281" s="24">
        <f t="shared" si="139"/>
        <v>5.4897385450021829</v>
      </c>
      <c r="U281" s="108">
        <f t="shared" si="125"/>
        <v>5.4897385450021829</v>
      </c>
      <c r="V281" s="138">
        <f t="shared" si="126"/>
        <v>-0.34014701306477946</v>
      </c>
      <c r="W281" s="32">
        <f t="shared" si="151"/>
        <v>-3.17108200304713E-2</v>
      </c>
      <c r="X281" s="150">
        <f t="shared" si="140"/>
        <v>-1.8172007950785816</v>
      </c>
      <c r="Y281" s="32">
        <f t="shared" si="141"/>
        <v>1.8172007950785816</v>
      </c>
      <c r="Z281" s="32">
        <f t="shared" si="142"/>
        <v>1</v>
      </c>
      <c r="AA281" s="109">
        <f t="shared" si="143"/>
        <v>-1</v>
      </c>
      <c r="AB281" s="32">
        <f t="shared" si="144"/>
        <v>49</v>
      </c>
      <c r="AC281" s="32">
        <f t="shared" si="145"/>
        <v>49</v>
      </c>
      <c r="AD281" s="32">
        <f t="shared" si="146"/>
        <v>1</v>
      </c>
      <c r="AE281" s="156">
        <f t="shared" si="149"/>
        <v>-0.38930481903959779</v>
      </c>
      <c r="AF281" s="11"/>
      <c r="AG281" s="11"/>
      <c r="AH281" s="11"/>
      <c r="AI281" s="11"/>
      <c r="AJ281" s="11"/>
      <c r="AK281" s="11"/>
      <c r="AL281" s="11"/>
      <c r="AM281" s="11"/>
      <c r="AN281" s="11"/>
      <c r="AO281" s="11"/>
      <c r="AR281" s="7">
        <f t="shared" si="147"/>
        <v>-9.091495642416703</v>
      </c>
      <c r="AS281" s="7">
        <f t="shared" si="148"/>
        <v>-1.8172007950785816</v>
      </c>
    </row>
    <row r="282" spans="2:45" x14ac:dyDescent="0.3">
      <c r="B282" s="125">
        <v>28</v>
      </c>
      <c r="C282" s="5">
        <v>9</v>
      </c>
      <c r="D282" s="5">
        <f t="shared" si="122"/>
        <v>2017</v>
      </c>
      <c r="E282" s="126">
        <f t="shared" si="130"/>
        <v>43006</v>
      </c>
      <c r="F282" s="10">
        <f t="shared" si="150"/>
        <v>6480</v>
      </c>
      <c r="G282" s="21">
        <f t="shared" si="131"/>
        <v>187.45515199999954</v>
      </c>
      <c r="H282" s="21">
        <f t="shared" si="132"/>
        <v>264.21794399999999</v>
      </c>
      <c r="I282" s="21">
        <f t="shared" si="133"/>
        <v>185.55390421441567</v>
      </c>
      <c r="J282" s="21">
        <f t="shared" si="127"/>
        <v>3.2385265684717353</v>
      </c>
      <c r="K282" s="21">
        <f t="shared" si="128"/>
        <v>8.9214925825221905E-2</v>
      </c>
      <c r="L282" s="21">
        <f t="shared" si="134"/>
        <v>3.2305720071816673</v>
      </c>
      <c r="M282" s="21">
        <f t="shared" si="135"/>
        <v>185.09814142461661</v>
      </c>
      <c r="N282" s="21">
        <f t="shared" si="136"/>
        <v>357.6429894246171</v>
      </c>
      <c r="O282" s="21">
        <f t="shared" si="137"/>
        <v>-2.3570105753829012</v>
      </c>
      <c r="P282" s="137">
        <f t="shared" si="123"/>
        <v>-9.4280423015316046</v>
      </c>
      <c r="Q282" s="24">
        <f t="shared" si="129"/>
        <v>9.4280423015316046</v>
      </c>
      <c r="R282" s="24">
        <f t="shared" si="138"/>
        <v>9</v>
      </c>
      <c r="S282" s="76">
        <f t="shared" si="124"/>
        <v>-9</v>
      </c>
      <c r="T282" s="24">
        <f t="shared" si="139"/>
        <v>25.682538091896276</v>
      </c>
      <c r="U282" s="108">
        <f t="shared" si="125"/>
        <v>25.682538091896276</v>
      </c>
      <c r="V282" s="138">
        <f t="shared" si="126"/>
        <v>-0.33654665911490156</v>
      </c>
      <c r="W282" s="32">
        <f t="shared" si="151"/>
        <v>-3.8497291016922369E-2</v>
      </c>
      <c r="X282" s="150">
        <f t="shared" si="140"/>
        <v>-2.2062774927383297</v>
      </c>
      <c r="Y282" s="32">
        <f t="shared" si="141"/>
        <v>2.2062774927383297</v>
      </c>
      <c r="Z282" s="32">
        <f t="shared" si="142"/>
        <v>2</v>
      </c>
      <c r="AA282" s="109">
        <f t="shared" si="143"/>
        <v>-2</v>
      </c>
      <c r="AB282" s="32">
        <f t="shared" si="144"/>
        <v>12</v>
      </c>
      <c r="AC282" s="32">
        <f t="shared" si="145"/>
        <v>12</v>
      </c>
      <c r="AD282" s="32">
        <f t="shared" si="146"/>
        <v>22</v>
      </c>
      <c r="AE282" s="156">
        <f t="shared" si="149"/>
        <v>-0.38907669765974817</v>
      </c>
      <c r="AF282" s="11"/>
      <c r="AG282" s="11"/>
      <c r="AH282" s="11"/>
      <c r="AI282" s="11"/>
      <c r="AJ282" s="11"/>
      <c r="AK282" s="11"/>
      <c r="AL282" s="11"/>
      <c r="AM282" s="11"/>
      <c r="AN282" s="11"/>
      <c r="AO282" s="11"/>
      <c r="AR282" s="7">
        <f t="shared" si="147"/>
        <v>-9.4280423015316046</v>
      </c>
      <c r="AS282" s="7">
        <f t="shared" si="148"/>
        <v>-2.2062774927383297</v>
      </c>
    </row>
    <row r="283" spans="2:45" x14ac:dyDescent="0.3">
      <c r="B283" s="125">
        <v>29</v>
      </c>
      <c r="C283" s="5">
        <v>9</v>
      </c>
      <c r="D283" s="5">
        <f t="shared" si="122"/>
        <v>2017</v>
      </c>
      <c r="E283" s="126">
        <f t="shared" si="130"/>
        <v>43007</v>
      </c>
      <c r="F283" s="10">
        <f t="shared" si="150"/>
        <v>6481</v>
      </c>
      <c r="G283" s="21">
        <f t="shared" si="131"/>
        <v>188.44079939999938</v>
      </c>
      <c r="H283" s="21">
        <f t="shared" si="132"/>
        <v>265.20354430000043</v>
      </c>
      <c r="I283" s="21">
        <f t="shared" si="133"/>
        <v>186.53583860077057</v>
      </c>
      <c r="J283" s="21">
        <f t="shared" si="127"/>
        <v>3.2556645565521789</v>
      </c>
      <c r="K283" s="21">
        <f t="shared" si="128"/>
        <v>0.10511548619249148</v>
      </c>
      <c r="L283" s="21">
        <f t="shared" si="134"/>
        <v>3.2463235366933798</v>
      </c>
      <c r="M283" s="21">
        <f t="shared" si="135"/>
        <v>186.00063758651351</v>
      </c>
      <c r="N283" s="21">
        <f t="shared" si="136"/>
        <v>357.55983818651413</v>
      </c>
      <c r="O283" s="21">
        <f t="shared" si="137"/>
        <v>-2.4401618134858722</v>
      </c>
      <c r="P283" s="137">
        <f t="shared" si="123"/>
        <v>-9.760647253943489</v>
      </c>
      <c r="Q283" s="24">
        <f t="shared" si="129"/>
        <v>9.760647253943489</v>
      </c>
      <c r="R283" s="24">
        <f t="shared" si="138"/>
        <v>9</v>
      </c>
      <c r="S283" s="76">
        <f t="shared" si="124"/>
        <v>-9</v>
      </c>
      <c r="T283" s="24">
        <f t="shared" si="139"/>
        <v>45.638835236609339</v>
      </c>
      <c r="U283" s="108">
        <f t="shared" si="125"/>
        <v>45.638835236609339</v>
      </c>
      <c r="V283" s="138">
        <f t="shared" si="126"/>
        <v>-0.33260495241188437</v>
      </c>
      <c r="W283" s="32">
        <f t="shared" si="151"/>
        <v>-4.5276323838216476E-2</v>
      </c>
      <c r="X283" s="150">
        <f t="shared" si="140"/>
        <v>-2.5950293947723075</v>
      </c>
      <c r="Y283" s="32">
        <f t="shared" si="141"/>
        <v>2.5950293947723075</v>
      </c>
      <c r="Z283" s="32">
        <f t="shared" si="142"/>
        <v>2</v>
      </c>
      <c r="AA283" s="109">
        <f t="shared" si="143"/>
        <v>-2</v>
      </c>
      <c r="AB283" s="32">
        <f t="shared" si="144"/>
        <v>35</v>
      </c>
      <c r="AC283" s="32">
        <f t="shared" si="145"/>
        <v>35</v>
      </c>
      <c r="AD283" s="32">
        <f t="shared" si="146"/>
        <v>42</v>
      </c>
      <c r="AE283" s="156">
        <f t="shared" si="149"/>
        <v>-0.3887519020339778</v>
      </c>
      <c r="AF283" s="11"/>
      <c r="AG283" s="11"/>
      <c r="AH283" s="11"/>
      <c r="AI283" s="11"/>
      <c r="AJ283" s="11"/>
      <c r="AK283" s="11"/>
      <c r="AL283" s="11"/>
      <c r="AM283" s="11"/>
      <c r="AN283" s="11"/>
      <c r="AO283" s="11"/>
      <c r="AR283" s="7">
        <f t="shared" si="147"/>
        <v>-9.760647253943489</v>
      </c>
      <c r="AS283" s="7">
        <f t="shared" si="148"/>
        <v>-2.5950293947723075</v>
      </c>
    </row>
    <row r="284" spans="2:45" x14ac:dyDescent="0.3">
      <c r="B284" s="125">
        <v>30</v>
      </c>
      <c r="C284" s="5">
        <v>9</v>
      </c>
      <c r="D284" s="5">
        <f t="shared" si="122"/>
        <v>2017</v>
      </c>
      <c r="E284" s="126">
        <f t="shared" si="130"/>
        <v>43008</v>
      </c>
      <c r="F284" s="10">
        <f t="shared" si="150"/>
        <v>6482</v>
      </c>
      <c r="G284" s="21">
        <f t="shared" si="131"/>
        <v>189.42644680000012</v>
      </c>
      <c r="H284" s="21">
        <f t="shared" si="132"/>
        <v>266.18914459999996</v>
      </c>
      <c r="I284" s="21">
        <f t="shared" si="133"/>
        <v>187.51833370759499</v>
      </c>
      <c r="J284" s="21">
        <f t="shared" si="127"/>
        <v>3.2728123310509982</v>
      </c>
      <c r="K284" s="21">
        <f t="shared" si="128"/>
        <v>0.12108775189148759</v>
      </c>
      <c r="L284" s="21">
        <f t="shared" si="134"/>
        <v>3.2620937518516171</v>
      </c>
      <c r="M284" s="21">
        <f t="shared" si="135"/>
        <v>186.90420435709373</v>
      </c>
      <c r="N284" s="21">
        <f t="shared" si="136"/>
        <v>357.47775755709358</v>
      </c>
      <c r="O284" s="21">
        <f t="shared" si="137"/>
        <v>-2.5222424429064176</v>
      </c>
      <c r="P284" s="137">
        <f t="shared" si="123"/>
        <v>-10.088969771625671</v>
      </c>
      <c r="Q284" s="24">
        <f t="shared" si="129"/>
        <v>10.088969771625671</v>
      </c>
      <c r="R284" s="24">
        <f t="shared" si="138"/>
        <v>10</v>
      </c>
      <c r="S284" s="76">
        <f t="shared" si="124"/>
        <v>-10</v>
      </c>
      <c r="T284" s="24">
        <f t="shared" si="139"/>
        <v>5.3381862975402328</v>
      </c>
      <c r="U284" s="108">
        <f t="shared" si="125"/>
        <v>5.3381862975402328</v>
      </c>
      <c r="V284" s="138">
        <f t="shared" si="126"/>
        <v>-0.32832251768218157</v>
      </c>
      <c r="W284" s="32">
        <f t="shared" si="151"/>
        <v>-5.2045918151732019E-2</v>
      </c>
      <c r="X284" s="150">
        <f t="shared" si="140"/>
        <v>-2.9833593622962575</v>
      </c>
      <c r="Y284" s="32">
        <f t="shared" si="141"/>
        <v>2.9833593622962575</v>
      </c>
      <c r="Z284" s="32">
        <f t="shared" si="142"/>
        <v>2</v>
      </c>
      <c r="AA284" s="109">
        <f t="shared" si="143"/>
        <v>-2</v>
      </c>
      <c r="AB284" s="32">
        <f t="shared" si="144"/>
        <v>59</v>
      </c>
      <c r="AC284" s="32">
        <f t="shared" si="145"/>
        <v>59</v>
      </c>
      <c r="AD284" s="32">
        <f t="shared" si="146"/>
        <v>0</v>
      </c>
      <c r="AE284" s="156">
        <f t="shared" si="149"/>
        <v>-0.38832996752394999</v>
      </c>
      <c r="AF284" s="11"/>
      <c r="AG284" s="11"/>
      <c r="AH284" s="11"/>
      <c r="AI284" s="11"/>
      <c r="AJ284" s="11"/>
      <c r="AK284" s="11"/>
      <c r="AL284" s="11"/>
      <c r="AM284" s="11"/>
      <c r="AN284" s="11"/>
      <c r="AO284" s="11"/>
      <c r="AR284" s="7">
        <f t="shared" si="147"/>
        <v>-10.088969771625671</v>
      </c>
      <c r="AS284" s="7">
        <f t="shared" si="148"/>
        <v>-2.9833593622962575</v>
      </c>
    </row>
    <row r="285" spans="2:45" x14ac:dyDescent="0.3">
      <c r="B285" s="125">
        <v>1</v>
      </c>
      <c r="C285" s="5">
        <v>10</v>
      </c>
      <c r="D285" s="5">
        <f t="shared" si="122"/>
        <v>2017</v>
      </c>
      <c r="E285" s="126">
        <f t="shared" si="130"/>
        <v>43009</v>
      </c>
      <c r="F285" s="10">
        <f t="shared" si="150"/>
        <v>6483</v>
      </c>
      <c r="G285" s="21">
        <f t="shared" si="131"/>
        <v>190.41209419999996</v>
      </c>
      <c r="H285" s="21">
        <f t="shared" si="132"/>
        <v>267.17474490000041</v>
      </c>
      <c r="I285" s="21">
        <f t="shared" si="133"/>
        <v>188.50139107149201</v>
      </c>
      <c r="J285" s="21">
        <f t="shared" si="127"/>
        <v>3.2899699187869773</v>
      </c>
      <c r="K285" s="21">
        <f t="shared" si="128"/>
        <v>0.13714168795052301</v>
      </c>
      <c r="L285" s="21">
        <f t="shared" si="134"/>
        <v>3.2778841356772488</v>
      </c>
      <c r="M285" s="21">
        <f t="shared" si="135"/>
        <v>187.80892670719408</v>
      </c>
      <c r="N285" s="21">
        <f t="shared" si="136"/>
        <v>357.39683250719412</v>
      </c>
      <c r="O285" s="21">
        <f t="shared" si="137"/>
        <v>-2.6031674928058806</v>
      </c>
      <c r="P285" s="137">
        <f t="shared" si="123"/>
        <v>-10.412669971223522</v>
      </c>
      <c r="Q285" s="24">
        <f t="shared" si="129"/>
        <v>10.412669971223522</v>
      </c>
      <c r="R285" s="24">
        <f t="shared" si="138"/>
        <v>10</v>
      </c>
      <c r="S285" s="76">
        <f t="shared" si="124"/>
        <v>-10</v>
      </c>
      <c r="T285" s="24">
        <f t="shared" si="139"/>
        <v>24.760198273411334</v>
      </c>
      <c r="U285" s="108">
        <f t="shared" si="125"/>
        <v>24.760198273411334</v>
      </c>
      <c r="V285" s="138">
        <f t="shared" si="126"/>
        <v>-0.32370019959785168</v>
      </c>
      <c r="W285" s="32">
        <f t="shared" si="151"/>
        <v>-5.8804069486110458E-2</v>
      </c>
      <c r="X285" s="150">
        <f t="shared" si="140"/>
        <v>-3.3711697784284778</v>
      </c>
      <c r="Y285" s="32">
        <f t="shared" si="141"/>
        <v>3.3711697784284778</v>
      </c>
      <c r="Z285" s="32">
        <f t="shared" si="142"/>
        <v>3</v>
      </c>
      <c r="AA285" s="109">
        <f t="shared" si="143"/>
        <v>-3</v>
      </c>
      <c r="AB285" s="32">
        <f t="shared" si="144"/>
        <v>22</v>
      </c>
      <c r="AC285" s="32">
        <f t="shared" si="145"/>
        <v>22</v>
      </c>
      <c r="AD285" s="32">
        <f t="shared" si="146"/>
        <v>16</v>
      </c>
      <c r="AE285" s="156">
        <f t="shared" si="149"/>
        <v>-0.38781041613222023</v>
      </c>
      <c r="AF285" s="11"/>
      <c r="AG285" s="11"/>
      <c r="AH285" s="11"/>
      <c r="AI285" s="11"/>
      <c r="AJ285" s="11"/>
      <c r="AK285" s="11" t="s">
        <v>77</v>
      </c>
      <c r="AL285" s="32">
        <v>-2.5</v>
      </c>
      <c r="AM285" s="11">
        <f>AP285+AL285</f>
        <v>-12.912669971223522</v>
      </c>
      <c r="AN285" s="32">
        <f>AN$9</f>
        <v>0</v>
      </c>
      <c r="AO285" s="11">
        <f>AQ285+AN285</f>
        <v>-3.3711697784284778</v>
      </c>
      <c r="AP285" s="7">
        <f>P285</f>
        <v>-10.412669971223522</v>
      </c>
      <c r="AQ285" s="7">
        <f>X285</f>
        <v>-3.3711697784284778</v>
      </c>
      <c r="AR285" s="7">
        <f t="shared" si="147"/>
        <v>-10.412669971223522</v>
      </c>
      <c r="AS285" s="7">
        <f t="shared" si="148"/>
        <v>-3.3711697784284778</v>
      </c>
    </row>
    <row r="286" spans="2:45" x14ac:dyDescent="0.3">
      <c r="B286" s="125">
        <v>2</v>
      </c>
      <c r="C286" s="5">
        <v>10</v>
      </c>
      <c r="D286" s="5">
        <f t="shared" si="122"/>
        <v>2017</v>
      </c>
      <c r="E286" s="126">
        <f t="shared" si="130"/>
        <v>43010</v>
      </c>
      <c r="F286" s="10">
        <f t="shared" si="150"/>
        <v>6484</v>
      </c>
      <c r="G286" s="21">
        <f t="shared" si="131"/>
        <v>191.39774159999979</v>
      </c>
      <c r="H286" s="21">
        <f t="shared" si="132"/>
        <v>268.16034519999994</v>
      </c>
      <c r="I286" s="21">
        <f t="shared" si="133"/>
        <v>189.48501206548201</v>
      </c>
      <c r="J286" s="21">
        <f t="shared" si="127"/>
        <v>3.3071373437238423</v>
      </c>
      <c r="K286" s="21">
        <f t="shared" si="128"/>
        <v>0.15328746653443745</v>
      </c>
      <c r="L286" s="21">
        <f t="shared" si="134"/>
        <v>3.2936961665240849</v>
      </c>
      <c r="M286" s="21">
        <f t="shared" si="135"/>
        <v>188.71488934024848</v>
      </c>
      <c r="N286" s="21">
        <f t="shared" si="136"/>
        <v>357.31714774024869</v>
      </c>
      <c r="O286" s="21">
        <f t="shared" si="137"/>
        <v>-2.6828522597513143</v>
      </c>
      <c r="P286" s="137">
        <f t="shared" si="123"/>
        <v>-10.731409039005257</v>
      </c>
      <c r="Q286" s="24">
        <f t="shared" si="129"/>
        <v>10.731409039005257</v>
      </c>
      <c r="R286" s="24">
        <f t="shared" si="138"/>
        <v>10</v>
      </c>
      <c r="S286" s="76">
        <f t="shared" si="124"/>
        <v>-10</v>
      </c>
      <c r="T286" s="24">
        <f t="shared" si="139"/>
        <v>43.88454234031542</v>
      </c>
      <c r="U286" s="108">
        <f t="shared" si="125"/>
        <v>43.88454234031542</v>
      </c>
      <c r="V286" s="138">
        <f t="shared" si="126"/>
        <v>-0.31873906778173478</v>
      </c>
      <c r="W286" s="32">
        <f t="shared" si="151"/>
        <v>-6.5548769813445276E-2</v>
      </c>
      <c r="X286" s="150">
        <f t="shared" si="140"/>
        <v>-3.7583625355228287</v>
      </c>
      <c r="Y286" s="32">
        <f t="shared" si="141"/>
        <v>3.7583625355228287</v>
      </c>
      <c r="Z286" s="32">
        <f t="shared" si="142"/>
        <v>3</v>
      </c>
      <c r="AA286" s="109">
        <f t="shared" si="143"/>
        <v>-3</v>
      </c>
      <c r="AB286" s="32">
        <f t="shared" si="144"/>
        <v>45</v>
      </c>
      <c r="AC286" s="32">
        <f t="shared" si="145"/>
        <v>45</v>
      </c>
      <c r="AD286" s="32">
        <f t="shared" si="146"/>
        <v>30</v>
      </c>
      <c r="AE286" s="156">
        <f t="shared" si="149"/>
        <v>-0.38719275709435097</v>
      </c>
      <c r="AF286" s="11"/>
      <c r="AG286" s="11"/>
      <c r="AH286" s="11"/>
      <c r="AI286" s="11"/>
      <c r="AJ286" s="11"/>
      <c r="AK286" s="11"/>
      <c r="AL286" s="11"/>
      <c r="AM286" s="11"/>
      <c r="AN286" s="11"/>
      <c r="AO286" s="11"/>
      <c r="AR286" s="7">
        <f t="shared" si="147"/>
        <v>-10.731409039005257</v>
      </c>
      <c r="AS286" s="7">
        <f t="shared" si="148"/>
        <v>-3.7583625355228287</v>
      </c>
    </row>
    <row r="287" spans="2:45" x14ac:dyDescent="0.3">
      <c r="B287" s="125">
        <v>3</v>
      </c>
      <c r="C287" s="5">
        <v>10</v>
      </c>
      <c r="D287" s="5">
        <f t="shared" si="122"/>
        <v>2017</v>
      </c>
      <c r="E287" s="126">
        <f t="shared" si="130"/>
        <v>43011</v>
      </c>
      <c r="F287" s="10">
        <f t="shared" si="150"/>
        <v>6485</v>
      </c>
      <c r="G287" s="21">
        <f t="shared" si="131"/>
        <v>192.38338899999962</v>
      </c>
      <c r="H287" s="21">
        <f t="shared" si="132"/>
        <v>269.14594550000038</v>
      </c>
      <c r="I287" s="21">
        <f t="shared" si="133"/>
        <v>190.46919789787461</v>
      </c>
      <c r="J287" s="21">
        <f t="shared" si="127"/>
        <v>3.3243146269505739</v>
      </c>
      <c r="K287" s="21">
        <f t="shared" si="128"/>
        <v>0.16953549379068286</v>
      </c>
      <c r="L287" s="21">
        <f t="shared" si="134"/>
        <v>3.3095313170737715</v>
      </c>
      <c r="M287" s="21">
        <f t="shared" si="135"/>
        <v>189.62217663469977</v>
      </c>
      <c r="N287" s="21">
        <f t="shared" si="136"/>
        <v>357.23878763470015</v>
      </c>
      <c r="O287" s="21">
        <f t="shared" si="137"/>
        <v>-2.7612123652998548</v>
      </c>
      <c r="P287" s="137">
        <f t="shared" si="123"/>
        <v>-11.044849461199419</v>
      </c>
      <c r="Q287" s="24">
        <f t="shared" si="129"/>
        <v>11.044849461199419</v>
      </c>
      <c r="R287" s="24">
        <f t="shared" si="138"/>
        <v>11</v>
      </c>
      <c r="S287" s="76">
        <f t="shared" si="124"/>
        <v>-11</v>
      </c>
      <c r="T287" s="24">
        <f t="shared" si="139"/>
        <v>2.6909676719651543</v>
      </c>
      <c r="U287" s="108">
        <f t="shared" si="125"/>
        <v>2.6909676719651543</v>
      </c>
      <c r="V287" s="138">
        <f t="shared" si="126"/>
        <v>-0.31344042219416224</v>
      </c>
      <c r="W287" s="32">
        <f t="shared" si="151"/>
        <v>-7.2278008130605781E-2</v>
      </c>
      <c r="X287" s="150">
        <f t="shared" si="140"/>
        <v>-4.1448390230606229</v>
      </c>
      <c r="Y287" s="32">
        <f t="shared" si="141"/>
        <v>4.1448390230606229</v>
      </c>
      <c r="Z287" s="32">
        <f t="shared" si="142"/>
        <v>4</v>
      </c>
      <c r="AA287" s="109">
        <f t="shared" si="143"/>
        <v>-4</v>
      </c>
      <c r="AB287" s="32">
        <f t="shared" si="144"/>
        <v>8</v>
      </c>
      <c r="AC287" s="32">
        <f t="shared" si="145"/>
        <v>8</v>
      </c>
      <c r="AD287" s="32">
        <f t="shared" si="146"/>
        <v>41</v>
      </c>
      <c r="AE287" s="156">
        <f t="shared" si="149"/>
        <v>-0.38647648753779418</v>
      </c>
      <c r="AF287" s="11"/>
      <c r="AG287" s="11"/>
      <c r="AH287" s="11"/>
      <c r="AI287" s="11"/>
      <c r="AJ287" s="11"/>
      <c r="AK287" s="11"/>
      <c r="AL287" s="11"/>
      <c r="AM287" s="11"/>
      <c r="AN287" s="11"/>
      <c r="AO287" s="11"/>
      <c r="AR287" s="7">
        <f t="shared" si="147"/>
        <v>-11.044849461199419</v>
      </c>
      <c r="AS287" s="7">
        <f t="shared" si="148"/>
        <v>-4.1448390230606229</v>
      </c>
    </row>
    <row r="288" spans="2:45" x14ac:dyDescent="0.3">
      <c r="B288" s="125">
        <v>4</v>
      </c>
      <c r="C288" s="5">
        <v>10</v>
      </c>
      <c r="D288" s="5">
        <f t="shared" si="122"/>
        <v>2017</v>
      </c>
      <c r="E288" s="126">
        <f t="shared" si="130"/>
        <v>43012</v>
      </c>
      <c r="F288" s="10">
        <f t="shared" si="150"/>
        <v>6486</v>
      </c>
      <c r="G288" s="21">
        <f t="shared" si="131"/>
        <v>193.36903639999946</v>
      </c>
      <c r="H288" s="21">
        <f t="shared" si="132"/>
        <v>270.13154579999991</v>
      </c>
      <c r="I288" s="21">
        <f t="shared" si="133"/>
        <v>191.45394961119175</v>
      </c>
      <c r="J288" s="21">
        <f t="shared" si="127"/>
        <v>3.3415017866626133</v>
      </c>
      <c r="K288" s="21">
        <f t="shared" si="128"/>
        <v>0.18589643795961494</v>
      </c>
      <c r="L288" s="21">
        <f t="shared" si="134"/>
        <v>3.3253910533055704</v>
      </c>
      <c r="M288" s="21">
        <f t="shared" si="135"/>
        <v>190.53087258497254</v>
      </c>
      <c r="N288" s="21">
        <f t="shared" si="136"/>
        <v>357.16183618497308</v>
      </c>
      <c r="O288" s="21">
        <f t="shared" si="137"/>
        <v>-2.8381638150269168</v>
      </c>
      <c r="P288" s="137">
        <f t="shared" si="123"/>
        <v>-11.352655260107667</v>
      </c>
      <c r="Q288" s="24">
        <f t="shared" si="129"/>
        <v>11.352655260107667</v>
      </c>
      <c r="R288" s="24">
        <f t="shared" si="138"/>
        <v>11</v>
      </c>
      <c r="S288" s="76">
        <f t="shared" si="124"/>
        <v>-11</v>
      </c>
      <c r="T288" s="24">
        <f t="shared" si="139"/>
        <v>21.159315606460041</v>
      </c>
      <c r="U288" s="108">
        <f t="shared" si="125"/>
        <v>21.159315606460041</v>
      </c>
      <c r="V288" s="138">
        <f t="shared" si="126"/>
        <v>-0.30780579890824811</v>
      </c>
      <c r="W288" s="32">
        <f t="shared" si="151"/>
        <v>-7.8989771049695054E-2</v>
      </c>
      <c r="X288" s="150">
        <f t="shared" si="140"/>
        <v>-4.5305001162822514</v>
      </c>
      <c r="Y288" s="32">
        <f t="shared" si="141"/>
        <v>4.5305001162822514</v>
      </c>
      <c r="Z288" s="32">
        <f t="shared" si="142"/>
        <v>4</v>
      </c>
      <c r="AA288" s="109">
        <f t="shared" si="143"/>
        <v>-4</v>
      </c>
      <c r="AB288" s="32">
        <f t="shared" si="144"/>
        <v>31</v>
      </c>
      <c r="AC288" s="32">
        <f t="shared" si="145"/>
        <v>31</v>
      </c>
      <c r="AD288" s="32">
        <f t="shared" si="146"/>
        <v>49</v>
      </c>
      <c r="AE288" s="156">
        <f t="shared" si="149"/>
        <v>-0.38566109322162845</v>
      </c>
      <c r="AF288" s="11"/>
      <c r="AG288" s="11"/>
      <c r="AH288" s="11"/>
      <c r="AI288" s="11"/>
      <c r="AJ288" s="11"/>
      <c r="AK288" s="11"/>
      <c r="AL288" s="11"/>
      <c r="AM288" s="11"/>
      <c r="AN288" s="11"/>
      <c r="AO288" s="11"/>
      <c r="AR288" s="7">
        <f t="shared" si="147"/>
        <v>-11.352655260107667</v>
      </c>
      <c r="AS288" s="7">
        <f t="shared" si="148"/>
        <v>-4.5305001162822514</v>
      </c>
    </row>
    <row r="289" spans="2:45" x14ac:dyDescent="0.3">
      <c r="B289" s="125">
        <v>5</v>
      </c>
      <c r="C289" s="5">
        <v>10</v>
      </c>
      <c r="D289" s="5">
        <f t="shared" si="122"/>
        <v>2017</v>
      </c>
      <c r="E289" s="126">
        <f t="shared" si="130"/>
        <v>43013</v>
      </c>
      <c r="F289" s="10">
        <f t="shared" si="150"/>
        <v>6487</v>
      </c>
      <c r="G289" s="21">
        <f t="shared" si="131"/>
        <v>194.35468379999929</v>
      </c>
      <c r="H289" s="21">
        <f t="shared" si="132"/>
        <v>271.11714610000035</v>
      </c>
      <c r="I289" s="21">
        <f t="shared" si="133"/>
        <v>192.43926808113719</v>
      </c>
      <c r="J289" s="21">
        <f t="shared" si="127"/>
        <v>3.3586988381438743</v>
      </c>
      <c r="K289" s="21">
        <f t="shared" si="128"/>
        <v>0.2023812589164648</v>
      </c>
      <c r="L289" s="21">
        <f t="shared" si="134"/>
        <v>3.3412768334392919</v>
      </c>
      <c r="M289" s="21">
        <f t="shared" si="135"/>
        <v>191.44106074090757</v>
      </c>
      <c r="N289" s="21">
        <f t="shared" si="136"/>
        <v>357.08637694090828</v>
      </c>
      <c r="O289" s="21">
        <f t="shared" si="137"/>
        <v>-2.9136230590917194</v>
      </c>
      <c r="P289" s="137">
        <f t="shared" si="123"/>
        <v>-11.654492236366877</v>
      </c>
      <c r="Q289" s="24">
        <f t="shared" si="129"/>
        <v>11.654492236366877</v>
      </c>
      <c r="R289" s="24">
        <f t="shared" si="138"/>
        <v>11</v>
      </c>
      <c r="S289" s="76">
        <f t="shared" si="124"/>
        <v>-11</v>
      </c>
      <c r="T289" s="24">
        <f t="shared" si="139"/>
        <v>39.269534182012649</v>
      </c>
      <c r="U289" s="108">
        <f t="shared" si="125"/>
        <v>39.269534182012649</v>
      </c>
      <c r="V289" s="138">
        <f t="shared" si="126"/>
        <v>-0.30183697625921013</v>
      </c>
      <c r="W289" s="32">
        <f t="shared" si="151"/>
        <v>-8.5682043397490429E-2</v>
      </c>
      <c r="X289" s="150">
        <f t="shared" si="140"/>
        <v>-4.9152461656330191</v>
      </c>
      <c r="Y289" s="32">
        <f t="shared" si="141"/>
        <v>4.9152461656330191</v>
      </c>
      <c r="Z289" s="32">
        <f t="shared" si="142"/>
        <v>4</v>
      </c>
      <c r="AA289" s="109">
        <f t="shared" si="143"/>
        <v>-4</v>
      </c>
      <c r="AB289" s="32">
        <f t="shared" si="144"/>
        <v>54</v>
      </c>
      <c r="AC289" s="32">
        <f t="shared" si="145"/>
        <v>54</v>
      </c>
      <c r="AD289" s="32">
        <f t="shared" si="146"/>
        <v>54</v>
      </c>
      <c r="AE289" s="156">
        <f t="shared" si="149"/>
        <v>-0.38474604935076773</v>
      </c>
      <c r="AF289" s="11"/>
      <c r="AG289" s="11"/>
      <c r="AH289" s="11"/>
      <c r="AI289" s="11"/>
      <c r="AJ289" s="11"/>
      <c r="AK289" s="11"/>
      <c r="AL289" s="11"/>
      <c r="AM289" s="11"/>
      <c r="AN289" s="11"/>
      <c r="AO289" s="11"/>
      <c r="AR289" s="7">
        <f t="shared" si="147"/>
        <v>-11.654492236366877</v>
      </c>
      <c r="AS289" s="7">
        <f t="shared" si="148"/>
        <v>-4.9152461656330191</v>
      </c>
    </row>
    <row r="290" spans="2:45" x14ac:dyDescent="0.3">
      <c r="B290" s="125">
        <v>6</v>
      </c>
      <c r="C290" s="5">
        <v>10</v>
      </c>
      <c r="D290" s="5">
        <f t="shared" si="122"/>
        <v>2017</v>
      </c>
      <c r="E290" s="126">
        <f t="shared" si="130"/>
        <v>43014</v>
      </c>
      <c r="F290" s="10">
        <f t="shared" si="150"/>
        <v>6488</v>
      </c>
      <c r="G290" s="21">
        <f t="shared" si="131"/>
        <v>195.34033120000004</v>
      </c>
      <c r="H290" s="21">
        <f t="shared" si="132"/>
        <v>272.10274639999989</v>
      </c>
      <c r="I290" s="21">
        <f t="shared" si="133"/>
        <v>193.42515401561562</v>
      </c>
      <c r="J290" s="21">
        <f t="shared" si="127"/>
        <v>3.3759057937496242</v>
      </c>
      <c r="K290" s="21">
        <f t="shared" si="128"/>
        <v>0.21900123932620125</v>
      </c>
      <c r="L290" s="21">
        <f t="shared" si="134"/>
        <v>3.3571901068498269</v>
      </c>
      <c r="M290" s="21">
        <f t="shared" si="135"/>
        <v>192.35282414556897</v>
      </c>
      <c r="N290" s="21">
        <f t="shared" si="136"/>
        <v>357.01249294556897</v>
      </c>
      <c r="O290" s="21">
        <f t="shared" si="137"/>
        <v>-2.9875070544310347</v>
      </c>
      <c r="P290" s="137">
        <f t="shared" si="123"/>
        <v>-11.950028217724139</v>
      </c>
      <c r="Q290" s="24">
        <f t="shared" si="129"/>
        <v>11.950028217724139</v>
      </c>
      <c r="R290" s="24">
        <f t="shared" si="138"/>
        <v>11</v>
      </c>
      <c r="S290" s="76">
        <f t="shared" si="124"/>
        <v>-11</v>
      </c>
      <c r="T290" s="24">
        <f t="shared" si="139"/>
        <v>57.001693063448329</v>
      </c>
      <c r="U290" s="108">
        <f t="shared" si="125"/>
        <v>57.001693063448329</v>
      </c>
      <c r="V290" s="138">
        <f t="shared" si="126"/>
        <v>-0.29553598135726133</v>
      </c>
      <c r="W290" s="32">
        <f t="shared" si="151"/>
        <v>-9.2352808823761304E-2</v>
      </c>
      <c r="X290" s="150">
        <f t="shared" si="140"/>
        <v>-5.29897698710265</v>
      </c>
      <c r="Y290" s="32">
        <f t="shared" si="141"/>
        <v>5.29897698710265</v>
      </c>
      <c r="Z290" s="32">
        <f t="shared" si="142"/>
        <v>5</v>
      </c>
      <c r="AA290" s="109">
        <f t="shared" si="143"/>
        <v>-5</v>
      </c>
      <c r="AB290" s="32">
        <f t="shared" si="144"/>
        <v>17</v>
      </c>
      <c r="AC290" s="32">
        <f t="shared" si="145"/>
        <v>17</v>
      </c>
      <c r="AD290" s="32">
        <f t="shared" si="146"/>
        <v>56</v>
      </c>
      <c r="AE290" s="156">
        <f t="shared" si="149"/>
        <v>-0.38373082146963089</v>
      </c>
      <c r="AF290" s="11"/>
      <c r="AG290" s="11"/>
      <c r="AH290" s="11"/>
      <c r="AI290" s="11"/>
      <c r="AJ290" s="11"/>
      <c r="AK290" s="11"/>
      <c r="AL290" s="11"/>
      <c r="AM290" s="11"/>
      <c r="AN290" s="11"/>
      <c r="AO290" s="11"/>
      <c r="AR290" s="7">
        <f t="shared" si="147"/>
        <v>-11.950028217724139</v>
      </c>
      <c r="AS290" s="7">
        <f t="shared" si="148"/>
        <v>-5.29897698710265</v>
      </c>
    </row>
    <row r="291" spans="2:45" x14ac:dyDescent="0.3">
      <c r="B291" s="125">
        <v>7</v>
      </c>
      <c r="C291" s="5">
        <v>10</v>
      </c>
      <c r="D291" s="5">
        <f t="shared" si="122"/>
        <v>2017</v>
      </c>
      <c r="E291" s="126">
        <f t="shared" si="130"/>
        <v>43015</v>
      </c>
      <c r="F291" s="10">
        <f t="shared" si="150"/>
        <v>6489</v>
      </c>
      <c r="G291" s="21">
        <f t="shared" si="131"/>
        <v>196.32597859999987</v>
      </c>
      <c r="H291" s="21">
        <f t="shared" si="132"/>
        <v>273.08834670000033</v>
      </c>
      <c r="I291" s="21">
        <f t="shared" si="133"/>
        <v>194.41160795379679</v>
      </c>
      <c r="J291" s="21">
        <f t="shared" si="127"/>
        <v>3.3931226628901503</v>
      </c>
      <c r="K291" s="21">
        <f t="shared" si="128"/>
        <v>0.23576801760791466</v>
      </c>
      <c r="L291" s="21">
        <f t="shared" si="134"/>
        <v>3.3731323129516673</v>
      </c>
      <c r="M291" s="21">
        <f t="shared" si="135"/>
        <v>193.26624527133214</v>
      </c>
      <c r="N291" s="21">
        <f t="shared" si="136"/>
        <v>356.94026667133227</v>
      </c>
      <c r="O291" s="21">
        <f t="shared" si="137"/>
        <v>-3.0597333286677326</v>
      </c>
      <c r="P291" s="137">
        <f t="shared" si="123"/>
        <v>-12.23893331467093</v>
      </c>
      <c r="Q291" s="24">
        <f t="shared" si="129"/>
        <v>12.23893331467093</v>
      </c>
      <c r="R291" s="24">
        <f t="shared" si="138"/>
        <v>12</v>
      </c>
      <c r="S291" s="76">
        <f t="shared" si="124"/>
        <v>-12</v>
      </c>
      <c r="T291" s="24">
        <f t="shared" si="139"/>
        <v>14.335998880255829</v>
      </c>
      <c r="U291" s="108">
        <f t="shared" si="125"/>
        <v>14.335998880255829</v>
      </c>
      <c r="V291" s="138">
        <f t="shared" si="126"/>
        <v>-0.28890509694679167</v>
      </c>
      <c r="W291" s="32">
        <f t="shared" si="151"/>
        <v>-9.900005041828934E-2</v>
      </c>
      <c r="X291" s="150">
        <f t="shared" si="140"/>
        <v>-5.6815918535362595</v>
      </c>
      <c r="Y291" s="32">
        <f t="shared" si="141"/>
        <v>5.6815918535362595</v>
      </c>
      <c r="Z291" s="32">
        <f t="shared" si="142"/>
        <v>5</v>
      </c>
      <c r="AA291" s="109">
        <f t="shared" si="143"/>
        <v>-5</v>
      </c>
      <c r="AB291" s="32">
        <f t="shared" si="144"/>
        <v>40</v>
      </c>
      <c r="AC291" s="32">
        <f t="shared" si="145"/>
        <v>40</v>
      </c>
      <c r="AD291" s="32">
        <f t="shared" si="146"/>
        <v>53</v>
      </c>
      <c r="AE291" s="156">
        <f t="shared" si="149"/>
        <v>-0.38261486643360954</v>
      </c>
      <c r="AF291" s="11"/>
      <c r="AG291" s="11"/>
      <c r="AH291" s="11"/>
      <c r="AI291" s="11"/>
      <c r="AJ291" s="11"/>
      <c r="AK291" s="11"/>
      <c r="AL291" s="11"/>
      <c r="AM291" s="11"/>
      <c r="AN291" s="11"/>
      <c r="AO291" s="11"/>
      <c r="AR291" s="7">
        <f t="shared" si="147"/>
        <v>-12.23893331467093</v>
      </c>
      <c r="AS291" s="7">
        <f t="shared" si="148"/>
        <v>-5.6815918535362595</v>
      </c>
    </row>
    <row r="292" spans="2:45" x14ac:dyDescent="0.3">
      <c r="B292" s="125">
        <v>8</v>
      </c>
      <c r="C292" s="5">
        <v>10</v>
      </c>
      <c r="D292" s="5">
        <f t="shared" si="122"/>
        <v>2017</v>
      </c>
      <c r="E292" s="126">
        <f t="shared" si="130"/>
        <v>43016</v>
      </c>
      <c r="F292" s="10">
        <f t="shared" si="150"/>
        <v>6490</v>
      </c>
      <c r="G292" s="21">
        <f t="shared" si="131"/>
        <v>197.31162599999971</v>
      </c>
      <c r="H292" s="21">
        <f t="shared" si="132"/>
        <v>274.07394699999986</v>
      </c>
      <c r="I292" s="21">
        <f t="shared" si="133"/>
        <v>195.39863026523994</v>
      </c>
      <c r="J292" s="21">
        <f t="shared" si="127"/>
        <v>3.410349452015478</v>
      </c>
      <c r="K292" s="21">
        <f t="shared" si="128"/>
        <v>0.2526936229234536</v>
      </c>
      <c r="L292" s="21">
        <f t="shared" si="134"/>
        <v>3.3891048800521655</v>
      </c>
      <c r="M292" s="21">
        <f t="shared" si="135"/>
        <v>194.18140595418018</v>
      </c>
      <c r="N292" s="21">
        <f t="shared" si="136"/>
        <v>356.86977995418044</v>
      </c>
      <c r="O292" s="21">
        <f t="shared" si="137"/>
        <v>-3.1302200458195557</v>
      </c>
      <c r="P292" s="137">
        <f t="shared" si="123"/>
        <v>-12.520880183278223</v>
      </c>
      <c r="Q292" s="24">
        <f t="shared" si="129"/>
        <v>12.520880183278223</v>
      </c>
      <c r="R292" s="24">
        <f t="shared" si="138"/>
        <v>12</v>
      </c>
      <c r="S292" s="76">
        <f t="shared" si="124"/>
        <v>-12</v>
      </c>
      <c r="T292" s="24">
        <f t="shared" si="139"/>
        <v>31.25281099669337</v>
      </c>
      <c r="U292" s="108">
        <f t="shared" si="125"/>
        <v>31.25281099669337</v>
      </c>
      <c r="V292" s="138">
        <f t="shared" si="126"/>
        <v>-0.28194686860729234</v>
      </c>
      <c r="W292" s="32">
        <f t="shared" si="151"/>
        <v>-0.1056217513365403</v>
      </c>
      <c r="X292" s="150">
        <f t="shared" si="140"/>
        <v>-6.0629894870040912</v>
      </c>
      <c r="Y292" s="32">
        <f t="shared" si="141"/>
        <v>6.0629894870040912</v>
      </c>
      <c r="Z292" s="32">
        <f t="shared" si="142"/>
        <v>6</v>
      </c>
      <c r="AA292" s="109">
        <f t="shared" si="143"/>
        <v>-6</v>
      </c>
      <c r="AB292" s="32">
        <f t="shared" si="144"/>
        <v>3</v>
      </c>
      <c r="AC292" s="32">
        <f t="shared" si="145"/>
        <v>3</v>
      </c>
      <c r="AD292" s="32">
        <f t="shared" si="146"/>
        <v>46</v>
      </c>
      <c r="AE292" s="156">
        <f t="shared" si="149"/>
        <v>-0.38139763346783173</v>
      </c>
      <c r="AF292" s="11"/>
      <c r="AG292" s="11"/>
      <c r="AH292" s="11"/>
      <c r="AI292" s="11"/>
      <c r="AJ292" s="11"/>
      <c r="AK292" s="11"/>
      <c r="AL292" s="11"/>
      <c r="AM292" s="11"/>
      <c r="AN292" s="11"/>
      <c r="AO292" s="11"/>
      <c r="AR292" s="7">
        <f t="shared" si="147"/>
        <v>-12.520880183278223</v>
      </c>
      <c r="AS292" s="7">
        <f t="shared" si="148"/>
        <v>-6.0629894870040912</v>
      </c>
    </row>
    <row r="293" spans="2:45" x14ac:dyDescent="0.3">
      <c r="B293" s="125">
        <v>9</v>
      </c>
      <c r="C293" s="5">
        <v>10</v>
      </c>
      <c r="D293" s="5">
        <f t="shared" si="122"/>
        <v>2017</v>
      </c>
      <c r="E293" s="126">
        <f t="shared" si="130"/>
        <v>43017</v>
      </c>
      <c r="F293" s="10">
        <f t="shared" si="150"/>
        <v>6491</v>
      </c>
      <c r="G293" s="21">
        <f t="shared" si="131"/>
        <v>198.29727339999954</v>
      </c>
      <c r="H293" s="21">
        <f t="shared" si="132"/>
        <v>275.0595473000003</v>
      </c>
      <c r="I293" s="21">
        <f t="shared" si="133"/>
        <v>196.38622114906079</v>
      </c>
      <c r="J293" s="21">
        <f t="shared" si="127"/>
        <v>3.4275861646008323</v>
      </c>
      <c r="K293" s="21">
        <f t="shared" si="128"/>
        <v>0.26979051242471525</v>
      </c>
      <c r="L293" s="21">
        <f t="shared" si="134"/>
        <v>3.4051092241718575</v>
      </c>
      <c r="M293" s="21">
        <f t="shared" si="135"/>
        <v>195.09838732611357</v>
      </c>
      <c r="N293" s="21">
        <f t="shared" si="136"/>
        <v>356.801113926114</v>
      </c>
      <c r="O293" s="21">
        <f t="shared" si="137"/>
        <v>-3.1988860738860012</v>
      </c>
      <c r="P293" s="137">
        <f t="shared" si="123"/>
        <v>-12.795544295544005</v>
      </c>
      <c r="Q293" s="24">
        <f t="shared" si="129"/>
        <v>12.795544295544005</v>
      </c>
      <c r="R293" s="24">
        <f t="shared" si="138"/>
        <v>12</v>
      </c>
      <c r="S293" s="76">
        <f t="shared" si="124"/>
        <v>-12</v>
      </c>
      <c r="T293" s="24">
        <f t="shared" si="139"/>
        <v>47.732657732640291</v>
      </c>
      <c r="U293" s="108">
        <f t="shared" si="125"/>
        <v>47.732657732640291</v>
      </c>
      <c r="V293" s="138">
        <f t="shared" si="126"/>
        <v>-0.27466411226578202</v>
      </c>
      <c r="W293" s="32">
        <f t="shared" si="151"/>
        <v>-0.11221589543369971</v>
      </c>
      <c r="X293" s="150">
        <f t="shared" si="140"/>
        <v>-6.4430680523061152</v>
      </c>
      <c r="Y293" s="32">
        <f t="shared" si="141"/>
        <v>6.4430680523061152</v>
      </c>
      <c r="Z293" s="32">
        <f t="shared" si="142"/>
        <v>6</v>
      </c>
      <c r="AA293" s="109">
        <f t="shared" si="143"/>
        <v>-6</v>
      </c>
      <c r="AB293" s="32">
        <f t="shared" si="144"/>
        <v>26</v>
      </c>
      <c r="AC293" s="32">
        <f t="shared" si="145"/>
        <v>26</v>
      </c>
      <c r="AD293" s="32">
        <f t="shared" si="146"/>
        <v>35</v>
      </c>
      <c r="AE293" s="156">
        <f t="shared" si="149"/>
        <v>-0.380078565302024</v>
      </c>
      <c r="AF293" s="11"/>
      <c r="AG293" s="11"/>
      <c r="AH293" s="11"/>
      <c r="AI293" s="11"/>
      <c r="AJ293" s="11"/>
      <c r="AK293" s="11"/>
      <c r="AL293" s="11"/>
      <c r="AM293" s="11"/>
      <c r="AN293" s="11"/>
      <c r="AO293" s="11"/>
      <c r="AR293" s="7">
        <f t="shared" si="147"/>
        <v>-12.795544295544005</v>
      </c>
      <c r="AS293" s="7">
        <f t="shared" si="148"/>
        <v>-6.4430680523061152</v>
      </c>
    </row>
    <row r="294" spans="2:45" x14ac:dyDescent="0.3">
      <c r="B294" s="125">
        <v>10</v>
      </c>
      <c r="C294" s="5">
        <v>10</v>
      </c>
      <c r="D294" s="5">
        <f t="shared" si="122"/>
        <v>2017</v>
      </c>
      <c r="E294" s="126">
        <f t="shared" si="130"/>
        <v>43018</v>
      </c>
      <c r="F294" s="10">
        <f t="shared" si="150"/>
        <v>6492</v>
      </c>
      <c r="G294" s="21">
        <f t="shared" si="131"/>
        <v>199.28292079999937</v>
      </c>
      <c r="H294" s="21">
        <f t="shared" si="132"/>
        <v>276.04514759999984</v>
      </c>
      <c r="I294" s="21">
        <f t="shared" si="133"/>
        <v>197.37438063315659</v>
      </c>
      <c r="J294" s="21">
        <f t="shared" si="127"/>
        <v>3.4448328011331126</v>
      </c>
      <c r="K294" s="21">
        <f t="shared" si="128"/>
        <v>0.2870716110175659</v>
      </c>
      <c r="L294" s="21">
        <f t="shared" si="134"/>
        <v>3.4211467478307682</v>
      </c>
      <c r="M294" s="21">
        <f t="shared" si="135"/>
        <v>196.01726974561035</v>
      </c>
      <c r="N294" s="21">
        <f t="shared" si="136"/>
        <v>356.73434894561098</v>
      </c>
      <c r="O294" s="21">
        <f t="shared" si="137"/>
        <v>-3.2656510543890249</v>
      </c>
      <c r="P294" s="137">
        <f t="shared" si="123"/>
        <v>-13.0626042175561</v>
      </c>
      <c r="Q294" s="24">
        <f t="shared" si="129"/>
        <v>13.0626042175561</v>
      </c>
      <c r="R294" s="24">
        <f t="shared" si="138"/>
        <v>13</v>
      </c>
      <c r="S294" s="76">
        <f t="shared" si="124"/>
        <v>-13</v>
      </c>
      <c r="T294" s="24">
        <f t="shared" si="139"/>
        <v>3.756253053365981</v>
      </c>
      <c r="U294" s="108">
        <f t="shared" si="125"/>
        <v>3.756253053365981</v>
      </c>
      <c r="V294" s="138">
        <f t="shared" si="126"/>
        <v>-0.26705992201209483</v>
      </c>
      <c r="W294" s="32">
        <f t="shared" si="151"/>
        <v>-0.1187804679069971</v>
      </c>
      <c r="X294" s="150">
        <f t="shared" si="140"/>
        <v>-6.8217251517020934</v>
      </c>
      <c r="Y294" s="32">
        <f t="shared" si="141"/>
        <v>6.8217251517020934</v>
      </c>
      <c r="Z294" s="32">
        <f t="shared" si="142"/>
        <v>6</v>
      </c>
      <c r="AA294" s="109">
        <f t="shared" si="143"/>
        <v>-6</v>
      </c>
      <c r="AB294" s="32">
        <f t="shared" si="144"/>
        <v>49</v>
      </c>
      <c r="AC294" s="32">
        <f t="shared" si="145"/>
        <v>49</v>
      </c>
      <c r="AD294" s="32">
        <f t="shared" si="146"/>
        <v>18</v>
      </c>
      <c r="AE294" s="156">
        <f t="shared" si="149"/>
        <v>-0.37865709939597814</v>
      </c>
      <c r="AF294" s="11"/>
      <c r="AG294" s="11"/>
      <c r="AH294" s="11"/>
      <c r="AI294" s="11"/>
      <c r="AJ294" s="11"/>
      <c r="AK294" s="11"/>
      <c r="AL294" s="11"/>
      <c r="AM294" s="11"/>
      <c r="AN294" s="11"/>
      <c r="AO294" s="11"/>
      <c r="AR294" s="7">
        <f t="shared" si="147"/>
        <v>-13.0626042175561</v>
      </c>
      <c r="AS294" s="7">
        <f t="shared" si="148"/>
        <v>-6.8217251517020934</v>
      </c>
    </row>
    <row r="295" spans="2:45" x14ac:dyDescent="0.3">
      <c r="B295" s="125">
        <v>11</v>
      </c>
      <c r="C295" s="5">
        <v>10</v>
      </c>
      <c r="D295" s="5">
        <f t="shared" si="122"/>
        <v>2017</v>
      </c>
      <c r="E295" s="126">
        <f t="shared" si="130"/>
        <v>43019</v>
      </c>
      <c r="F295" s="10">
        <f t="shared" si="150"/>
        <v>6493</v>
      </c>
      <c r="G295" s="21">
        <f t="shared" si="131"/>
        <v>200.26856820000012</v>
      </c>
      <c r="H295" s="21">
        <f t="shared" si="132"/>
        <v>277.03074790000028</v>
      </c>
      <c r="I295" s="21">
        <f t="shared" si="133"/>
        <v>198.36310857348499</v>
      </c>
      <c r="J295" s="21">
        <f t="shared" si="127"/>
        <v>3.4620893590983055</v>
      </c>
      <c r="K295" s="21">
        <f t="shared" si="128"/>
        <v>0.30455035392620211</v>
      </c>
      <c r="L295" s="21">
        <f t="shared" si="134"/>
        <v>3.437218838799418</v>
      </c>
      <c r="M295" s="21">
        <f t="shared" si="135"/>
        <v>196.93813272606431</v>
      </c>
      <c r="N295" s="21">
        <f t="shared" si="136"/>
        <v>356.66956452606416</v>
      </c>
      <c r="O295" s="21">
        <f t="shared" si="137"/>
        <v>-3.3304354739358359</v>
      </c>
      <c r="P295" s="137">
        <f t="shared" si="123"/>
        <v>-13.321741895743344</v>
      </c>
      <c r="Q295" s="24">
        <f t="shared" si="129"/>
        <v>13.321741895743344</v>
      </c>
      <c r="R295" s="24">
        <f t="shared" si="138"/>
        <v>13</v>
      </c>
      <c r="S295" s="76">
        <f t="shared" si="124"/>
        <v>-13</v>
      </c>
      <c r="T295" s="24">
        <f t="shared" si="139"/>
        <v>19.304513744600627</v>
      </c>
      <c r="U295" s="108">
        <f t="shared" si="125"/>
        <v>19.304513744600627</v>
      </c>
      <c r="V295" s="138">
        <f t="shared" si="126"/>
        <v>-0.25913767818724409</v>
      </c>
      <c r="W295" s="32">
        <f t="shared" si="151"/>
        <v>-0.12531345594609569</v>
      </c>
      <c r="X295" s="150">
        <f t="shared" si="140"/>
        <v>-7.1988578209516669</v>
      </c>
      <c r="Y295" s="32">
        <f t="shared" si="141"/>
        <v>7.1988578209516669</v>
      </c>
      <c r="Z295" s="32">
        <f t="shared" si="142"/>
        <v>7</v>
      </c>
      <c r="AA295" s="109">
        <f t="shared" si="143"/>
        <v>-7</v>
      </c>
      <c r="AB295" s="32">
        <f t="shared" si="144"/>
        <v>11</v>
      </c>
      <c r="AC295" s="32">
        <f t="shared" si="145"/>
        <v>11</v>
      </c>
      <c r="AD295" s="32">
        <f t="shared" si="146"/>
        <v>55</v>
      </c>
      <c r="AE295" s="156">
        <f t="shared" si="149"/>
        <v>-0.37713266924957356</v>
      </c>
      <c r="AF295" s="11"/>
      <c r="AG295" s="11"/>
      <c r="AH295" s="11"/>
      <c r="AI295" s="11"/>
      <c r="AJ295" s="11"/>
      <c r="AK295" s="11"/>
      <c r="AL295" s="11"/>
      <c r="AM295" s="11"/>
      <c r="AN295" s="11"/>
      <c r="AO295" s="11"/>
      <c r="AR295" s="7">
        <f t="shared" si="147"/>
        <v>-13.321741895743344</v>
      </c>
      <c r="AS295" s="7">
        <f t="shared" si="148"/>
        <v>-7.1988578209516669</v>
      </c>
    </row>
    <row r="296" spans="2:45" x14ac:dyDescent="0.3">
      <c r="B296" s="125">
        <v>12</v>
      </c>
      <c r="C296" s="5">
        <v>10</v>
      </c>
      <c r="D296" s="5">
        <f t="shared" si="122"/>
        <v>2017</v>
      </c>
      <c r="E296" s="126">
        <f t="shared" si="130"/>
        <v>43020</v>
      </c>
      <c r="F296" s="10">
        <f t="shared" si="150"/>
        <v>6494</v>
      </c>
      <c r="G296" s="21">
        <f t="shared" si="131"/>
        <v>201.25421559999995</v>
      </c>
      <c r="H296" s="21">
        <f t="shared" si="132"/>
        <v>278.01634819999981</v>
      </c>
      <c r="I296" s="21">
        <f t="shared" si="133"/>
        <v>199.35240465339382</v>
      </c>
      <c r="J296" s="21">
        <f t="shared" si="127"/>
        <v>3.4793558329697873</v>
      </c>
      <c r="K296" s="21">
        <f t="shared" si="128"/>
        <v>0.32224073237153172</v>
      </c>
      <c r="L296" s="21">
        <f t="shared" si="134"/>
        <v>3.453326868813364</v>
      </c>
      <c r="M296" s="21">
        <f t="shared" si="135"/>
        <v>197.86105486213347</v>
      </c>
      <c r="N296" s="21">
        <f t="shared" si="136"/>
        <v>356.60683926213352</v>
      </c>
      <c r="O296" s="21">
        <f t="shared" si="137"/>
        <v>-3.3931607378664808</v>
      </c>
      <c r="P296" s="137">
        <f t="shared" si="123"/>
        <v>-13.572642951465923</v>
      </c>
      <c r="Q296" s="24">
        <f t="shared" si="129"/>
        <v>13.572642951465923</v>
      </c>
      <c r="R296" s="24">
        <f t="shared" si="138"/>
        <v>13</v>
      </c>
      <c r="S296" s="76">
        <f t="shared" si="124"/>
        <v>-13</v>
      </c>
      <c r="T296" s="24">
        <f t="shared" si="139"/>
        <v>34.358577087955382</v>
      </c>
      <c r="U296" s="108">
        <f t="shared" si="125"/>
        <v>34.358577087955382</v>
      </c>
      <c r="V296" s="138">
        <f t="shared" si="126"/>
        <v>-0.25090105572257926</v>
      </c>
      <c r="W296" s="32">
        <f t="shared" si="151"/>
        <v>-0.13181284939132332</v>
      </c>
      <c r="X296" s="150">
        <f t="shared" si="140"/>
        <v>-7.5743625267511732</v>
      </c>
      <c r="Y296" s="32">
        <f t="shared" si="141"/>
        <v>7.5743625267511732</v>
      </c>
      <c r="Z296" s="32">
        <f t="shared" si="142"/>
        <v>7</v>
      </c>
      <c r="AA296" s="109">
        <f t="shared" si="143"/>
        <v>-7</v>
      </c>
      <c r="AB296" s="32">
        <f t="shared" si="144"/>
        <v>34</v>
      </c>
      <c r="AC296" s="32">
        <f t="shared" si="145"/>
        <v>34</v>
      </c>
      <c r="AD296" s="32">
        <f t="shared" si="146"/>
        <v>27</v>
      </c>
      <c r="AE296" s="156">
        <f t="shared" si="149"/>
        <v>-0.37550470579950623</v>
      </c>
      <c r="AF296" s="11"/>
      <c r="AG296" s="11"/>
      <c r="AH296" s="11"/>
      <c r="AI296" s="11"/>
      <c r="AJ296" s="11"/>
      <c r="AK296" s="11"/>
      <c r="AL296" s="11"/>
      <c r="AM296" s="11"/>
      <c r="AN296" s="11"/>
      <c r="AO296" s="11"/>
      <c r="AR296" s="7">
        <f t="shared" si="147"/>
        <v>-13.572642951465923</v>
      </c>
      <c r="AS296" s="7">
        <f t="shared" si="148"/>
        <v>-7.5743625267511732</v>
      </c>
    </row>
    <row r="297" spans="2:45" x14ac:dyDescent="0.3">
      <c r="B297" s="125">
        <v>13</v>
      </c>
      <c r="C297" s="5">
        <v>10</v>
      </c>
      <c r="D297" s="5">
        <f t="shared" si="122"/>
        <v>2017</v>
      </c>
      <c r="E297" s="126">
        <f t="shared" si="130"/>
        <v>43021</v>
      </c>
      <c r="F297" s="10">
        <f t="shared" si="150"/>
        <v>6495</v>
      </c>
      <c r="G297" s="21">
        <f t="shared" si="131"/>
        <v>202.23986299999979</v>
      </c>
      <c r="H297" s="21">
        <f t="shared" si="132"/>
        <v>279.00194850000025</v>
      </c>
      <c r="I297" s="21">
        <f t="shared" si="133"/>
        <v>200.34226838301615</v>
      </c>
      <c r="J297" s="21">
        <f t="shared" si="127"/>
        <v>3.4966322141977679</v>
      </c>
      <c r="K297" s="21">
        <f t="shared" si="128"/>
        <v>0.34015734271128545</v>
      </c>
      <c r="L297" s="21">
        <f t="shared" si="134"/>
        <v>3.4694721922505272</v>
      </c>
      <c r="M297" s="21">
        <f t="shared" si="135"/>
        <v>198.78611375395658</v>
      </c>
      <c r="N297" s="21">
        <f t="shared" si="136"/>
        <v>356.54625075395677</v>
      </c>
      <c r="O297" s="21">
        <f t="shared" si="137"/>
        <v>-3.4537492460432304</v>
      </c>
      <c r="P297" s="137">
        <f t="shared" si="123"/>
        <v>-13.814996984172922</v>
      </c>
      <c r="Q297" s="24">
        <f t="shared" si="129"/>
        <v>13.814996984172922</v>
      </c>
      <c r="R297" s="24">
        <f t="shared" si="138"/>
        <v>13</v>
      </c>
      <c r="S297" s="76">
        <f t="shared" si="124"/>
        <v>-13</v>
      </c>
      <c r="T297" s="24">
        <f t="shared" si="139"/>
        <v>48.899819050375299</v>
      </c>
      <c r="U297" s="108">
        <f t="shared" si="125"/>
        <v>48.899819050375299</v>
      </c>
      <c r="V297" s="138">
        <f t="shared" si="126"/>
        <v>-0.24235403270699862</v>
      </c>
      <c r="W297" s="32">
        <f t="shared" si="151"/>
        <v>-0.1382766413996199</v>
      </c>
      <c r="X297" s="150">
        <f t="shared" si="140"/>
        <v>-7.9481351656619106</v>
      </c>
      <c r="Y297" s="32">
        <f t="shared" si="141"/>
        <v>7.9481351656619106</v>
      </c>
      <c r="Z297" s="32">
        <f t="shared" si="142"/>
        <v>7</v>
      </c>
      <c r="AA297" s="109">
        <f t="shared" si="143"/>
        <v>-7</v>
      </c>
      <c r="AB297" s="32">
        <f t="shared" si="144"/>
        <v>56</v>
      </c>
      <c r="AC297" s="32">
        <f t="shared" si="145"/>
        <v>56</v>
      </c>
      <c r="AD297" s="32">
        <f t="shared" si="146"/>
        <v>53</v>
      </c>
      <c r="AE297" s="156">
        <f t="shared" si="149"/>
        <v>-0.37377263891073742</v>
      </c>
      <c r="AF297" s="11"/>
      <c r="AG297" s="11"/>
      <c r="AH297" s="11"/>
      <c r="AI297" s="11"/>
      <c r="AJ297" s="11"/>
      <c r="AK297" s="11"/>
      <c r="AL297" s="11"/>
      <c r="AM297" s="11"/>
      <c r="AN297" s="11"/>
      <c r="AO297" s="11"/>
      <c r="AR297" s="7">
        <f t="shared" si="147"/>
        <v>-13.814996984172922</v>
      </c>
      <c r="AS297" s="7">
        <f t="shared" si="148"/>
        <v>-7.9481351656619106</v>
      </c>
    </row>
    <row r="298" spans="2:45" x14ac:dyDescent="0.3">
      <c r="B298" s="125">
        <v>14</v>
      </c>
      <c r="C298" s="5">
        <v>10</v>
      </c>
      <c r="D298" s="5">
        <f t="shared" si="122"/>
        <v>2017</v>
      </c>
      <c r="E298" s="126">
        <f t="shared" si="130"/>
        <v>43022</v>
      </c>
      <c r="F298" s="10">
        <f t="shared" si="150"/>
        <v>6496</v>
      </c>
      <c r="G298" s="21">
        <f t="shared" si="131"/>
        <v>203.22551039999962</v>
      </c>
      <c r="H298" s="21">
        <f t="shared" si="132"/>
        <v>279.98754879999979</v>
      </c>
      <c r="I298" s="21">
        <f t="shared" si="133"/>
        <v>201.3326990987137</v>
      </c>
      <c r="J298" s="21">
        <f t="shared" si="127"/>
        <v>3.5139184911995742</v>
      </c>
      <c r="K298" s="21">
        <f t="shared" si="128"/>
        <v>0.3583154394274955</v>
      </c>
      <c r="L298" s="21">
        <f t="shared" si="134"/>
        <v>3.4856561447701542</v>
      </c>
      <c r="M298" s="21">
        <f t="shared" si="135"/>
        <v>199.7133859291713</v>
      </c>
      <c r="N298" s="21">
        <f t="shared" si="136"/>
        <v>356.48787552917167</v>
      </c>
      <c r="O298" s="21">
        <f t="shared" si="137"/>
        <v>-3.5121244708283257</v>
      </c>
      <c r="P298" s="137">
        <f t="shared" si="123"/>
        <v>-14.048497883313303</v>
      </c>
      <c r="Q298" s="24">
        <f t="shared" si="129"/>
        <v>14.048497883313303</v>
      </c>
      <c r="R298" s="24">
        <f t="shared" si="138"/>
        <v>14</v>
      </c>
      <c r="S298" s="76">
        <f t="shared" si="124"/>
        <v>-14</v>
      </c>
      <c r="T298" s="24">
        <f t="shared" si="139"/>
        <v>2.9098729987981642</v>
      </c>
      <c r="U298" s="108">
        <f t="shared" si="125"/>
        <v>2.9098729987981642</v>
      </c>
      <c r="V298" s="138">
        <f t="shared" si="126"/>
        <v>-0.23350089914038108</v>
      </c>
      <c r="W298" s="32">
        <f t="shared" si="151"/>
        <v>-0.14470282911785448</v>
      </c>
      <c r="X298" s="150">
        <f t="shared" si="140"/>
        <v>-8.3200710646139324</v>
      </c>
      <c r="Y298" s="32">
        <f t="shared" si="141"/>
        <v>8.3200710646139324</v>
      </c>
      <c r="Z298" s="32">
        <f t="shared" si="142"/>
        <v>8</v>
      </c>
      <c r="AA298" s="109">
        <f t="shared" si="143"/>
        <v>-8</v>
      </c>
      <c r="AB298" s="32">
        <f t="shared" si="144"/>
        <v>19</v>
      </c>
      <c r="AC298" s="32">
        <f t="shared" si="145"/>
        <v>19</v>
      </c>
      <c r="AD298" s="32">
        <f t="shared" si="146"/>
        <v>12</v>
      </c>
      <c r="AE298" s="156">
        <f t="shared" si="149"/>
        <v>-0.37193589895202184</v>
      </c>
      <c r="AF298" s="11"/>
      <c r="AG298" s="11"/>
      <c r="AH298" s="11"/>
      <c r="AI298" s="11"/>
      <c r="AJ298" s="11"/>
      <c r="AK298" s="11"/>
      <c r="AL298" s="11"/>
      <c r="AM298" s="11"/>
      <c r="AN298" s="11"/>
      <c r="AO298" s="11"/>
      <c r="AR298" s="7">
        <f t="shared" si="147"/>
        <v>-14.048497883313303</v>
      </c>
      <c r="AS298" s="7">
        <f t="shared" si="148"/>
        <v>-8.3200710646139324</v>
      </c>
    </row>
    <row r="299" spans="2:45" x14ac:dyDescent="0.3">
      <c r="B299" s="125">
        <v>15</v>
      </c>
      <c r="C299" s="5">
        <v>10</v>
      </c>
      <c r="D299" s="5">
        <f t="shared" si="122"/>
        <v>2017</v>
      </c>
      <c r="E299" s="126">
        <f t="shared" si="130"/>
        <v>43023</v>
      </c>
      <c r="F299" s="10">
        <f t="shared" si="150"/>
        <v>6497</v>
      </c>
      <c r="G299" s="21">
        <f t="shared" si="131"/>
        <v>204.21115779999946</v>
      </c>
      <c r="H299" s="21">
        <f t="shared" si="132"/>
        <v>280.97314910000023</v>
      </c>
      <c r="I299" s="21">
        <f t="shared" si="133"/>
        <v>202.32369596258292</v>
      </c>
      <c r="J299" s="21">
        <f t="shared" si="127"/>
        <v>3.5312146493510297</v>
      </c>
      <c r="K299" s="21">
        <f t="shared" si="128"/>
        <v>0.37673099239135616</v>
      </c>
      <c r="L299" s="21">
        <f t="shared" si="134"/>
        <v>3.5018800419129534</v>
      </c>
      <c r="M299" s="21">
        <f t="shared" si="135"/>
        <v>200.64294676270808</v>
      </c>
      <c r="N299" s="21">
        <f t="shared" si="136"/>
        <v>356.43178896270865</v>
      </c>
      <c r="O299" s="21">
        <f t="shared" si="137"/>
        <v>-3.5682110372913485</v>
      </c>
      <c r="P299" s="137">
        <f t="shared" si="123"/>
        <v>-14.272844149165394</v>
      </c>
      <c r="Q299" s="24">
        <f t="shared" si="129"/>
        <v>14.272844149165394</v>
      </c>
      <c r="R299" s="24">
        <f t="shared" si="138"/>
        <v>14</v>
      </c>
      <c r="S299" s="76">
        <f t="shared" si="124"/>
        <v>-14</v>
      </c>
      <c r="T299" s="24">
        <f t="shared" si="139"/>
        <v>16.370648949923634</v>
      </c>
      <c r="U299" s="108">
        <f t="shared" si="125"/>
        <v>16.370648949923634</v>
      </c>
      <c r="V299" s="138">
        <f t="shared" si="126"/>
        <v>-0.22434626585209116</v>
      </c>
      <c r="W299" s="32">
        <f t="shared" si="151"/>
        <v>-0.1510894143633626</v>
      </c>
      <c r="X299" s="150">
        <f t="shared" si="140"/>
        <v>-8.6900649830828751</v>
      </c>
      <c r="Y299" s="32">
        <f t="shared" si="141"/>
        <v>8.6900649830828751</v>
      </c>
      <c r="Z299" s="32">
        <f t="shared" si="142"/>
        <v>8</v>
      </c>
      <c r="AA299" s="109">
        <f t="shared" si="143"/>
        <v>-8</v>
      </c>
      <c r="AB299" s="32">
        <f t="shared" si="144"/>
        <v>41</v>
      </c>
      <c r="AC299" s="32">
        <f t="shared" si="145"/>
        <v>41</v>
      </c>
      <c r="AD299" s="32">
        <f t="shared" si="146"/>
        <v>24</v>
      </c>
      <c r="AE299" s="156">
        <f t="shared" si="149"/>
        <v>-0.3699939184689427</v>
      </c>
      <c r="AF299" s="11"/>
      <c r="AG299" s="11"/>
      <c r="AH299" s="11"/>
      <c r="AI299" s="11"/>
      <c r="AJ299" s="11"/>
      <c r="AK299" s="11"/>
      <c r="AL299" s="11"/>
      <c r="AM299" s="11"/>
      <c r="AN299" s="11"/>
      <c r="AO299" s="11"/>
      <c r="AR299" s="7">
        <f t="shared" si="147"/>
        <v>-14.272844149165394</v>
      </c>
      <c r="AS299" s="7">
        <f t="shared" si="148"/>
        <v>-8.6900649830828751</v>
      </c>
    </row>
    <row r="300" spans="2:45" x14ac:dyDescent="0.3">
      <c r="B300" s="125">
        <v>16</v>
      </c>
      <c r="C300" s="5">
        <v>10</v>
      </c>
      <c r="D300" s="5">
        <f t="shared" si="122"/>
        <v>2017</v>
      </c>
      <c r="E300" s="126">
        <f t="shared" si="130"/>
        <v>43024</v>
      </c>
      <c r="F300" s="10">
        <f t="shared" si="150"/>
        <v>6498</v>
      </c>
      <c r="G300" s="21">
        <f t="shared" si="131"/>
        <v>205.19680519999929</v>
      </c>
      <c r="H300" s="21">
        <f t="shared" si="132"/>
        <v>281.95874939999976</v>
      </c>
      <c r="I300" s="21">
        <f t="shared" si="133"/>
        <v>203.31525796201927</v>
      </c>
      <c r="J300" s="21">
        <f t="shared" si="127"/>
        <v>3.5485206709788524</v>
      </c>
      <c r="K300" s="21">
        <f t="shared" si="128"/>
        <v>0.39542074888509221</v>
      </c>
      <c r="L300" s="21">
        <f t="shared" si="134"/>
        <v>3.5181451776617676</v>
      </c>
      <c r="M300" s="21">
        <f t="shared" si="135"/>
        <v>201.57487039432249</v>
      </c>
      <c r="N300" s="21">
        <f t="shared" si="136"/>
        <v>356.3780651943232</v>
      </c>
      <c r="O300" s="21">
        <f t="shared" si="137"/>
        <v>-3.6219348056768013</v>
      </c>
      <c r="P300" s="137">
        <f t="shared" si="123"/>
        <v>-14.487739222707205</v>
      </c>
      <c r="Q300" s="24">
        <f t="shared" si="129"/>
        <v>14.487739222707205</v>
      </c>
      <c r="R300" s="24">
        <f t="shared" si="138"/>
        <v>14</v>
      </c>
      <c r="S300" s="76">
        <f t="shared" si="124"/>
        <v>-14</v>
      </c>
      <c r="T300" s="24">
        <f t="shared" si="139"/>
        <v>29.264353362432303</v>
      </c>
      <c r="U300" s="108">
        <f t="shared" si="125"/>
        <v>29.264353362432303</v>
      </c>
      <c r="V300" s="138">
        <f t="shared" si="126"/>
        <v>-0.21489507354181114</v>
      </c>
      <c r="W300" s="32">
        <f t="shared" si="151"/>
        <v>-0.15743440431141503</v>
      </c>
      <c r="X300" s="150">
        <f t="shared" si="140"/>
        <v>-9.0580111170311621</v>
      </c>
      <c r="Y300" s="32">
        <f t="shared" si="141"/>
        <v>9.0580111170311621</v>
      </c>
      <c r="Z300" s="32">
        <f t="shared" si="142"/>
        <v>9</v>
      </c>
      <c r="AA300" s="109">
        <f t="shared" si="143"/>
        <v>-9</v>
      </c>
      <c r="AB300" s="32">
        <f t="shared" si="144"/>
        <v>3</v>
      </c>
      <c r="AC300" s="32">
        <f t="shared" si="145"/>
        <v>3</v>
      </c>
      <c r="AD300" s="32">
        <f t="shared" si="146"/>
        <v>28</v>
      </c>
      <c r="AE300" s="156">
        <f t="shared" si="149"/>
        <v>-0.36794613394828701</v>
      </c>
      <c r="AF300" s="11"/>
      <c r="AG300" s="11"/>
      <c r="AH300" s="11"/>
      <c r="AI300" s="11"/>
      <c r="AJ300" s="11"/>
      <c r="AK300" s="11"/>
      <c r="AL300" s="11"/>
      <c r="AM300" s="11"/>
      <c r="AN300" s="11"/>
      <c r="AO300" s="11"/>
      <c r="AR300" s="7">
        <f t="shared" si="147"/>
        <v>-14.487739222707205</v>
      </c>
      <c r="AS300" s="7">
        <f t="shared" si="148"/>
        <v>-9.0580111170311621</v>
      </c>
    </row>
    <row r="301" spans="2:45" x14ac:dyDescent="0.3">
      <c r="B301" s="125">
        <v>17</v>
      </c>
      <c r="C301" s="5">
        <v>10</v>
      </c>
      <c r="D301" s="5">
        <f t="shared" si="122"/>
        <v>2017</v>
      </c>
      <c r="E301" s="126">
        <f t="shared" si="130"/>
        <v>43025</v>
      </c>
      <c r="F301" s="10">
        <f t="shared" si="150"/>
        <v>6499</v>
      </c>
      <c r="G301" s="21">
        <f t="shared" si="131"/>
        <v>206.18245260000003</v>
      </c>
      <c r="H301" s="21">
        <f t="shared" si="132"/>
        <v>282.9443497000002</v>
      </c>
      <c r="I301" s="21">
        <f t="shared" si="133"/>
        <v>204.30738390934317</v>
      </c>
      <c r="J301" s="21">
        <f t="shared" si="127"/>
        <v>3.5658365353541224</v>
      </c>
      <c r="K301" s="21">
        <f t="shared" si="128"/>
        <v>0.41440230091758101</v>
      </c>
      <c r="L301" s="21">
        <f t="shared" si="134"/>
        <v>3.5344528229624617</v>
      </c>
      <c r="M301" s="21">
        <f t="shared" si="135"/>
        <v>202.50922964384861</v>
      </c>
      <c r="N301" s="21">
        <f t="shared" si="136"/>
        <v>356.32677704384855</v>
      </c>
      <c r="O301" s="21">
        <f t="shared" si="137"/>
        <v>-3.6732229561514487</v>
      </c>
      <c r="P301" s="137">
        <f t="shared" si="123"/>
        <v>-14.692891824605795</v>
      </c>
      <c r="Q301" s="24">
        <f t="shared" si="129"/>
        <v>14.692891824605795</v>
      </c>
      <c r="R301" s="24">
        <f t="shared" si="138"/>
        <v>14</v>
      </c>
      <c r="S301" s="76">
        <f t="shared" si="124"/>
        <v>-14</v>
      </c>
      <c r="T301" s="24">
        <f t="shared" si="139"/>
        <v>41.573509476347681</v>
      </c>
      <c r="U301" s="108">
        <f t="shared" si="125"/>
        <v>41.573509476347681</v>
      </c>
      <c r="V301" s="138">
        <f t="shared" si="126"/>
        <v>-0.20515260189858964</v>
      </c>
      <c r="W301" s="32">
        <f t="shared" si="151"/>
        <v>-0.16373581218936392</v>
      </c>
      <c r="X301" s="150">
        <f t="shared" si="140"/>
        <v>-9.423803104708762</v>
      </c>
      <c r="Y301" s="32">
        <f t="shared" si="141"/>
        <v>9.423803104708762</v>
      </c>
      <c r="Z301" s="32">
        <f t="shared" si="142"/>
        <v>9</v>
      </c>
      <c r="AA301" s="109">
        <f t="shared" si="143"/>
        <v>-9</v>
      </c>
      <c r="AB301" s="32">
        <f t="shared" si="144"/>
        <v>25</v>
      </c>
      <c r="AC301" s="32">
        <f t="shared" si="145"/>
        <v>25</v>
      </c>
      <c r="AD301" s="32">
        <f t="shared" si="146"/>
        <v>25</v>
      </c>
      <c r="AE301" s="156">
        <f t="shared" si="149"/>
        <v>-0.36579198767759991</v>
      </c>
      <c r="AF301" s="11"/>
      <c r="AG301" s="11"/>
      <c r="AH301" s="11"/>
      <c r="AI301" s="11"/>
      <c r="AJ301" s="11"/>
      <c r="AK301" s="11"/>
      <c r="AL301" s="11"/>
      <c r="AM301" s="11"/>
      <c r="AN301" s="11"/>
      <c r="AO301" s="11"/>
      <c r="AR301" s="7">
        <f t="shared" si="147"/>
        <v>-14.692891824605795</v>
      </c>
      <c r="AS301" s="7">
        <f t="shared" si="148"/>
        <v>-9.423803104708762</v>
      </c>
    </row>
    <row r="302" spans="2:45" x14ac:dyDescent="0.3">
      <c r="B302" s="125">
        <v>18</v>
      </c>
      <c r="C302" s="5">
        <v>10</v>
      </c>
      <c r="D302" s="5">
        <f t="shared" si="122"/>
        <v>2017</v>
      </c>
      <c r="E302" s="126">
        <f t="shared" si="130"/>
        <v>43026</v>
      </c>
      <c r="F302" s="10">
        <f t="shared" si="150"/>
        <v>6500</v>
      </c>
      <c r="G302" s="21">
        <f t="shared" si="131"/>
        <v>207.16809999999987</v>
      </c>
      <c r="H302" s="21">
        <f t="shared" si="132"/>
        <v>283.92994999999974</v>
      </c>
      <c r="I302" s="21">
        <f t="shared" si="133"/>
        <v>205.30007244148192</v>
      </c>
      <c r="J302" s="21">
        <f t="shared" si="127"/>
        <v>3.5831622186867329</v>
      </c>
      <c r="K302" s="21">
        <f t="shared" si="128"/>
        <v>0.43369415843545761</v>
      </c>
      <c r="L302" s="21">
        <f t="shared" si="134"/>
        <v>3.5508042242047546</v>
      </c>
      <c r="M302" s="21">
        <f t="shared" si="135"/>
        <v>203.44609592415696</v>
      </c>
      <c r="N302" s="21">
        <f t="shared" si="136"/>
        <v>356.2779959241571</v>
      </c>
      <c r="O302" s="21">
        <f t="shared" si="137"/>
        <v>-3.7220040758429036</v>
      </c>
      <c r="P302" s="137">
        <f t="shared" si="123"/>
        <v>-14.888016303371614</v>
      </c>
      <c r="Q302" s="24">
        <f t="shared" si="129"/>
        <v>14.888016303371614</v>
      </c>
      <c r="R302" s="24">
        <f t="shared" si="138"/>
        <v>14</v>
      </c>
      <c r="S302" s="76">
        <f t="shared" si="124"/>
        <v>-14</v>
      </c>
      <c r="T302" s="24">
        <f t="shared" si="139"/>
        <v>53.280978202296865</v>
      </c>
      <c r="U302" s="108">
        <f t="shared" si="125"/>
        <v>53.280978202296865</v>
      </c>
      <c r="V302" s="138">
        <f t="shared" si="126"/>
        <v>-0.19512447876581973</v>
      </c>
      <c r="W302" s="32">
        <f t="shared" si="151"/>
        <v>-0.16999165797714921</v>
      </c>
      <c r="X302" s="150">
        <f t="shared" si="140"/>
        <v>-9.7873340344065447</v>
      </c>
      <c r="Y302" s="32">
        <f t="shared" si="141"/>
        <v>9.7873340344065447</v>
      </c>
      <c r="Z302" s="32">
        <f t="shared" si="142"/>
        <v>9</v>
      </c>
      <c r="AA302" s="109">
        <f t="shared" si="143"/>
        <v>-9</v>
      </c>
      <c r="AB302" s="32">
        <f t="shared" si="144"/>
        <v>47</v>
      </c>
      <c r="AC302" s="32">
        <f t="shared" si="145"/>
        <v>47</v>
      </c>
      <c r="AD302" s="32">
        <f t="shared" si="146"/>
        <v>14</v>
      </c>
      <c r="AE302" s="156">
        <f t="shared" si="149"/>
        <v>-0.36353092969778267</v>
      </c>
      <c r="AF302" s="11"/>
      <c r="AG302" s="11"/>
      <c r="AH302" s="11"/>
      <c r="AI302" s="11"/>
      <c r="AJ302" s="11"/>
      <c r="AK302" s="11"/>
      <c r="AL302" s="11"/>
      <c r="AM302" s="11"/>
      <c r="AN302" s="11"/>
      <c r="AO302" s="11"/>
      <c r="AR302" s="7">
        <f t="shared" si="147"/>
        <v>-14.888016303371614</v>
      </c>
      <c r="AS302" s="7">
        <f t="shared" si="148"/>
        <v>-9.7873340344065447</v>
      </c>
    </row>
    <row r="303" spans="2:45" x14ac:dyDescent="0.3">
      <c r="B303" s="125">
        <v>19</v>
      </c>
      <c r="C303" s="5">
        <v>10</v>
      </c>
      <c r="D303" s="5">
        <f t="shared" si="122"/>
        <v>2017</v>
      </c>
      <c r="E303" s="126">
        <f t="shared" si="130"/>
        <v>43027</v>
      </c>
      <c r="F303" s="10">
        <f t="shared" si="150"/>
        <v>6501</v>
      </c>
      <c r="G303" s="21">
        <f t="shared" si="131"/>
        <v>208.1537473999997</v>
      </c>
      <c r="H303" s="21">
        <f t="shared" si="132"/>
        <v>284.91555030000018</v>
      </c>
      <c r="I303" s="21">
        <f t="shared" si="133"/>
        <v>206.29332201972284</v>
      </c>
      <c r="J303" s="21">
        <f t="shared" si="127"/>
        <v>3.6004976941210822</v>
      </c>
      <c r="K303" s="21">
        <f t="shared" si="128"/>
        <v>0.45331582910634388</v>
      </c>
      <c r="L303" s="21">
        <f t="shared" si="134"/>
        <v>3.5672006016632496</v>
      </c>
      <c r="M303" s="21">
        <f t="shared" si="135"/>
        <v>204.38553915183215</v>
      </c>
      <c r="N303" s="21">
        <f t="shared" si="136"/>
        <v>356.23179175183247</v>
      </c>
      <c r="O303" s="21">
        <f t="shared" si="137"/>
        <v>-3.7682082481675252</v>
      </c>
      <c r="P303" s="137">
        <f t="shared" si="123"/>
        <v>-15.072832992670101</v>
      </c>
      <c r="Q303" s="24">
        <f t="shared" si="129"/>
        <v>15.072832992670101</v>
      </c>
      <c r="R303" s="24">
        <f t="shared" si="138"/>
        <v>15</v>
      </c>
      <c r="S303" s="76">
        <f t="shared" si="124"/>
        <v>-15</v>
      </c>
      <c r="T303" s="24">
        <f t="shared" si="139"/>
        <v>4.3699795602060476</v>
      </c>
      <c r="U303" s="108">
        <f t="shared" si="125"/>
        <v>4.3699795602060476</v>
      </c>
      <c r="V303" s="138">
        <f t="shared" si="126"/>
        <v>-0.18481668929848638</v>
      </c>
      <c r="W303" s="32">
        <f t="shared" si="151"/>
        <v>-0.17619996911395916</v>
      </c>
      <c r="X303" s="150">
        <f t="shared" si="140"/>
        <v>-10.148496454263039</v>
      </c>
      <c r="Y303" s="32">
        <f t="shared" si="141"/>
        <v>10.148496454263039</v>
      </c>
      <c r="Z303" s="32">
        <f t="shared" si="142"/>
        <v>10</v>
      </c>
      <c r="AA303" s="109">
        <f t="shared" si="143"/>
        <v>-10</v>
      </c>
      <c r="AB303" s="32">
        <f t="shared" si="144"/>
        <v>8</v>
      </c>
      <c r="AC303" s="32">
        <f t="shared" si="145"/>
        <v>8</v>
      </c>
      <c r="AD303" s="32">
        <f t="shared" si="146"/>
        <v>54</v>
      </c>
      <c r="AE303" s="156">
        <f t="shared" si="149"/>
        <v>-0.36116241985649467</v>
      </c>
      <c r="AF303" s="11"/>
      <c r="AG303" s="11"/>
      <c r="AH303" s="11"/>
      <c r="AI303" s="11"/>
      <c r="AJ303" s="11"/>
      <c r="AK303" s="11"/>
      <c r="AL303" s="11"/>
      <c r="AM303" s="11"/>
      <c r="AN303" s="11"/>
      <c r="AO303" s="11"/>
      <c r="AR303" s="7">
        <f t="shared" si="147"/>
        <v>-15.072832992670101</v>
      </c>
      <c r="AS303" s="7">
        <f t="shared" si="148"/>
        <v>-10.148496454263039</v>
      </c>
    </row>
    <row r="304" spans="2:45" x14ac:dyDescent="0.3">
      <c r="B304" s="125">
        <v>20</v>
      </c>
      <c r="C304" s="5">
        <v>10</v>
      </c>
      <c r="D304" s="5">
        <f t="shared" si="122"/>
        <v>2017</v>
      </c>
      <c r="E304" s="126">
        <f t="shared" si="130"/>
        <v>43028</v>
      </c>
      <c r="F304" s="10">
        <f t="shared" si="150"/>
        <v>6502</v>
      </c>
      <c r="G304" s="21">
        <f t="shared" si="131"/>
        <v>209.13939479999954</v>
      </c>
      <c r="H304" s="21">
        <f t="shared" si="132"/>
        <v>285.90115059999971</v>
      </c>
      <c r="I304" s="21">
        <f t="shared" si="133"/>
        <v>207.28713092952026</v>
      </c>
      <c r="J304" s="21">
        <f t="shared" si="127"/>
        <v>3.6178429317327021</v>
      </c>
      <c r="K304" s="21">
        <f t="shared" si="128"/>
        <v>0.47328790543568183</v>
      </c>
      <c r="L304" s="21">
        <f t="shared" si="134"/>
        <v>3.5836431478986182</v>
      </c>
      <c r="M304" s="21">
        <f t="shared" si="135"/>
        <v>205.32762765556748</v>
      </c>
      <c r="N304" s="21">
        <f t="shared" si="136"/>
        <v>356.18823285556795</v>
      </c>
      <c r="O304" s="21">
        <f t="shared" si="137"/>
        <v>-3.8117671444320536</v>
      </c>
      <c r="P304" s="137">
        <f t="shared" si="123"/>
        <v>-15.247068577728214</v>
      </c>
      <c r="Q304" s="24">
        <f t="shared" si="129"/>
        <v>15.247068577728214</v>
      </c>
      <c r="R304" s="24">
        <f t="shared" si="138"/>
        <v>15</v>
      </c>
      <c r="S304" s="76">
        <f t="shared" si="124"/>
        <v>-15</v>
      </c>
      <c r="T304" s="24">
        <f t="shared" si="139"/>
        <v>14.824114663692853</v>
      </c>
      <c r="U304" s="108">
        <f t="shared" si="125"/>
        <v>14.824114663692853</v>
      </c>
      <c r="V304" s="138">
        <f t="shared" si="126"/>
        <v>-0.17423558505811343</v>
      </c>
      <c r="W304" s="32">
        <f t="shared" si="151"/>
        <v>-0.18235878121062196</v>
      </c>
      <c r="X304" s="150">
        <f t="shared" si="140"/>
        <v>-10.507182384214008</v>
      </c>
      <c r="Y304" s="32">
        <f t="shared" si="141"/>
        <v>10.507182384214008</v>
      </c>
      <c r="Z304" s="32">
        <f t="shared" si="142"/>
        <v>10</v>
      </c>
      <c r="AA304" s="109">
        <f t="shared" si="143"/>
        <v>-10</v>
      </c>
      <c r="AB304" s="32">
        <f t="shared" si="144"/>
        <v>30</v>
      </c>
      <c r="AC304" s="32">
        <f t="shared" si="145"/>
        <v>30</v>
      </c>
      <c r="AD304" s="32">
        <f t="shared" si="146"/>
        <v>25</v>
      </c>
      <c r="AE304" s="156">
        <f t="shared" si="149"/>
        <v>-0.35868592995096904</v>
      </c>
      <c r="AF304" s="11"/>
      <c r="AG304" s="11"/>
      <c r="AH304" s="11"/>
      <c r="AI304" s="11"/>
      <c r="AJ304" s="11"/>
      <c r="AK304" s="11"/>
      <c r="AL304" s="11"/>
      <c r="AM304" s="11"/>
      <c r="AN304" s="11"/>
      <c r="AO304" s="11"/>
      <c r="AR304" s="7">
        <f t="shared" si="147"/>
        <v>-15.247068577728214</v>
      </c>
      <c r="AS304" s="7">
        <f t="shared" si="148"/>
        <v>-10.507182384214008</v>
      </c>
    </row>
    <row r="305" spans="2:45" x14ac:dyDescent="0.3">
      <c r="B305" s="125">
        <v>21</v>
      </c>
      <c r="C305" s="5">
        <v>10</v>
      </c>
      <c r="D305" s="5">
        <f t="shared" si="122"/>
        <v>2017</v>
      </c>
      <c r="E305" s="126">
        <f t="shared" si="130"/>
        <v>43029</v>
      </c>
      <c r="F305" s="10">
        <f t="shared" si="150"/>
        <v>6503</v>
      </c>
      <c r="G305" s="21">
        <f t="shared" si="131"/>
        <v>210.12504219999937</v>
      </c>
      <c r="H305" s="21">
        <f t="shared" si="132"/>
        <v>286.88675090000015</v>
      </c>
      <c r="I305" s="21">
        <f t="shared" si="133"/>
        <v>208.28149728037079</v>
      </c>
      <c r="J305" s="21">
        <f t="shared" si="127"/>
        <v>3.6351978985260853</v>
      </c>
      <c r="K305" s="21">
        <f t="shared" si="128"/>
        <v>0.4936321600774079</v>
      </c>
      <c r="L305" s="21">
        <f t="shared" si="134"/>
        <v>3.6001330261196509</v>
      </c>
      <c r="M305" s="21">
        <f t="shared" si="135"/>
        <v>206.27242808231736</v>
      </c>
      <c r="N305" s="21">
        <f t="shared" si="136"/>
        <v>356.14738588231796</v>
      </c>
      <c r="O305" s="21">
        <f t="shared" si="137"/>
        <v>-3.8526141176820374</v>
      </c>
      <c r="P305" s="137">
        <f t="shared" si="123"/>
        <v>-15.41045647072815</v>
      </c>
      <c r="Q305" s="24">
        <f t="shared" si="129"/>
        <v>15.41045647072815</v>
      </c>
      <c r="R305" s="24">
        <f t="shared" si="138"/>
        <v>15</v>
      </c>
      <c r="S305" s="76">
        <f t="shared" si="124"/>
        <v>-15</v>
      </c>
      <c r="T305" s="24">
        <f t="shared" si="139"/>
        <v>24.627388243688983</v>
      </c>
      <c r="U305" s="108">
        <f t="shared" si="125"/>
        <v>24.627388243688983</v>
      </c>
      <c r="V305" s="138">
        <f t="shared" si="126"/>
        <v>-0.1633878929999355</v>
      </c>
      <c r="W305" s="32">
        <f t="shared" si="151"/>
        <v>-0.18846613876749813</v>
      </c>
      <c r="X305" s="150">
        <f t="shared" si="140"/>
        <v>-10.863283330186153</v>
      </c>
      <c r="Y305" s="32">
        <f t="shared" si="141"/>
        <v>10.863283330186153</v>
      </c>
      <c r="Z305" s="32">
        <f t="shared" si="142"/>
        <v>10</v>
      </c>
      <c r="AA305" s="109">
        <f t="shared" si="143"/>
        <v>-10</v>
      </c>
      <c r="AB305" s="32">
        <f t="shared" si="144"/>
        <v>51</v>
      </c>
      <c r="AC305" s="32">
        <f t="shared" si="145"/>
        <v>51</v>
      </c>
      <c r="AD305" s="32">
        <f t="shared" si="146"/>
        <v>47</v>
      </c>
      <c r="AE305" s="156">
        <f t="shared" si="149"/>
        <v>-0.3561009459721447</v>
      </c>
      <c r="AF305" s="11"/>
      <c r="AG305" s="11"/>
      <c r="AH305" s="11"/>
      <c r="AI305" s="11"/>
      <c r="AJ305" s="11"/>
      <c r="AK305" s="11"/>
      <c r="AL305" s="11"/>
      <c r="AM305" s="11"/>
      <c r="AN305" s="11"/>
      <c r="AO305" s="11"/>
      <c r="AR305" s="7">
        <f t="shared" si="147"/>
        <v>-15.41045647072815</v>
      </c>
      <c r="AS305" s="7">
        <f t="shared" si="148"/>
        <v>-10.863283330186153</v>
      </c>
    </row>
    <row r="306" spans="2:45" x14ac:dyDescent="0.3">
      <c r="B306" s="125">
        <v>22</v>
      </c>
      <c r="C306" s="5">
        <v>10</v>
      </c>
      <c r="D306" s="5">
        <f t="shared" si="122"/>
        <v>2017</v>
      </c>
      <c r="E306" s="126">
        <f t="shared" si="130"/>
        <v>43030</v>
      </c>
      <c r="F306" s="10">
        <f t="shared" si="150"/>
        <v>6504</v>
      </c>
      <c r="G306" s="21">
        <f t="shared" si="131"/>
        <v>211.11068960000011</v>
      </c>
      <c r="H306" s="21">
        <f t="shared" si="132"/>
        <v>287.87235120000059</v>
      </c>
      <c r="I306" s="21">
        <f t="shared" si="133"/>
        <v>209.27641900575267</v>
      </c>
      <c r="J306" s="21">
        <f t="shared" si="127"/>
        <v>3.6525625584336221</v>
      </c>
      <c r="K306" s="21">
        <f t="shared" si="128"/>
        <v>0.51437165031123999</v>
      </c>
      <c r="L306" s="21">
        <f t="shared" si="134"/>
        <v>3.6166713685068244</v>
      </c>
      <c r="M306" s="21">
        <f t="shared" si="135"/>
        <v>207.2200053012447</v>
      </c>
      <c r="N306" s="21">
        <f t="shared" si="136"/>
        <v>356.10931570124455</v>
      </c>
      <c r="O306" s="21">
        <f t="shared" si="137"/>
        <v>-3.8906842987554455</v>
      </c>
      <c r="P306" s="137">
        <f t="shared" si="123"/>
        <v>-15.562737195021782</v>
      </c>
      <c r="Q306" s="24">
        <f t="shared" si="129"/>
        <v>15.562737195021782</v>
      </c>
      <c r="R306" s="24">
        <f t="shared" si="138"/>
        <v>15</v>
      </c>
      <c r="S306" s="76">
        <f t="shared" si="124"/>
        <v>-15</v>
      </c>
      <c r="T306" s="24">
        <f t="shared" si="139"/>
        <v>33.764231701306926</v>
      </c>
      <c r="U306" s="108">
        <f t="shared" si="125"/>
        <v>33.764231701306926</v>
      </c>
      <c r="V306" s="138">
        <f t="shared" si="126"/>
        <v>-0.15228072429363237</v>
      </c>
      <c r="W306" s="32">
        <f t="shared" si="151"/>
        <v>-0.19452009589750172</v>
      </c>
      <c r="X306" s="150">
        <f t="shared" si="140"/>
        <v>-11.216690300628608</v>
      </c>
      <c r="Y306" s="32">
        <f t="shared" si="141"/>
        <v>11.216690300628608</v>
      </c>
      <c r="Z306" s="32">
        <f t="shared" si="142"/>
        <v>11</v>
      </c>
      <c r="AA306" s="109">
        <f t="shared" si="143"/>
        <v>-11</v>
      </c>
      <c r="AB306" s="32">
        <f t="shared" si="144"/>
        <v>13</v>
      </c>
      <c r="AC306" s="32">
        <f t="shared" si="145"/>
        <v>13</v>
      </c>
      <c r="AD306" s="32">
        <f t="shared" si="146"/>
        <v>0</v>
      </c>
      <c r="AE306" s="156">
        <f t="shared" si="149"/>
        <v>-0.35340697044245495</v>
      </c>
      <c r="AF306" s="11"/>
      <c r="AG306" s="11"/>
      <c r="AH306" s="11"/>
      <c r="AI306" s="11"/>
      <c r="AJ306" s="11"/>
      <c r="AK306" s="11"/>
      <c r="AL306" s="11"/>
      <c r="AM306" s="11"/>
      <c r="AN306" s="11"/>
      <c r="AO306" s="11"/>
      <c r="AR306" s="7">
        <f t="shared" si="147"/>
        <v>-15.562737195021782</v>
      </c>
      <c r="AS306" s="7">
        <f t="shared" si="148"/>
        <v>-11.216690300628608</v>
      </c>
    </row>
    <row r="307" spans="2:45" x14ac:dyDescent="0.3">
      <c r="B307" s="125">
        <v>23</v>
      </c>
      <c r="C307" s="5">
        <v>10</v>
      </c>
      <c r="D307" s="5">
        <f t="shared" si="122"/>
        <v>2017</v>
      </c>
      <c r="E307" s="126">
        <f t="shared" si="130"/>
        <v>43031</v>
      </c>
      <c r="F307" s="10">
        <f t="shared" si="150"/>
        <v>6505</v>
      </c>
      <c r="G307" s="21">
        <f t="shared" si="131"/>
        <v>212.09633699999995</v>
      </c>
      <c r="H307" s="21">
        <f t="shared" si="132"/>
        <v>288.85795150000013</v>
      </c>
      <c r="I307" s="21">
        <f t="shared" si="133"/>
        <v>210.27189386312617</v>
      </c>
      <c r="J307" s="21">
        <f t="shared" si="127"/>
        <v>3.6699368723156107</v>
      </c>
      <c r="K307" s="21">
        <f t="shared" si="128"/>
        <v>0.53553083278959734</v>
      </c>
      <c r="L307" s="21">
        <f t="shared" si="134"/>
        <v>3.6332592744983301</v>
      </c>
      <c r="M307" s="21">
        <f t="shared" si="135"/>
        <v>208.17042230551777</v>
      </c>
      <c r="N307" s="21">
        <f t="shared" si="136"/>
        <v>356.07408530551783</v>
      </c>
      <c r="O307" s="21">
        <f t="shared" si="137"/>
        <v>-3.9259146944821737</v>
      </c>
      <c r="P307" s="137">
        <f t="shared" si="123"/>
        <v>-15.703658777928695</v>
      </c>
      <c r="Q307" s="24">
        <f t="shared" si="129"/>
        <v>15.703658777928695</v>
      </c>
      <c r="R307" s="24">
        <f t="shared" si="138"/>
        <v>15</v>
      </c>
      <c r="S307" s="76">
        <f t="shared" si="124"/>
        <v>-15</v>
      </c>
      <c r="T307" s="24">
        <f t="shared" si="139"/>
        <v>42.219526675721681</v>
      </c>
      <c r="U307" s="108">
        <f t="shared" si="125"/>
        <v>42.219526675721681</v>
      </c>
      <c r="V307" s="138">
        <f t="shared" si="126"/>
        <v>-0.14092158290691259</v>
      </c>
      <c r="W307" s="32">
        <f t="shared" si="151"/>
        <v>-0.20051871705388741</v>
      </c>
      <c r="X307" s="150">
        <f t="shared" si="140"/>
        <v>-11.567293825476543</v>
      </c>
      <c r="Y307" s="32">
        <f t="shared" si="141"/>
        <v>11.567293825476543</v>
      </c>
      <c r="Z307" s="32">
        <f t="shared" si="142"/>
        <v>11</v>
      </c>
      <c r="AA307" s="109">
        <f t="shared" si="143"/>
        <v>-11</v>
      </c>
      <c r="AB307" s="32">
        <f t="shared" si="144"/>
        <v>34</v>
      </c>
      <c r="AC307" s="32">
        <f t="shared" si="145"/>
        <v>34</v>
      </c>
      <c r="AD307" s="32">
        <f t="shared" si="146"/>
        <v>2</v>
      </c>
      <c r="AE307" s="156">
        <f t="shared" si="149"/>
        <v>-0.35060352484793533</v>
      </c>
      <c r="AF307" s="11"/>
      <c r="AG307" s="11"/>
      <c r="AH307" s="11"/>
      <c r="AI307" s="11"/>
      <c r="AJ307" s="11"/>
      <c r="AK307" s="11"/>
      <c r="AL307" s="11"/>
      <c r="AM307" s="11"/>
      <c r="AN307" s="11"/>
      <c r="AO307" s="11"/>
      <c r="AR307" s="7">
        <f t="shared" si="147"/>
        <v>-15.703658777928695</v>
      </c>
      <c r="AS307" s="7">
        <f t="shared" si="148"/>
        <v>-11.567293825476543</v>
      </c>
    </row>
    <row r="308" spans="2:45" x14ac:dyDescent="0.3">
      <c r="B308" s="125">
        <v>24</v>
      </c>
      <c r="C308" s="5">
        <v>10</v>
      </c>
      <c r="D308" s="5">
        <f t="shared" si="122"/>
        <v>2017</v>
      </c>
      <c r="E308" s="126">
        <f t="shared" si="130"/>
        <v>43032</v>
      </c>
      <c r="F308" s="10">
        <f t="shared" si="150"/>
        <v>6506</v>
      </c>
      <c r="G308" s="21">
        <f t="shared" si="131"/>
        <v>213.08198439999978</v>
      </c>
      <c r="H308" s="21">
        <f t="shared" si="132"/>
        <v>289.84355180000057</v>
      </c>
      <c r="I308" s="21">
        <f t="shared" si="133"/>
        <v>211.2679194340086</v>
      </c>
      <c r="J308" s="21">
        <f t="shared" si="127"/>
        <v>3.687320797961565</v>
      </c>
      <c r="K308" s="21">
        <f t="shared" si="128"/>
        <v>0.55713568980790795</v>
      </c>
      <c r="L308" s="21">
        <f t="shared" si="134"/>
        <v>3.6498978090400733</v>
      </c>
      <c r="M308" s="21">
        <f t="shared" si="135"/>
        <v>209.1237401120423</v>
      </c>
      <c r="N308" s="21">
        <f t="shared" si="136"/>
        <v>356.04175571204252</v>
      </c>
      <c r="O308" s="21">
        <f t="shared" si="137"/>
        <v>-3.9582442879574842</v>
      </c>
      <c r="P308" s="137">
        <f t="shared" si="123"/>
        <v>-15.832977151829937</v>
      </c>
      <c r="Q308" s="24">
        <f t="shared" si="129"/>
        <v>15.832977151829937</v>
      </c>
      <c r="R308" s="24">
        <f t="shared" si="138"/>
        <v>15</v>
      </c>
      <c r="S308" s="76">
        <f t="shared" si="124"/>
        <v>-15</v>
      </c>
      <c r="T308" s="24">
        <f t="shared" si="139"/>
        <v>49.978629109796202</v>
      </c>
      <c r="U308" s="108">
        <f t="shared" si="125"/>
        <v>49.978629109796202</v>
      </c>
      <c r="V308" s="138">
        <f t="shared" si="126"/>
        <v>-0.12931837390124201</v>
      </c>
      <c r="W308" s="32">
        <f t="shared" si="151"/>
        <v>-0.20646007776251629</v>
      </c>
      <c r="X308" s="150">
        <f t="shared" si="140"/>
        <v>-11.91498397764534</v>
      </c>
      <c r="Y308" s="32">
        <f t="shared" si="141"/>
        <v>11.91498397764534</v>
      </c>
      <c r="Z308" s="32">
        <f t="shared" si="142"/>
        <v>11</v>
      </c>
      <c r="AA308" s="109">
        <f t="shared" si="143"/>
        <v>-11</v>
      </c>
      <c r="AB308" s="32">
        <f t="shared" si="144"/>
        <v>54</v>
      </c>
      <c r="AC308" s="32">
        <f t="shared" si="145"/>
        <v>54</v>
      </c>
      <c r="AD308" s="32">
        <f t="shared" si="146"/>
        <v>53</v>
      </c>
      <c r="AE308" s="156">
        <f t="shared" si="149"/>
        <v>-0.34769015216879673</v>
      </c>
      <c r="AF308" s="11"/>
      <c r="AG308" s="11"/>
      <c r="AH308" s="11"/>
      <c r="AI308" s="11"/>
      <c r="AJ308" s="11"/>
      <c r="AK308" s="11"/>
      <c r="AL308" s="11"/>
      <c r="AM308" s="11"/>
      <c r="AN308" s="11"/>
      <c r="AO308" s="11"/>
      <c r="AR308" s="7">
        <f t="shared" si="147"/>
        <v>-15.832977151829937</v>
      </c>
      <c r="AS308" s="7">
        <f t="shared" si="148"/>
        <v>-11.91498397764534</v>
      </c>
    </row>
    <row r="309" spans="2:45" x14ac:dyDescent="0.3">
      <c r="B309" s="125">
        <v>25</v>
      </c>
      <c r="C309" s="5">
        <v>10</v>
      </c>
      <c r="D309" s="5">
        <f t="shared" si="122"/>
        <v>2017</v>
      </c>
      <c r="E309" s="126">
        <f t="shared" si="130"/>
        <v>43033</v>
      </c>
      <c r="F309" s="10">
        <f t="shared" si="150"/>
        <v>6507</v>
      </c>
      <c r="G309" s="21">
        <f t="shared" si="131"/>
        <v>214.06763179999962</v>
      </c>
      <c r="H309" s="21">
        <f t="shared" si="132"/>
        <v>290.8291521000001</v>
      </c>
      <c r="I309" s="21">
        <f t="shared" si="133"/>
        <v>212.26449312410716</v>
      </c>
      <c r="J309" s="21">
        <f t="shared" si="127"/>
        <v>3.7047142900925345</v>
      </c>
      <c r="K309" s="21">
        <f t="shared" si="128"/>
        <v>0.57921386852564882</v>
      </c>
      <c r="L309" s="21">
        <f t="shared" si="134"/>
        <v>3.6665880008009339</v>
      </c>
      <c r="M309" s="21">
        <f t="shared" si="135"/>
        <v>210.08001765920363</v>
      </c>
      <c r="N309" s="21">
        <f t="shared" si="136"/>
        <v>356.01238585920402</v>
      </c>
      <c r="O309" s="21">
        <f t="shared" si="137"/>
        <v>-3.9876141407959835</v>
      </c>
      <c r="P309" s="137">
        <f t="shared" si="123"/>
        <v>-15.950456563183934</v>
      </c>
      <c r="Q309" s="24">
        <f t="shared" si="129"/>
        <v>15.950456563183934</v>
      </c>
      <c r="R309" s="24">
        <f t="shared" si="138"/>
        <v>15</v>
      </c>
      <c r="S309" s="76">
        <f t="shared" si="124"/>
        <v>-15</v>
      </c>
      <c r="T309" s="24">
        <f t="shared" si="139"/>
        <v>57.027393791036047</v>
      </c>
      <c r="U309" s="108">
        <f t="shared" si="125"/>
        <v>57.027393791036047</v>
      </c>
      <c r="V309" s="138">
        <f t="shared" si="126"/>
        <v>-0.11747941135399742</v>
      </c>
      <c r="W309" s="32">
        <f t="shared" si="151"/>
        <v>-0.21234226535812475</v>
      </c>
      <c r="X309" s="150">
        <f t="shared" si="140"/>
        <v>-12.259650397142202</v>
      </c>
      <c r="Y309" s="32">
        <f t="shared" si="141"/>
        <v>12.259650397142202</v>
      </c>
      <c r="Z309" s="32">
        <f t="shared" si="142"/>
        <v>12</v>
      </c>
      <c r="AA309" s="109">
        <f t="shared" si="143"/>
        <v>-12</v>
      </c>
      <c r="AB309" s="32">
        <f t="shared" si="144"/>
        <v>15</v>
      </c>
      <c r="AC309" s="32">
        <f t="shared" si="145"/>
        <v>15</v>
      </c>
      <c r="AD309" s="32">
        <f t="shared" si="146"/>
        <v>34</v>
      </c>
      <c r="AE309" s="156">
        <f t="shared" si="149"/>
        <v>-0.34466641949686228</v>
      </c>
      <c r="AF309" s="11"/>
      <c r="AG309" s="11"/>
      <c r="AH309" s="11"/>
      <c r="AI309" s="11"/>
      <c r="AJ309" s="11"/>
      <c r="AK309" s="11"/>
      <c r="AL309" s="11"/>
      <c r="AM309" s="11"/>
      <c r="AN309" s="11"/>
      <c r="AO309" s="11"/>
      <c r="AR309" s="7">
        <f t="shared" si="147"/>
        <v>-15.950456563183934</v>
      </c>
      <c r="AS309" s="7">
        <f t="shared" si="148"/>
        <v>-12.259650397142202</v>
      </c>
    </row>
    <row r="310" spans="2:45" x14ac:dyDescent="0.3">
      <c r="B310" s="125">
        <v>26</v>
      </c>
      <c r="C310" s="5">
        <v>10</v>
      </c>
      <c r="D310" s="5">
        <f t="shared" si="122"/>
        <v>2017</v>
      </c>
      <c r="E310" s="126">
        <f t="shared" si="130"/>
        <v>43034</v>
      </c>
      <c r="F310" s="10">
        <f t="shared" si="150"/>
        <v>6508</v>
      </c>
      <c r="G310" s="21">
        <f t="shared" si="131"/>
        <v>215.05327919999945</v>
      </c>
      <c r="H310" s="21">
        <f t="shared" si="132"/>
        <v>291.81475240000054</v>
      </c>
      <c r="I310" s="21">
        <f t="shared" si="133"/>
        <v>213.26161216352349</v>
      </c>
      <c r="J310" s="21">
        <f t="shared" si="127"/>
        <v>3.722117300364673</v>
      </c>
      <c r="K310" s="21">
        <f t="shared" si="128"/>
        <v>0.60179483476825135</v>
      </c>
      <c r="L310" s="21">
        <f t="shared" si="134"/>
        <v>3.6833308403554237</v>
      </c>
      <c r="M310" s="21">
        <f t="shared" si="135"/>
        <v>211.03931170274058</v>
      </c>
      <c r="N310" s="21">
        <f t="shared" si="136"/>
        <v>355.98603250274112</v>
      </c>
      <c r="O310" s="21">
        <f t="shared" si="137"/>
        <v>-4.013967497258875</v>
      </c>
      <c r="P310" s="137">
        <f t="shared" si="123"/>
        <v>-16.0558699890355</v>
      </c>
      <c r="Q310" s="24">
        <f t="shared" si="129"/>
        <v>16.0558699890355</v>
      </c>
      <c r="R310" s="24">
        <f t="shared" si="138"/>
        <v>16</v>
      </c>
      <c r="S310" s="76">
        <f t="shared" si="124"/>
        <v>-16</v>
      </c>
      <c r="T310" s="24">
        <f t="shared" si="139"/>
        <v>3.3521993421300067</v>
      </c>
      <c r="U310" s="108">
        <f t="shared" si="125"/>
        <v>3.3521993421300067</v>
      </c>
      <c r="V310" s="138">
        <f t="shared" si="126"/>
        <v>-0.10541342585156599</v>
      </c>
      <c r="W310" s="32">
        <f t="shared" si="151"/>
        <v>-0.21816337972428859</v>
      </c>
      <c r="X310" s="150">
        <f t="shared" si="140"/>
        <v>-12.601182317890686</v>
      </c>
      <c r="Y310" s="32">
        <f t="shared" si="141"/>
        <v>12.601182317890686</v>
      </c>
      <c r="Z310" s="32">
        <f t="shared" si="142"/>
        <v>12</v>
      </c>
      <c r="AA310" s="109">
        <f t="shared" si="143"/>
        <v>-12</v>
      </c>
      <c r="AB310" s="32">
        <f t="shared" si="144"/>
        <v>36</v>
      </c>
      <c r="AC310" s="32">
        <f t="shared" si="145"/>
        <v>36</v>
      </c>
      <c r="AD310" s="32">
        <f t="shared" si="146"/>
        <v>4</v>
      </c>
      <c r="AE310" s="156">
        <f t="shared" si="149"/>
        <v>-0.34153192074848349</v>
      </c>
      <c r="AF310" s="11"/>
      <c r="AG310" s="11"/>
      <c r="AH310" s="11"/>
      <c r="AI310" s="11"/>
      <c r="AJ310" s="11"/>
      <c r="AK310" s="11"/>
      <c r="AL310" s="11"/>
      <c r="AM310" s="11"/>
      <c r="AN310" s="11"/>
      <c r="AO310" s="11"/>
      <c r="AR310" s="7">
        <f t="shared" si="147"/>
        <v>-16.0558699890355</v>
      </c>
      <c r="AS310" s="7">
        <f t="shared" si="148"/>
        <v>-12.601182317890686</v>
      </c>
    </row>
    <row r="311" spans="2:45" x14ac:dyDescent="0.3">
      <c r="B311" s="125">
        <v>27</v>
      </c>
      <c r="C311" s="5">
        <v>10</v>
      </c>
      <c r="D311" s="5">
        <f t="shared" si="122"/>
        <v>2017</v>
      </c>
      <c r="E311" s="126">
        <f t="shared" si="130"/>
        <v>43035</v>
      </c>
      <c r="F311" s="10">
        <f t="shared" si="150"/>
        <v>6509</v>
      </c>
      <c r="G311" s="21">
        <f t="shared" si="131"/>
        <v>216.03892659999929</v>
      </c>
      <c r="H311" s="21">
        <f t="shared" si="132"/>
        <v>292.80035270000008</v>
      </c>
      <c r="I311" s="21">
        <f t="shared" si="133"/>
        <v>214.2592736070248</v>
      </c>
      <c r="J311" s="21">
        <f t="shared" si="127"/>
        <v>3.7395297773739697</v>
      </c>
      <c r="K311" s="21">
        <f t="shared" si="128"/>
        <v>0.62491004327485666</v>
      </c>
      <c r="L311" s="21">
        <f t="shared" si="134"/>
        <v>3.7001272783358798</v>
      </c>
      <c r="M311" s="21">
        <f t="shared" si="135"/>
        <v>212.00167670987395</v>
      </c>
      <c r="N311" s="21">
        <f t="shared" si="136"/>
        <v>355.96275010987466</v>
      </c>
      <c r="O311" s="21">
        <f t="shared" si="137"/>
        <v>-4.037249890125338</v>
      </c>
      <c r="P311" s="137">
        <f t="shared" si="123"/>
        <v>-16.148999560501352</v>
      </c>
      <c r="Q311" s="24">
        <f t="shared" si="129"/>
        <v>16.148999560501352</v>
      </c>
      <c r="R311" s="24">
        <f t="shared" si="138"/>
        <v>16</v>
      </c>
      <c r="S311" s="76">
        <f t="shared" si="124"/>
        <v>-16</v>
      </c>
      <c r="T311" s="24">
        <f t="shared" si="139"/>
        <v>8.9399736300811128</v>
      </c>
      <c r="U311" s="108">
        <f t="shared" si="125"/>
        <v>8.9399736300811128</v>
      </c>
      <c r="V311" s="138">
        <f t="shared" si="126"/>
        <v>-9.3129571465851768E-2</v>
      </c>
      <c r="W311" s="32">
        <f t="shared" si="151"/>
        <v>-0.22392153403665171</v>
      </c>
      <c r="X311" s="150">
        <f t="shared" si="140"/>
        <v>-12.93946859735486</v>
      </c>
      <c r="Y311" s="32">
        <f t="shared" si="141"/>
        <v>12.93946859735486</v>
      </c>
      <c r="Z311" s="32">
        <f t="shared" si="142"/>
        <v>12</v>
      </c>
      <c r="AA311" s="109">
        <f t="shared" si="143"/>
        <v>-12</v>
      </c>
      <c r="AB311" s="32">
        <f t="shared" si="144"/>
        <v>56</v>
      </c>
      <c r="AC311" s="32">
        <f t="shared" si="145"/>
        <v>56</v>
      </c>
      <c r="AD311" s="32">
        <f t="shared" si="146"/>
        <v>22</v>
      </c>
      <c r="AE311" s="156">
        <f t="shared" si="149"/>
        <v>-0.33828627946417456</v>
      </c>
      <c r="AF311" s="11"/>
      <c r="AG311" s="11"/>
      <c r="AH311" s="11"/>
      <c r="AI311" s="11"/>
      <c r="AJ311" s="11"/>
      <c r="AK311" s="11"/>
      <c r="AL311" s="11"/>
      <c r="AM311" s="11"/>
      <c r="AN311" s="11"/>
      <c r="AO311" s="11"/>
      <c r="AR311" s="7">
        <f t="shared" si="147"/>
        <v>-16.148999560501352</v>
      </c>
      <c r="AS311" s="7">
        <f t="shared" si="148"/>
        <v>-12.93946859735486</v>
      </c>
    </row>
    <row r="312" spans="2:45" x14ac:dyDescent="0.3">
      <c r="B312" s="125">
        <v>28</v>
      </c>
      <c r="C312" s="5">
        <v>10</v>
      </c>
      <c r="D312" s="5">
        <f t="shared" si="122"/>
        <v>2017</v>
      </c>
      <c r="E312" s="126">
        <f t="shared" si="130"/>
        <v>43036</v>
      </c>
      <c r="F312" s="10">
        <f t="shared" si="150"/>
        <v>6510</v>
      </c>
      <c r="G312" s="21">
        <f t="shared" si="131"/>
        <v>217.02457400000003</v>
      </c>
      <c r="H312" s="21">
        <f t="shared" si="132"/>
        <v>293.78595300000052</v>
      </c>
      <c r="I312" s="21">
        <f t="shared" si="133"/>
        <v>215.25747433438497</v>
      </c>
      <c r="J312" s="21">
        <f t="shared" si="127"/>
        <v>3.7569516666622071</v>
      </c>
      <c r="K312" s="21">
        <f t="shared" si="128"/>
        <v>0.64859312653145129</v>
      </c>
      <c r="L312" s="21">
        <f t="shared" si="134"/>
        <v>3.716978223556842</v>
      </c>
      <c r="M312" s="21">
        <f t="shared" si="135"/>
        <v>212.96716475184124</v>
      </c>
      <c r="N312" s="21">
        <f t="shared" si="136"/>
        <v>355.94259075184118</v>
      </c>
      <c r="O312" s="21">
        <f t="shared" si="137"/>
        <v>-4.0574092481588195</v>
      </c>
      <c r="P312" s="137">
        <f t="shared" si="123"/>
        <v>-16.229636992635278</v>
      </c>
      <c r="Q312" s="24">
        <f t="shared" si="129"/>
        <v>16.229636992635278</v>
      </c>
      <c r="R312" s="24">
        <f t="shared" si="138"/>
        <v>16</v>
      </c>
      <c r="S312" s="76">
        <f t="shared" si="124"/>
        <v>-16</v>
      </c>
      <c r="T312" s="24">
        <f t="shared" si="139"/>
        <v>13.778219558116689</v>
      </c>
      <c r="U312" s="108">
        <f t="shared" si="125"/>
        <v>13.778219558116689</v>
      </c>
      <c r="V312" s="138">
        <f t="shared" si="126"/>
        <v>-8.0637432133926268E-2</v>
      </c>
      <c r="W312" s="32">
        <f t="shared" si="151"/>
        <v>-0.22961485550902702</v>
      </c>
      <c r="X312" s="150">
        <f t="shared" si="140"/>
        <v>-13.274397749049866</v>
      </c>
      <c r="Y312" s="32">
        <f t="shared" si="141"/>
        <v>13.274397749049866</v>
      </c>
      <c r="Z312" s="32">
        <f t="shared" si="142"/>
        <v>13</v>
      </c>
      <c r="AA312" s="109">
        <f t="shared" si="143"/>
        <v>-13</v>
      </c>
      <c r="AB312" s="32">
        <f t="shared" si="144"/>
        <v>16</v>
      </c>
      <c r="AC312" s="32">
        <f t="shared" si="145"/>
        <v>16</v>
      </c>
      <c r="AD312" s="32">
        <f t="shared" si="146"/>
        <v>27</v>
      </c>
      <c r="AE312" s="156">
        <f t="shared" si="149"/>
        <v>-0.3349291516950057</v>
      </c>
      <c r="AF312" s="11"/>
      <c r="AG312" s="11"/>
      <c r="AH312" s="11"/>
      <c r="AI312" s="11"/>
      <c r="AJ312" s="11"/>
      <c r="AK312" s="11"/>
      <c r="AL312" s="11"/>
      <c r="AM312" s="11"/>
      <c r="AN312" s="11"/>
      <c r="AO312" s="11"/>
      <c r="AR312" s="7">
        <f t="shared" si="147"/>
        <v>-16.229636992635278</v>
      </c>
      <c r="AS312" s="7">
        <f t="shared" si="148"/>
        <v>-13.274397749049866</v>
      </c>
    </row>
    <row r="313" spans="2:45" x14ac:dyDescent="0.3">
      <c r="B313" s="125">
        <v>29</v>
      </c>
      <c r="C313" s="5">
        <v>10</v>
      </c>
      <c r="D313" s="5">
        <f t="shared" si="122"/>
        <v>2017</v>
      </c>
      <c r="E313" s="126">
        <f t="shared" si="130"/>
        <v>43037</v>
      </c>
      <c r="F313" s="10">
        <f t="shared" si="150"/>
        <v>6511</v>
      </c>
      <c r="G313" s="21">
        <f t="shared" si="131"/>
        <v>218.01022139999986</v>
      </c>
      <c r="H313" s="21">
        <f t="shared" si="132"/>
        <v>294.77155330000005</v>
      </c>
      <c r="I313" s="21">
        <f t="shared" si="133"/>
        <v>216.25621105078932</v>
      </c>
      <c r="J313" s="21">
        <f t="shared" si="127"/>
        <v>3.7743829107240199</v>
      </c>
      <c r="K313" s="21">
        <f t="shared" si="128"/>
        <v>0.67288010464953407</v>
      </c>
      <c r="L313" s="21">
        <f t="shared" si="134"/>
        <v>3.7338845411144219</v>
      </c>
      <c r="M313" s="21">
        <f t="shared" si="135"/>
        <v>213.93582539499849</v>
      </c>
      <c r="N313" s="21">
        <f t="shared" si="136"/>
        <v>355.9256039949986</v>
      </c>
      <c r="O313" s="21">
        <f t="shared" si="137"/>
        <v>-4.0743960050014039</v>
      </c>
      <c r="P313" s="137">
        <f t="shared" si="123"/>
        <v>-16.297584020005615</v>
      </c>
      <c r="Q313" s="24">
        <f t="shared" si="129"/>
        <v>16.297584020005615</v>
      </c>
      <c r="R313" s="24">
        <f t="shared" si="138"/>
        <v>16</v>
      </c>
      <c r="S313" s="76">
        <f t="shared" si="124"/>
        <v>-16</v>
      </c>
      <c r="T313" s="24">
        <f t="shared" si="139"/>
        <v>17.855041200336927</v>
      </c>
      <c r="U313" s="108">
        <f t="shared" si="125"/>
        <v>17.855041200336927</v>
      </c>
      <c r="V313" s="138">
        <f t="shared" si="126"/>
        <v>-6.794702737033731E-2</v>
      </c>
      <c r="W313" s="32">
        <f t="shared" si="151"/>
        <v>-0.23524148614190349</v>
      </c>
      <c r="X313" s="150">
        <f t="shared" si="140"/>
        <v>-13.605857978018552</v>
      </c>
      <c r="Y313" s="32">
        <f t="shared" si="141"/>
        <v>13.605857978018552</v>
      </c>
      <c r="Z313" s="32">
        <f t="shared" si="142"/>
        <v>13</v>
      </c>
      <c r="AA313" s="109">
        <f t="shared" si="143"/>
        <v>-13</v>
      </c>
      <c r="AB313" s="32">
        <f t="shared" si="144"/>
        <v>36</v>
      </c>
      <c r="AC313" s="32">
        <f t="shared" si="145"/>
        <v>36</v>
      </c>
      <c r="AD313" s="32">
        <f t="shared" si="146"/>
        <v>21</v>
      </c>
      <c r="AE313" s="156">
        <f t="shared" si="149"/>
        <v>-0.33146022896868566</v>
      </c>
      <c r="AF313" s="11"/>
      <c r="AG313" s="11"/>
      <c r="AH313" s="11"/>
      <c r="AI313" s="11"/>
      <c r="AJ313" s="11"/>
      <c r="AK313" s="11"/>
      <c r="AL313" s="11"/>
      <c r="AM313" s="11"/>
      <c r="AN313" s="11"/>
      <c r="AO313" s="11"/>
      <c r="AR313" s="7">
        <f t="shared" si="147"/>
        <v>-16.297584020005615</v>
      </c>
      <c r="AS313" s="7">
        <f t="shared" si="148"/>
        <v>-13.605857978018552</v>
      </c>
    </row>
    <row r="314" spans="2:45" x14ac:dyDescent="0.3">
      <c r="B314" s="125">
        <v>30</v>
      </c>
      <c r="C314" s="5">
        <v>10</v>
      </c>
      <c r="D314" s="5">
        <f t="shared" si="122"/>
        <v>2017</v>
      </c>
      <c r="E314" s="126">
        <f t="shared" si="130"/>
        <v>43038</v>
      </c>
      <c r="F314" s="10">
        <f t="shared" si="150"/>
        <v>6512</v>
      </c>
      <c r="G314" s="21">
        <f t="shared" si="131"/>
        <v>218.9958687999997</v>
      </c>
      <c r="H314" s="21">
        <f t="shared" si="132"/>
        <v>295.75715360000049</v>
      </c>
      <c r="I314" s="21">
        <f t="shared" si="133"/>
        <v>217.25548028731851</v>
      </c>
      <c r="J314" s="21">
        <f t="shared" si="127"/>
        <v>3.791823449015344</v>
      </c>
      <c r="K314" s="21">
        <f t="shared" si="128"/>
        <v>0.69780961912728967</v>
      </c>
      <c r="L314" s="21">
        <f t="shared" si="134"/>
        <v>3.7508470504642712</v>
      </c>
      <c r="M314" s="21">
        <f t="shared" si="135"/>
        <v>214.90770559069605</v>
      </c>
      <c r="N314" s="21">
        <f t="shared" si="136"/>
        <v>355.91183679069638</v>
      </c>
      <c r="O314" s="21">
        <f t="shared" si="137"/>
        <v>-4.088163209303616</v>
      </c>
      <c r="P314" s="137">
        <f t="shared" si="123"/>
        <v>-16.352652837214464</v>
      </c>
      <c r="Q314" s="24">
        <f t="shared" si="129"/>
        <v>16.352652837214464</v>
      </c>
      <c r="R314" s="24">
        <f t="shared" si="138"/>
        <v>16</v>
      </c>
      <c r="S314" s="76">
        <f t="shared" si="124"/>
        <v>-16</v>
      </c>
      <c r="T314" s="24">
        <f t="shared" si="139"/>
        <v>21.159170232867837</v>
      </c>
      <c r="U314" s="108">
        <f t="shared" si="125"/>
        <v>21.159170232867837</v>
      </c>
      <c r="V314" s="138">
        <f t="shared" si="126"/>
        <v>-5.5068817208848486E-2</v>
      </c>
      <c r="W314" s="32">
        <f t="shared" si="151"/>
        <v>-0.24079958347301716</v>
      </c>
      <c r="X314" s="150">
        <f t="shared" si="140"/>
        <v>-13.933737219357836</v>
      </c>
      <c r="Y314" s="32">
        <f t="shared" si="141"/>
        <v>13.933737219357836</v>
      </c>
      <c r="Z314" s="32">
        <f t="shared" si="142"/>
        <v>13</v>
      </c>
      <c r="AA314" s="109">
        <f t="shared" si="143"/>
        <v>-13</v>
      </c>
      <c r="AB314" s="32">
        <f t="shared" si="144"/>
        <v>56</v>
      </c>
      <c r="AC314" s="32">
        <f t="shared" si="145"/>
        <v>56</v>
      </c>
      <c r="AD314" s="32">
        <f t="shared" si="146"/>
        <v>1</v>
      </c>
      <c r="AE314" s="156">
        <f t="shared" si="149"/>
        <v>-0.32787924133928392</v>
      </c>
      <c r="AF314" s="11"/>
      <c r="AG314" s="11"/>
      <c r="AH314" s="11"/>
      <c r="AI314" s="11"/>
      <c r="AJ314" s="11"/>
      <c r="AK314" s="11"/>
      <c r="AL314" s="11"/>
      <c r="AM314" s="11"/>
      <c r="AN314" s="11"/>
      <c r="AO314" s="11"/>
      <c r="AR314" s="7">
        <f t="shared" si="147"/>
        <v>-16.352652837214464</v>
      </c>
      <c r="AS314" s="7">
        <f t="shared" si="148"/>
        <v>-13.933737219357836</v>
      </c>
    </row>
    <row r="315" spans="2:45" x14ac:dyDescent="0.3">
      <c r="B315" s="125">
        <v>31</v>
      </c>
      <c r="C315" s="5">
        <v>10</v>
      </c>
      <c r="D315" s="5">
        <f t="shared" si="122"/>
        <v>2017</v>
      </c>
      <c r="E315" s="126">
        <f t="shared" si="130"/>
        <v>43039</v>
      </c>
      <c r="F315" s="10">
        <f t="shared" si="150"/>
        <v>6513</v>
      </c>
      <c r="G315" s="21">
        <f t="shared" si="131"/>
        <v>219.98151619999953</v>
      </c>
      <c r="H315" s="21">
        <f t="shared" si="132"/>
        <v>296.74275390000003</v>
      </c>
      <c r="I315" s="21">
        <f t="shared" si="133"/>
        <v>218.25527840149289</v>
      </c>
      <c r="J315" s="21">
        <f t="shared" si="127"/>
        <v>3.8092732179629172</v>
      </c>
      <c r="K315" s="21">
        <f t="shared" si="128"/>
        <v>0.72342319377188646</v>
      </c>
      <c r="L315" s="21">
        <f t="shared" si="134"/>
        <v>3.7678665234815192</v>
      </c>
      <c r="M315" s="21">
        <f t="shared" si="135"/>
        <v>215.88284956412113</v>
      </c>
      <c r="N315" s="21">
        <f t="shared" si="136"/>
        <v>355.90133336412157</v>
      </c>
      <c r="O315" s="21">
        <f t="shared" si="137"/>
        <v>-4.0986666358784305</v>
      </c>
      <c r="P315" s="137">
        <f t="shared" si="123"/>
        <v>-16.394666543513722</v>
      </c>
      <c r="Q315" s="24">
        <f t="shared" si="129"/>
        <v>16.394666543513722</v>
      </c>
      <c r="R315" s="24">
        <f t="shared" si="138"/>
        <v>16</v>
      </c>
      <c r="S315" s="76">
        <f t="shared" si="124"/>
        <v>-16</v>
      </c>
      <c r="T315" s="24">
        <f t="shared" si="139"/>
        <v>23.679992610823319</v>
      </c>
      <c r="U315" s="108">
        <f t="shared" si="125"/>
        <v>23.679992610823319</v>
      </c>
      <c r="V315" s="138">
        <f t="shared" si="126"/>
        <v>-4.2013706299258047E-2</v>
      </c>
      <c r="W315" s="32">
        <f t="shared" si="151"/>
        <v>-0.24628732132942868</v>
      </c>
      <c r="X315" s="150">
        <f t="shared" si="140"/>
        <v>-14.257923179861665</v>
      </c>
      <c r="Y315" s="32">
        <f t="shared" si="141"/>
        <v>14.257923179861665</v>
      </c>
      <c r="Z315" s="32">
        <f t="shared" si="142"/>
        <v>14</v>
      </c>
      <c r="AA315" s="109">
        <f t="shared" si="143"/>
        <v>-14</v>
      </c>
      <c r="AB315" s="32">
        <f t="shared" si="144"/>
        <v>15</v>
      </c>
      <c r="AC315" s="32">
        <f t="shared" si="145"/>
        <v>15</v>
      </c>
      <c r="AD315" s="32">
        <f t="shared" si="146"/>
        <v>28</v>
      </c>
      <c r="AE315" s="156">
        <f t="shared" si="149"/>
        <v>-0.32418596050382931</v>
      </c>
      <c r="AF315" s="11"/>
      <c r="AG315" s="11"/>
      <c r="AH315" s="11"/>
      <c r="AI315" s="11"/>
      <c r="AJ315" s="11"/>
      <c r="AK315" s="11"/>
      <c r="AL315" s="11"/>
      <c r="AM315" s="11"/>
      <c r="AN315" s="11"/>
      <c r="AO315" s="11"/>
      <c r="AR315" s="7">
        <f t="shared" si="147"/>
        <v>-16.394666543513722</v>
      </c>
      <c r="AS315" s="7">
        <f t="shared" si="148"/>
        <v>-14.257923179861665</v>
      </c>
    </row>
    <row r="316" spans="2:45" x14ac:dyDescent="0.3">
      <c r="B316" s="125">
        <v>1</v>
      </c>
      <c r="C316" s="5">
        <v>11</v>
      </c>
      <c r="D316" s="5">
        <f t="shared" si="122"/>
        <v>2017</v>
      </c>
      <c r="E316" s="126">
        <f t="shared" si="130"/>
        <v>43040</v>
      </c>
      <c r="F316" s="10">
        <f t="shared" si="150"/>
        <v>6514</v>
      </c>
      <c r="G316" s="21">
        <f t="shared" si="131"/>
        <v>220.96716359999937</v>
      </c>
      <c r="H316" s="21">
        <f t="shared" si="132"/>
        <v>297.72835420000047</v>
      </c>
      <c r="I316" s="21">
        <f t="shared" si="133"/>
        <v>219.2556015778917</v>
      </c>
      <c r="J316" s="21">
        <f t="shared" si="127"/>
        <v>3.8267321509750842</v>
      </c>
      <c r="K316" s="21">
        <f t="shared" si="128"/>
        <v>0.7497655265842107</v>
      </c>
      <c r="L316" s="21">
        <f t="shared" si="134"/>
        <v>3.7849436825070235</v>
      </c>
      <c r="M316" s="21">
        <f t="shared" si="135"/>
        <v>216.86129870235629</v>
      </c>
      <c r="N316" s="21">
        <f t="shared" si="136"/>
        <v>355.89413510235693</v>
      </c>
      <c r="O316" s="21">
        <f t="shared" si="137"/>
        <v>-4.1058648976430732</v>
      </c>
      <c r="P316" s="137">
        <f t="shared" si="123"/>
        <v>-16.423459590572293</v>
      </c>
      <c r="Q316" s="24">
        <f t="shared" si="129"/>
        <v>16.423459590572293</v>
      </c>
      <c r="R316" s="24">
        <f t="shared" si="138"/>
        <v>16</v>
      </c>
      <c r="S316" s="76">
        <f t="shared" si="124"/>
        <v>-16</v>
      </c>
      <c r="T316" s="24">
        <f t="shared" si="139"/>
        <v>25.407575434337559</v>
      </c>
      <c r="U316" s="108">
        <f t="shared" si="125"/>
        <v>25.407575434337559</v>
      </c>
      <c r="V316" s="138">
        <f t="shared" si="126"/>
        <v>-2.8793047058570664E-2</v>
      </c>
      <c r="W316" s="32">
        <f t="shared" si="151"/>
        <v>-0.25170289058073109</v>
      </c>
      <c r="X316" s="150">
        <f t="shared" si="140"/>
        <v>-14.578303382853536</v>
      </c>
      <c r="Y316" s="32">
        <f t="shared" si="141"/>
        <v>14.578303382853536</v>
      </c>
      <c r="Z316" s="32">
        <f t="shared" si="142"/>
        <v>14</v>
      </c>
      <c r="AA316" s="109">
        <f t="shared" si="143"/>
        <v>-14</v>
      </c>
      <c r="AB316" s="32">
        <f t="shared" si="144"/>
        <v>34</v>
      </c>
      <c r="AC316" s="32">
        <f t="shared" si="145"/>
        <v>34</v>
      </c>
      <c r="AD316" s="32">
        <f t="shared" si="146"/>
        <v>41</v>
      </c>
      <c r="AE316" s="156">
        <f t="shared" si="149"/>
        <v>-0.32038020299187053</v>
      </c>
      <c r="AF316" s="11"/>
      <c r="AG316" s="11"/>
      <c r="AH316" s="11"/>
      <c r="AI316" s="11"/>
      <c r="AJ316" s="11"/>
      <c r="AK316" s="11" t="s">
        <v>78</v>
      </c>
      <c r="AL316" s="32">
        <v>-2</v>
      </c>
      <c r="AM316" s="11">
        <f>AP316+AL316</f>
        <v>-18.423459590572293</v>
      </c>
      <c r="AN316" s="32">
        <f>AN$9</f>
        <v>0</v>
      </c>
      <c r="AO316" s="11">
        <f>AQ316+AN316</f>
        <v>-14.578303382853536</v>
      </c>
      <c r="AP316" s="7">
        <f>P316</f>
        <v>-16.423459590572293</v>
      </c>
      <c r="AQ316" s="7">
        <f>X316</f>
        <v>-14.578303382853536</v>
      </c>
      <c r="AR316" s="7">
        <f t="shared" si="147"/>
        <v>-16.423459590572293</v>
      </c>
      <c r="AS316" s="7">
        <f t="shared" si="148"/>
        <v>-14.578303382853536</v>
      </c>
    </row>
    <row r="317" spans="2:45" x14ac:dyDescent="0.3">
      <c r="B317" s="125">
        <v>2</v>
      </c>
      <c r="C317" s="5">
        <v>11</v>
      </c>
      <c r="D317" s="5">
        <f t="shared" si="122"/>
        <v>2017</v>
      </c>
      <c r="E317" s="126">
        <f t="shared" si="130"/>
        <v>43041</v>
      </c>
      <c r="F317" s="10">
        <f t="shared" si="150"/>
        <v>6515</v>
      </c>
      <c r="G317" s="21">
        <f t="shared" si="131"/>
        <v>221.95281100000011</v>
      </c>
      <c r="H317" s="21">
        <f t="shared" si="132"/>
        <v>298.7139545</v>
      </c>
      <c r="I317" s="21">
        <f t="shared" si="133"/>
        <v>220.256445828843</v>
      </c>
      <c r="J317" s="21">
        <f t="shared" si="127"/>
        <v>3.8442001784538409</v>
      </c>
      <c r="K317" s="21">
        <f t="shared" si="128"/>
        <v>0.77688481702437751</v>
      </c>
      <c r="L317" s="21">
        <f t="shared" si="134"/>
        <v>3.802079198384388</v>
      </c>
      <c r="M317" s="21">
        <f t="shared" si="135"/>
        <v>217.84309144190868</v>
      </c>
      <c r="N317" s="21">
        <f t="shared" si="136"/>
        <v>355.89028044190854</v>
      </c>
      <c r="O317" s="21">
        <f t="shared" si="137"/>
        <v>-4.1097195580914558</v>
      </c>
      <c r="P317" s="137">
        <f t="shared" si="123"/>
        <v>-16.438878232365823</v>
      </c>
      <c r="Q317" s="24">
        <f t="shared" si="129"/>
        <v>16.438878232365823</v>
      </c>
      <c r="R317" s="24">
        <f t="shared" si="138"/>
        <v>16</v>
      </c>
      <c r="S317" s="76">
        <f t="shared" si="124"/>
        <v>-16</v>
      </c>
      <c r="T317" s="24">
        <f t="shared" si="139"/>
        <v>26.332693941949401</v>
      </c>
      <c r="U317" s="108">
        <f t="shared" si="125"/>
        <v>26.332693941949401</v>
      </c>
      <c r="V317" s="138">
        <f t="shared" si="126"/>
        <v>-1.5418641793530696E-2</v>
      </c>
      <c r="W317" s="32">
        <f t="shared" si="151"/>
        <v>-0.25704449989289774</v>
      </c>
      <c r="X317" s="150">
        <f t="shared" si="140"/>
        <v>-14.894765216269226</v>
      </c>
      <c r="Y317" s="32">
        <f t="shared" si="141"/>
        <v>14.894765216269226</v>
      </c>
      <c r="Z317" s="32">
        <f t="shared" si="142"/>
        <v>14</v>
      </c>
      <c r="AA317" s="109">
        <f t="shared" si="143"/>
        <v>-14</v>
      </c>
      <c r="AB317" s="32">
        <f t="shared" si="144"/>
        <v>53</v>
      </c>
      <c r="AC317" s="32">
        <f t="shared" si="145"/>
        <v>53</v>
      </c>
      <c r="AD317" s="32">
        <f t="shared" si="146"/>
        <v>41</v>
      </c>
      <c r="AE317" s="156">
        <f t="shared" si="149"/>
        <v>-0.31646183341569056</v>
      </c>
      <c r="AF317" s="11"/>
      <c r="AG317" s="11"/>
      <c r="AH317" s="11"/>
      <c r="AI317" s="11"/>
      <c r="AJ317" s="11"/>
      <c r="AK317" s="11"/>
      <c r="AL317" s="11"/>
      <c r="AM317" s="11"/>
      <c r="AN317" s="11"/>
      <c r="AO317" s="11"/>
      <c r="AR317" s="7">
        <f t="shared" si="147"/>
        <v>-16.438878232365823</v>
      </c>
      <c r="AS317" s="7">
        <f t="shared" si="148"/>
        <v>-14.894765216269226</v>
      </c>
    </row>
    <row r="318" spans="2:45" x14ac:dyDescent="0.3">
      <c r="B318" s="125">
        <v>3</v>
      </c>
      <c r="C318" s="5">
        <v>11</v>
      </c>
      <c r="D318" s="5">
        <f t="shared" si="122"/>
        <v>2017</v>
      </c>
      <c r="E318" s="126">
        <f t="shared" si="130"/>
        <v>43042</v>
      </c>
      <c r="F318" s="10">
        <f t="shared" si="150"/>
        <v>6516</v>
      </c>
      <c r="G318" s="21">
        <f t="shared" si="131"/>
        <v>222.93845839999994</v>
      </c>
      <c r="H318" s="21">
        <f t="shared" si="132"/>
        <v>299.69955480000044</v>
      </c>
      <c r="I318" s="21">
        <f t="shared" si="133"/>
        <v>221.25780699517998</v>
      </c>
      <c r="J318" s="21">
        <f t="shared" si="127"/>
        <v>3.8616772278080318</v>
      </c>
      <c r="K318" s="21">
        <f t="shared" si="128"/>
        <v>0.80483313380912636</v>
      </c>
      <c r="L318" s="21">
        <f t="shared" si="134"/>
        <v>3.8192736884925842</v>
      </c>
      <c r="M318" s="21">
        <f t="shared" si="135"/>
        <v>218.82826315598774</v>
      </c>
      <c r="N318" s="21">
        <f t="shared" si="136"/>
        <v>355.88980475598783</v>
      </c>
      <c r="O318" s="21">
        <f t="shared" si="137"/>
        <v>-4.110195244012175</v>
      </c>
      <c r="P318" s="137">
        <f t="shared" si="123"/>
        <v>-16.4407809760487</v>
      </c>
      <c r="Q318" s="24">
        <f t="shared" si="129"/>
        <v>16.4407809760487</v>
      </c>
      <c r="R318" s="24">
        <f t="shared" si="138"/>
        <v>16</v>
      </c>
      <c r="S318" s="76">
        <f t="shared" si="124"/>
        <v>-16</v>
      </c>
      <c r="T318" s="24">
        <f t="shared" si="139"/>
        <v>26.446858562921989</v>
      </c>
      <c r="U318" s="108">
        <f t="shared" si="125"/>
        <v>26.446858562921989</v>
      </c>
      <c r="V318" s="138">
        <f t="shared" si="126"/>
        <v>-1.9027436828764621E-3</v>
      </c>
      <c r="W318" s="32">
        <f t="shared" si="151"/>
        <v>-0.26231037648226679</v>
      </c>
      <c r="X318" s="150">
        <f t="shared" si="140"/>
        <v>-15.207195984043571</v>
      </c>
      <c r="Y318" s="32">
        <f t="shared" si="141"/>
        <v>15.207195984043571</v>
      </c>
      <c r="Z318" s="32">
        <f t="shared" si="142"/>
        <v>15</v>
      </c>
      <c r="AA318" s="109">
        <f t="shared" si="143"/>
        <v>-15</v>
      </c>
      <c r="AB318" s="32">
        <f t="shared" si="144"/>
        <v>12</v>
      </c>
      <c r="AC318" s="32">
        <f t="shared" si="145"/>
        <v>12</v>
      </c>
      <c r="AD318" s="32">
        <f t="shared" si="146"/>
        <v>25</v>
      </c>
      <c r="AE318" s="156">
        <f t="shared" si="149"/>
        <v>-0.31243076777434453</v>
      </c>
      <c r="AF318" s="11"/>
      <c r="AG318" s="11"/>
      <c r="AH318" s="11"/>
      <c r="AI318" s="11"/>
      <c r="AJ318" s="11"/>
      <c r="AK318" s="11"/>
      <c r="AL318" s="11"/>
      <c r="AM318" s="11"/>
      <c r="AN318" s="11"/>
      <c r="AO318" s="11"/>
      <c r="AR318" s="7">
        <f t="shared" si="147"/>
        <v>-16.4407809760487</v>
      </c>
      <c r="AS318" s="7">
        <f t="shared" si="148"/>
        <v>-15.207195984043571</v>
      </c>
    </row>
    <row r="319" spans="2:45" x14ac:dyDescent="0.3">
      <c r="B319" s="125">
        <v>4</v>
      </c>
      <c r="C319" s="5">
        <v>11</v>
      </c>
      <c r="D319" s="5">
        <f t="shared" si="122"/>
        <v>2017</v>
      </c>
      <c r="E319" s="126">
        <f t="shared" si="130"/>
        <v>43043</v>
      </c>
      <c r="F319" s="10">
        <f t="shared" si="150"/>
        <v>6517</v>
      </c>
      <c r="G319" s="21">
        <f t="shared" si="131"/>
        <v>223.92410579999978</v>
      </c>
      <c r="H319" s="21">
        <f t="shared" si="132"/>
        <v>300.68515509999997</v>
      </c>
      <c r="I319" s="21">
        <f t="shared" si="133"/>
        <v>222.25968074707745</v>
      </c>
      <c r="J319" s="21">
        <f t="shared" si="127"/>
        <v>3.8791632234679518</v>
      </c>
      <c r="K319" s="21">
        <f t="shared" si="128"/>
        <v>0.83366682926538427</v>
      </c>
      <c r="L319" s="21">
        <f t="shared" si="134"/>
        <v>3.8365277147797592</v>
      </c>
      <c r="M319" s="21">
        <f t="shared" si="135"/>
        <v>219.81684604185068</v>
      </c>
      <c r="N319" s="21">
        <f t="shared" si="136"/>
        <v>355.8927402418509</v>
      </c>
      <c r="O319" s="21">
        <f t="shared" si="137"/>
        <v>-4.1072597581490982</v>
      </c>
      <c r="P319" s="137">
        <f t="shared" si="123"/>
        <v>-16.429039032596393</v>
      </c>
      <c r="Q319" s="24">
        <f t="shared" si="129"/>
        <v>16.429039032596393</v>
      </c>
      <c r="R319" s="24">
        <f t="shared" si="138"/>
        <v>16</v>
      </c>
      <c r="S319" s="76">
        <f t="shared" si="124"/>
        <v>-16</v>
      </c>
      <c r="T319" s="24">
        <f t="shared" si="139"/>
        <v>25.742341955783559</v>
      </c>
      <c r="U319" s="108">
        <f t="shared" si="125"/>
        <v>25.742341955783559</v>
      </c>
      <c r="V319" s="138">
        <f t="shared" si="126"/>
        <v>1.1741943452307169E-2</v>
      </c>
      <c r="W319" s="32">
        <f t="shared" si="151"/>
        <v>-0.26749876686924934</v>
      </c>
      <c r="X319" s="150">
        <f t="shared" si="140"/>
        <v>-15.515482960853348</v>
      </c>
      <c r="Y319" s="32">
        <f t="shared" si="141"/>
        <v>15.515482960853348</v>
      </c>
      <c r="Z319" s="32">
        <f t="shared" si="142"/>
        <v>15</v>
      </c>
      <c r="AA319" s="109">
        <f t="shared" si="143"/>
        <v>-15</v>
      </c>
      <c r="AB319" s="32">
        <f t="shared" si="144"/>
        <v>30</v>
      </c>
      <c r="AC319" s="32">
        <f t="shared" si="145"/>
        <v>30</v>
      </c>
      <c r="AD319" s="32">
        <f t="shared" si="146"/>
        <v>55</v>
      </c>
      <c r="AE319" s="156">
        <f t="shared" si="149"/>
        <v>-0.3082869768097769</v>
      </c>
      <c r="AF319" s="11"/>
      <c r="AG319" s="11"/>
      <c r="AH319" s="11"/>
      <c r="AI319" s="11"/>
      <c r="AJ319" s="11"/>
      <c r="AK319" s="11"/>
      <c r="AL319" s="11"/>
      <c r="AM319" s="11"/>
      <c r="AN319" s="11"/>
      <c r="AO319" s="11"/>
      <c r="AR319" s="7">
        <f t="shared" si="147"/>
        <v>-16.429039032596393</v>
      </c>
      <c r="AS319" s="7">
        <f t="shared" si="148"/>
        <v>-15.515482960853348</v>
      </c>
    </row>
    <row r="320" spans="2:45" x14ac:dyDescent="0.3">
      <c r="B320" s="125">
        <v>5</v>
      </c>
      <c r="C320" s="5">
        <v>11</v>
      </c>
      <c r="D320" s="5">
        <f t="shared" si="122"/>
        <v>2017</v>
      </c>
      <c r="E320" s="126">
        <f t="shared" si="130"/>
        <v>43044</v>
      </c>
      <c r="F320" s="10">
        <f t="shared" si="150"/>
        <v>6518</v>
      </c>
      <c r="G320" s="21">
        <f t="shared" si="131"/>
        <v>224.90975319999961</v>
      </c>
      <c r="H320" s="21">
        <f t="shared" si="132"/>
        <v>301.67075540000042</v>
      </c>
      <c r="I320" s="21">
        <f t="shared" si="133"/>
        <v>223.26206258495105</v>
      </c>
      <c r="J320" s="21">
        <f t="shared" si="127"/>
        <v>3.8966580869010379</v>
      </c>
      <c r="K320" s="21">
        <f t="shared" si="128"/>
        <v>0.8634470073061461</v>
      </c>
      <c r="L320" s="21">
        <f t="shared" si="134"/>
        <v>3.8538417818036965</v>
      </c>
      <c r="M320" s="21">
        <f t="shared" si="135"/>
        <v>220.80886900852889</v>
      </c>
      <c r="N320" s="21">
        <f t="shared" si="136"/>
        <v>355.89911580852925</v>
      </c>
      <c r="O320" s="21">
        <f t="shared" si="137"/>
        <v>-4.1008841914707546</v>
      </c>
      <c r="P320" s="137">
        <f t="shared" si="123"/>
        <v>-16.403536765883018</v>
      </c>
      <c r="Q320" s="24">
        <f t="shared" si="129"/>
        <v>16.403536765883018</v>
      </c>
      <c r="R320" s="24">
        <f t="shared" si="138"/>
        <v>16</v>
      </c>
      <c r="S320" s="76">
        <f t="shared" si="124"/>
        <v>-16</v>
      </c>
      <c r="T320" s="24">
        <f t="shared" si="139"/>
        <v>24.212205952981094</v>
      </c>
      <c r="U320" s="108">
        <f t="shared" si="125"/>
        <v>24.212205952981094</v>
      </c>
      <c r="V320" s="138">
        <f t="shared" si="126"/>
        <v>2.5502266713374411E-2</v>
      </c>
      <c r="W320" s="32">
        <f t="shared" si="151"/>
        <v>-0.27260793763116931</v>
      </c>
      <c r="X320" s="150">
        <f t="shared" si="140"/>
        <v>-15.819513450250176</v>
      </c>
      <c r="Y320" s="32">
        <f t="shared" si="141"/>
        <v>15.819513450250176</v>
      </c>
      <c r="Z320" s="32">
        <f t="shared" si="142"/>
        <v>15</v>
      </c>
      <c r="AA320" s="109">
        <f t="shared" si="143"/>
        <v>-15</v>
      </c>
      <c r="AB320" s="32">
        <f t="shared" si="144"/>
        <v>49</v>
      </c>
      <c r="AC320" s="32">
        <f t="shared" si="145"/>
        <v>49</v>
      </c>
      <c r="AD320" s="32">
        <f t="shared" si="146"/>
        <v>10</v>
      </c>
      <c r="AE320" s="156">
        <f t="shared" si="149"/>
        <v>-0.30403048939682797</v>
      </c>
      <c r="AF320" s="11"/>
      <c r="AG320" s="11"/>
      <c r="AH320" s="11"/>
      <c r="AI320" s="11"/>
      <c r="AJ320" s="11"/>
      <c r="AK320" s="11"/>
      <c r="AL320" s="11"/>
      <c r="AM320" s="11"/>
      <c r="AN320" s="11"/>
      <c r="AO320" s="11"/>
      <c r="AR320" s="7">
        <f t="shared" si="147"/>
        <v>-16.403536765883018</v>
      </c>
      <c r="AS320" s="7">
        <f t="shared" si="148"/>
        <v>-15.819513450250176</v>
      </c>
    </row>
    <row r="321" spans="2:45" x14ac:dyDescent="0.3">
      <c r="B321" s="125">
        <v>6</v>
      </c>
      <c r="C321" s="5">
        <v>11</v>
      </c>
      <c r="D321" s="5">
        <f t="shared" si="122"/>
        <v>2017</v>
      </c>
      <c r="E321" s="126">
        <f t="shared" si="130"/>
        <v>43045</v>
      </c>
      <c r="F321" s="10">
        <f t="shared" si="150"/>
        <v>6519</v>
      </c>
      <c r="G321" s="21">
        <f t="shared" si="131"/>
        <v>225.89540059999945</v>
      </c>
      <c r="H321" s="21">
        <f t="shared" si="132"/>
        <v>302.65635569999995</v>
      </c>
      <c r="I321" s="21">
        <f t="shared" si="133"/>
        <v>224.26494784043209</v>
      </c>
      <c r="J321" s="21">
        <f t="shared" si="127"/>
        <v>3.9141617366288863</v>
      </c>
      <c r="K321" s="21">
        <f t="shared" si="128"/>
        <v>0.89424005334613854</v>
      </c>
      <c r="L321" s="21">
        <f t="shared" si="134"/>
        <v>3.8712163347853439</v>
      </c>
      <c r="M321" s="21">
        <f t="shared" si="135"/>
        <v>221.80435756530375</v>
      </c>
      <c r="N321" s="21">
        <f t="shared" si="136"/>
        <v>355.9089569653043</v>
      </c>
      <c r="O321" s="21">
        <f t="shared" si="137"/>
        <v>-4.0910430346957014</v>
      </c>
      <c r="P321" s="137">
        <f t="shared" si="123"/>
        <v>-16.364172138782806</v>
      </c>
      <c r="Q321" s="24">
        <f t="shared" si="129"/>
        <v>16.364172138782806</v>
      </c>
      <c r="R321" s="24">
        <f t="shared" si="138"/>
        <v>16</v>
      </c>
      <c r="S321" s="76">
        <f t="shared" si="124"/>
        <v>-16</v>
      </c>
      <c r="T321" s="24">
        <f t="shared" si="139"/>
        <v>21.850328326968338</v>
      </c>
      <c r="U321" s="108">
        <f t="shared" si="125"/>
        <v>21.850328326968338</v>
      </c>
      <c r="V321" s="138">
        <f t="shared" si="126"/>
        <v>3.9364627100212601E-2</v>
      </c>
      <c r="W321" s="32">
        <f t="shared" si="151"/>
        <v>-0.27763617615380154</v>
      </c>
      <c r="X321" s="150">
        <f t="shared" si="140"/>
        <v>-16.11917484621776</v>
      </c>
      <c r="Y321" s="32">
        <f t="shared" si="141"/>
        <v>16.11917484621776</v>
      </c>
      <c r="Z321" s="32">
        <f t="shared" si="142"/>
        <v>16</v>
      </c>
      <c r="AA321" s="109">
        <f t="shared" si="143"/>
        <v>-16</v>
      </c>
      <c r="AB321" s="32">
        <f t="shared" si="144"/>
        <v>7</v>
      </c>
      <c r="AC321" s="32">
        <f t="shared" si="145"/>
        <v>7</v>
      </c>
      <c r="AD321" s="32">
        <f t="shared" si="146"/>
        <v>9</v>
      </c>
      <c r="AE321" s="156">
        <f t="shared" si="149"/>
        <v>-0.29966139596758445</v>
      </c>
      <c r="AF321" s="11"/>
      <c r="AG321" s="11"/>
      <c r="AH321" s="11"/>
      <c r="AI321" s="11"/>
      <c r="AJ321" s="11"/>
      <c r="AK321" s="11"/>
      <c r="AL321" s="11"/>
      <c r="AM321" s="11"/>
      <c r="AN321" s="11"/>
      <c r="AO321" s="11"/>
      <c r="AR321" s="7">
        <f t="shared" si="147"/>
        <v>-16.364172138782806</v>
      </c>
      <c r="AS321" s="7">
        <f t="shared" si="148"/>
        <v>-16.11917484621776</v>
      </c>
    </row>
    <row r="322" spans="2:45" x14ac:dyDescent="0.3">
      <c r="B322" s="125">
        <v>7</v>
      </c>
      <c r="C322" s="5">
        <v>11</v>
      </c>
      <c r="D322" s="5">
        <f t="shared" si="122"/>
        <v>2017</v>
      </c>
      <c r="E322" s="126">
        <f t="shared" si="130"/>
        <v>43046</v>
      </c>
      <c r="F322" s="10">
        <f t="shared" si="150"/>
        <v>6520</v>
      </c>
      <c r="G322" s="21">
        <f t="shared" si="131"/>
        <v>226.88104799999928</v>
      </c>
      <c r="H322" s="21">
        <f t="shared" si="132"/>
        <v>303.64195600000039</v>
      </c>
      <c r="I322" s="21">
        <f t="shared" si="133"/>
        <v>225.2683316774139</v>
      </c>
      <c r="J322" s="21">
        <f t="shared" si="127"/>
        <v>3.9316740882455132</v>
      </c>
      <c r="K322" s="21">
        <f t="shared" si="128"/>
        <v>0.92611823597946752</v>
      </c>
      <c r="L322" s="21">
        <f t="shared" si="134"/>
        <v>3.8886517576819193</v>
      </c>
      <c r="M322" s="21">
        <f t="shared" si="135"/>
        <v>222.80333371130328</v>
      </c>
      <c r="N322" s="21">
        <f t="shared" si="136"/>
        <v>355.92228571130397</v>
      </c>
      <c r="O322" s="21">
        <f t="shared" si="137"/>
        <v>-4.0777142886960291</v>
      </c>
      <c r="P322" s="137">
        <f t="shared" si="123"/>
        <v>-16.310857154784117</v>
      </c>
      <c r="Q322" s="24">
        <f t="shared" si="129"/>
        <v>16.310857154784117</v>
      </c>
      <c r="R322" s="24">
        <f t="shared" si="138"/>
        <v>16</v>
      </c>
      <c r="S322" s="76">
        <f t="shared" si="124"/>
        <v>-16</v>
      </c>
      <c r="T322" s="24">
        <f t="shared" si="139"/>
        <v>18.651429287046994</v>
      </c>
      <c r="U322" s="108">
        <f t="shared" si="125"/>
        <v>18.651429287046994</v>
      </c>
      <c r="V322" s="138">
        <f t="shared" si="126"/>
        <v>5.3314983998689058E-2</v>
      </c>
      <c r="W322" s="32">
        <f t="shared" si="151"/>
        <v>-0.28258179138106732</v>
      </c>
      <c r="X322" s="150">
        <f t="shared" si="140"/>
        <v>-16.414354698172431</v>
      </c>
      <c r="Y322" s="32">
        <f t="shared" si="141"/>
        <v>16.414354698172431</v>
      </c>
      <c r="Z322" s="32">
        <f t="shared" si="142"/>
        <v>16</v>
      </c>
      <c r="AA322" s="109">
        <f t="shared" si="143"/>
        <v>-16</v>
      </c>
      <c r="AB322" s="32">
        <f t="shared" si="144"/>
        <v>24</v>
      </c>
      <c r="AC322" s="32">
        <f t="shared" si="145"/>
        <v>24</v>
      </c>
      <c r="AD322" s="32">
        <f t="shared" si="146"/>
        <v>51</v>
      </c>
      <c r="AE322" s="156">
        <f t="shared" si="149"/>
        <v>-0.29517985195467134</v>
      </c>
      <c r="AF322" s="11"/>
      <c r="AG322" s="11"/>
      <c r="AH322" s="11"/>
      <c r="AI322" s="11"/>
      <c r="AJ322" s="11"/>
      <c r="AK322" s="11"/>
      <c r="AL322" s="11"/>
      <c r="AM322" s="11"/>
      <c r="AN322" s="11"/>
      <c r="AO322" s="11"/>
      <c r="AR322" s="7">
        <f t="shared" si="147"/>
        <v>-16.310857154784117</v>
      </c>
      <c r="AS322" s="7">
        <f t="shared" si="148"/>
        <v>-16.414354698172431</v>
      </c>
    </row>
    <row r="323" spans="2:45" x14ac:dyDescent="0.3">
      <c r="B323" s="125">
        <v>8</v>
      </c>
      <c r="C323" s="5">
        <v>11</v>
      </c>
      <c r="D323" s="5">
        <f t="shared" si="122"/>
        <v>2017</v>
      </c>
      <c r="E323" s="126">
        <f t="shared" si="130"/>
        <v>43047</v>
      </c>
      <c r="F323" s="10">
        <f t="shared" si="150"/>
        <v>6521</v>
      </c>
      <c r="G323" s="21">
        <f t="shared" si="131"/>
        <v>227.86669540000003</v>
      </c>
      <c r="H323" s="21">
        <f t="shared" si="132"/>
        <v>304.62755629999992</v>
      </c>
      <c r="I323" s="21">
        <f t="shared" si="133"/>
        <v>226.27220909317029</v>
      </c>
      <c r="J323" s="21">
        <f t="shared" si="127"/>
        <v>3.9491950544368746</v>
      </c>
      <c r="K323" s="21">
        <f t="shared" si="128"/>
        <v>0.9591603920605356</v>
      </c>
      <c r="L323" s="21">
        <f t="shared" si="134"/>
        <v>3.906148371286644</v>
      </c>
      <c r="M323" s="21">
        <f t="shared" si="135"/>
        <v>223.80581582662518</v>
      </c>
      <c r="N323" s="21">
        <f t="shared" si="136"/>
        <v>355.93912042662515</v>
      </c>
      <c r="O323" s="21">
        <f t="shared" si="137"/>
        <v>-4.060879573374848</v>
      </c>
      <c r="P323" s="137">
        <f t="shared" si="123"/>
        <v>-16.243518293499392</v>
      </c>
      <c r="Q323" s="24">
        <f t="shared" si="129"/>
        <v>16.243518293499392</v>
      </c>
      <c r="R323" s="24">
        <f t="shared" si="138"/>
        <v>16</v>
      </c>
      <c r="S323" s="76">
        <f t="shared" si="124"/>
        <v>-16</v>
      </c>
      <c r="T323" s="24">
        <f t="shared" si="139"/>
        <v>14.611097609963508</v>
      </c>
      <c r="U323" s="108">
        <f t="shared" si="125"/>
        <v>14.611097609963508</v>
      </c>
      <c r="V323" s="138">
        <f t="shared" si="126"/>
        <v>6.7338861284724771E-2</v>
      </c>
      <c r="W323" s="32">
        <f t="shared" si="151"/>
        <v>-0.2874431145623727</v>
      </c>
      <c r="X323" s="150">
        <f t="shared" si="140"/>
        <v>-16.704940779416802</v>
      </c>
      <c r="Y323" s="32">
        <f t="shared" si="141"/>
        <v>16.704940779416802</v>
      </c>
      <c r="Z323" s="32">
        <f t="shared" si="142"/>
        <v>16</v>
      </c>
      <c r="AA323" s="109">
        <f t="shared" si="143"/>
        <v>-16</v>
      </c>
      <c r="AB323" s="32">
        <f t="shared" si="144"/>
        <v>42</v>
      </c>
      <c r="AC323" s="32">
        <f t="shared" si="145"/>
        <v>42</v>
      </c>
      <c r="AD323" s="32">
        <f t="shared" si="146"/>
        <v>17</v>
      </c>
      <c r="AE323" s="156">
        <f t="shared" si="149"/>
        <v>-0.29058608124437058</v>
      </c>
      <c r="AF323" s="11"/>
      <c r="AG323" s="11"/>
      <c r="AH323" s="11"/>
      <c r="AI323" s="11"/>
      <c r="AJ323" s="11"/>
      <c r="AK323" s="11"/>
      <c r="AL323" s="11"/>
      <c r="AM323" s="11"/>
      <c r="AN323" s="11"/>
      <c r="AO323" s="11"/>
      <c r="AR323" s="7">
        <f t="shared" si="147"/>
        <v>-16.243518293499392</v>
      </c>
      <c r="AS323" s="7">
        <f t="shared" si="148"/>
        <v>-16.704940779416802</v>
      </c>
    </row>
    <row r="324" spans="2:45" x14ac:dyDescent="0.3">
      <c r="B324" s="125">
        <v>9</v>
      </c>
      <c r="C324" s="5">
        <v>11</v>
      </c>
      <c r="D324" s="5">
        <f t="shared" si="122"/>
        <v>2017</v>
      </c>
      <c r="E324" s="126">
        <f t="shared" si="130"/>
        <v>43048</v>
      </c>
      <c r="F324" s="10">
        <f t="shared" si="150"/>
        <v>6522</v>
      </c>
      <c r="G324" s="21">
        <f t="shared" si="131"/>
        <v>228.85234279999986</v>
      </c>
      <c r="H324" s="21">
        <f t="shared" si="132"/>
        <v>305.61315660000037</v>
      </c>
      <c r="I324" s="21">
        <f t="shared" si="133"/>
        <v>227.27657491954187</v>
      </c>
      <c r="J324" s="21">
        <f t="shared" si="127"/>
        <v>3.9667245450015725</v>
      </c>
      <c r="K324" s="21">
        <f t="shared" si="128"/>
        <v>0.9934527090363745</v>
      </c>
      <c r="L324" s="21">
        <f t="shared" si="134"/>
        <v>3.9237064313624201</v>
      </c>
      <c r="M324" s="21">
        <f t="shared" si="135"/>
        <v>224.81181856540431</v>
      </c>
      <c r="N324" s="21">
        <f t="shared" si="136"/>
        <v>355.95947576540448</v>
      </c>
      <c r="O324" s="21">
        <f t="shared" si="137"/>
        <v>-4.040524234595523</v>
      </c>
      <c r="P324" s="137">
        <f t="shared" si="123"/>
        <v>-16.162096938382092</v>
      </c>
      <c r="Q324" s="24">
        <f t="shared" si="129"/>
        <v>16.162096938382092</v>
      </c>
      <c r="R324" s="24">
        <f t="shared" si="138"/>
        <v>16</v>
      </c>
      <c r="S324" s="76">
        <f t="shared" si="124"/>
        <v>-16</v>
      </c>
      <c r="T324" s="24">
        <f t="shared" si="139"/>
        <v>9.7258163029255229</v>
      </c>
      <c r="U324" s="108">
        <f t="shared" si="125"/>
        <v>9.7258163029255229</v>
      </c>
      <c r="V324" s="138">
        <f t="shared" si="126"/>
        <v>8.1421355117299754E-2</v>
      </c>
      <c r="W324" s="32">
        <f t="shared" si="151"/>
        <v>-0.29221849999703881</v>
      </c>
      <c r="X324" s="150">
        <f t="shared" si="140"/>
        <v>-16.990821159043293</v>
      </c>
      <c r="Y324" s="32">
        <f t="shared" si="141"/>
        <v>16.990821159043293</v>
      </c>
      <c r="Z324" s="32">
        <f t="shared" si="142"/>
        <v>16</v>
      </c>
      <c r="AA324" s="109">
        <f t="shared" si="143"/>
        <v>-16</v>
      </c>
      <c r="AB324" s="32">
        <f t="shared" si="144"/>
        <v>59</v>
      </c>
      <c r="AC324" s="32">
        <f t="shared" si="145"/>
        <v>59</v>
      </c>
      <c r="AD324" s="32">
        <f t="shared" si="146"/>
        <v>26</v>
      </c>
      <c r="AE324" s="156">
        <f t="shared" si="149"/>
        <v>-0.28588037962649082</v>
      </c>
      <c r="AF324" s="11"/>
      <c r="AG324" s="11"/>
      <c r="AH324" s="11"/>
      <c r="AI324" s="11"/>
      <c r="AJ324" s="11"/>
      <c r="AK324" s="11"/>
      <c r="AL324" s="11"/>
      <c r="AM324" s="11"/>
      <c r="AN324" s="11"/>
      <c r="AO324" s="11"/>
      <c r="AR324" s="7">
        <f t="shared" si="147"/>
        <v>-16.162096938382092</v>
      </c>
      <c r="AS324" s="7">
        <f t="shared" si="148"/>
        <v>-16.990821159043293</v>
      </c>
    </row>
    <row r="325" spans="2:45" x14ac:dyDescent="0.3">
      <c r="B325" s="125">
        <v>10</v>
      </c>
      <c r="C325" s="5">
        <v>11</v>
      </c>
      <c r="D325" s="5">
        <f t="shared" si="122"/>
        <v>2017</v>
      </c>
      <c r="E325" s="126">
        <f t="shared" si="130"/>
        <v>43049</v>
      </c>
      <c r="F325" s="10">
        <f t="shared" si="150"/>
        <v>6523</v>
      </c>
      <c r="G325" s="21">
        <f t="shared" si="131"/>
        <v>229.83799019999969</v>
      </c>
      <c r="H325" s="21">
        <f t="shared" si="132"/>
        <v>306.5987568999999</v>
      </c>
      <c r="I325" s="21">
        <f t="shared" si="133"/>
        <v>228.28142382420316</v>
      </c>
      <c r="J325" s="21">
        <f t="shared" si="127"/>
        <v>3.9842624668729703</v>
      </c>
      <c r="K325" s="21">
        <f t="shared" si="128"/>
        <v>1.0290896210684513</v>
      </c>
      <c r="L325" s="21">
        <f t="shared" si="134"/>
        <v>3.9413261268174935</v>
      </c>
      <c r="M325" s="21">
        <f t="shared" si="135"/>
        <v>225.82135275128584</v>
      </c>
      <c r="N325" s="21">
        <f t="shared" si="136"/>
        <v>355.98336255128618</v>
      </c>
      <c r="O325" s="21">
        <f t="shared" si="137"/>
        <v>-4.0166374487138228</v>
      </c>
      <c r="P325" s="137">
        <f t="shared" si="123"/>
        <v>-16.066549794855291</v>
      </c>
      <c r="Q325" s="24">
        <f t="shared" si="129"/>
        <v>16.066549794855291</v>
      </c>
      <c r="R325" s="24">
        <f t="shared" si="138"/>
        <v>16</v>
      </c>
      <c r="S325" s="76">
        <f t="shared" si="124"/>
        <v>-16</v>
      </c>
      <c r="T325" s="24">
        <f t="shared" si="139"/>
        <v>3.9929876913174667</v>
      </c>
      <c r="U325" s="108">
        <f t="shared" si="125"/>
        <v>3.9929876913174667</v>
      </c>
      <c r="V325" s="138">
        <f t="shared" si="126"/>
        <v>9.5547143526800937E-2</v>
      </c>
      <c r="W325" s="32">
        <f t="shared" si="151"/>
        <v>-0.29690632577535164</v>
      </c>
      <c r="X325" s="150">
        <f t="shared" si="140"/>
        <v>-17.271884277276765</v>
      </c>
      <c r="Y325" s="32">
        <f t="shared" si="141"/>
        <v>17.271884277276765</v>
      </c>
      <c r="Z325" s="32">
        <f t="shared" si="142"/>
        <v>17</v>
      </c>
      <c r="AA325" s="109">
        <f t="shared" si="143"/>
        <v>-17</v>
      </c>
      <c r="AB325" s="32">
        <f t="shared" si="144"/>
        <v>16</v>
      </c>
      <c r="AC325" s="32">
        <f t="shared" si="145"/>
        <v>16</v>
      </c>
      <c r="AD325" s="32">
        <f t="shared" si="146"/>
        <v>18</v>
      </c>
      <c r="AE325" s="156">
        <f t="shared" si="149"/>
        <v>-0.28106311823347241</v>
      </c>
      <c r="AF325" s="11"/>
      <c r="AG325" s="11"/>
      <c r="AH325" s="11"/>
      <c r="AI325" s="11"/>
      <c r="AJ325" s="11"/>
      <c r="AK325" s="11"/>
      <c r="AL325" s="11"/>
      <c r="AM325" s="11"/>
      <c r="AN325" s="11"/>
      <c r="AO325" s="11"/>
      <c r="AR325" s="7">
        <f t="shared" si="147"/>
        <v>-16.066549794855291</v>
      </c>
      <c r="AS325" s="7">
        <f t="shared" si="148"/>
        <v>-17.271884277276765</v>
      </c>
    </row>
    <row r="326" spans="2:45" x14ac:dyDescent="0.3">
      <c r="B326" s="125">
        <v>11</v>
      </c>
      <c r="C326" s="5">
        <v>11</v>
      </c>
      <c r="D326" s="5">
        <f t="shared" si="122"/>
        <v>2017</v>
      </c>
      <c r="E326" s="126">
        <f t="shared" si="130"/>
        <v>43050</v>
      </c>
      <c r="F326" s="10">
        <f t="shared" si="150"/>
        <v>6524</v>
      </c>
      <c r="G326" s="21">
        <f t="shared" si="131"/>
        <v>230.82363759999953</v>
      </c>
      <c r="H326" s="21">
        <f t="shared" si="132"/>
        <v>307.58435720000034</v>
      </c>
      <c r="I326" s="21">
        <f t="shared" si="133"/>
        <v>229.28675031199239</v>
      </c>
      <c r="J326" s="21">
        <f t="shared" si="127"/>
        <v>4.0018087241424025</v>
      </c>
      <c r="K326" s="21">
        <f t="shared" si="128"/>
        <v>1.066174838772652</v>
      </c>
      <c r="L326" s="21">
        <f t="shared" si="134"/>
        <v>3.9590075779309353</v>
      </c>
      <c r="M326" s="21">
        <f t="shared" si="135"/>
        <v>226.83442527575295</v>
      </c>
      <c r="N326" s="21">
        <f t="shared" si="136"/>
        <v>356.01078767575342</v>
      </c>
      <c r="O326" s="21">
        <f t="shared" si="137"/>
        <v>-3.98921232424658</v>
      </c>
      <c r="P326" s="137">
        <f t="shared" si="123"/>
        <v>-15.95684929698632</v>
      </c>
      <c r="Q326" s="24">
        <f t="shared" si="129"/>
        <v>15.95684929698632</v>
      </c>
      <c r="R326" s="24">
        <f t="shared" si="138"/>
        <v>15</v>
      </c>
      <c r="S326" s="76">
        <f t="shared" si="124"/>
        <v>-15</v>
      </c>
      <c r="T326" s="24">
        <f t="shared" si="139"/>
        <v>57.410957819179202</v>
      </c>
      <c r="U326" s="108">
        <f t="shared" si="125"/>
        <v>57.410957819179202</v>
      </c>
      <c r="V326" s="138">
        <f t="shared" si="126"/>
        <v>0.10970049786897107</v>
      </c>
      <c r="W326" s="32">
        <f t="shared" si="151"/>
        <v>-0.30150499451560214</v>
      </c>
      <c r="X326" s="150">
        <f t="shared" si="140"/>
        <v>-17.548019024223418</v>
      </c>
      <c r="Y326" s="32">
        <f t="shared" si="141"/>
        <v>17.548019024223418</v>
      </c>
      <c r="Z326" s="32">
        <f t="shared" si="142"/>
        <v>17</v>
      </c>
      <c r="AA326" s="109">
        <f t="shared" si="143"/>
        <v>-17</v>
      </c>
      <c r="AB326" s="32">
        <f t="shared" si="144"/>
        <v>32</v>
      </c>
      <c r="AC326" s="32">
        <f t="shared" si="145"/>
        <v>32</v>
      </c>
      <c r="AD326" s="32">
        <f t="shared" si="146"/>
        <v>52</v>
      </c>
      <c r="AE326" s="156">
        <f t="shared" si="149"/>
        <v>-0.27613474694665285</v>
      </c>
      <c r="AF326" s="11"/>
      <c r="AG326" s="11"/>
      <c r="AH326" s="11"/>
      <c r="AI326" s="11"/>
      <c r="AJ326" s="11"/>
      <c r="AK326" s="11"/>
      <c r="AL326" s="11"/>
      <c r="AM326" s="11"/>
      <c r="AN326" s="11"/>
      <c r="AO326" s="11"/>
      <c r="AR326" s="7">
        <f t="shared" si="147"/>
        <v>-15.95684929698632</v>
      </c>
      <c r="AS326" s="7">
        <f t="shared" si="148"/>
        <v>-17.548019024223418</v>
      </c>
    </row>
    <row r="327" spans="2:45" x14ac:dyDescent="0.3">
      <c r="B327" s="125">
        <v>12</v>
      </c>
      <c r="C327" s="5">
        <v>11</v>
      </c>
      <c r="D327" s="5">
        <f t="shared" ref="D327:D376" si="152">$D$6</f>
        <v>2017</v>
      </c>
      <c r="E327" s="126">
        <f t="shared" si="130"/>
        <v>43051</v>
      </c>
      <c r="F327" s="10">
        <f t="shared" si="150"/>
        <v>6525</v>
      </c>
      <c r="G327" s="21">
        <f t="shared" si="131"/>
        <v>231.80928499999936</v>
      </c>
      <c r="H327" s="21">
        <f t="shared" si="132"/>
        <v>308.56995749999987</v>
      </c>
      <c r="I327" s="21">
        <f t="shared" si="133"/>
        <v>230.29254872631751</v>
      </c>
      <c r="J327" s="21">
        <f t="shared" si="127"/>
        <v>4.019363218083714</v>
      </c>
      <c r="K327" s="21">
        <f t="shared" si="128"/>
        <v>1.104822536454904</v>
      </c>
      <c r="L327" s="21">
        <f t="shared" si="134"/>
        <v>3.9767508346366953</v>
      </c>
      <c r="M327" s="21">
        <f t="shared" si="135"/>
        <v>227.85103899981021</v>
      </c>
      <c r="N327" s="21">
        <f t="shared" si="136"/>
        <v>356.04175399981085</v>
      </c>
      <c r="O327" s="21">
        <f t="shared" si="137"/>
        <v>-3.9582460001891491</v>
      </c>
      <c r="P327" s="137">
        <f t="shared" ref="P327:P377" si="153">O327*4</f>
        <v>-15.832984000756596</v>
      </c>
      <c r="Q327" s="24">
        <f t="shared" si="129"/>
        <v>15.832984000756596</v>
      </c>
      <c r="R327" s="24">
        <f t="shared" si="138"/>
        <v>15</v>
      </c>
      <c r="S327" s="76">
        <f t="shared" ref="S327:S376" si="154">SIGN(P327)*R327</f>
        <v>-15</v>
      </c>
      <c r="T327" s="24">
        <f t="shared" si="139"/>
        <v>49.979040045395777</v>
      </c>
      <c r="U327" s="108">
        <f t="shared" ref="U327:U376" si="155">IF(R327=0,SIGN(P327)*T327,T327)</f>
        <v>49.979040045395777</v>
      </c>
      <c r="V327" s="138">
        <f t="shared" si="126"/>
        <v>0.12386529622972375</v>
      </c>
      <c r="W327" s="32">
        <f t="shared" si="151"/>
        <v>-0.30601293409663544</v>
      </c>
      <c r="X327" s="150">
        <f t="shared" si="140"/>
        <v>-17.819114821988222</v>
      </c>
      <c r="Y327" s="32">
        <f t="shared" si="141"/>
        <v>17.819114821988222</v>
      </c>
      <c r="Z327" s="32">
        <f t="shared" si="142"/>
        <v>17</v>
      </c>
      <c r="AA327" s="109">
        <f t="shared" si="143"/>
        <v>-17</v>
      </c>
      <c r="AB327" s="32">
        <f t="shared" si="144"/>
        <v>49</v>
      </c>
      <c r="AC327" s="32">
        <f t="shared" si="145"/>
        <v>49</v>
      </c>
      <c r="AD327" s="32">
        <f t="shared" si="146"/>
        <v>8</v>
      </c>
      <c r="AE327" s="156">
        <f t="shared" si="149"/>
        <v>-0.2710957977648043</v>
      </c>
      <c r="AF327" s="11"/>
      <c r="AG327" s="11"/>
      <c r="AH327" s="11"/>
      <c r="AI327" s="11"/>
      <c r="AJ327" s="11"/>
      <c r="AK327" s="11"/>
      <c r="AL327" s="11"/>
      <c r="AM327" s="11"/>
      <c r="AN327" s="11"/>
      <c r="AO327" s="11"/>
      <c r="AR327" s="7">
        <f t="shared" si="147"/>
        <v>-15.832984000756596</v>
      </c>
      <c r="AS327" s="7">
        <f t="shared" si="148"/>
        <v>-17.819114821988222</v>
      </c>
    </row>
    <row r="328" spans="2:45" x14ac:dyDescent="0.3">
      <c r="B328" s="125">
        <v>13</v>
      </c>
      <c r="C328" s="5">
        <v>11</v>
      </c>
      <c r="D328" s="5">
        <f t="shared" si="152"/>
        <v>2017</v>
      </c>
      <c r="E328" s="126">
        <f t="shared" si="130"/>
        <v>43052</v>
      </c>
      <c r="F328" s="10">
        <f t="shared" si="150"/>
        <v>6526</v>
      </c>
      <c r="G328" s="21">
        <f t="shared" si="131"/>
        <v>232.79493240000011</v>
      </c>
      <c r="H328" s="21">
        <f t="shared" si="132"/>
        <v>309.55555780000032</v>
      </c>
      <c r="I328" s="21">
        <f t="shared" si="133"/>
        <v>231.29881325063411</v>
      </c>
      <c r="J328" s="21">
        <f t="shared" si="127"/>
        <v>4.0369258471790532</v>
      </c>
      <c r="K328" s="21">
        <f t="shared" si="128"/>
        <v>1.1451587257210429</v>
      </c>
      <c r="L328" s="21">
        <f t="shared" si="134"/>
        <v>3.9945558748749681</v>
      </c>
      <c r="M328" s="21">
        <f t="shared" si="135"/>
        <v>228.87119265952381</v>
      </c>
      <c r="N328" s="21">
        <f t="shared" si="136"/>
        <v>356.07626025952368</v>
      </c>
      <c r="O328" s="21">
        <f t="shared" si="137"/>
        <v>-3.9237397404763215</v>
      </c>
      <c r="P328" s="137">
        <f t="shared" si="153"/>
        <v>-15.694958961905286</v>
      </c>
      <c r="Q328" s="24">
        <f t="shared" si="129"/>
        <v>15.694958961905286</v>
      </c>
      <c r="R328" s="24">
        <f t="shared" si="138"/>
        <v>15</v>
      </c>
      <c r="S328" s="76">
        <f t="shared" si="154"/>
        <v>-15</v>
      </c>
      <c r="T328" s="24">
        <f t="shared" si="139"/>
        <v>41.69753771431715</v>
      </c>
      <c r="U328" s="108">
        <f t="shared" si="155"/>
        <v>41.69753771431715</v>
      </c>
      <c r="V328" s="138">
        <f t="shared" ref="V328:V377" si="156">P328-P327</f>
        <v>0.13802503885131046</v>
      </c>
      <c r="W328" s="32">
        <f t="shared" si="151"/>
        <v>-0.31042859838533576</v>
      </c>
      <c r="X328" s="150">
        <f t="shared" si="140"/>
        <v>-18.085061710103069</v>
      </c>
      <c r="Y328" s="32">
        <f t="shared" si="141"/>
        <v>18.085061710103069</v>
      </c>
      <c r="Z328" s="32">
        <f t="shared" si="142"/>
        <v>18</v>
      </c>
      <c r="AA328" s="109">
        <f t="shared" si="143"/>
        <v>-18</v>
      </c>
      <c r="AB328" s="32">
        <f t="shared" si="144"/>
        <v>5</v>
      </c>
      <c r="AC328" s="32">
        <f t="shared" si="145"/>
        <v>5</v>
      </c>
      <c r="AD328" s="32">
        <f t="shared" si="146"/>
        <v>6</v>
      </c>
      <c r="AE328" s="156">
        <f t="shared" si="149"/>
        <v>-0.26594688811484701</v>
      </c>
      <c r="AF328" s="11"/>
      <c r="AG328" s="11"/>
      <c r="AH328" s="11"/>
      <c r="AI328" s="11"/>
      <c r="AJ328" s="11"/>
      <c r="AK328" s="11"/>
      <c r="AL328" s="11"/>
      <c r="AM328" s="11"/>
      <c r="AN328" s="11"/>
      <c r="AO328" s="11"/>
      <c r="AR328" s="7">
        <f t="shared" si="147"/>
        <v>-15.694958961905286</v>
      </c>
      <c r="AS328" s="7">
        <f t="shared" si="148"/>
        <v>-18.085061710103069</v>
      </c>
    </row>
    <row r="329" spans="2:45" x14ac:dyDescent="0.3">
      <c r="B329" s="125">
        <v>14</v>
      </c>
      <c r="C329" s="5">
        <v>11</v>
      </c>
      <c r="D329" s="5">
        <f t="shared" si="152"/>
        <v>2017</v>
      </c>
      <c r="E329" s="126">
        <f t="shared" si="130"/>
        <v>43053</v>
      </c>
      <c r="F329" s="10">
        <f t="shared" si="150"/>
        <v>6527</v>
      </c>
      <c r="G329" s="21">
        <f t="shared" si="131"/>
        <v>233.78057979999994</v>
      </c>
      <c r="H329" s="21">
        <f t="shared" si="132"/>
        <v>310.54115809999985</v>
      </c>
      <c r="I329" s="21">
        <f t="shared" si="133"/>
        <v>232.30553790998971</v>
      </c>
      <c r="J329" s="21">
        <f t="shared" si="127"/>
        <v>4.054496507145827</v>
      </c>
      <c r="K329" s="21">
        <f t="shared" si="128"/>
        <v>1.1873228505517517</v>
      </c>
      <c r="L329" s="21">
        <f t="shared" si="134"/>
        <v>4.0124226030198891</v>
      </c>
      <c r="M329" s="21">
        <f t="shared" si="135"/>
        <v>229.89488077593541</v>
      </c>
      <c r="N329" s="21">
        <f t="shared" si="136"/>
        <v>356.11430097593546</v>
      </c>
      <c r="O329" s="21">
        <f t="shared" si="137"/>
        <v>-3.8856990240645359</v>
      </c>
      <c r="P329" s="137">
        <f t="shared" si="153"/>
        <v>-15.542796096258144</v>
      </c>
      <c r="Q329" s="24">
        <f t="shared" si="129"/>
        <v>15.542796096258144</v>
      </c>
      <c r="R329" s="24">
        <f t="shared" si="138"/>
        <v>15</v>
      </c>
      <c r="S329" s="76">
        <f t="shared" si="154"/>
        <v>-15</v>
      </c>
      <c r="T329" s="24">
        <f t="shared" si="139"/>
        <v>32.567765775488624</v>
      </c>
      <c r="U329" s="108">
        <f t="shared" si="155"/>
        <v>32.567765775488624</v>
      </c>
      <c r="V329" s="138">
        <f t="shared" si="156"/>
        <v>0.1521628656471421</v>
      </c>
      <c r="W329" s="32">
        <f t="shared" si="151"/>
        <v>-0.31475046795846817</v>
      </c>
      <c r="X329" s="150">
        <f t="shared" si="140"/>
        <v>-18.345750434192421</v>
      </c>
      <c r="Y329" s="32">
        <f t="shared" si="141"/>
        <v>18.345750434192421</v>
      </c>
      <c r="Z329" s="32">
        <f t="shared" si="142"/>
        <v>18</v>
      </c>
      <c r="AA329" s="109">
        <f t="shared" si="143"/>
        <v>-18</v>
      </c>
      <c r="AB329" s="32">
        <f t="shared" si="144"/>
        <v>20</v>
      </c>
      <c r="AC329" s="32">
        <f t="shared" si="145"/>
        <v>20</v>
      </c>
      <c r="AD329" s="32">
        <f t="shared" si="146"/>
        <v>44</v>
      </c>
      <c r="AE329" s="156">
        <f t="shared" si="149"/>
        <v>-0.26068872408935206</v>
      </c>
      <c r="AF329" s="11"/>
      <c r="AG329" s="11"/>
      <c r="AH329" s="11"/>
      <c r="AI329" s="11"/>
      <c r="AJ329" s="11"/>
      <c r="AK329" s="11"/>
      <c r="AL329" s="11"/>
      <c r="AM329" s="11"/>
      <c r="AN329" s="11"/>
      <c r="AO329" s="11"/>
      <c r="AR329" s="7">
        <f t="shared" si="147"/>
        <v>-15.542796096258144</v>
      </c>
      <c r="AS329" s="7">
        <f t="shared" si="148"/>
        <v>-18.345750434192421</v>
      </c>
    </row>
    <row r="330" spans="2:45" x14ac:dyDescent="0.3">
      <c r="B330" s="125">
        <v>15</v>
      </c>
      <c r="C330" s="5">
        <v>11</v>
      </c>
      <c r="D330" s="5">
        <f t="shared" si="152"/>
        <v>2017</v>
      </c>
      <c r="E330" s="126">
        <f t="shared" si="130"/>
        <v>43054</v>
      </c>
      <c r="F330" s="10">
        <f t="shared" si="150"/>
        <v>6528</v>
      </c>
      <c r="G330" s="21">
        <f t="shared" si="131"/>
        <v>234.76622719999978</v>
      </c>
      <c r="H330" s="21">
        <f t="shared" si="132"/>
        <v>311.52675840000029</v>
      </c>
      <c r="I330" s="21">
        <f t="shared" si="133"/>
        <v>233.3127165726487</v>
      </c>
      <c r="J330" s="21">
        <f t="shared" si="127"/>
        <v>4.0720750909650594</v>
      </c>
      <c r="K330" s="21">
        <f t="shared" si="128"/>
        <v>1.2314696466915989</v>
      </c>
      <c r="L330" s="21">
        <f t="shared" si="134"/>
        <v>4.0303508483931481</v>
      </c>
      <c r="M330" s="21">
        <f t="shared" si="135"/>
        <v>230.9220935698981</v>
      </c>
      <c r="N330" s="21">
        <f t="shared" si="136"/>
        <v>356.15586636989832</v>
      </c>
      <c r="O330" s="21">
        <f t="shared" si="137"/>
        <v>-3.8441336301016804</v>
      </c>
      <c r="P330" s="137">
        <f t="shared" si="153"/>
        <v>-15.376534520406722</v>
      </c>
      <c r="Q330" s="24">
        <f t="shared" si="129"/>
        <v>15.376534520406722</v>
      </c>
      <c r="R330" s="24">
        <f t="shared" si="138"/>
        <v>15</v>
      </c>
      <c r="S330" s="76">
        <f t="shared" si="154"/>
        <v>-15</v>
      </c>
      <c r="T330" s="24">
        <f t="shared" si="139"/>
        <v>22.592071224403298</v>
      </c>
      <c r="U330" s="108">
        <f t="shared" si="155"/>
        <v>22.592071224403298</v>
      </c>
      <c r="V330" s="138">
        <f t="shared" si="156"/>
        <v>0.16626157585142209</v>
      </c>
      <c r="W330" s="32">
        <f t="shared" si="151"/>
        <v>-0.31897705081837868</v>
      </c>
      <c r="X330" s="150">
        <f t="shared" si="140"/>
        <v>-18.601072537792</v>
      </c>
      <c r="Y330" s="32">
        <f t="shared" si="141"/>
        <v>18.601072537792</v>
      </c>
      <c r="Z330" s="32">
        <f t="shared" si="142"/>
        <v>18</v>
      </c>
      <c r="AA330" s="109">
        <f t="shared" si="143"/>
        <v>-18</v>
      </c>
      <c r="AB330" s="32">
        <f t="shared" si="144"/>
        <v>36</v>
      </c>
      <c r="AC330" s="32">
        <f t="shared" si="145"/>
        <v>36</v>
      </c>
      <c r="AD330" s="32">
        <f t="shared" si="146"/>
        <v>3</v>
      </c>
      <c r="AE330" s="156">
        <f t="shared" si="149"/>
        <v>-0.2553221035995783</v>
      </c>
      <c r="AF330" s="11"/>
      <c r="AG330" s="11"/>
      <c r="AH330" s="11"/>
      <c r="AI330" s="11"/>
      <c r="AJ330" s="11"/>
      <c r="AK330" s="11"/>
      <c r="AL330" s="11"/>
      <c r="AM330" s="11"/>
      <c r="AN330" s="11"/>
      <c r="AO330" s="11"/>
      <c r="AR330" s="7">
        <f t="shared" si="147"/>
        <v>-15.376534520406722</v>
      </c>
      <c r="AS330" s="7">
        <f t="shared" si="148"/>
        <v>-18.601072537792</v>
      </c>
    </row>
    <row r="331" spans="2:45" x14ac:dyDescent="0.3">
      <c r="B331" s="125">
        <v>16</v>
      </c>
      <c r="C331" s="5">
        <v>11</v>
      </c>
      <c r="D331" s="5">
        <f t="shared" si="152"/>
        <v>2017</v>
      </c>
      <c r="E331" s="126">
        <f t="shared" si="130"/>
        <v>43055</v>
      </c>
      <c r="F331" s="10">
        <f t="shared" si="150"/>
        <v>6529</v>
      </c>
      <c r="G331" s="21">
        <f t="shared" si="131"/>
        <v>235.75187459999961</v>
      </c>
      <c r="H331" s="21">
        <f t="shared" si="132"/>
        <v>312.51235869999982</v>
      </c>
      <c r="I331" s="21">
        <f t="shared" si="133"/>
        <v>234.32034295177851</v>
      </c>
      <c r="J331" s="21">
        <f t="shared" ref="J331:J377" si="157">I331*PI()/180</f>
        <v>4.0896614889108234</v>
      </c>
      <c r="K331" s="21">
        <f t="shared" ref="K331:K377" si="158">I$2*TAN(J331)</f>
        <v>1.277771317941496</v>
      </c>
      <c r="L331" s="21">
        <f t="shared" si="134"/>
        <v>4.0483403638727564</v>
      </c>
      <c r="M331" s="21">
        <f t="shared" si="135"/>
        <v>231.95281688236491</v>
      </c>
      <c r="N331" s="21">
        <f t="shared" si="136"/>
        <v>356.2009422823653</v>
      </c>
      <c r="O331" s="21">
        <f t="shared" si="137"/>
        <v>-3.799057717634696</v>
      </c>
      <c r="P331" s="137">
        <f t="shared" si="153"/>
        <v>-15.196230870538784</v>
      </c>
      <c r="Q331" s="24">
        <f t="shared" ref="Q331:Q376" si="159">ABS(P331)</f>
        <v>15.196230870538784</v>
      </c>
      <c r="R331" s="24">
        <f t="shared" si="138"/>
        <v>15</v>
      </c>
      <c r="S331" s="76">
        <f t="shared" si="154"/>
        <v>-15</v>
      </c>
      <c r="T331" s="24">
        <f t="shared" si="139"/>
        <v>11.773852232327044</v>
      </c>
      <c r="U331" s="108">
        <f t="shared" si="155"/>
        <v>11.773852232327044</v>
      </c>
      <c r="V331" s="138">
        <f t="shared" si="156"/>
        <v>0.18030364986793757</v>
      </c>
      <c r="W331" s="32">
        <f t="shared" si="151"/>
        <v>-0.32310688310190694</v>
      </c>
      <c r="X331" s="150">
        <f t="shared" si="140"/>
        <v>-18.850920457210655</v>
      </c>
      <c r="Y331" s="32">
        <f t="shared" si="141"/>
        <v>18.850920457210655</v>
      </c>
      <c r="Z331" s="32">
        <f t="shared" si="142"/>
        <v>18</v>
      </c>
      <c r="AA331" s="109">
        <f t="shared" si="143"/>
        <v>-18</v>
      </c>
      <c r="AB331" s="32">
        <f t="shared" si="144"/>
        <v>51</v>
      </c>
      <c r="AC331" s="32">
        <f t="shared" si="145"/>
        <v>51</v>
      </c>
      <c r="AD331" s="32">
        <f t="shared" si="146"/>
        <v>3</v>
      </c>
      <c r="AE331" s="156">
        <f t="shared" si="149"/>
        <v>-0.24984791941865581</v>
      </c>
      <c r="AF331" s="11"/>
      <c r="AG331" s="11"/>
      <c r="AH331" s="11"/>
      <c r="AI331" s="11"/>
      <c r="AJ331" s="11"/>
      <c r="AK331" s="11"/>
      <c r="AL331" s="11"/>
      <c r="AM331" s="11"/>
      <c r="AN331" s="11"/>
      <c r="AO331" s="11"/>
      <c r="AR331" s="7">
        <f t="shared" si="147"/>
        <v>-15.196230870538784</v>
      </c>
      <c r="AS331" s="7">
        <f t="shared" si="148"/>
        <v>-18.850920457210655</v>
      </c>
    </row>
    <row r="332" spans="2:45" x14ac:dyDescent="0.3">
      <c r="B332" s="125">
        <v>17</v>
      </c>
      <c r="C332" s="5">
        <v>11</v>
      </c>
      <c r="D332" s="5">
        <f t="shared" si="152"/>
        <v>2017</v>
      </c>
      <c r="E332" s="126">
        <f t="shared" ref="E332:E377" si="160">DATE(D332,C332,B332)</f>
        <v>43056</v>
      </c>
      <c r="F332" s="10">
        <f t="shared" si="150"/>
        <v>6530</v>
      </c>
      <c r="G332" s="21">
        <f t="shared" ref="G332:G377" si="161">MOD((280.46+0.9856474*F332),360)</f>
        <v>236.73752199999944</v>
      </c>
      <c r="H332" s="21">
        <f t="shared" ref="H332:H377" si="162">MOD((357.528+0.9856003*F332),360)</f>
        <v>313.49795900000026</v>
      </c>
      <c r="I332" s="21">
        <f t="shared" ref="I332:I377" si="163">MOD((G332+1.915*SIN(H332*PI()/180)+0.02*SIN(2*H332*PI()/180)),360)</f>
        <v>235.32841060721131</v>
      </c>
      <c r="J332" s="21">
        <f t="shared" si="157"/>
        <v>4.1072555885809852</v>
      </c>
      <c r="K332" s="21">
        <f t="shared" si="158"/>
        <v>1.3264200942515065</v>
      </c>
      <c r="L332" s="21">
        <f t="shared" ref="L332:L377" si="164">IF(SIGN(SIN(J332))=SIGN(K332),ATAN(K332),ATAN(K332)+PI())</f>
        <v>4.0663908246068923</v>
      </c>
      <c r="M332" s="21">
        <f t="shared" ref="M332:M377" si="165">MOD((L332*180/PI()),360)</f>
        <v>232.98703210069752</v>
      </c>
      <c r="N332" s="21">
        <f t="shared" ref="N332:N377" si="166">MOD((M332-G332),360)</f>
        <v>356.2495101006981</v>
      </c>
      <c r="O332" s="21">
        <f t="shared" ref="O332:O377" si="167">IF(N332&gt;180,N332-360,N332)</f>
        <v>-3.7504898993018969</v>
      </c>
      <c r="P332" s="137">
        <f t="shared" si="153"/>
        <v>-15.001959597207588</v>
      </c>
      <c r="Q332" s="24">
        <f t="shared" si="159"/>
        <v>15.001959597207588</v>
      </c>
      <c r="R332" s="24">
        <f t="shared" ref="R332:R376" si="168">INT(Q332)</f>
        <v>15</v>
      </c>
      <c r="S332" s="76">
        <f t="shared" si="154"/>
        <v>-15</v>
      </c>
      <c r="T332" s="24">
        <f t="shared" ref="T332:T376" si="169">(Q332-R332)*60</f>
        <v>0.11757583245525893</v>
      </c>
      <c r="U332" s="108">
        <f t="shared" si="155"/>
        <v>0.11757583245525893</v>
      </c>
      <c r="V332" s="138">
        <f t="shared" si="156"/>
        <v>0.19427127333119643</v>
      </c>
      <c r="W332" s="32">
        <f t="shared" si="151"/>
        <v>-0.32713852978200686</v>
      </c>
      <c r="X332" s="150">
        <f t="shared" ref="X332:X377" si="170">ASIN(W332)*180/PI()</f>
        <v>-19.095187619316821</v>
      </c>
      <c r="Y332" s="32">
        <f t="shared" ref="Y332:Y376" si="171">ABS(X332)</f>
        <v>19.095187619316821</v>
      </c>
      <c r="Z332" s="32">
        <f t="shared" ref="Z332:Z376" si="172">INT(Y332)</f>
        <v>19</v>
      </c>
      <c r="AA332" s="109">
        <f t="shared" ref="AA332:AA376" si="173">SIGN(X332)*Z332</f>
        <v>-19</v>
      </c>
      <c r="AB332" s="32">
        <f t="shared" ref="AB332:AB376" si="174">INT((Y332-Z332)*60)</f>
        <v>5</v>
      </c>
      <c r="AC332" s="32">
        <f t="shared" ref="AC332:AC376" si="175">IF(Z332=0,SIGN(X332)*AB332,AB332)</f>
        <v>5</v>
      </c>
      <c r="AD332" s="32">
        <f t="shared" ref="AD332:AD376" si="176">INT((Y332-Z332)*3600-AB332*60)</f>
        <v>42</v>
      </c>
      <c r="AE332" s="156">
        <f t="shared" si="149"/>
        <v>-0.24426716210616561</v>
      </c>
      <c r="AF332" s="11"/>
      <c r="AG332" s="11"/>
      <c r="AH332" s="11"/>
      <c r="AI332" s="11"/>
      <c r="AJ332" s="11"/>
      <c r="AK332" s="11"/>
      <c r="AL332" s="11"/>
      <c r="AM332" s="11"/>
      <c r="AN332" s="11"/>
      <c r="AO332" s="11"/>
      <c r="AR332" s="7">
        <f t="shared" ref="AR332:AR380" si="177">P332</f>
        <v>-15.001959597207588</v>
      </c>
      <c r="AS332" s="7">
        <f t="shared" ref="AS332:AS380" si="178">X332</f>
        <v>-19.095187619316821</v>
      </c>
    </row>
    <row r="333" spans="2:45" x14ac:dyDescent="0.3">
      <c r="B333" s="125">
        <v>18</v>
      </c>
      <c r="C333" s="5">
        <v>11</v>
      </c>
      <c r="D333" s="5">
        <f t="shared" si="152"/>
        <v>2017</v>
      </c>
      <c r="E333" s="126">
        <f t="shared" si="160"/>
        <v>43057</v>
      </c>
      <c r="F333" s="10">
        <f t="shared" si="150"/>
        <v>6531</v>
      </c>
      <c r="G333" s="21">
        <f t="shared" si="161"/>
        <v>237.72316939999928</v>
      </c>
      <c r="H333" s="21">
        <f t="shared" si="162"/>
        <v>314.4835592999998</v>
      </c>
      <c r="I333" s="21">
        <f t="shared" si="163"/>
        <v>236.33691294727441</v>
      </c>
      <c r="J333" s="21">
        <f t="shared" si="157"/>
        <v>4.1248572749291545</v>
      </c>
      <c r="K333" s="21">
        <f t="shared" si="158"/>
        <v>1.3776312521538463</v>
      </c>
      <c r="L333" s="21">
        <f t="shared" si="164"/>
        <v>4.0845018268425619</v>
      </c>
      <c r="M333" s="21">
        <f t="shared" si="165"/>
        <v>234.02471609155339</v>
      </c>
      <c r="N333" s="21">
        <f t="shared" si="166"/>
        <v>356.30154669155411</v>
      </c>
      <c r="O333" s="21">
        <f t="shared" si="167"/>
        <v>-3.6984533084458917</v>
      </c>
      <c r="P333" s="137">
        <f t="shared" si="153"/>
        <v>-14.793813233783567</v>
      </c>
      <c r="Q333" s="24">
        <f t="shared" si="159"/>
        <v>14.793813233783567</v>
      </c>
      <c r="R333" s="24">
        <f t="shared" si="168"/>
        <v>14</v>
      </c>
      <c r="S333" s="76">
        <f t="shared" si="154"/>
        <v>-14</v>
      </c>
      <c r="T333" s="24">
        <f t="shared" si="169"/>
        <v>47.62879402701401</v>
      </c>
      <c r="U333" s="108">
        <f t="shared" si="155"/>
        <v>47.62879402701401</v>
      </c>
      <c r="V333" s="138">
        <f t="shared" si="156"/>
        <v>0.20814636342402082</v>
      </c>
      <c r="W333" s="32">
        <f t="shared" si="151"/>
        <v>-0.33107058536148237</v>
      </c>
      <c r="X333" s="150">
        <f t="shared" si="170"/>
        <v>-19.333768542107979</v>
      </c>
      <c r="Y333" s="32">
        <f t="shared" si="171"/>
        <v>19.333768542107979</v>
      </c>
      <c r="Z333" s="32">
        <f t="shared" si="172"/>
        <v>19</v>
      </c>
      <c r="AA333" s="109">
        <f t="shared" si="173"/>
        <v>-19</v>
      </c>
      <c r="AB333" s="32">
        <f t="shared" si="174"/>
        <v>20</v>
      </c>
      <c r="AC333" s="32">
        <f t="shared" si="175"/>
        <v>20</v>
      </c>
      <c r="AD333" s="32">
        <f t="shared" si="176"/>
        <v>1</v>
      </c>
      <c r="AE333" s="156">
        <f t="shared" ref="AE333:AE377" si="179">(X333-X332)</f>
        <v>-0.23858092279115795</v>
      </c>
      <c r="AF333" s="11"/>
      <c r="AG333" s="11"/>
      <c r="AH333" s="11"/>
      <c r="AI333" s="11"/>
      <c r="AJ333" s="11"/>
      <c r="AK333" s="11"/>
      <c r="AL333" s="11"/>
      <c r="AM333" s="11"/>
      <c r="AN333" s="11"/>
      <c r="AO333" s="11"/>
      <c r="AR333" s="7">
        <f t="shared" si="177"/>
        <v>-14.793813233783567</v>
      </c>
      <c r="AS333" s="7">
        <f t="shared" si="178"/>
        <v>-19.333768542107979</v>
      </c>
    </row>
    <row r="334" spans="2:45" x14ac:dyDescent="0.3">
      <c r="B334" s="125">
        <v>19</v>
      </c>
      <c r="C334" s="5">
        <v>11</v>
      </c>
      <c r="D334" s="5">
        <f t="shared" si="152"/>
        <v>2017</v>
      </c>
      <c r="E334" s="126">
        <f t="shared" si="160"/>
        <v>43058</v>
      </c>
      <c r="F334" s="10">
        <f t="shared" si="150"/>
        <v>6532</v>
      </c>
      <c r="G334" s="21">
        <f t="shared" si="161"/>
        <v>238.70881680000002</v>
      </c>
      <c r="H334" s="21">
        <f t="shared" si="162"/>
        <v>315.46915960000024</v>
      </c>
      <c r="I334" s="21">
        <f t="shared" si="163"/>
        <v>237.34584323069149</v>
      </c>
      <c r="J334" s="21">
        <f t="shared" si="157"/>
        <v>4.142466430297862</v>
      </c>
      <c r="K334" s="21">
        <f t="shared" si="158"/>
        <v>1.4316466980942906</v>
      </c>
      <c r="L334" s="21">
        <f t="shared" si="164"/>
        <v>4.1026728868789295</v>
      </c>
      <c r="M334" s="21">
        <f t="shared" si="165"/>
        <v>235.06584114091609</v>
      </c>
      <c r="N334" s="21">
        <f t="shared" si="166"/>
        <v>356.35702434091604</v>
      </c>
      <c r="O334" s="21">
        <f t="shared" si="167"/>
        <v>-3.6429756590839588</v>
      </c>
      <c r="P334" s="137">
        <f t="shared" si="153"/>
        <v>-14.571902636335835</v>
      </c>
      <c r="Q334" s="24">
        <f t="shared" si="159"/>
        <v>14.571902636335835</v>
      </c>
      <c r="R334" s="24">
        <f t="shared" si="168"/>
        <v>14</v>
      </c>
      <c r="S334" s="76">
        <f t="shared" si="154"/>
        <v>-14</v>
      </c>
      <c r="T334" s="24">
        <f t="shared" si="169"/>
        <v>34.314158180150116</v>
      </c>
      <c r="U334" s="108">
        <f t="shared" si="155"/>
        <v>34.314158180150116</v>
      </c>
      <c r="V334" s="138">
        <f t="shared" si="156"/>
        <v>0.22191059744773156</v>
      </c>
      <c r="W334" s="32">
        <f t="shared" si="151"/>
        <v>-0.33490167455827602</v>
      </c>
      <c r="X334" s="150">
        <f t="shared" si="170"/>
        <v>-19.566558937905373</v>
      </c>
      <c r="Y334" s="32">
        <f t="shared" si="171"/>
        <v>19.566558937905373</v>
      </c>
      <c r="Z334" s="32">
        <f t="shared" si="172"/>
        <v>19</v>
      </c>
      <c r="AA334" s="109">
        <f t="shared" si="173"/>
        <v>-19</v>
      </c>
      <c r="AB334" s="32">
        <f t="shared" si="174"/>
        <v>33</v>
      </c>
      <c r="AC334" s="32">
        <f t="shared" si="175"/>
        <v>33</v>
      </c>
      <c r="AD334" s="32">
        <f t="shared" si="176"/>
        <v>59</v>
      </c>
      <c r="AE334" s="156">
        <f t="shared" si="179"/>
        <v>-0.23279039579739447</v>
      </c>
      <c r="AF334" s="11"/>
      <c r="AG334" s="11"/>
      <c r="AH334" s="11"/>
      <c r="AI334" s="11"/>
      <c r="AJ334" s="11"/>
      <c r="AK334" s="11"/>
      <c r="AL334" s="11"/>
      <c r="AM334" s="11"/>
      <c r="AN334" s="11"/>
      <c r="AO334" s="11"/>
      <c r="AR334" s="7">
        <f t="shared" si="177"/>
        <v>-14.571902636335835</v>
      </c>
      <c r="AS334" s="7">
        <f t="shared" si="178"/>
        <v>-19.566558937905373</v>
      </c>
    </row>
    <row r="335" spans="2:45" x14ac:dyDescent="0.3">
      <c r="B335" s="125">
        <v>20</v>
      </c>
      <c r="C335" s="5">
        <v>11</v>
      </c>
      <c r="D335" s="5">
        <f t="shared" si="152"/>
        <v>2017</v>
      </c>
      <c r="E335" s="126">
        <f t="shared" si="160"/>
        <v>43059</v>
      </c>
      <c r="F335" s="10">
        <f t="shared" ref="F335:F377" si="180">E335-F$4</f>
        <v>6533</v>
      </c>
      <c r="G335" s="21">
        <f t="shared" si="161"/>
        <v>239.69446419999986</v>
      </c>
      <c r="H335" s="21">
        <f t="shared" si="162"/>
        <v>316.45475989999977</v>
      </c>
      <c r="I335" s="21">
        <f t="shared" si="163"/>
        <v>238.35519456854811</v>
      </c>
      <c r="J335" s="21">
        <f t="shared" si="157"/>
        <v>4.1600829344528698</v>
      </c>
      <c r="K335" s="21">
        <f t="shared" si="158"/>
        <v>1.4887392410149252</v>
      </c>
      <c r="L335" s="21">
        <f t="shared" si="164"/>
        <v>4.1209034401550735</v>
      </c>
      <c r="M335" s="21">
        <f t="shared" si="165"/>
        <v>236.11037490182753</v>
      </c>
      <c r="N335" s="21">
        <f t="shared" si="166"/>
        <v>356.41591070182767</v>
      </c>
      <c r="O335" s="21">
        <f t="shared" si="167"/>
        <v>-3.58408929817233</v>
      </c>
      <c r="P335" s="137">
        <f t="shared" si="153"/>
        <v>-14.33635719268932</v>
      </c>
      <c r="Q335" s="24">
        <f t="shared" si="159"/>
        <v>14.33635719268932</v>
      </c>
      <c r="R335" s="24">
        <f t="shared" si="168"/>
        <v>14</v>
      </c>
      <c r="S335" s="76">
        <f t="shared" si="154"/>
        <v>-14</v>
      </c>
      <c r="T335" s="24">
        <f t="shared" si="169"/>
        <v>20.181431561359204</v>
      </c>
      <c r="U335" s="108">
        <f t="shared" si="155"/>
        <v>20.181431561359204</v>
      </c>
      <c r="V335" s="138">
        <f t="shared" si="156"/>
        <v>0.2355454436465152</v>
      </c>
      <c r="W335" s="32">
        <f t="shared" ref="W335:W377" si="181">J$2*SIN(J335)</f>
        <v>-0.33863045298172195</v>
      </c>
      <c r="X335" s="150">
        <f t="shared" si="170"/>
        <v>-19.793455818996012</v>
      </c>
      <c r="Y335" s="32">
        <f t="shared" si="171"/>
        <v>19.793455818996012</v>
      </c>
      <c r="Z335" s="32">
        <f t="shared" si="172"/>
        <v>19</v>
      </c>
      <c r="AA335" s="109">
        <f t="shared" si="173"/>
        <v>-19</v>
      </c>
      <c r="AB335" s="32">
        <f t="shared" si="174"/>
        <v>47</v>
      </c>
      <c r="AC335" s="32">
        <f t="shared" si="175"/>
        <v>47</v>
      </c>
      <c r="AD335" s="32">
        <f t="shared" si="176"/>
        <v>36</v>
      </c>
      <c r="AE335" s="156">
        <f t="shared" si="179"/>
        <v>-0.22689688109063866</v>
      </c>
      <c r="AF335" s="11"/>
      <c r="AG335" s="11"/>
      <c r="AH335" s="11"/>
      <c r="AI335" s="11"/>
      <c r="AJ335" s="11"/>
      <c r="AK335" s="11"/>
      <c r="AL335" s="11"/>
      <c r="AM335" s="11"/>
      <c r="AN335" s="11"/>
      <c r="AO335" s="11"/>
      <c r="AR335" s="7">
        <f t="shared" si="177"/>
        <v>-14.33635719268932</v>
      </c>
      <c r="AS335" s="7">
        <f t="shared" si="178"/>
        <v>-19.793455818996012</v>
      </c>
    </row>
    <row r="336" spans="2:45" x14ac:dyDescent="0.3">
      <c r="B336" s="125">
        <v>21</v>
      </c>
      <c r="C336" s="5">
        <v>11</v>
      </c>
      <c r="D336" s="5">
        <f t="shared" si="152"/>
        <v>2017</v>
      </c>
      <c r="E336" s="126">
        <f t="shared" si="160"/>
        <v>43060</v>
      </c>
      <c r="F336" s="10">
        <f t="shared" si="180"/>
        <v>6534</v>
      </c>
      <c r="G336" s="21">
        <f t="shared" si="161"/>
        <v>240.68011159999969</v>
      </c>
      <c r="H336" s="21">
        <f t="shared" si="162"/>
        <v>317.44036020000021</v>
      </c>
      <c r="I336" s="21">
        <f t="shared" si="163"/>
        <v>239.36495992633519</v>
      </c>
      <c r="J336" s="21">
        <f t="shared" si="157"/>
        <v>4.1777066646188326</v>
      </c>
      <c r="K336" s="21">
        <f t="shared" si="158"/>
        <v>1.549217714027987</v>
      </c>
      <c r="L336" s="21">
        <f t="shared" si="164"/>
        <v>4.1391928404821563</v>
      </c>
      <c r="M336" s="21">
        <f t="shared" si="165"/>
        <v>237.15828035039456</v>
      </c>
      <c r="N336" s="21">
        <f t="shared" si="166"/>
        <v>356.47816875039484</v>
      </c>
      <c r="O336" s="21">
        <f t="shared" si="167"/>
        <v>-3.5218312496051567</v>
      </c>
      <c r="P336" s="137">
        <f t="shared" si="153"/>
        <v>-14.087324998420627</v>
      </c>
      <c r="Q336" s="24">
        <f t="shared" si="159"/>
        <v>14.087324998420627</v>
      </c>
      <c r="R336" s="24">
        <f t="shared" si="168"/>
        <v>14</v>
      </c>
      <c r="S336" s="76">
        <f t="shared" si="154"/>
        <v>-14</v>
      </c>
      <c r="T336" s="24">
        <f t="shared" si="169"/>
        <v>5.2394999052376079</v>
      </c>
      <c r="U336" s="108">
        <f t="shared" si="155"/>
        <v>5.2394999052376079</v>
      </c>
      <c r="V336" s="138">
        <f t="shared" si="156"/>
        <v>0.24903219426869327</v>
      </c>
      <c r="W336" s="32">
        <f t="shared" si="181"/>
        <v>-0.34225560779924458</v>
      </c>
      <c r="X336" s="150">
        <f t="shared" si="170"/>
        <v>-20.014357605529906</v>
      </c>
      <c r="Y336" s="32">
        <f t="shared" si="171"/>
        <v>20.014357605529906</v>
      </c>
      <c r="Z336" s="32">
        <f t="shared" si="172"/>
        <v>20</v>
      </c>
      <c r="AA336" s="109">
        <f t="shared" si="173"/>
        <v>-20</v>
      </c>
      <c r="AB336" s="32">
        <f t="shared" si="174"/>
        <v>0</v>
      </c>
      <c r="AC336" s="32">
        <f t="shared" si="175"/>
        <v>0</v>
      </c>
      <c r="AD336" s="32">
        <f t="shared" si="176"/>
        <v>51</v>
      </c>
      <c r="AE336" s="156">
        <f t="shared" si="179"/>
        <v>-0.22090178653389358</v>
      </c>
      <c r="AF336" s="11"/>
      <c r="AG336" s="11"/>
      <c r="AH336" s="11"/>
      <c r="AI336" s="11"/>
      <c r="AJ336" s="11"/>
      <c r="AK336" s="11"/>
      <c r="AL336" s="11"/>
      <c r="AM336" s="11"/>
      <c r="AN336" s="11"/>
      <c r="AO336" s="11"/>
      <c r="AR336" s="7">
        <f t="shared" si="177"/>
        <v>-14.087324998420627</v>
      </c>
      <c r="AS336" s="7">
        <f t="shared" si="178"/>
        <v>-20.014357605529906</v>
      </c>
    </row>
    <row r="337" spans="2:45" x14ac:dyDescent="0.3">
      <c r="B337" s="125">
        <v>22</v>
      </c>
      <c r="C337" s="5">
        <v>11</v>
      </c>
      <c r="D337" s="5">
        <f t="shared" si="152"/>
        <v>2017</v>
      </c>
      <c r="E337" s="126">
        <f t="shared" si="160"/>
        <v>43061</v>
      </c>
      <c r="F337" s="10">
        <f t="shared" si="180"/>
        <v>6535</v>
      </c>
      <c r="G337" s="21">
        <f t="shared" si="161"/>
        <v>241.66575899999953</v>
      </c>
      <c r="H337" s="21">
        <f t="shared" si="162"/>
        <v>318.42596049999975</v>
      </c>
      <c r="I337" s="21">
        <f t="shared" si="163"/>
        <v>240.37513212605094</v>
      </c>
      <c r="J337" s="21">
        <f t="shared" si="157"/>
        <v>4.1953374955159859</v>
      </c>
      <c r="K337" s="21">
        <f t="shared" si="158"/>
        <v>1.6134331488305649</v>
      </c>
      <c r="L337" s="21">
        <f t="shared" si="164"/>
        <v>4.1575403594292748</v>
      </c>
      <c r="M337" s="21">
        <f t="shared" si="165"/>
        <v>238.20951575060076</v>
      </c>
      <c r="N337" s="21">
        <f t="shared" si="166"/>
        <v>356.54375675060123</v>
      </c>
      <c r="O337" s="21">
        <f t="shared" si="167"/>
        <v>-3.4562432493987671</v>
      </c>
      <c r="P337" s="137">
        <f t="shared" si="153"/>
        <v>-13.824972997595069</v>
      </c>
      <c r="Q337" s="24">
        <f t="shared" si="159"/>
        <v>13.824972997595069</v>
      </c>
      <c r="R337" s="24">
        <f t="shared" si="168"/>
        <v>13</v>
      </c>
      <c r="S337" s="76">
        <f t="shared" si="154"/>
        <v>-13</v>
      </c>
      <c r="T337" s="24">
        <f t="shared" si="169"/>
        <v>49.498379855704115</v>
      </c>
      <c r="U337" s="108">
        <f t="shared" si="155"/>
        <v>49.498379855704115</v>
      </c>
      <c r="V337" s="138">
        <f t="shared" si="156"/>
        <v>0.26235200082555821</v>
      </c>
      <c r="W337" s="32">
        <f t="shared" si="181"/>
        <v>-0.34577585839286523</v>
      </c>
      <c r="X337" s="150">
        <f t="shared" si="170"/>
        <v>-20.229164235454288</v>
      </c>
      <c r="Y337" s="32">
        <f t="shared" si="171"/>
        <v>20.229164235454288</v>
      </c>
      <c r="Z337" s="32">
        <f t="shared" si="172"/>
        <v>20</v>
      </c>
      <c r="AA337" s="109">
        <f t="shared" si="173"/>
        <v>-20</v>
      </c>
      <c r="AB337" s="32">
        <f t="shared" si="174"/>
        <v>13</v>
      </c>
      <c r="AC337" s="32">
        <f t="shared" si="175"/>
        <v>13</v>
      </c>
      <c r="AD337" s="32">
        <f t="shared" si="176"/>
        <v>44</v>
      </c>
      <c r="AE337" s="156">
        <f t="shared" si="179"/>
        <v>-0.21480662992438226</v>
      </c>
      <c r="AF337" s="11"/>
      <c r="AG337" s="11"/>
      <c r="AH337" s="11"/>
      <c r="AI337" s="11"/>
      <c r="AJ337" s="11"/>
      <c r="AK337" s="11"/>
      <c r="AL337" s="11"/>
      <c r="AM337" s="11"/>
      <c r="AN337" s="11"/>
      <c r="AO337" s="11"/>
      <c r="AR337" s="7">
        <f t="shared" si="177"/>
        <v>-13.824972997595069</v>
      </c>
      <c r="AS337" s="7">
        <f t="shared" si="178"/>
        <v>-20.229164235454288</v>
      </c>
    </row>
    <row r="338" spans="2:45" x14ac:dyDescent="0.3">
      <c r="B338" s="125">
        <v>23</v>
      </c>
      <c r="C338" s="5">
        <v>11</v>
      </c>
      <c r="D338" s="5">
        <f t="shared" si="152"/>
        <v>2017</v>
      </c>
      <c r="E338" s="126">
        <f t="shared" si="160"/>
        <v>43062</v>
      </c>
      <c r="F338" s="10">
        <f t="shared" si="180"/>
        <v>6536</v>
      </c>
      <c r="G338" s="21">
        <f t="shared" si="161"/>
        <v>242.65140639999936</v>
      </c>
      <c r="H338" s="21">
        <f t="shared" si="162"/>
        <v>319.41156080000019</v>
      </c>
      <c r="I338" s="21">
        <f t="shared" si="163"/>
        <v>241.38570384837504</v>
      </c>
      <c r="J338" s="21">
        <f t="shared" si="157"/>
        <v>4.2129752993980913</v>
      </c>
      <c r="K338" s="21">
        <f t="shared" si="158"/>
        <v>1.6817862643125658</v>
      </c>
      <c r="L338" s="21">
        <f t="shared" si="164"/>
        <v>4.1759451858726093</v>
      </c>
      <c r="M338" s="21">
        <f t="shared" si="165"/>
        <v>239.2640346284746</v>
      </c>
      <c r="N338" s="21">
        <f t="shared" si="166"/>
        <v>356.61262822847527</v>
      </c>
      <c r="O338" s="21">
        <f t="shared" si="167"/>
        <v>-3.3873717715247267</v>
      </c>
      <c r="P338" s="137">
        <f t="shared" si="153"/>
        <v>-13.549487086098907</v>
      </c>
      <c r="Q338" s="24">
        <f t="shared" si="159"/>
        <v>13.549487086098907</v>
      </c>
      <c r="R338" s="24">
        <f t="shared" si="168"/>
        <v>13</v>
      </c>
      <c r="S338" s="76">
        <f t="shared" si="154"/>
        <v>-13</v>
      </c>
      <c r="T338" s="24">
        <f t="shared" si="169"/>
        <v>32.969225165934404</v>
      </c>
      <c r="U338" s="108">
        <f t="shared" si="155"/>
        <v>32.969225165934404</v>
      </c>
      <c r="V338" s="138">
        <f t="shared" si="156"/>
        <v>0.27548591149616186</v>
      </c>
      <c r="W338" s="32">
        <f t="shared" si="181"/>
        <v>-0.34918995700500544</v>
      </c>
      <c r="X338" s="150">
        <f t="shared" si="170"/>
        <v>-20.437777276255776</v>
      </c>
      <c r="Y338" s="32">
        <f t="shared" si="171"/>
        <v>20.437777276255776</v>
      </c>
      <c r="Z338" s="32">
        <f t="shared" si="172"/>
        <v>20</v>
      </c>
      <c r="AA338" s="109">
        <f t="shared" si="173"/>
        <v>-20</v>
      </c>
      <c r="AB338" s="32">
        <f t="shared" si="174"/>
        <v>26</v>
      </c>
      <c r="AC338" s="32">
        <f t="shared" si="175"/>
        <v>26</v>
      </c>
      <c r="AD338" s="32">
        <f t="shared" si="176"/>
        <v>15</v>
      </c>
      <c r="AE338" s="156">
        <f t="shared" si="179"/>
        <v>-0.20861304080148813</v>
      </c>
      <c r="AF338" s="11"/>
      <c r="AG338" s="11"/>
      <c r="AH338" s="11"/>
      <c r="AI338" s="11"/>
      <c r="AJ338" s="11"/>
      <c r="AK338" s="11"/>
      <c r="AL338" s="11"/>
      <c r="AM338" s="11"/>
      <c r="AN338" s="11"/>
      <c r="AO338" s="11"/>
      <c r="AR338" s="7">
        <f t="shared" si="177"/>
        <v>-13.549487086098907</v>
      </c>
      <c r="AS338" s="7">
        <f t="shared" si="178"/>
        <v>-20.437777276255776</v>
      </c>
    </row>
    <row r="339" spans="2:45" x14ac:dyDescent="0.3">
      <c r="B339" s="125">
        <v>24</v>
      </c>
      <c r="C339" s="5">
        <v>11</v>
      </c>
      <c r="D339" s="5">
        <f t="shared" si="152"/>
        <v>2017</v>
      </c>
      <c r="E339" s="126">
        <f t="shared" si="160"/>
        <v>43063</v>
      </c>
      <c r="F339" s="10">
        <f t="shared" si="180"/>
        <v>6537</v>
      </c>
      <c r="G339" s="21">
        <f t="shared" si="161"/>
        <v>243.6370538000001</v>
      </c>
      <c r="H339" s="21">
        <f t="shared" si="162"/>
        <v>320.39716109999972</v>
      </c>
      <c r="I339" s="21">
        <f t="shared" si="163"/>
        <v>242.39666763490911</v>
      </c>
      <c r="J339" s="21">
        <f t="shared" si="157"/>
        <v>4.2306199460915401</v>
      </c>
      <c r="K339" s="21">
        <f t="shared" si="158"/>
        <v>1.7547366077452864</v>
      </c>
      <c r="L339" s="21">
        <f t="shared" si="164"/>
        <v>4.194406425716851</v>
      </c>
      <c r="M339" s="21">
        <f t="shared" si="165"/>
        <v>240.32178575612838</v>
      </c>
      <c r="N339" s="21">
        <f t="shared" si="166"/>
        <v>356.6847319561283</v>
      </c>
      <c r="O339" s="21">
        <f t="shared" si="167"/>
        <v>-3.315268043871697</v>
      </c>
      <c r="P339" s="137">
        <f t="shared" si="153"/>
        <v>-13.261072175486788</v>
      </c>
      <c r="Q339" s="24">
        <f t="shared" si="159"/>
        <v>13.261072175486788</v>
      </c>
      <c r="R339" s="24">
        <f t="shared" si="168"/>
        <v>13</v>
      </c>
      <c r="S339" s="76">
        <f t="shared" si="154"/>
        <v>-13</v>
      </c>
      <c r="T339" s="24">
        <f t="shared" si="169"/>
        <v>15.664330529207291</v>
      </c>
      <c r="U339" s="108">
        <f t="shared" si="155"/>
        <v>15.664330529207291</v>
      </c>
      <c r="V339" s="138">
        <f t="shared" si="156"/>
        <v>0.28841491061211855</v>
      </c>
      <c r="W339" s="32">
        <f t="shared" si="181"/>
        <v>-0.3524966893730016</v>
      </c>
      <c r="X339" s="150">
        <f t="shared" si="170"/>
        <v>-20.64010003825852</v>
      </c>
      <c r="Y339" s="32">
        <f t="shared" si="171"/>
        <v>20.64010003825852</v>
      </c>
      <c r="Z339" s="32">
        <f t="shared" si="172"/>
        <v>20</v>
      </c>
      <c r="AA339" s="109">
        <f t="shared" si="173"/>
        <v>-20</v>
      </c>
      <c r="AB339" s="32">
        <f t="shared" si="174"/>
        <v>38</v>
      </c>
      <c r="AC339" s="32">
        <f t="shared" si="175"/>
        <v>38</v>
      </c>
      <c r="AD339" s="32">
        <f t="shared" si="176"/>
        <v>24</v>
      </c>
      <c r="AE339" s="156">
        <f t="shared" si="179"/>
        <v>-0.20232276200274413</v>
      </c>
      <c r="AF339" s="11"/>
      <c r="AG339" s="11"/>
      <c r="AH339" s="11"/>
      <c r="AI339" s="11"/>
      <c r="AJ339" s="11"/>
      <c r="AK339" s="11"/>
      <c r="AL339" s="11"/>
      <c r="AM339" s="11"/>
      <c r="AN339" s="11"/>
      <c r="AO339" s="11"/>
      <c r="AR339" s="7">
        <f t="shared" si="177"/>
        <v>-13.261072175486788</v>
      </c>
      <c r="AS339" s="7">
        <f t="shared" si="178"/>
        <v>-20.64010003825852</v>
      </c>
    </row>
    <row r="340" spans="2:45" x14ac:dyDescent="0.3">
      <c r="B340" s="125">
        <v>25</v>
      </c>
      <c r="C340" s="5">
        <v>11</v>
      </c>
      <c r="D340" s="5">
        <f t="shared" si="152"/>
        <v>2017</v>
      </c>
      <c r="E340" s="126">
        <f t="shared" si="160"/>
        <v>43064</v>
      </c>
      <c r="F340" s="10">
        <f t="shared" si="180"/>
        <v>6538</v>
      </c>
      <c r="G340" s="21">
        <f t="shared" si="161"/>
        <v>244.62270119999994</v>
      </c>
      <c r="H340" s="21">
        <f t="shared" si="162"/>
        <v>321.38276140000016</v>
      </c>
      <c r="I340" s="21">
        <f t="shared" si="163"/>
        <v>243.40801589047857</v>
      </c>
      <c r="J340" s="21">
        <f t="shared" si="157"/>
        <v>4.2482713030355281</v>
      </c>
      <c r="K340" s="21">
        <f t="shared" si="158"/>
        <v>1.8328137903159374</v>
      </c>
      <c r="L340" s="21">
        <f t="shared" si="164"/>
        <v>4.2129231017974966</v>
      </c>
      <c r="M340" s="21">
        <f t="shared" si="165"/>
        <v>241.38271314616026</v>
      </c>
      <c r="N340" s="21">
        <f t="shared" si="166"/>
        <v>356.76001194616032</v>
      </c>
      <c r="O340" s="21">
        <f t="shared" si="167"/>
        <v>-3.2399880538396815</v>
      </c>
      <c r="P340" s="137">
        <f t="shared" si="153"/>
        <v>-12.959952215358726</v>
      </c>
      <c r="Q340" s="24">
        <f t="shared" si="159"/>
        <v>12.959952215358726</v>
      </c>
      <c r="R340" s="24">
        <f t="shared" si="168"/>
        <v>12</v>
      </c>
      <c r="S340" s="76">
        <f t="shared" si="154"/>
        <v>-12</v>
      </c>
      <c r="T340" s="24">
        <f t="shared" si="169"/>
        <v>57.597132921523553</v>
      </c>
      <c r="U340" s="108">
        <f t="shared" si="155"/>
        <v>57.597132921523553</v>
      </c>
      <c r="V340" s="138">
        <f t="shared" si="156"/>
        <v>0.3011199601280623</v>
      </c>
      <c r="W340" s="32">
        <f t="shared" si="181"/>
        <v>-0.35569487535176003</v>
      </c>
      <c r="X340" s="150">
        <f t="shared" si="170"/>
        <v>-20.836037689209078</v>
      </c>
      <c r="Y340" s="32">
        <f t="shared" si="171"/>
        <v>20.836037689209078</v>
      </c>
      <c r="Z340" s="32">
        <f t="shared" si="172"/>
        <v>20</v>
      </c>
      <c r="AA340" s="109">
        <f t="shared" si="173"/>
        <v>-20</v>
      </c>
      <c r="AB340" s="32">
        <f t="shared" si="174"/>
        <v>50</v>
      </c>
      <c r="AC340" s="32">
        <f t="shared" si="175"/>
        <v>50</v>
      </c>
      <c r="AD340" s="32">
        <f t="shared" si="176"/>
        <v>9</v>
      </c>
      <c r="AE340" s="156">
        <f t="shared" si="179"/>
        <v>-0.19593765095055815</v>
      </c>
      <c r="AF340" s="11"/>
      <c r="AG340" s="11"/>
      <c r="AH340" s="11"/>
      <c r="AI340" s="11"/>
      <c r="AJ340" s="11"/>
      <c r="AK340" s="11"/>
      <c r="AL340" s="11"/>
      <c r="AM340" s="11"/>
      <c r="AN340" s="11"/>
      <c r="AO340" s="11"/>
      <c r="AR340" s="7">
        <f t="shared" si="177"/>
        <v>-12.959952215358726</v>
      </c>
      <c r="AS340" s="7">
        <f t="shared" si="178"/>
        <v>-20.836037689209078</v>
      </c>
    </row>
    <row r="341" spans="2:45" x14ac:dyDescent="0.3">
      <c r="B341" s="125">
        <v>26</v>
      </c>
      <c r="C341" s="5">
        <v>11</v>
      </c>
      <c r="D341" s="5">
        <f t="shared" si="152"/>
        <v>2017</v>
      </c>
      <c r="E341" s="126">
        <f t="shared" si="160"/>
        <v>43065</v>
      </c>
      <c r="F341" s="10">
        <f t="shared" si="180"/>
        <v>6539</v>
      </c>
      <c r="G341" s="21">
        <f t="shared" si="161"/>
        <v>245.60834859999977</v>
      </c>
      <c r="H341" s="21">
        <f t="shared" si="162"/>
        <v>322.3683616999997</v>
      </c>
      <c r="I341" s="21">
        <f t="shared" si="163"/>
        <v>244.41974088550865</v>
      </c>
      <c r="J341" s="21">
        <f t="shared" si="157"/>
        <v>4.2659292353235259</v>
      </c>
      <c r="K341" s="21">
        <f t="shared" si="158"/>
        <v>1.9166313990937387</v>
      </c>
      <c r="L341" s="21">
        <f t="shared" si="164"/>
        <v>4.2314941539724815</v>
      </c>
      <c r="M341" s="21">
        <f t="shared" si="165"/>
        <v>242.44675605690412</v>
      </c>
      <c r="N341" s="21">
        <f t="shared" si="166"/>
        <v>356.83840745690435</v>
      </c>
      <c r="O341" s="21">
        <f t="shared" si="167"/>
        <v>-3.1615925430956509</v>
      </c>
      <c r="P341" s="137">
        <f t="shared" si="153"/>
        <v>-12.646370172382603</v>
      </c>
      <c r="Q341" s="24">
        <f t="shared" si="159"/>
        <v>12.646370172382603</v>
      </c>
      <c r="R341" s="24">
        <f t="shared" si="168"/>
        <v>12</v>
      </c>
      <c r="S341" s="76">
        <f t="shared" si="154"/>
        <v>-12</v>
      </c>
      <c r="T341" s="24">
        <f t="shared" si="169"/>
        <v>38.782210342956205</v>
      </c>
      <c r="U341" s="108">
        <f t="shared" si="155"/>
        <v>38.782210342956205</v>
      </c>
      <c r="V341" s="138">
        <f t="shared" si="156"/>
        <v>0.31358204297612247</v>
      </c>
      <c r="W341" s="32">
        <f t="shared" si="181"/>
        <v>-0.35878336952403939</v>
      </c>
      <c r="X341" s="150">
        <f t="shared" si="170"/>
        <v>-21.025497369864745</v>
      </c>
      <c r="Y341" s="32">
        <f t="shared" si="171"/>
        <v>21.025497369864745</v>
      </c>
      <c r="Z341" s="32">
        <f t="shared" si="172"/>
        <v>21</v>
      </c>
      <c r="AA341" s="109">
        <f t="shared" si="173"/>
        <v>-21</v>
      </c>
      <c r="AB341" s="32">
        <f t="shared" si="174"/>
        <v>1</v>
      </c>
      <c r="AC341" s="32">
        <f t="shared" si="175"/>
        <v>1</v>
      </c>
      <c r="AD341" s="32">
        <f t="shared" si="176"/>
        <v>31</v>
      </c>
      <c r="AE341" s="156">
        <f t="shared" si="179"/>
        <v>-0.18945968065566632</v>
      </c>
      <c r="AF341" s="11"/>
      <c r="AG341" s="11"/>
      <c r="AH341" s="11"/>
      <c r="AI341" s="11"/>
      <c r="AJ341" s="11"/>
      <c r="AK341" s="11"/>
      <c r="AL341" s="11"/>
      <c r="AM341" s="11"/>
      <c r="AN341" s="11"/>
      <c r="AO341" s="11"/>
      <c r="AR341" s="7">
        <f t="shared" si="177"/>
        <v>-12.646370172382603</v>
      </c>
      <c r="AS341" s="7">
        <f t="shared" si="178"/>
        <v>-21.025497369864745</v>
      </c>
    </row>
    <row r="342" spans="2:45" x14ac:dyDescent="0.3">
      <c r="B342" s="125">
        <v>27</v>
      </c>
      <c r="C342" s="5">
        <v>11</v>
      </c>
      <c r="D342" s="5">
        <f t="shared" si="152"/>
        <v>2017</v>
      </c>
      <c r="E342" s="126">
        <f t="shared" si="160"/>
        <v>43066</v>
      </c>
      <c r="F342" s="10">
        <f t="shared" si="180"/>
        <v>6540</v>
      </c>
      <c r="G342" s="21">
        <f t="shared" si="161"/>
        <v>246.59399599999961</v>
      </c>
      <c r="H342" s="21">
        <f t="shared" si="162"/>
        <v>323.35396200000014</v>
      </c>
      <c r="I342" s="21">
        <f t="shared" si="163"/>
        <v>245.43183475845558</v>
      </c>
      <c r="J342" s="21">
        <f t="shared" si="157"/>
        <v>4.283593605745712</v>
      </c>
      <c r="K342" s="21">
        <f t="shared" si="158"/>
        <v>2.0069043600441225</v>
      </c>
      <c r="L342" s="21">
        <f t="shared" si="164"/>
        <v>4.2501184394104667</v>
      </c>
      <c r="M342" s="21">
        <f t="shared" si="165"/>
        <v>243.51384900894763</v>
      </c>
      <c r="N342" s="21">
        <f t="shared" si="166"/>
        <v>356.91985300894805</v>
      </c>
      <c r="O342" s="21">
        <f t="shared" si="167"/>
        <v>-3.0801469910519472</v>
      </c>
      <c r="P342" s="137">
        <f t="shared" si="153"/>
        <v>-12.320587964207789</v>
      </c>
      <c r="Q342" s="24">
        <f t="shared" si="159"/>
        <v>12.320587964207789</v>
      </c>
      <c r="R342" s="24">
        <f t="shared" si="168"/>
        <v>12</v>
      </c>
      <c r="S342" s="76">
        <f t="shared" si="154"/>
        <v>-12</v>
      </c>
      <c r="T342" s="24">
        <f t="shared" si="169"/>
        <v>19.235277852467334</v>
      </c>
      <c r="U342" s="108">
        <f t="shared" si="155"/>
        <v>19.235277852467334</v>
      </c>
      <c r="V342" s="138">
        <f t="shared" si="156"/>
        <v>0.32578220817481451</v>
      </c>
      <c r="W342" s="32">
        <f t="shared" si="181"/>
        <v>-0.36176106179775042</v>
      </c>
      <c r="X342" s="150">
        <f t="shared" si="170"/>
        <v>-21.208388310279368</v>
      </c>
      <c r="Y342" s="32">
        <f t="shared" si="171"/>
        <v>21.208388310279368</v>
      </c>
      <c r="Z342" s="32">
        <f t="shared" si="172"/>
        <v>21</v>
      </c>
      <c r="AA342" s="109">
        <f t="shared" si="173"/>
        <v>-21</v>
      </c>
      <c r="AB342" s="32">
        <f t="shared" si="174"/>
        <v>12</v>
      </c>
      <c r="AC342" s="32">
        <f t="shared" si="175"/>
        <v>12</v>
      </c>
      <c r="AD342" s="32">
        <f t="shared" si="176"/>
        <v>30</v>
      </c>
      <c r="AE342" s="156">
        <f t="shared" si="179"/>
        <v>-0.18289094041462306</v>
      </c>
      <c r="AF342" s="11"/>
      <c r="AG342" s="11"/>
      <c r="AH342" s="11"/>
      <c r="AI342" s="11"/>
      <c r="AJ342" s="11"/>
      <c r="AK342" s="11"/>
      <c r="AL342" s="11"/>
      <c r="AM342" s="11"/>
      <c r="AN342" s="11"/>
      <c r="AO342" s="11"/>
      <c r="AR342" s="7">
        <f t="shared" si="177"/>
        <v>-12.320587964207789</v>
      </c>
      <c r="AS342" s="7">
        <f t="shared" si="178"/>
        <v>-21.208388310279368</v>
      </c>
    </row>
    <row r="343" spans="2:45" x14ac:dyDescent="0.3">
      <c r="B343" s="125">
        <v>28</v>
      </c>
      <c r="C343" s="5">
        <v>11</v>
      </c>
      <c r="D343" s="5">
        <f t="shared" si="152"/>
        <v>2017</v>
      </c>
      <c r="E343" s="126">
        <f t="shared" si="160"/>
        <v>43067</v>
      </c>
      <c r="F343" s="10">
        <f t="shared" si="180"/>
        <v>6541</v>
      </c>
      <c r="G343" s="21">
        <f t="shared" si="161"/>
        <v>247.57964339999944</v>
      </c>
      <c r="H343" s="21">
        <f t="shared" si="162"/>
        <v>324.33956230000058</v>
      </c>
      <c r="I343" s="21">
        <f t="shared" si="163"/>
        <v>246.44428951830545</v>
      </c>
      <c r="J343" s="21">
        <f t="shared" si="157"/>
        <v>4.3012642748325804</v>
      </c>
      <c r="K343" s="21">
        <f t="shared" si="158"/>
        <v>2.10447079397672</v>
      </c>
      <c r="L343" s="21">
        <f t="shared" si="164"/>
        <v>4.26879473308305</v>
      </c>
      <c r="M343" s="21">
        <f t="shared" si="165"/>
        <v>244.58392181333355</v>
      </c>
      <c r="N343" s="21">
        <f t="shared" si="166"/>
        <v>357.00427841333408</v>
      </c>
      <c r="O343" s="21">
        <f t="shared" si="167"/>
        <v>-2.9957215866659226</v>
      </c>
      <c r="P343" s="137">
        <f t="shared" si="153"/>
        <v>-11.98288634666369</v>
      </c>
      <c r="Q343" s="24">
        <f t="shared" si="159"/>
        <v>11.98288634666369</v>
      </c>
      <c r="R343" s="24">
        <f t="shared" si="168"/>
        <v>11</v>
      </c>
      <c r="S343" s="76">
        <f t="shared" si="154"/>
        <v>-11</v>
      </c>
      <c r="T343" s="24">
        <f t="shared" si="169"/>
        <v>58.973180799821421</v>
      </c>
      <c r="U343" s="108">
        <f t="shared" si="155"/>
        <v>58.973180799821421</v>
      </c>
      <c r="V343" s="138">
        <f t="shared" si="156"/>
        <v>0.33770161754409855</v>
      </c>
      <c r="W343" s="32">
        <f t="shared" si="181"/>
        <v>-0.36462687798977078</v>
      </c>
      <c r="X343" s="150">
        <f t="shared" si="170"/>
        <v>-21.384621946471011</v>
      </c>
      <c r="Y343" s="32">
        <f t="shared" si="171"/>
        <v>21.384621946471011</v>
      </c>
      <c r="Z343" s="32">
        <f t="shared" si="172"/>
        <v>21</v>
      </c>
      <c r="AA343" s="109">
        <f t="shared" si="173"/>
        <v>-21</v>
      </c>
      <c r="AB343" s="32">
        <f t="shared" si="174"/>
        <v>23</v>
      </c>
      <c r="AC343" s="32">
        <f t="shared" si="175"/>
        <v>23</v>
      </c>
      <c r="AD343" s="32">
        <f t="shared" si="176"/>
        <v>4</v>
      </c>
      <c r="AE343" s="156">
        <f t="shared" si="179"/>
        <v>-0.17623363619164323</v>
      </c>
      <c r="AF343" s="11"/>
      <c r="AG343" s="11"/>
      <c r="AH343" s="11"/>
      <c r="AI343" s="11"/>
      <c r="AJ343" s="11"/>
      <c r="AK343" s="11"/>
      <c r="AL343" s="11"/>
      <c r="AM343" s="11"/>
      <c r="AN343" s="11"/>
      <c r="AO343" s="11"/>
      <c r="AR343" s="7">
        <f t="shared" si="177"/>
        <v>-11.98288634666369</v>
      </c>
      <c r="AS343" s="7">
        <f t="shared" si="178"/>
        <v>-21.384621946471011</v>
      </c>
    </row>
    <row r="344" spans="2:45" x14ac:dyDescent="0.3">
      <c r="B344" s="125">
        <v>29</v>
      </c>
      <c r="C344" s="5">
        <v>11</v>
      </c>
      <c r="D344" s="5">
        <f t="shared" si="152"/>
        <v>2017</v>
      </c>
      <c r="E344" s="126">
        <f t="shared" si="160"/>
        <v>43068</v>
      </c>
      <c r="F344" s="10">
        <f t="shared" si="180"/>
        <v>6542</v>
      </c>
      <c r="G344" s="21">
        <f t="shared" si="161"/>
        <v>248.56529079999927</v>
      </c>
      <c r="H344" s="21">
        <f t="shared" si="162"/>
        <v>325.32516260000011</v>
      </c>
      <c r="I344" s="21">
        <f t="shared" si="163"/>
        <v>247.45709704713462</v>
      </c>
      <c r="J344" s="21">
        <f t="shared" si="157"/>
        <v>4.3189411008996368</v>
      </c>
      <c r="K344" s="21">
        <f t="shared" si="158"/>
        <v>2.2103197829969239</v>
      </c>
      <c r="L344" s="21">
        <f t="shared" si="164"/>
        <v>4.2875217284671319</v>
      </c>
      <c r="M344" s="21">
        <f t="shared" si="165"/>
        <v>245.6568996118024</v>
      </c>
      <c r="N344" s="21">
        <f t="shared" si="166"/>
        <v>357.0916088118031</v>
      </c>
      <c r="O344" s="21">
        <f t="shared" si="167"/>
        <v>-2.9083911881969016</v>
      </c>
      <c r="P344" s="137">
        <f t="shared" si="153"/>
        <v>-11.633564752787606</v>
      </c>
      <c r="Q344" s="24">
        <f t="shared" si="159"/>
        <v>11.633564752787606</v>
      </c>
      <c r="R344" s="24">
        <f t="shared" si="168"/>
        <v>11</v>
      </c>
      <c r="S344" s="76">
        <f t="shared" si="154"/>
        <v>-11</v>
      </c>
      <c r="T344" s="24">
        <f t="shared" si="169"/>
        <v>38.013885167256376</v>
      </c>
      <c r="U344" s="108">
        <f t="shared" si="155"/>
        <v>38.013885167256376</v>
      </c>
      <c r="V344" s="138">
        <f t="shared" si="156"/>
        <v>0.34932159387608408</v>
      </c>
      <c r="W344" s="32">
        <f t="shared" si="181"/>
        <v>-0.36737978039572222</v>
      </c>
      <c r="X344" s="150">
        <f t="shared" si="170"/>
        <v>-21.554112037137859</v>
      </c>
      <c r="Y344" s="32">
        <f t="shared" si="171"/>
        <v>21.554112037137859</v>
      </c>
      <c r="Z344" s="32">
        <f t="shared" si="172"/>
        <v>21</v>
      </c>
      <c r="AA344" s="109">
        <f t="shared" si="173"/>
        <v>-21</v>
      </c>
      <c r="AB344" s="32">
        <f t="shared" si="174"/>
        <v>33</v>
      </c>
      <c r="AC344" s="32">
        <f t="shared" si="175"/>
        <v>33</v>
      </c>
      <c r="AD344" s="32">
        <f t="shared" si="176"/>
        <v>14</v>
      </c>
      <c r="AE344" s="156">
        <f t="shared" si="179"/>
        <v>-0.16949009066684795</v>
      </c>
      <c r="AF344" s="11"/>
      <c r="AG344" s="11"/>
      <c r="AH344" s="11"/>
      <c r="AI344" s="11"/>
      <c r="AJ344" s="11"/>
      <c r="AK344" s="11"/>
      <c r="AL344" s="11"/>
      <c r="AM344" s="11"/>
      <c r="AN344" s="11"/>
      <c r="AO344" s="11"/>
      <c r="AR344" s="7">
        <f t="shared" si="177"/>
        <v>-11.633564752787606</v>
      </c>
      <c r="AS344" s="7">
        <f t="shared" si="178"/>
        <v>-21.554112037137859</v>
      </c>
    </row>
    <row r="345" spans="2:45" x14ac:dyDescent="0.3">
      <c r="B345" s="125">
        <v>30</v>
      </c>
      <c r="C345" s="5">
        <v>11</v>
      </c>
      <c r="D345" s="5">
        <f t="shared" si="152"/>
        <v>2017</v>
      </c>
      <c r="E345" s="126">
        <f t="shared" si="160"/>
        <v>43069</v>
      </c>
      <c r="F345" s="10">
        <f t="shared" si="180"/>
        <v>6543</v>
      </c>
      <c r="G345" s="21">
        <f t="shared" si="161"/>
        <v>249.55093820000002</v>
      </c>
      <c r="H345" s="21">
        <f t="shared" si="162"/>
        <v>326.31076290000055</v>
      </c>
      <c r="I345" s="21">
        <f t="shared" si="163"/>
        <v>248.47024910273257</v>
      </c>
      <c r="J345" s="21">
        <f t="shared" si="157"/>
        <v>4.3366239400931699</v>
      </c>
      <c r="K345" s="21">
        <f t="shared" si="158"/>
        <v>2.3256270003083812</v>
      </c>
      <c r="L345" s="21">
        <f t="shared" si="164"/>
        <v>4.3062980384629439</v>
      </c>
      <c r="M345" s="21">
        <f t="shared" si="165"/>
        <v>246.73270292939173</v>
      </c>
      <c r="N345" s="21">
        <f t="shared" si="166"/>
        <v>357.18176472939172</v>
      </c>
      <c r="O345" s="21">
        <f t="shared" si="167"/>
        <v>-2.8182352706082838</v>
      </c>
      <c r="P345" s="137">
        <f t="shared" si="153"/>
        <v>-11.272941082433135</v>
      </c>
      <c r="Q345" s="24">
        <f t="shared" si="159"/>
        <v>11.272941082433135</v>
      </c>
      <c r="R345" s="24">
        <f t="shared" si="168"/>
        <v>11</v>
      </c>
      <c r="S345" s="76">
        <f t="shared" si="154"/>
        <v>-11</v>
      </c>
      <c r="T345" s="24">
        <f t="shared" si="169"/>
        <v>16.376464945988118</v>
      </c>
      <c r="U345" s="108">
        <f t="shared" si="155"/>
        <v>16.376464945988118</v>
      </c>
      <c r="V345" s="138">
        <f t="shared" si="156"/>
        <v>0.36062367035447096</v>
      </c>
      <c r="W345" s="32">
        <f t="shared" si="181"/>
        <v>-0.37001876834517961</v>
      </c>
      <c r="X345" s="150">
        <f t="shared" si="170"/>
        <v>-21.716774780076232</v>
      </c>
      <c r="Y345" s="32">
        <f t="shared" si="171"/>
        <v>21.716774780076232</v>
      </c>
      <c r="Z345" s="32">
        <f t="shared" si="172"/>
        <v>21</v>
      </c>
      <c r="AA345" s="109">
        <f t="shared" si="173"/>
        <v>-21</v>
      </c>
      <c r="AB345" s="32">
        <f t="shared" si="174"/>
        <v>43</v>
      </c>
      <c r="AC345" s="32">
        <f t="shared" si="175"/>
        <v>43</v>
      </c>
      <c r="AD345" s="32">
        <f t="shared" si="176"/>
        <v>0</v>
      </c>
      <c r="AE345" s="156">
        <f t="shared" si="179"/>
        <v>-0.16266274293837313</v>
      </c>
      <c r="AF345" s="11"/>
      <c r="AG345" s="11"/>
      <c r="AH345" s="11"/>
      <c r="AI345" s="11"/>
      <c r="AJ345" s="11"/>
      <c r="AK345" s="11"/>
      <c r="AL345" s="11"/>
      <c r="AM345" s="11"/>
      <c r="AN345" s="11"/>
      <c r="AO345" s="11"/>
      <c r="AR345" s="7">
        <f t="shared" si="177"/>
        <v>-11.272941082433135</v>
      </c>
      <c r="AS345" s="7">
        <f t="shared" si="178"/>
        <v>-21.716774780076232</v>
      </c>
    </row>
    <row r="346" spans="2:45" x14ac:dyDescent="0.3">
      <c r="B346" s="125">
        <v>1</v>
      </c>
      <c r="C346" s="5">
        <v>12</v>
      </c>
      <c r="D346" s="5">
        <f t="shared" si="152"/>
        <v>2017</v>
      </c>
      <c r="E346" s="126">
        <f t="shared" si="160"/>
        <v>43070</v>
      </c>
      <c r="F346" s="10">
        <f t="shared" si="180"/>
        <v>6544</v>
      </c>
      <c r="G346" s="21">
        <f t="shared" si="161"/>
        <v>250.53658559999985</v>
      </c>
      <c r="H346" s="21">
        <f t="shared" si="162"/>
        <v>327.29636320000009</v>
      </c>
      <c r="I346" s="21">
        <f t="shared" si="163"/>
        <v>249.48373732128002</v>
      </c>
      <c r="J346" s="21">
        <f t="shared" si="157"/>
        <v>4.3543126464369939</v>
      </c>
      <c r="K346" s="21">
        <f t="shared" si="158"/>
        <v>2.4518009301421109</v>
      </c>
      <c r="L346" s="21">
        <f t="shared" si="164"/>
        <v>4.3251221965322992</v>
      </c>
      <c r="M346" s="21">
        <f t="shared" si="165"/>
        <v>247.81124773965291</v>
      </c>
      <c r="N346" s="21">
        <f t="shared" si="166"/>
        <v>357.27466213965306</v>
      </c>
      <c r="O346" s="21">
        <f t="shared" si="167"/>
        <v>-2.72533786034694</v>
      </c>
      <c r="P346" s="137">
        <f t="shared" si="153"/>
        <v>-10.90135144138776</v>
      </c>
      <c r="Q346" s="24">
        <f t="shared" si="159"/>
        <v>10.90135144138776</v>
      </c>
      <c r="R346" s="24">
        <f t="shared" si="168"/>
        <v>10</v>
      </c>
      <c r="S346" s="76">
        <f t="shared" si="154"/>
        <v>-10</v>
      </c>
      <c r="T346" s="24">
        <f t="shared" si="169"/>
        <v>54.081086483265608</v>
      </c>
      <c r="U346" s="108">
        <f t="shared" si="155"/>
        <v>54.081086483265608</v>
      </c>
      <c r="V346" s="138">
        <f t="shared" si="156"/>
        <v>0.37158964104537517</v>
      </c>
      <c r="W346" s="32">
        <f t="shared" si="181"/>
        <v>-0.37254287874177505</v>
      </c>
      <c r="X346" s="150">
        <f t="shared" si="170"/>
        <v>-21.872528927941573</v>
      </c>
      <c r="Y346" s="32">
        <f t="shared" si="171"/>
        <v>21.872528927941573</v>
      </c>
      <c r="Z346" s="32">
        <f t="shared" si="172"/>
        <v>21</v>
      </c>
      <c r="AA346" s="109">
        <f t="shared" si="173"/>
        <v>-21</v>
      </c>
      <c r="AB346" s="32">
        <f t="shared" si="174"/>
        <v>52</v>
      </c>
      <c r="AC346" s="32">
        <f t="shared" si="175"/>
        <v>52</v>
      </c>
      <c r="AD346" s="32">
        <f t="shared" si="176"/>
        <v>21</v>
      </c>
      <c r="AE346" s="156">
        <f t="shared" si="179"/>
        <v>-0.15575414786534125</v>
      </c>
      <c r="AF346" s="11"/>
      <c r="AG346" s="11"/>
      <c r="AH346" s="11"/>
      <c r="AI346" s="11"/>
      <c r="AJ346" s="11"/>
      <c r="AK346" s="11" t="s">
        <v>79</v>
      </c>
      <c r="AL346" s="32">
        <v>-0.5</v>
      </c>
      <c r="AM346" s="11">
        <f>AP346+AL346</f>
        <v>-11.40135144138776</v>
      </c>
      <c r="AN346" s="32">
        <v>-2</v>
      </c>
      <c r="AO346" s="11">
        <f>AQ346+AN346</f>
        <v>-23.872528927941573</v>
      </c>
      <c r="AP346" s="7">
        <f>P346</f>
        <v>-10.90135144138776</v>
      </c>
      <c r="AQ346" s="7">
        <f>X346</f>
        <v>-21.872528927941573</v>
      </c>
      <c r="AR346" s="7">
        <f t="shared" si="177"/>
        <v>-10.90135144138776</v>
      </c>
      <c r="AS346" s="7">
        <f t="shared" si="178"/>
        <v>-21.872528927941573</v>
      </c>
    </row>
    <row r="347" spans="2:45" x14ac:dyDescent="0.3">
      <c r="B347" s="125">
        <v>2</v>
      </c>
      <c r="C347" s="5">
        <v>12</v>
      </c>
      <c r="D347" s="5">
        <f t="shared" si="152"/>
        <v>2017</v>
      </c>
      <c r="E347" s="126">
        <f t="shared" si="160"/>
        <v>43071</v>
      </c>
      <c r="F347" s="10">
        <f t="shared" si="180"/>
        <v>6545</v>
      </c>
      <c r="G347" s="21">
        <f t="shared" si="161"/>
        <v>251.52223299999969</v>
      </c>
      <c r="H347" s="21">
        <f t="shared" si="162"/>
        <v>328.28196350000053</v>
      </c>
      <c r="I347" s="21">
        <f t="shared" si="163"/>
        <v>250.49755322009617</v>
      </c>
      <c r="J347" s="21">
        <f t="shared" si="157"/>
        <v>4.3720070718804021</v>
      </c>
      <c r="K347" s="21">
        <f t="shared" si="158"/>
        <v>2.5905435415571589</v>
      </c>
      <c r="L347" s="21">
        <f t="shared" si="164"/>
        <v>4.3439926580609853</v>
      </c>
      <c r="M347" s="21">
        <f t="shared" si="165"/>
        <v>248.89244554271065</v>
      </c>
      <c r="N347" s="21">
        <f t="shared" si="166"/>
        <v>357.37021254271099</v>
      </c>
      <c r="O347" s="21">
        <f t="shared" si="167"/>
        <v>-2.6297874572890123</v>
      </c>
      <c r="P347" s="137">
        <f t="shared" si="153"/>
        <v>-10.519149829156049</v>
      </c>
      <c r="Q347" s="24">
        <f t="shared" si="159"/>
        <v>10.519149829156049</v>
      </c>
      <c r="R347" s="24">
        <f t="shared" si="168"/>
        <v>10</v>
      </c>
      <c r="S347" s="76">
        <f t="shared" si="154"/>
        <v>-10</v>
      </c>
      <c r="T347" s="24">
        <f t="shared" si="169"/>
        <v>31.148989749362954</v>
      </c>
      <c r="U347" s="108">
        <f t="shared" si="155"/>
        <v>31.148989749362954</v>
      </c>
      <c r="V347" s="138">
        <f t="shared" si="156"/>
        <v>0.3822016122317109</v>
      </c>
      <c r="W347" s="32">
        <f t="shared" si="181"/>
        <v>-0.3749511865877217</v>
      </c>
      <c r="X347" s="150">
        <f t="shared" si="170"/>
        <v>-22.021295902986292</v>
      </c>
      <c r="Y347" s="32">
        <f t="shared" si="171"/>
        <v>22.021295902986292</v>
      </c>
      <c r="Z347" s="32">
        <f t="shared" si="172"/>
        <v>22</v>
      </c>
      <c r="AA347" s="109">
        <f t="shared" si="173"/>
        <v>-22</v>
      </c>
      <c r="AB347" s="32">
        <f t="shared" si="174"/>
        <v>1</v>
      </c>
      <c r="AC347" s="32">
        <f t="shared" si="175"/>
        <v>1</v>
      </c>
      <c r="AD347" s="32">
        <f t="shared" si="176"/>
        <v>16</v>
      </c>
      <c r="AE347" s="156">
        <f t="shared" si="179"/>
        <v>-0.14876697504471892</v>
      </c>
      <c r="AF347" s="11"/>
      <c r="AG347" s="11"/>
      <c r="AH347" s="11"/>
      <c r="AI347" s="11"/>
      <c r="AJ347" s="11"/>
      <c r="AK347" s="11"/>
      <c r="AL347" s="11"/>
      <c r="AM347" s="11"/>
      <c r="AN347" s="11"/>
      <c r="AO347" s="11"/>
      <c r="AR347" s="7">
        <f t="shared" si="177"/>
        <v>-10.519149829156049</v>
      </c>
      <c r="AS347" s="7">
        <f t="shared" si="178"/>
        <v>-22.021295902986292</v>
      </c>
    </row>
    <row r="348" spans="2:45" x14ac:dyDescent="0.3">
      <c r="B348" s="125">
        <v>3</v>
      </c>
      <c r="C348" s="5">
        <v>12</v>
      </c>
      <c r="D348" s="5">
        <f t="shared" si="152"/>
        <v>2017</v>
      </c>
      <c r="E348" s="126">
        <f t="shared" si="160"/>
        <v>43072</v>
      </c>
      <c r="F348" s="10">
        <f t="shared" si="180"/>
        <v>6546</v>
      </c>
      <c r="G348" s="21">
        <f t="shared" si="161"/>
        <v>252.50788039999952</v>
      </c>
      <c r="H348" s="21">
        <f t="shared" si="162"/>
        <v>329.26756380000006</v>
      </c>
      <c r="I348" s="21">
        <f t="shared" si="163"/>
        <v>251.51168820043415</v>
      </c>
      <c r="J348" s="21">
        <f t="shared" si="157"/>
        <v>4.389707066346948</v>
      </c>
      <c r="K348" s="21">
        <f t="shared" si="158"/>
        <v>2.7439309794801008</v>
      </c>
      <c r="L348" s="21">
        <f t="shared" si="164"/>
        <v>4.3629078019475935</v>
      </c>
      <c r="M348" s="21">
        <f t="shared" si="165"/>
        <v>249.97620345629596</v>
      </c>
      <c r="N348" s="21">
        <f t="shared" si="166"/>
        <v>357.46832305629641</v>
      </c>
      <c r="O348" s="21">
        <f t="shared" si="167"/>
        <v>-2.5316769437035873</v>
      </c>
      <c r="P348" s="137">
        <f t="shared" si="153"/>
        <v>-10.126707774814349</v>
      </c>
      <c r="Q348" s="24">
        <f t="shared" si="159"/>
        <v>10.126707774814349</v>
      </c>
      <c r="R348" s="24">
        <f t="shared" si="168"/>
        <v>10</v>
      </c>
      <c r="S348" s="76">
        <f t="shared" si="154"/>
        <v>-10</v>
      </c>
      <c r="T348" s="24">
        <f t="shared" si="169"/>
        <v>7.602466488860955</v>
      </c>
      <c r="U348" s="108">
        <f t="shared" si="155"/>
        <v>7.602466488860955</v>
      </c>
      <c r="V348" s="138">
        <f t="shared" si="156"/>
        <v>0.39244205434169999</v>
      </c>
      <c r="W348" s="32">
        <f t="shared" si="181"/>
        <v>-0.37724280549219713</v>
      </c>
      <c r="X348" s="150">
        <f t="shared" si="170"/>
        <v>-22.162999910393559</v>
      </c>
      <c r="Y348" s="32">
        <f t="shared" si="171"/>
        <v>22.162999910393559</v>
      </c>
      <c r="Z348" s="32">
        <f t="shared" si="172"/>
        <v>22</v>
      </c>
      <c r="AA348" s="109">
        <f t="shared" si="173"/>
        <v>-22</v>
      </c>
      <c r="AB348" s="32">
        <f t="shared" si="174"/>
        <v>9</v>
      </c>
      <c r="AC348" s="32">
        <f t="shared" si="175"/>
        <v>9</v>
      </c>
      <c r="AD348" s="32">
        <f t="shared" si="176"/>
        <v>46</v>
      </c>
      <c r="AE348" s="156">
        <f t="shared" si="179"/>
        <v>-0.14170400740726663</v>
      </c>
      <c r="AF348" s="11"/>
      <c r="AG348" s="11"/>
      <c r="AH348" s="11"/>
      <c r="AI348" s="11"/>
      <c r="AJ348" s="11"/>
      <c r="AK348" s="11"/>
      <c r="AL348" s="11"/>
      <c r="AM348" s="11"/>
      <c r="AN348" s="11"/>
      <c r="AO348" s="11"/>
      <c r="AR348" s="7">
        <f t="shared" si="177"/>
        <v>-10.126707774814349</v>
      </c>
      <c r="AS348" s="7">
        <f t="shared" si="178"/>
        <v>-22.162999910393559</v>
      </c>
    </row>
    <row r="349" spans="2:45" x14ac:dyDescent="0.3">
      <c r="B349" s="125">
        <v>4</v>
      </c>
      <c r="C349" s="5">
        <v>12</v>
      </c>
      <c r="D349" s="5">
        <f t="shared" si="152"/>
        <v>2017</v>
      </c>
      <c r="E349" s="126">
        <f t="shared" si="160"/>
        <v>43073</v>
      </c>
      <c r="F349" s="10">
        <f t="shared" si="180"/>
        <v>6547</v>
      </c>
      <c r="G349" s="21">
        <f t="shared" si="161"/>
        <v>253.49352779999936</v>
      </c>
      <c r="H349" s="21">
        <f t="shared" si="162"/>
        <v>330.2531641000005</v>
      </c>
      <c r="I349" s="21">
        <f t="shared" si="163"/>
        <v>252.52613355033873</v>
      </c>
      <c r="J349" s="21">
        <f t="shared" si="157"/>
        <v>4.4074124777843284</v>
      </c>
      <c r="K349" s="21">
        <f t="shared" si="158"/>
        <v>2.9145224260291251</v>
      </c>
      <c r="L349" s="21">
        <f t="shared" si="164"/>
        <v>4.3818659324206459</v>
      </c>
      <c r="M349" s="21">
        <f t="shared" si="165"/>
        <v>251.06242431986021</v>
      </c>
      <c r="N349" s="21">
        <f t="shared" si="166"/>
        <v>357.56889651986086</v>
      </c>
      <c r="O349" s="21">
        <f t="shared" si="167"/>
        <v>-2.4311034801391429</v>
      </c>
      <c r="P349" s="137">
        <f t="shared" si="153"/>
        <v>-9.7244139205565716</v>
      </c>
      <c r="Q349" s="24">
        <f t="shared" si="159"/>
        <v>9.7244139205565716</v>
      </c>
      <c r="R349" s="24">
        <f t="shared" si="168"/>
        <v>9</v>
      </c>
      <c r="S349" s="76">
        <f t="shared" si="154"/>
        <v>-9</v>
      </c>
      <c r="T349" s="24">
        <f t="shared" si="169"/>
        <v>43.464835233394297</v>
      </c>
      <c r="U349" s="108">
        <f t="shared" si="155"/>
        <v>43.464835233394297</v>
      </c>
      <c r="V349" s="138">
        <f t="shared" si="156"/>
        <v>0.40229385425777764</v>
      </c>
      <c r="W349" s="32">
        <f t="shared" si="181"/>
        <v>-0.37941688816313535</v>
      </c>
      <c r="X349" s="150">
        <f t="shared" si="170"/>
        <v>-22.297568049825628</v>
      </c>
      <c r="Y349" s="32">
        <f t="shared" si="171"/>
        <v>22.297568049825628</v>
      </c>
      <c r="Z349" s="32">
        <f t="shared" si="172"/>
        <v>22</v>
      </c>
      <c r="AA349" s="109">
        <f t="shared" si="173"/>
        <v>-22</v>
      </c>
      <c r="AB349" s="32">
        <f t="shared" si="174"/>
        <v>17</v>
      </c>
      <c r="AC349" s="32">
        <f t="shared" si="175"/>
        <v>17</v>
      </c>
      <c r="AD349" s="32">
        <f t="shared" si="176"/>
        <v>51</v>
      </c>
      <c r="AE349" s="156">
        <f t="shared" si="179"/>
        <v>-0.13456813943206924</v>
      </c>
      <c r="AF349" s="11"/>
      <c r="AG349" s="11"/>
      <c r="AH349" s="11"/>
      <c r="AI349" s="11"/>
      <c r="AJ349" s="11"/>
      <c r="AK349" s="11"/>
      <c r="AL349" s="11"/>
      <c r="AM349" s="11"/>
      <c r="AN349" s="11"/>
      <c r="AO349" s="11"/>
      <c r="AR349" s="7">
        <f t="shared" si="177"/>
        <v>-9.7244139205565716</v>
      </c>
      <c r="AS349" s="7">
        <f t="shared" si="178"/>
        <v>-22.297568049825628</v>
      </c>
    </row>
    <row r="350" spans="2:45" x14ac:dyDescent="0.3">
      <c r="B350" s="125">
        <v>5</v>
      </c>
      <c r="C350" s="5">
        <v>12</v>
      </c>
      <c r="D350" s="5">
        <f t="shared" si="152"/>
        <v>2017</v>
      </c>
      <c r="E350" s="126">
        <f t="shared" si="160"/>
        <v>43074</v>
      </c>
      <c r="F350" s="10">
        <f t="shared" si="180"/>
        <v>6548</v>
      </c>
      <c r="G350" s="21">
        <f t="shared" si="161"/>
        <v>254.4791752000001</v>
      </c>
      <c r="H350" s="21">
        <f t="shared" si="162"/>
        <v>331.23876440000004</v>
      </c>
      <c r="I350" s="21">
        <f t="shared" si="163"/>
        <v>253.54088044755895</v>
      </c>
      <c r="J350" s="21">
        <f t="shared" si="157"/>
        <v>4.4251231522152175</v>
      </c>
      <c r="K350" s="21">
        <f t="shared" si="158"/>
        <v>3.1055093147643014</v>
      </c>
      <c r="L350" s="21">
        <f t="shared" si="164"/>
        <v>4.4008652810842985</v>
      </c>
      <c r="M350" s="21">
        <f t="shared" si="165"/>
        <v>252.15100681178501</v>
      </c>
      <c r="N350" s="21">
        <f t="shared" si="166"/>
        <v>357.67183161178491</v>
      </c>
      <c r="O350" s="21">
        <f t="shared" si="167"/>
        <v>-2.3281683882150901</v>
      </c>
      <c r="P350" s="137">
        <f t="shared" si="153"/>
        <v>-9.3126735528603604</v>
      </c>
      <c r="Q350" s="24">
        <f t="shared" si="159"/>
        <v>9.3126735528603604</v>
      </c>
      <c r="R350" s="24">
        <f t="shared" si="168"/>
        <v>9</v>
      </c>
      <c r="S350" s="76">
        <f t="shared" si="154"/>
        <v>-9</v>
      </c>
      <c r="T350" s="24">
        <f t="shared" si="169"/>
        <v>18.760413171621622</v>
      </c>
      <c r="U350" s="108">
        <f t="shared" si="155"/>
        <v>18.760413171621622</v>
      </c>
      <c r="V350" s="138">
        <f t="shared" si="156"/>
        <v>0.41174036769621125</v>
      </c>
      <c r="W350" s="32">
        <f t="shared" si="181"/>
        <v>-0.38147262688192407</v>
      </c>
      <c r="X350" s="150">
        <f t="shared" si="170"/>
        <v>-22.424930424796422</v>
      </c>
      <c r="Y350" s="32">
        <f t="shared" si="171"/>
        <v>22.424930424796422</v>
      </c>
      <c r="Z350" s="32">
        <f t="shared" si="172"/>
        <v>22</v>
      </c>
      <c r="AA350" s="109">
        <f t="shared" si="173"/>
        <v>-22</v>
      </c>
      <c r="AB350" s="32">
        <f t="shared" si="174"/>
        <v>25</v>
      </c>
      <c r="AC350" s="32">
        <f t="shared" si="175"/>
        <v>25</v>
      </c>
      <c r="AD350" s="32">
        <f t="shared" si="176"/>
        <v>29</v>
      </c>
      <c r="AE350" s="156">
        <f t="shared" si="179"/>
        <v>-0.12736237497079372</v>
      </c>
      <c r="AF350" s="11"/>
      <c r="AG350" s="11"/>
      <c r="AH350" s="11"/>
      <c r="AI350" s="11"/>
      <c r="AJ350" s="11"/>
      <c r="AK350" s="11"/>
      <c r="AL350" s="11"/>
      <c r="AM350" s="11"/>
      <c r="AN350" s="11"/>
      <c r="AO350" s="11"/>
      <c r="AR350" s="7">
        <f t="shared" si="177"/>
        <v>-9.3126735528603604</v>
      </c>
      <c r="AS350" s="7">
        <f t="shared" si="178"/>
        <v>-22.424930424796422</v>
      </c>
    </row>
    <row r="351" spans="2:45" x14ac:dyDescent="0.3">
      <c r="B351" s="125">
        <v>6</v>
      </c>
      <c r="C351" s="5">
        <v>12</v>
      </c>
      <c r="D351" s="5">
        <f t="shared" si="152"/>
        <v>2017</v>
      </c>
      <c r="E351" s="126">
        <f t="shared" si="160"/>
        <v>43075</v>
      </c>
      <c r="F351" s="10">
        <f t="shared" si="180"/>
        <v>6549</v>
      </c>
      <c r="G351" s="21">
        <f t="shared" si="161"/>
        <v>255.46482259999993</v>
      </c>
      <c r="H351" s="21">
        <f t="shared" si="162"/>
        <v>332.22436470000048</v>
      </c>
      <c r="I351" s="21">
        <f t="shared" si="163"/>
        <v>254.55591996251169</v>
      </c>
      <c r="J351" s="21">
        <f t="shared" si="157"/>
        <v>4.4428389337889893</v>
      </c>
      <c r="K351" s="21">
        <f t="shared" si="158"/>
        <v>3.3209234982012021</v>
      </c>
      <c r="L351" s="21">
        <f t="shared" si="164"/>
        <v>4.4199040091917983</v>
      </c>
      <c r="M351" s="21">
        <f t="shared" si="165"/>
        <v>253.24184557964185</v>
      </c>
      <c r="N351" s="21">
        <f t="shared" si="166"/>
        <v>357.77702297964191</v>
      </c>
      <c r="O351" s="21">
        <f t="shared" si="167"/>
        <v>-2.222977020358087</v>
      </c>
      <c r="P351" s="137">
        <f t="shared" si="153"/>
        <v>-8.8919080814323479</v>
      </c>
      <c r="Q351" s="24">
        <f t="shared" si="159"/>
        <v>8.8919080814323479</v>
      </c>
      <c r="R351" s="24">
        <f t="shared" si="168"/>
        <v>8</v>
      </c>
      <c r="S351" s="76">
        <f t="shared" si="154"/>
        <v>-8</v>
      </c>
      <c r="T351" s="24">
        <f t="shared" si="169"/>
        <v>53.514484885940874</v>
      </c>
      <c r="U351" s="108">
        <f t="shared" si="155"/>
        <v>53.514484885940874</v>
      </c>
      <c r="V351" s="138">
        <f t="shared" si="156"/>
        <v>0.42076547142801246</v>
      </c>
      <c r="W351" s="32">
        <f t="shared" si="181"/>
        <v>-0.38340925396053216</v>
      </c>
      <c r="X351" s="150">
        <f t="shared" si="170"/>
        <v>-22.545020249476543</v>
      </c>
      <c r="Y351" s="32">
        <f t="shared" si="171"/>
        <v>22.545020249476543</v>
      </c>
      <c r="Z351" s="32">
        <f t="shared" si="172"/>
        <v>22</v>
      </c>
      <c r="AA351" s="109">
        <f t="shared" si="173"/>
        <v>-22</v>
      </c>
      <c r="AB351" s="32">
        <f t="shared" si="174"/>
        <v>32</v>
      </c>
      <c r="AC351" s="32">
        <f t="shared" si="175"/>
        <v>32</v>
      </c>
      <c r="AD351" s="32">
        <f t="shared" si="176"/>
        <v>42</v>
      </c>
      <c r="AE351" s="156">
        <f t="shared" si="179"/>
        <v>-0.12008982468012164</v>
      </c>
      <c r="AF351" s="11"/>
      <c r="AG351" s="11"/>
      <c r="AH351" s="11"/>
      <c r="AI351" s="11"/>
      <c r="AJ351" s="11"/>
      <c r="AK351" s="11"/>
      <c r="AL351" s="11"/>
      <c r="AM351" s="11"/>
      <c r="AN351" s="11"/>
      <c r="AO351" s="11"/>
      <c r="AR351" s="7">
        <f t="shared" si="177"/>
        <v>-8.8919080814323479</v>
      </c>
      <c r="AS351" s="7">
        <f t="shared" si="178"/>
        <v>-22.545020249476543</v>
      </c>
    </row>
    <row r="352" spans="2:45" x14ac:dyDescent="0.3">
      <c r="B352" s="125">
        <v>7</v>
      </c>
      <c r="C352" s="5">
        <v>12</v>
      </c>
      <c r="D352" s="5">
        <f t="shared" si="152"/>
        <v>2017</v>
      </c>
      <c r="E352" s="126">
        <f t="shared" si="160"/>
        <v>43076</v>
      </c>
      <c r="F352" s="10">
        <f t="shared" si="180"/>
        <v>6550</v>
      </c>
      <c r="G352" s="21">
        <f t="shared" si="161"/>
        <v>256.45046999999977</v>
      </c>
      <c r="H352" s="21">
        <f t="shared" si="162"/>
        <v>333.20996500000001</v>
      </c>
      <c r="I352" s="21">
        <f t="shared" si="163"/>
        <v>255.57124306130652</v>
      </c>
      <c r="J352" s="21">
        <f t="shared" si="157"/>
        <v>4.4605596648345109</v>
      </c>
      <c r="K352" s="21">
        <f t="shared" si="158"/>
        <v>3.5659334581011057</v>
      </c>
      <c r="L352" s="21">
        <f t="shared" si="164"/>
        <v>4.4389802101448765</v>
      </c>
      <c r="M352" s="21">
        <f t="shared" si="165"/>
        <v>254.33483138339668</v>
      </c>
      <c r="N352" s="21">
        <f t="shared" si="166"/>
        <v>357.88436138339694</v>
      </c>
      <c r="O352" s="21">
        <f t="shared" si="167"/>
        <v>-2.1156386166030643</v>
      </c>
      <c r="P352" s="137">
        <f t="shared" si="153"/>
        <v>-8.4625544664122572</v>
      </c>
      <c r="Q352" s="24">
        <f t="shared" si="159"/>
        <v>8.4625544664122572</v>
      </c>
      <c r="R352" s="24">
        <f t="shared" si="168"/>
        <v>8</v>
      </c>
      <c r="S352" s="76">
        <f t="shared" si="154"/>
        <v>-8</v>
      </c>
      <c r="T352" s="24">
        <f t="shared" si="169"/>
        <v>27.75326798473543</v>
      </c>
      <c r="U352" s="108">
        <f t="shared" si="155"/>
        <v>27.75326798473543</v>
      </c>
      <c r="V352" s="138">
        <f t="shared" si="156"/>
        <v>0.42935361502009073</v>
      </c>
      <c r="W352" s="32">
        <f t="shared" si="181"/>
        <v>-0.38522604218063</v>
      </c>
      <c r="X352" s="150">
        <f t="shared" si="170"/>
        <v>-22.657773952539983</v>
      </c>
      <c r="Y352" s="32">
        <f t="shared" si="171"/>
        <v>22.657773952539983</v>
      </c>
      <c r="Z352" s="32">
        <f t="shared" si="172"/>
        <v>22</v>
      </c>
      <c r="AA352" s="109">
        <f t="shared" si="173"/>
        <v>-22</v>
      </c>
      <c r="AB352" s="32">
        <f t="shared" si="174"/>
        <v>39</v>
      </c>
      <c r="AC352" s="32">
        <f t="shared" si="175"/>
        <v>39</v>
      </c>
      <c r="AD352" s="32">
        <f t="shared" si="176"/>
        <v>27</v>
      </c>
      <c r="AE352" s="156">
        <f t="shared" si="179"/>
        <v>-0.11275370306344001</v>
      </c>
      <c r="AF352" s="11"/>
      <c r="AG352" s="11"/>
      <c r="AH352" s="11"/>
      <c r="AI352" s="11"/>
      <c r="AJ352" s="11"/>
      <c r="AK352" s="11"/>
      <c r="AL352" s="11"/>
      <c r="AM352" s="11"/>
      <c r="AN352" s="11"/>
      <c r="AO352" s="11"/>
      <c r="AR352" s="7">
        <f t="shared" si="177"/>
        <v>-8.4625544664122572</v>
      </c>
      <c r="AS352" s="7">
        <f t="shared" si="178"/>
        <v>-22.657773952539983</v>
      </c>
    </row>
    <row r="353" spans="2:45" x14ac:dyDescent="0.3">
      <c r="B353" s="125">
        <v>8</v>
      </c>
      <c r="C353" s="5">
        <v>12</v>
      </c>
      <c r="D353" s="5">
        <f t="shared" si="152"/>
        <v>2017</v>
      </c>
      <c r="E353" s="126">
        <f t="shared" si="160"/>
        <v>43077</v>
      </c>
      <c r="F353" s="10">
        <f t="shared" si="180"/>
        <v>6551</v>
      </c>
      <c r="G353" s="21">
        <f t="shared" si="161"/>
        <v>257.4361173999996</v>
      </c>
      <c r="H353" s="21">
        <f t="shared" si="162"/>
        <v>334.19556530000045</v>
      </c>
      <c r="I353" s="21">
        <f t="shared" si="163"/>
        <v>256.58684060881393</v>
      </c>
      <c r="J353" s="21">
        <f t="shared" si="157"/>
        <v>4.4782851859136947</v>
      </c>
      <c r="K353" s="21">
        <f t="shared" si="158"/>
        <v>3.8472752963508854</v>
      </c>
      <c r="L353" s="21">
        <f t="shared" si="164"/>
        <v>4.4580919122154867</v>
      </c>
      <c r="M353" s="21">
        <f t="shared" si="165"/>
        <v>255.42985125135408</v>
      </c>
      <c r="N353" s="21">
        <f t="shared" si="166"/>
        <v>357.99373385135448</v>
      </c>
      <c r="O353" s="21">
        <f t="shared" si="167"/>
        <v>-2.0062661486455227</v>
      </c>
      <c r="P353" s="137">
        <f t="shared" si="153"/>
        <v>-8.0250645945820906</v>
      </c>
      <c r="Q353" s="24">
        <f t="shared" si="159"/>
        <v>8.0250645945820906</v>
      </c>
      <c r="R353" s="24">
        <f t="shared" si="168"/>
        <v>8</v>
      </c>
      <c r="S353" s="76">
        <f t="shared" si="154"/>
        <v>-8</v>
      </c>
      <c r="T353" s="24">
        <f t="shared" si="169"/>
        <v>1.5038756749254389</v>
      </c>
      <c r="U353" s="108">
        <f t="shared" si="155"/>
        <v>1.5038756749254389</v>
      </c>
      <c r="V353" s="138">
        <f t="shared" si="156"/>
        <v>0.43748987183016652</v>
      </c>
      <c r="W353" s="32">
        <f t="shared" si="181"/>
        <v>-0.38692230521422388</v>
      </c>
      <c r="X353" s="150">
        <f t="shared" si="170"/>
        <v>-22.763131277660403</v>
      </c>
      <c r="Y353" s="32">
        <f t="shared" si="171"/>
        <v>22.763131277660403</v>
      </c>
      <c r="Z353" s="32">
        <f t="shared" si="172"/>
        <v>22</v>
      </c>
      <c r="AA353" s="109">
        <f t="shared" si="173"/>
        <v>-22</v>
      </c>
      <c r="AB353" s="32">
        <f t="shared" si="174"/>
        <v>45</v>
      </c>
      <c r="AC353" s="32">
        <f t="shared" si="175"/>
        <v>45</v>
      </c>
      <c r="AD353" s="32">
        <f t="shared" si="176"/>
        <v>47</v>
      </c>
      <c r="AE353" s="156">
        <f t="shared" si="179"/>
        <v>-0.10535732512041918</v>
      </c>
      <c r="AF353" s="11"/>
      <c r="AG353" s="11"/>
      <c r="AH353" s="11"/>
      <c r="AI353" s="11"/>
      <c r="AJ353" s="11"/>
      <c r="AK353" s="11"/>
      <c r="AL353" s="11"/>
      <c r="AM353" s="11"/>
      <c r="AN353" s="11"/>
      <c r="AO353" s="11"/>
      <c r="AR353" s="7">
        <f t="shared" si="177"/>
        <v>-8.0250645945820906</v>
      </c>
      <c r="AS353" s="7">
        <f t="shared" si="178"/>
        <v>-22.763131277660403</v>
      </c>
    </row>
    <row r="354" spans="2:45" x14ac:dyDescent="0.3">
      <c r="B354" s="125">
        <v>9</v>
      </c>
      <c r="C354" s="5">
        <v>12</v>
      </c>
      <c r="D354" s="5">
        <f t="shared" si="152"/>
        <v>2017</v>
      </c>
      <c r="E354" s="126">
        <f t="shared" si="160"/>
        <v>43078</v>
      </c>
      <c r="F354" s="10">
        <f t="shared" si="180"/>
        <v>6552</v>
      </c>
      <c r="G354" s="21">
        <f t="shared" si="161"/>
        <v>258.42176479999944</v>
      </c>
      <c r="H354" s="21">
        <f t="shared" si="162"/>
        <v>335.18116559999999</v>
      </c>
      <c r="I354" s="21">
        <f t="shared" si="163"/>
        <v>257.60270337178844</v>
      </c>
      <c r="J354" s="21">
        <f t="shared" si="157"/>
        <v>4.4960153358760069</v>
      </c>
      <c r="K354" s="21">
        <f t="shared" si="158"/>
        <v>4.1738959264199931</v>
      </c>
      <c r="L354" s="21">
        <f t="shared" si="164"/>
        <v>4.4772370814855007</v>
      </c>
      <c r="M354" s="21">
        <f t="shared" si="165"/>
        <v>256.52678864858945</v>
      </c>
      <c r="N354" s="21">
        <f t="shared" si="166"/>
        <v>358.10502384859001</v>
      </c>
      <c r="O354" s="21">
        <f t="shared" si="167"/>
        <v>-1.8949761514099919</v>
      </c>
      <c r="P354" s="137">
        <f t="shared" si="153"/>
        <v>-7.5799046056399675</v>
      </c>
      <c r="Q354" s="24">
        <f t="shared" si="159"/>
        <v>7.5799046056399675</v>
      </c>
      <c r="R354" s="24">
        <f t="shared" si="168"/>
        <v>7</v>
      </c>
      <c r="S354" s="76">
        <f t="shared" si="154"/>
        <v>-7</v>
      </c>
      <c r="T354" s="24">
        <f t="shared" si="169"/>
        <v>34.794276338398049</v>
      </c>
      <c r="U354" s="108">
        <f t="shared" si="155"/>
        <v>34.794276338398049</v>
      </c>
      <c r="V354" s="138">
        <f t="shared" si="156"/>
        <v>0.44515998894212316</v>
      </c>
      <c r="W354" s="32">
        <f t="shared" si="181"/>
        <v>-0.38849739802539807</v>
      </c>
      <c r="X354" s="150">
        <f t="shared" si="170"/>
        <v>-22.861035380272948</v>
      </c>
      <c r="Y354" s="32">
        <f t="shared" si="171"/>
        <v>22.861035380272948</v>
      </c>
      <c r="Z354" s="32">
        <f t="shared" si="172"/>
        <v>22</v>
      </c>
      <c r="AA354" s="109">
        <f t="shared" si="173"/>
        <v>-22</v>
      </c>
      <c r="AB354" s="32">
        <f t="shared" si="174"/>
        <v>51</v>
      </c>
      <c r="AC354" s="32">
        <f t="shared" si="175"/>
        <v>51</v>
      </c>
      <c r="AD354" s="32">
        <f t="shared" si="176"/>
        <v>39</v>
      </c>
      <c r="AE354" s="156">
        <f t="shared" si="179"/>
        <v>-9.7904102612545785E-2</v>
      </c>
      <c r="AF354" s="11"/>
      <c r="AG354" s="11"/>
      <c r="AH354" s="11"/>
      <c r="AI354" s="11"/>
      <c r="AJ354" s="11"/>
      <c r="AK354" s="11"/>
      <c r="AL354" s="11"/>
      <c r="AM354" s="11"/>
      <c r="AN354" s="11"/>
      <c r="AO354" s="11"/>
      <c r="AR354" s="7">
        <f t="shared" si="177"/>
        <v>-7.5799046056399675</v>
      </c>
      <c r="AS354" s="7">
        <f t="shared" si="178"/>
        <v>-22.861035380272948</v>
      </c>
    </row>
    <row r="355" spans="2:45" x14ac:dyDescent="0.3">
      <c r="B355" s="125">
        <v>10</v>
      </c>
      <c r="C355" s="5">
        <v>12</v>
      </c>
      <c r="D355" s="5">
        <f t="shared" si="152"/>
        <v>2017</v>
      </c>
      <c r="E355" s="126">
        <f t="shared" si="160"/>
        <v>43079</v>
      </c>
      <c r="F355" s="10">
        <f t="shared" si="180"/>
        <v>6553</v>
      </c>
      <c r="G355" s="21">
        <f t="shared" si="161"/>
        <v>259.40741219999927</v>
      </c>
      <c r="H355" s="21">
        <f t="shared" si="162"/>
        <v>336.16676590000043</v>
      </c>
      <c r="I355" s="21">
        <f t="shared" si="163"/>
        <v>258.61882202203964</v>
      </c>
      <c r="J355" s="21">
        <f t="shared" si="157"/>
        <v>4.5137499519138107</v>
      </c>
      <c r="K355" s="21">
        <f t="shared" si="158"/>
        <v>4.5579412530280177</v>
      </c>
      <c r="L355" s="21">
        <f t="shared" si="164"/>
        <v>4.4964136249983895</v>
      </c>
      <c r="M355" s="21">
        <f t="shared" si="165"/>
        <v>257.62552365752691</v>
      </c>
      <c r="N355" s="21">
        <f t="shared" si="166"/>
        <v>358.21811145752764</v>
      </c>
      <c r="O355" s="21">
        <f t="shared" si="167"/>
        <v>-1.7818885424723589</v>
      </c>
      <c r="P355" s="137">
        <f t="shared" si="153"/>
        <v>-7.1275541698894358</v>
      </c>
      <c r="Q355" s="24">
        <f t="shared" si="159"/>
        <v>7.1275541698894358</v>
      </c>
      <c r="R355" s="24">
        <f t="shared" si="168"/>
        <v>7</v>
      </c>
      <c r="S355" s="76">
        <f t="shared" si="154"/>
        <v>-7</v>
      </c>
      <c r="T355" s="24">
        <f t="shared" si="169"/>
        <v>7.6532501933661479</v>
      </c>
      <c r="U355" s="108">
        <f t="shared" si="155"/>
        <v>7.6532501933661479</v>
      </c>
      <c r="V355" s="138">
        <f t="shared" si="156"/>
        <v>0.45235043575053169</v>
      </c>
      <c r="W355" s="32">
        <f t="shared" si="181"/>
        <v>-0.38995071725273417</v>
      </c>
      <c r="X355" s="150">
        <f t="shared" si="170"/>
        <v>-22.951432920221983</v>
      </c>
      <c r="Y355" s="32">
        <f t="shared" si="171"/>
        <v>22.951432920221983</v>
      </c>
      <c r="Z355" s="32">
        <f t="shared" si="172"/>
        <v>22</v>
      </c>
      <c r="AA355" s="109">
        <f t="shared" si="173"/>
        <v>-22</v>
      </c>
      <c r="AB355" s="32">
        <f t="shared" si="174"/>
        <v>57</v>
      </c>
      <c r="AC355" s="32">
        <f t="shared" si="175"/>
        <v>57</v>
      </c>
      <c r="AD355" s="32">
        <f t="shared" si="176"/>
        <v>5</v>
      </c>
      <c r="AE355" s="156">
        <f t="shared" si="179"/>
        <v>-9.0397539949034211E-2</v>
      </c>
      <c r="AF355" s="11"/>
      <c r="AG355" s="11"/>
      <c r="AH355" s="11"/>
      <c r="AI355" s="11"/>
      <c r="AJ355" s="11"/>
      <c r="AK355" s="11"/>
      <c r="AL355" s="11"/>
      <c r="AM355" s="11"/>
      <c r="AN355" s="11"/>
      <c r="AO355" s="11"/>
      <c r="AR355" s="7">
        <f t="shared" si="177"/>
        <v>-7.1275541698894358</v>
      </c>
      <c r="AS355" s="7">
        <f t="shared" si="178"/>
        <v>-22.951432920221983</v>
      </c>
    </row>
    <row r="356" spans="2:45" x14ac:dyDescent="0.3">
      <c r="B356" s="125">
        <v>11</v>
      </c>
      <c r="C356" s="5">
        <v>12</v>
      </c>
      <c r="D356" s="5">
        <f t="shared" si="152"/>
        <v>2017</v>
      </c>
      <c r="E356" s="126">
        <f t="shared" si="160"/>
        <v>43080</v>
      </c>
      <c r="F356" s="10">
        <f t="shared" si="180"/>
        <v>6554</v>
      </c>
      <c r="G356" s="21">
        <f t="shared" si="161"/>
        <v>260.39305960000002</v>
      </c>
      <c r="H356" s="21">
        <f t="shared" si="162"/>
        <v>337.15236619999996</v>
      </c>
      <c r="I356" s="21">
        <f t="shared" si="163"/>
        <v>259.63518713965186</v>
      </c>
      <c r="J356" s="21">
        <f t="shared" si="157"/>
        <v>4.5314888696185633</v>
      </c>
      <c r="K356" s="21">
        <f t="shared" si="158"/>
        <v>5.0163264147573958</v>
      </c>
      <c r="L356" s="21">
        <f t="shared" si="164"/>
        <v>4.5156193941157081</v>
      </c>
      <c r="M356" s="21">
        <f t="shared" si="165"/>
        <v>258.72593317025201</v>
      </c>
      <c r="N356" s="21">
        <f t="shared" si="166"/>
        <v>358.33287357025199</v>
      </c>
      <c r="O356" s="21">
        <f t="shared" si="167"/>
        <v>-1.6671264297480093</v>
      </c>
      <c r="P356" s="137">
        <f t="shared" si="153"/>
        <v>-6.6685057189920371</v>
      </c>
      <c r="Q356" s="24">
        <f t="shared" si="159"/>
        <v>6.6685057189920371</v>
      </c>
      <c r="R356" s="24">
        <f t="shared" si="168"/>
        <v>6</v>
      </c>
      <c r="S356" s="76">
        <f t="shared" si="154"/>
        <v>-6</v>
      </c>
      <c r="T356" s="24">
        <f t="shared" si="169"/>
        <v>40.110343139522229</v>
      </c>
      <c r="U356" s="108">
        <f t="shared" si="155"/>
        <v>40.110343139522229</v>
      </c>
      <c r="V356" s="138">
        <f t="shared" si="156"/>
        <v>0.45904845089739865</v>
      </c>
      <c r="W356" s="32">
        <f t="shared" si="181"/>
        <v>-0.39128170157201081</v>
      </c>
      <c r="X356" s="150">
        <f t="shared" si="170"/>
        <v>-23.034274149925707</v>
      </c>
      <c r="Y356" s="32">
        <f t="shared" si="171"/>
        <v>23.034274149925707</v>
      </c>
      <c r="Z356" s="32">
        <f t="shared" si="172"/>
        <v>23</v>
      </c>
      <c r="AA356" s="109">
        <f t="shared" si="173"/>
        <v>-23</v>
      </c>
      <c r="AB356" s="32">
        <f t="shared" si="174"/>
        <v>2</v>
      </c>
      <c r="AC356" s="32">
        <f t="shared" si="175"/>
        <v>2</v>
      </c>
      <c r="AD356" s="32">
        <f t="shared" si="176"/>
        <v>3</v>
      </c>
      <c r="AE356" s="156">
        <f t="shared" si="179"/>
        <v>-8.284122970372465E-2</v>
      </c>
      <c r="AF356" s="11"/>
      <c r="AG356" s="11"/>
      <c r="AH356" s="11"/>
      <c r="AI356" s="11"/>
      <c r="AJ356" s="11"/>
      <c r="AK356" s="11"/>
      <c r="AL356" s="11"/>
      <c r="AM356" s="11"/>
      <c r="AN356" s="11"/>
      <c r="AO356" s="11"/>
      <c r="AR356" s="7">
        <f t="shared" si="177"/>
        <v>-6.6685057189920371</v>
      </c>
      <c r="AS356" s="7">
        <f t="shared" si="178"/>
        <v>-23.034274149925707</v>
      </c>
    </row>
    <row r="357" spans="2:45" x14ac:dyDescent="0.3">
      <c r="B357" s="125">
        <v>12</v>
      </c>
      <c r="C357" s="5">
        <v>12</v>
      </c>
      <c r="D357" s="5">
        <f t="shared" si="152"/>
        <v>2017</v>
      </c>
      <c r="E357" s="126">
        <f t="shared" si="160"/>
        <v>43081</v>
      </c>
      <c r="F357" s="10">
        <f t="shared" si="180"/>
        <v>6555</v>
      </c>
      <c r="G357" s="21">
        <f t="shared" si="161"/>
        <v>261.37870699999985</v>
      </c>
      <c r="H357" s="21">
        <f t="shared" si="162"/>
        <v>338.1379665000004</v>
      </c>
      <c r="I357" s="21">
        <f t="shared" si="163"/>
        <v>260.65178921624562</v>
      </c>
      <c r="J357" s="21">
        <f t="shared" si="157"/>
        <v>4.5492319230377358</v>
      </c>
      <c r="K357" s="21">
        <f t="shared" si="158"/>
        <v>5.5733316234291737</v>
      </c>
      <c r="L357" s="21">
        <f t="shared" si="164"/>
        <v>4.5348521880697703</v>
      </c>
      <c r="M357" s="21">
        <f t="shared" si="165"/>
        <v>259.82789109206448</v>
      </c>
      <c r="N357" s="21">
        <f t="shared" si="166"/>
        <v>358.44918409206463</v>
      </c>
      <c r="O357" s="21">
        <f t="shared" si="167"/>
        <v>-1.5508159079353732</v>
      </c>
      <c r="P357" s="137">
        <f t="shared" si="153"/>
        <v>-6.2032636317414926</v>
      </c>
      <c r="Q357" s="24">
        <f t="shared" si="159"/>
        <v>6.2032636317414926</v>
      </c>
      <c r="R357" s="24">
        <f t="shared" si="168"/>
        <v>6</v>
      </c>
      <c r="S357" s="76">
        <f t="shared" si="154"/>
        <v>-6</v>
      </c>
      <c r="T357" s="24">
        <f t="shared" si="169"/>
        <v>12.195817904489559</v>
      </c>
      <c r="U357" s="108">
        <f t="shared" si="155"/>
        <v>12.195817904489559</v>
      </c>
      <c r="V357" s="138">
        <f t="shared" si="156"/>
        <v>0.4652420872505445</v>
      </c>
      <c r="W357" s="32">
        <f t="shared" si="181"/>
        <v>-0.39248983203878857</v>
      </c>
      <c r="X357" s="150">
        <f t="shared" si="170"/>
        <v>-23.109512997699664</v>
      </c>
      <c r="Y357" s="32">
        <f t="shared" si="171"/>
        <v>23.109512997699664</v>
      </c>
      <c r="Z357" s="32">
        <f t="shared" si="172"/>
        <v>23</v>
      </c>
      <c r="AA357" s="109">
        <f t="shared" si="173"/>
        <v>-23</v>
      </c>
      <c r="AB357" s="32">
        <f t="shared" si="174"/>
        <v>6</v>
      </c>
      <c r="AC357" s="32">
        <f t="shared" si="175"/>
        <v>6</v>
      </c>
      <c r="AD357" s="32">
        <f t="shared" si="176"/>
        <v>34</v>
      </c>
      <c r="AE357" s="156">
        <f t="shared" si="179"/>
        <v>-7.5238847773956508E-2</v>
      </c>
      <c r="AF357" s="11"/>
      <c r="AG357" s="11"/>
      <c r="AH357" s="11"/>
      <c r="AI357" s="11"/>
      <c r="AJ357" s="11"/>
      <c r="AK357" s="11"/>
      <c r="AL357" s="11"/>
      <c r="AM357" s="11"/>
      <c r="AN357" s="11"/>
      <c r="AO357" s="11"/>
      <c r="AR357" s="7">
        <f t="shared" si="177"/>
        <v>-6.2032636317414926</v>
      </c>
      <c r="AS357" s="7">
        <f t="shared" si="178"/>
        <v>-23.109512997699664</v>
      </c>
    </row>
    <row r="358" spans="2:45" x14ac:dyDescent="0.3">
      <c r="B358" s="125">
        <v>13</v>
      </c>
      <c r="C358" s="5">
        <v>12</v>
      </c>
      <c r="D358" s="5">
        <f t="shared" si="152"/>
        <v>2017</v>
      </c>
      <c r="E358" s="126">
        <f t="shared" si="160"/>
        <v>43082</v>
      </c>
      <c r="F358" s="10">
        <f t="shared" si="180"/>
        <v>6556</v>
      </c>
      <c r="G358" s="21">
        <f t="shared" si="161"/>
        <v>262.36435439999968</v>
      </c>
      <c r="H358" s="21">
        <f t="shared" si="162"/>
        <v>339.12356679999994</v>
      </c>
      <c r="I358" s="21">
        <f t="shared" si="163"/>
        <v>261.66861865829219</v>
      </c>
      <c r="J358" s="21">
        <f t="shared" si="157"/>
        <v>4.5669789447326661</v>
      </c>
      <c r="K358" s="21">
        <f t="shared" si="158"/>
        <v>6.2651005734458565</v>
      </c>
      <c r="L358" s="21">
        <f t="shared" si="164"/>
        <v>4.5541097577030145</v>
      </c>
      <c r="M358" s="21">
        <f t="shared" si="165"/>
        <v>260.93126855572865</v>
      </c>
      <c r="N358" s="21">
        <f t="shared" si="166"/>
        <v>358.56691415572897</v>
      </c>
      <c r="O358" s="21">
        <f t="shared" si="167"/>
        <v>-1.4330858442710337</v>
      </c>
      <c r="P358" s="137">
        <f t="shared" si="153"/>
        <v>-5.7323433770841348</v>
      </c>
      <c r="Q358" s="24">
        <f t="shared" si="159"/>
        <v>5.7323433770841348</v>
      </c>
      <c r="R358" s="24">
        <f t="shared" si="168"/>
        <v>5</v>
      </c>
      <c r="S358" s="76">
        <f t="shared" si="154"/>
        <v>-5</v>
      </c>
      <c r="T358" s="24">
        <f t="shared" si="169"/>
        <v>43.940602625048086</v>
      </c>
      <c r="U358" s="108">
        <f t="shared" si="155"/>
        <v>43.940602625048086</v>
      </c>
      <c r="V358" s="138">
        <f t="shared" si="156"/>
        <v>0.47092025465735787</v>
      </c>
      <c r="W358" s="32">
        <f t="shared" si="181"/>
        <v>-0.39357463241052709</v>
      </c>
      <c r="X358" s="150">
        <f t="shared" si="170"/>
        <v>-23.177107145897242</v>
      </c>
      <c r="Y358" s="32">
        <f t="shared" si="171"/>
        <v>23.177107145897242</v>
      </c>
      <c r="Z358" s="32">
        <f t="shared" si="172"/>
        <v>23</v>
      </c>
      <c r="AA358" s="109">
        <f t="shared" si="173"/>
        <v>-23</v>
      </c>
      <c r="AB358" s="32">
        <f t="shared" si="174"/>
        <v>10</v>
      </c>
      <c r="AC358" s="32">
        <f t="shared" si="175"/>
        <v>10</v>
      </c>
      <c r="AD358" s="32">
        <f t="shared" si="176"/>
        <v>37</v>
      </c>
      <c r="AE358" s="156">
        <f t="shared" si="179"/>
        <v>-6.7594148197578363E-2</v>
      </c>
      <c r="AF358" s="11"/>
      <c r="AG358" s="11"/>
      <c r="AH358" s="11"/>
      <c r="AI358" s="11"/>
      <c r="AJ358" s="11"/>
      <c r="AK358" s="11"/>
      <c r="AL358" s="11"/>
      <c r="AM358" s="11"/>
      <c r="AN358" s="11"/>
      <c r="AO358" s="11"/>
      <c r="AR358" s="7">
        <f t="shared" si="177"/>
        <v>-5.7323433770841348</v>
      </c>
      <c r="AS358" s="7">
        <f t="shared" si="178"/>
        <v>-23.177107145897242</v>
      </c>
    </row>
    <row r="359" spans="2:45" x14ac:dyDescent="0.3">
      <c r="B359" s="125">
        <v>14</v>
      </c>
      <c r="C359" s="5">
        <v>12</v>
      </c>
      <c r="D359" s="5">
        <f t="shared" si="152"/>
        <v>2017</v>
      </c>
      <c r="E359" s="126">
        <f t="shared" si="160"/>
        <v>43083</v>
      </c>
      <c r="F359" s="10">
        <f t="shared" si="180"/>
        <v>6557</v>
      </c>
      <c r="G359" s="21">
        <f t="shared" si="161"/>
        <v>263.35000179999952</v>
      </c>
      <c r="H359" s="21">
        <f t="shared" si="162"/>
        <v>340.10916710000038</v>
      </c>
      <c r="I359" s="21">
        <f t="shared" si="163"/>
        <v>262.68566579046268</v>
      </c>
      <c r="J359" s="21">
        <f t="shared" si="157"/>
        <v>4.5847297658370065</v>
      </c>
      <c r="K359" s="21">
        <f t="shared" si="158"/>
        <v>7.1478946647703108</v>
      </c>
      <c r="L359" s="21">
        <f t="shared" si="164"/>
        <v>4.5733898093827205</v>
      </c>
      <c r="M359" s="21">
        <f t="shared" si="165"/>
        <v>262.03593414576994</v>
      </c>
      <c r="N359" s="21">
        <f t="shared" si="166"/>
        <v>358.68593234577042</v>
      </c>
      <c r="O359" s="21">
        <f t="shared" si="167"/>
        <v>-1.3140676542295751</v>
      </c>
      <c r="P359" s="137">
        <f t="shared" si="153"/>
        <v>-5.2562706169183002</v>
      </c>
      <c r="Q359" s="24">
        <f t="shared" si="159"/>
        <v>5.2562706169183002</v>
      </c>
      <c r="R359" s="24">
        <f t="shared" si="168"/>
        <v>5</v>
      </c>
      <c r="S359" s="76">
        <f t="shared" si="154"/>
        <v>-5</v>
      </c>
      <c r="T359" s="24">
        <f t="shared" si="169"/>
        <v>15.376237015098013</v>
      </c>
      <c r="U359" s="108">
        <f t="shared" si="155"/>
        <v>15.376237015098013</v>
      </c>
      <c r="V359" s="138">
        <f t="shared" si="156"/>
        <v>0.47607276016583455</v>
      </c>
      <c r="W359" s="32">
        <f t="shared" si="181"/>
        <v>-0.3945356694478595</v>
      </c>
      <c r="X359" s="150">
        <f t="shared" si="170"/>
        <v>-23.237018103539715</v>
      </c>
      <c r="Y359" s="32">
        <f t="shared" si="171"/>
        <v>23.237018103539715</v>
      </c>
      <c r="Z359" s="32">
        <f t="shared" si="172"/>
        <v>23</v>
      </c>
      <c r="AA359" s="109">
        <f t="shared" si="173"/>
        <v>-23</v>
      </c>
      <c r="AB359" s="32">
        <f t="shared" si="174"/>
        <v>14</v>
      </c>
      <c r="AC359" s="32">
        <f t="shared" si="175"/>
        <v>14</v>
      </c>
      <c r="AD359" s="32">
        <f t="shared" si="176"/>
        <v>13</v>
      </c>
      <c r="AE359" s="156">
        <f t="shared" si="179"/>
        <v>-5.991095764247234E-2</v>
      </c>
      <c r="AF359" s="11"/>
      <c r="AG359" s="11"/>
      <c r="AH359" s="11"/>
      <c r="AI359" s="11"/>
      <c r="AJ359" s="11"/>
      <c r="AK359" s="11"/>
      <c r="AL359" s="11"/>
      <c r="AM359" s="11"/>
      <c r="AN359" s="11"/>
      <c r="AO359" s="11"/>
      <c r="AR359" s="7">
        <f t="shared" si="177"/>
        <v>-5.2562706169183002</v>
      </c>
      <c r="AS359" s="7">
        <f t="shared" si="178"/>
        <v>-23.237018103539715</v>
      </c>
    </row>
    <row r="360" spans="2:45" x14ac:dyDescent="0.3">
      <c r="B360" s="125">
        <v>15</v>
      </c>
      <c r="C360" s="5">
        <v>12</v>
      </c>
      <c r="D360" s="5">
        <f t="shared" si="152"/>
        <v>2017</v>
      </c>
      <c r="E360" s="126">
        <f t="shared" si="160"/>
        <v>43084</v>
      </c>
      <c r="F360" s="10">
        <f t="shared" si="180"/>
        <v>6558</v>
      </c>
      <c r="G360" s="21">
        <f t="shared" si="161"/>
        <v>264.33564919999935</v>
      </c>
      <c r="H360" s="21">
        <f t="shared" si="162"/>
        <v>341.09476739999991</v>
      </c>
      <c r="I360" s="21">
        <f t="shared" si="163"/>
        <v>263.70292085902236</v>
      </c>
      <c r="J360" s="21">
        <f t="shared" si="157"/>
        <v>4.6024842161159736</v>
      </c>
      <c r="K360" s="21">
        <f t="shared" si="158"/>
        <v>8.3143528558783899</v>
      </c>
      <c r="L360" s="21">
        <f t="shared" si="164"/>
        <v>4.5926900090791616</v>
      </c>
      <c r="M360" s="21">
        <f t="shared" si="165"/>
        <v>263.1417541321357</v>
      </c>
      <c r="N360" s="21">
        <f t="shared" si="166"/>
        <v>358.80610493213635</v>
      </c>
      <c r="O360" s="21">
        <f t="shared" si="167"/>
        <v>-1.1938950678636502</v>
      </c>
      <c r="P360" s="137">
        <f t="shared" si="153"/>
        <v>-4.7755802714546007</v>
      </c>
      <c r="Q360" s="24">
        <f t="shared" si="159"/>
        <v>4.7755802714546007</v>
      </c>
      <c r="R360" s="24">
        <f t="shared" si="168"/>
        <v>4</v>
      </c>
      <c r="S360" s="76">
        <f t="shared" si="154"/>
        <v>-4</v>
      </c>
      <c r="T360" s="24">
        <f t="shared" si="169"/>
        <v>46.534816287276044</v>
      </c>
      <c r="U360" s="108">
        <f t="shared" si="155"/>
        <v>46.534816287276044</v>
      </c>
      <c r="V360" s="138">
        <f t="shared" si="156"/>
        <v>0.48069034546369949</v>
      </c>
      <c r="W360" s="32">
        <f t="shared" si="181"/>
        <v>-0.39537255319470493</v>
      </c>
      <c r="X360" s="150">
        <f t="shared" si="170"/>
        <v>-23.289211273129954</v>
      </c>
      <c r="Y360" s="32">
        <f t="shared" si="171"/>
        <v>23.289211273129954</v>
      </c>
      <c r="Z360" s="32">
        <f t="shared" si="172"/>
        <v>23</v>
      </c>
      <c r="AA360" s="109">
        <f t="shared" si="173"/>
        <v>-23</v>
      </c>
      <c r="AB360" s="32">
        <f t="shared" si="174"/>
        <v>17</v>
      </c>
      <c r="AC360" s="32">
        <f t="shared" si="175"/>
        <v>17</v>
      </c>
      <c r="AD360" s="32">
        <f t="shared" si="176"/>
        <v>21</v>
      </c>
      <c r="AE360" s="156">
        <f t="shared" si="179"/>
        <v>-5.2193169590239563E-2</v>
      </c>
      <c r="AF360" s="11"/>
      <c r="AG360" s="11"/>
      <c r="AH360" s="11"/>
      <c r="AI360" s="11"/>
      <c r="AJ360" s="11"/>
      <c r="AK360" s="11"/>
      <c r="AL360" s="11"/>
      <c r="AM360" s="11"/>
      <c r="AN360" s="11"/>
      <c r="AO360" s="11"/>
      <c r="AR360" s="7">
        <f t="shared" si="177"/>
        <v>-4.7755802714546007</v>
      </c>
      <c r="AS360" s="7">
        <f t="shared" si="178"/>
        <v>-23.289211273129954</v>
      </c>
    </row>
    <row r="361" spans="2:45" x14ac:dyDescent="0.3">
      <c r="B361" s="125">
        <v>16</v>
      </c>
      <c r="C361" s="5">
        <v>12</v>
      </c>
      <c r="D361" s="5">
        <f t="shared" si="152"/>
        <v>2017</v>
      </c>
      <c r="E361" s="126">
        <f t="shared" si="160"/>
        <v>43085</v>
      </c>
      <c r="F361" s="10">
        <f t="shared" si="180"/>
        <v>6559</v>
      </c>
      <c r="G361" s="21">
        <f t="shared" si="161"/>
        <v>265.3212966000001</v>
      </c>
      <c r="H361" s="21">
        <f t="shared" si="162"/>
        <v>342.08036770000035</v>
      </c>
      <c r="I361" s="21">
        <f t="shared" si="163"/>
        <v>264.72037403526554</v>
      </c>
      <c r="J361" s="21">
        <f t="shared" si="157"/>
        <v>4.6202421240262908</v>
      </c>
      <c r="K361" s="21">
        <f t="shared" si="158"/>
        <v>9.928562396201583</v>
      </c>
      <c r="L361" s="21">
        <f t="shared" si="164"/>
        <v>4.6120079865938184</v>
      </c>
      <c r="M361" s="21">
        <f t="shared" si="165"/>
        <v>264.24859271245418</v>
      </c>
      <c r="N361" s="21">
        <f t="shared" si="166"/>
        <v>358.92729611245409</v>
      </c>
      <c r="O361" s="21">
        <f t="shared" si="167"/>
        <v>-1.0727038875459129</v>
      </c>
      <c r="P361" s="137">
        <f t="shared" si="153"/>
        <v>-4.2908155501836518</v>
      </c>
      <c r="Q361" s="24">
        <f t="shared" si="159"/>
        <v>4.2908155501836518</v>
      </c>
      <c r="R361" s="24">
        <f t="shared" si="168"/>
        <v>4</v>
      </c>
      <c r="S361" s="76">
        <f t="shared" si="154"/>
        <v>-4</v>
      </c>
      <c r="T361" s="24">
        <f t="shared" si="169"/>
        <v>17.448933011019108</v>
      </c>
      <c r="U361" s="108">
        <f t="shared" si="155"/>
        <v>17.448933011019108</v>
      </c>
      <c r="V361" s="138">
        <f t="shared" si="156"/>
        <v>0.48476472127094894</v>
      </c>
      <c r="W361" s="32">
        <f t="shared" si="181"/>
        <v>-0.39608493723689669</v>
      </c>
      <c r="X361" s="150">
        <f t="shared" si="170"/>
        <v>-23.333656011364347</v>
      </c>
      <c r="Y361" s="32">
        <f t="shared" si="171"/>
        <v>23.333656011364347</v>
      </c>
      <c r="Z361" s="32">
        <f t="shared" si="172"/>
        <v>23</v>
      </c>
      <c r="AA361" s="109">
        <f t="shared" si="173"/>
        <v>-23</v>
      </c>
      <c r="AB361" s="32">
        <f t="shared" si="174"/>
        <v>20</v>
      </c>
      <c r="AC361" s="32">
        <f t="shared" si="175"/>
        <v>20</v>
      </c>
      <c r="AD361" s="32">
        <f t="shared" si="176"/>
        <v>1</v>
      </c>
      <c r="AE361" s="156">
        <f t="shared" si="179"/>
        <v>-4.44447382343931E-2</v>
      </c>
      <c r="AF361" s="11"/>
      <c r="AG361" s="11"/>
      <c r="AH361" s="11"/>
      <c r="AI361" s="11"/>
      <c r="AJ361" s="11"/>
      <c r="AK361" s="11"/>
      <c r="AL361" s="11"/>
      <c r="AM361" s="11"/>
      <c r="AN361" s="11"/>
      <c r="AO361" s="11"/>
      <c r="AR361" s="7">
        <f t="shared" si="177"/>
        <v>-4.2908155501836518</v>
      </c>
      <c r="AS361" s="7">
        <f t="shared" si="178"/>
        <v>-23.333656011364347</v>
      </c>
    </row>
    <row r="362" spans="2:45" x14ac:dyDescent="0.3">
      <c r="B362" s="125">
        <v>17</v>
      </c>
      <c r="C362" s="5">
        <v>12</v>
      </c>
      <c r="D362" s="5">
        <f t="shared" si="152"/>
        <v>2017</v>
      </c>
      <c r="E362" s="126">
        <f t="shared" si="160"/>
        <v>43086</v>
      </c>
      <c r="F362" s="10">
        <f t="shared" si="180"/>
        <v>6560</v>
      </c>
      <c r="G362" s="21">
        <f t="shared" si="161"/>
        <v>266.30694399999993</v>
      </c>
      <c r="H362" s="21">
        <f t="shared" si="162"/>
        <v>343.06596799999988</v>
      </c>
      <c r="I362" s="21">
        <f t="shared" si="163"/>
        <v>265.73801541898325</v>
      </c>
      <c r="J362" s="21">
        <f t="shared" si="157"/>
        <v>4.6380033167767163</v>
      </c>
      <c r="K362" s="21">
        <f t="shared" si="158"/>
        <v>12.311394403724352</v>
      </c>
      <c r="L362" s="21">
        <f t="shared" si="164"/>
        <v>4.6313413399232513</v>
      </c>
      <c r="M362" s="21">
        <f t="shared" si="165"/>
        <v>265.35631226206584</v>
      </c>
      <c r="N362" s="21">
        <f t="shared" si="166"/>
        <v>359.04936826206591</v>
      </c>
      <c r="O362" s="21">
        <f t="shared" si="167"/>
        <v>-0.95063173793408851</v>
      </c>
      <c r="P362" s="137">
        <f t="shared" si="153"/>
        <v>-3.802526951736354</v>
      </c>
      <c r="Q362" s="24">
        <f t="shared" si="159"/>
        <v>3.802526951736354</v>
      </c>
      <c r="R362" s="24">
        <f t="shared" si="168"/>
        <v>3</v>
      </c>
      <c r="S362" s="76">
        <f t="shared" si="154"/>
        <v>-3</v>
      </c>
      <c r="T362" s="24">
        <f t="shared" si="169"/>
        <v>48.151617104181241</v>
      </c>
      <c r="U362" s="108">
        <f t="shared" si="155"/>
        <v>48.151617104181241</v>
      </c>
      <c r="V362" s="138">
        <f t="shared" si="156"/>
        <v>0.48828859844729777</v>
      </c>
      <c r="W362" s="32">
        <f t="shared" si="181"/>
        <v>-0.39667251893902578</v>
      </c>
      <c r="X362" s="150">
        <f t="shared" si="170"/>
        <v>-23.370325683481262</v>
      </c>
      <c r="Y362" s="32">
        <f t="shared" si="171"/>
        <v>23.370325683481262</v>
      </c>
      <c r="Z362" s="32">
        <f t="shared" si="172"/>
        <v>23</v>
      </c>
      <c r="AA362" s="109">
        <f t="shared" si="173"/>
        <v>-23</v>
      </c>
      <c r="AB362" s="32">
        <f t="shared" si="174"/>
        <v>22</v>
      </c>
      <c r="AC362" s="32">
        <f t="shared" si="175"/>
        <v>22</v>
      </c>
      <c r="AD362" s="32">
        <f t="shared" si="176"/>
        <v>13</v>
      </c>
      <c r="AE362" s="156">
        <f t="shared" si="179"/>
        <v>-3.6669672116914853E-2</v>
      </c>
      <c r="AF362" s="11"/>
      <c r="AG362" s="11"/>
      <c r="AH362" s="11"/>
      <c r="AI362" s="11"/>
      <c r="AJ362" s="11"/>
      <c r="AK362" s="11"/>
      <c r="AL362" s="11"/>
      <c r="AM362" s="11"/>
      <c r="AN362" s="11"/>
      <c r="AO362" s="11"/>
      <c r="AR362" s="7">
        <f t="shared" si="177"/>
        <v>-3.802526951736354</v>
      </c>
      <c r="AS362" s="7">
        <f t="shared" si="178"/>
        <v>-23.370325683481262</v>
      </c>
    </row>
    <row r="363" spans="2:45" x14ac:dyDescent="0.3">
      <c r="B363" s="125">
        <v>18</v>
      </c>
      <c r="C363" s="5">
        <v>12</v>
      </c>
      <c r="D363" s="5">
        <f t="shared" si="152"/>
        <v>2017</v>
      </c>
      <c r="E363" s="126">
        <f t="shared" si="160"/>
        <v>43087</v>
      </c>
      <c r="F363" s="10">
        <f t="shared" si="180"/>
        <v>6561</v>
      </c>
      <c r="G363" s="21">
        <f t="shared" si="161"/>
        <v>267.29259139999976</v>
      </c>
      <c r="H363" s="21">
        <f t="shared" si="162"/>
        <v>344.05156830000033</v>
      </c>
      <c r="I363" s="21">
        <f t="shared" si="163"/>
        <v>266.75583504197704</v>
      </c>
      <c r="J363" s="21">
        <f t="shared" si="157"/>
        <v>4.6557676203893648</v>
      </c>
      <c r="K363" s="21">
        <f t="shared" si="158"/>
        <v>16.186530939936951</v>
      </c>
      <c r="L363" s="21">
        <f t="shared" si="164"/>
        <v>4.6506876397435981</v>
      </c>
      <c r="M363" s="21">
        <f t="shared" si="165"/>
        <v>266.46477359096644</v>
      </c>
      <c r="N363" s="21">
        <f t="shared" si="166"/>
        <v>359.17218219096668</v>
      </c>
      <c r="O363" s="21">
        <f t="shared" si="167"/>
        <v>-0.82781780903331992</v>
      </c>
      <c r="P363" s="137">
        <f t="shared" si="153"/>
        <v>-3.3112712361332797</v>
      </c>
      <c r="Q363" s="24">
        <f t="shared" si="159"/>
        <v>3.3112712361332797</v>
      </c>
      <c r="R363" s="24">
        <f t="shared" si="168"/>
        <v>3</v>
      </c>
      <c r="S363" s="76">
        <f t="shared" si="154"/>
        <v>-3</v>
      </c>
      <c r="T363" s="24">
        <f t="shared" si="169"/>
        <v>18.67627416799678</v>
      </c>
      <c r="U363" s="108">
        <f t="shared" si="155"/>
        <v>18.67627416799678</v>
      </c>
      <c r="V363" s="138">
        <f t="shared" si="156"/>
        <v>0.49125571560307435</v>
      </c>
      <c r="W363" s="32">
        <f t="shared" si="181"/>
        <v>-0.39713503965922825</v>
      </c>
      <c r="X363" s="150">
        <f t="shared" si="170"/>
        <v>-23.399197711010775</v>
      </c>
      <c r="Y363" s="32">
        <f t="shared" si="171"/>
        <v>23.399197711010775</v>
      </c>
      <c r="Z363" s="32">
        <f t="shared" si="172"/>
        <v>23</v>
      </c>
      <c r="AA363" s="109">
        <f t="shared" si="173"/>
        <v>-23</v>
      </c>
      <c r="AB363" s="32">
        <f t="shared" si="174"/>
        <v>23</v>
      </c>
      <c r="AC363" s="32">
        <f t="shared" si="175"/>
        <v>23</v>
      </c>
      <c r="AD363" s="32">
        <f t="shared" si="176"/>
        <v>57</v>
      </c>
      <c r="AE363" s="156">
        <f t="shared" si="179"/>
        <v>-2.8872027529512678E-2</v>
      </c>
      <c r="AF363" s="11"/>
      <c r="AG363" s="11"/>
      <c r="AH363" s="11"/>
      <c r="AI363" s="11"/>
      <c r="AJ363" s="11"/>
      <c r="AK363" s="11"/>
      <c r="AL363" s="11"/>
      <c r="AM363" s="11"/>
      <c r="AN363" s="11"/>
      <c r="AO363" s="11"/>
      <c r="AR363" s="7">
        <f t="shared" si="177"/>
        <v>-3.3112712361332797</v>
      </c>
      <c r="AS363" s="7">
        <f t="shared" si="178"/>
        <v>-23.399197711010775</v>
      </c>
    </row>
    <row r="364" spans="2:45" x14ac:dyDescent="0.3">
      <c r="B364" s="125">
        <v>19</v>
      </c>
      <c r="C364" s="5">
        <v>12</v>
      </c>
      <c r="D364" s="5">
        <f t="shared" si="152"/>
        <v>2017</v>
      </c>
      <c r="E364" s="126">
        <f t="shared" si="160"/>
        <v>43088</v>
      </c>
      <c r="F364" s="10">
        <f t="shared" si="180"/>
        <v>6562</v>
      </c>
      <c r="G364" s="21">
        <f t="shared" si="161"/>
        <v>268.2782387999996</v>
      </c>
      <c r="H364" s="21">
        <f t="shared" si="162"/>
        <v>345.03716859999986</v>
      </c>
      <c r="I364" s="21">
        <f t="shared" si="163"/>
        <v>267.7738228715977</v>
      </c>
      <c r="J364" s="21">
        <f t="shared" si="157"/>
        <v>4.6735348597614772</v>
      </c>
      <c r="K364" s="21">
        <f t="shared" si="158"/>
        <v>23.601675469028269</v>
      </c>
      <c r="L364" s="21">
        <f t="shared" si="164"/>
        <v>4.6700444339992506</v>
      </c>
      <c r="M364" s="21">
        <f t="shared" si="165"/>
        <v>267.5738362067184</v>
      </c>
      <c r="N364" s="21">
        <f t="shared" si="166"/>
        <v>359.2955974067188</v>
      </c>
      <c r="O364" s="21">
        <f t="shared" si="167"/>
        <v>-0.70440259328120192</v>
      </c>
      <c r="P364" s="137">
        <f t="shared" si="153"/>
        <v>-2.8176103731248077</v>
      </c>
      <c r="Q364" s="24">
        <f t="shared" si="159"/>
        <v>2.8176103731248077</v>
      </c>
      <c r="R364" s="24">
        <f t="shared" si="168"/>
        <v>2</v>
      </c>
      <c r="S364" s="76">
        <f t="shared" si="154"/>
        <v>-2</v>
      </c>
      <c r="T364" s="24">
        <f t="shared" si="169"/>
        <v>49.05662238748846</v>
      </c>
      <c r="U364" s="108">
        <f t="shared" si="155"/>
        <v>49.05662238748846</v>
      </c>
      <c r="V364" s="138">
        <f t="shared" si="156"/>
        <v>0.49366086300847201</v>
      </c>
      <c r="W364" s="32">
        <f t="shared" si="181"/>
        <v>-0.39747228494164782</v>
      </c>
      <c r="X364" s="150">
        <f t="shared" si="170"/>
        <v>-23.42025361271692</v>
      </c>
      <c r="Y364" s="32">
        <f t="shared" si="171"/>
        <v>23.42025361271692</v>
      </c>
      <c r="Z364" s="32">
        <f t="shared" si="172"/>
        <v>23</v>
      </c>
      <c r="AA364" s="109">
        <f t="shared" si="173"/>
        <v>-23</v>
      </c>
      <c r="AB364" s="32">
        <f t="shared" si="174"/>
        <v>25</v>
      </c>
      <c r="AC364" s="32">
        <f t="shared" si="175"/>
        <v>25</v>
      </c>
      <c r="AD364" s="32">
        <f t="shared" si="176"/>
        <v>12</v>
      </c>
      <c r="AE364" s="156">
        <f t="shared" si="179"/>
        <v>-2.1055901706144908E-2</v>
      </c>
      <c r="AF364" s="11"/>
      <c r="AG364" s="11"/>
      <c r="AH364" s="11"/>
      <c r="AI364" s="11"/>
      <c r="AJ364" s="11"/>
      <c r="AK364" s="11"/>
      <c r="AL364" s="11"/>
      <c r="AM364" s="11"/>
      <c r="AN364" s="11"/>
      <c r="AO364" s="11"/>
      <c r="AR364" s="7">
        <f t="shared" si="177"/>
        <v>-2.8176103731248077</v>
      </c>
      <c r="AS364" s="7">
        <f t="shared" si="178"/>
        <v>-23.42025361271692</v>
      </c>
    </row>
    <row r="365" spans="2:45" x14ac:dyDescent="0.3">
      <c r="B365" s="125">
        <v>20</v>
      </c>
      <c r="C365" s="5">
        <v>12</v>
      </c>
      <c r="D365" s="5">
        <f t="shared" si="152"/>
        <v>2017</v>
      </c>
      <c r="E365" s="126">
        <f t="shared" si="160"/>
        <v>43089</v>
      </c>
      <c r="F365" s="10">
        <f t="shared" si="180"/>
        <v>6563</v>
      </c>
      <c r="G365" s="21">
        <f t="shared" si="161"/>
        <v>269.26388619999943</v>
      </c>
      <c r="H365" s="21">
        <f t="shared" si="162"/>
        <v>346.0227689000003</v>
      </c>
      <c r="I365" s="21">
        <f t="shared" si="163"/>
        <v>268.79196881432227</v>
      </c>
      <c r="J365" s="21">
        <f t="shared" si="157"/>
        <v>4.6913048587278423</v>
      </c>
      <c r="K365" s="21">
        <f t="shared" si="158"/>
        <v>43.508956225683129</v>
      </c>
      <c r="L365" s="21">
        <f t="shared" si="164"/>
        <v>4.6894092525790683</v>
      </c>
      <c r="M365" s="21">
        <f t="shared" si="165"/>
        <v>268.6833585823785</v>
      </c>
      <c r="N365" s="21">
        <f t="shared" si="166"/>
        <v>359.41947238237907</v>
      </c>
      <c r="O365" s="21">
        <f t="shared" si="167"/>
        <v>-0.58052761762093041</v>
      </c>
      <c r="P365" s="137">
        <f t="shared" si="153"/>
        <v>-2.3221104704837217</v>
      </c>
      <c r="Q365" s="24">
        <f t="shared" si="159"/>
        <v>2.3221104704837217</v>
      </c>
      <c r="R365" s="24">
        <f t="shared" si="168"/>
        <v>2</v>
      </c>
      <c r="S365" s="76">
        <f t="shared" si="154"/>
        <v>-2</v>
      </c>
      <c r="T365" s="24">
        <f t="shared" si="169"/>
        <v>19.326628229023299</v>
      </c>
      <c r="U365" s="108">
        <f t="shared" si="155"/>
        <v>19.326628229023299</v>
      </c>
      <c r="V365" s="138">
        <f t="shared" si="156"/>
        <v>0.49549990264108601</v>
      </c>
      <c r="W365" s="32">
        <f t="shared" si="181"/>
        <v>-0.39768408468634175</v>
      </c>
      <c r="X365" s="150">
        <f t="shared" si="170"/>
        <v>-23.43347903855398</v>
      </c>
      <c r="Y365" s="32">
        <f t="shared" si="171"/>
        <v>23.43347903855398</v>
      </c>
      <c r="Z365" s="32">
        <f t="shared" si="172"/>
        <v>23</v>
      </c>
      <c r="AA365" s="109">
        <f t="shared" si="173"/>
        <v>-23</v>
      </c>
      <c r="AB365" s="32">
        <f t="shared" si="174"/>
        <v>26</v>
      </c>
      <c r="AC365" s="32">
        <f t="shared" si="175"/>
        <v>26</v>
      </c>
      <c r="AD365" s="32">
        <f t="shared" si="176"/>
        <v>0</v>
      </c>
      <c r="AE365" s="156">
        <f t="shared" si="179"/>
        <v>-1.3225425837060101E-2</v>
      </c>
      <c r="AF365" s="11"/>
      <c r="AG365" s="11"/>
      <c r="AH365" s="11"/>
      <c r="AI365" s="11"/>
      <c r="AJ365" s="11"/>
      <c r="AK365" s="11"/>
      <c r="AL365" s="11"/>
      <c r="AM365" s="11"/>
      <c r="AN365" s="11"/>
      <c r="AO365" s="11"/>
      <c r="AR365" s="7">
        <f t="shared" si="177"/>
        <v>-2.3221104704837217</v>
      </c>
      <c r="AS365" s="7">
        <f t="shared" si="178"/>
        <v>-23.43347903855398</v>
      </c>
    </row>
    <row r="366" spans="2:45" x14ac:dyDescent="0.3">
      <c r="B366" s="125">
        <v>21</v>
      </c>
      <c r="C366" s="5">
        <v>12</v>
      </c>
      <c r="D366" s="5">
        <f t="shared" si="152"/>
        <v>2017</v>
      </c>
      <c r="E366" s="126">
        <f t="shared" si="160"/>
        <v>43090</v>
      </c>
      <c r="F366" s="10">
        <f t="shared" si="180"/>
        <v>6564</v>
      </c>
      <c r="G366" s="21">
        <f t="shared" si="161"/>
        <v>270.24953359999927</v>
      </c>
      <c r="H366" s="21">
        <f t="shared" si="162"/>
        <v>347.00836919999983</v>
      </c>
      <c r="I366" s="21">
        <f t="shared" si="163"/>
        <v>269.81026271936042</v>
      </c>
      <c r="J366" s="21">
        <f t="shared" si="157"/>
        <v>4.7090774401237487</v>
      </c>
      <c r="K366" s="21">
        <f t="shared" si="158"/>
        <v>277.05558652564918</v>
      </c>
      <c r="L366" s="21">
        <f t="shared" si="164"/>
        <v>4.7087796120625303</v>
      </c>
      <c r="M366" s="21">
        <f t="shared" si="165"/>
        <v>269.79319842843205</v>
      </c>
      <c r="N366" s="21">
        <f t="shared" si="166"/>
        <v>359.54366482843278</v>
      </c>
      <c r="O366" s="21">
        <f t="shared" si="167"/>
        <v>-0.45633517156721837</v>
      </c>
      <c r="P366" s="137">
        <f t="shared" si="153"/>
        <v>-1.8253406862688735</v>
      </c>
      <c r="Q366" s="24">
        <f t="shared" si="159"/>
        <v>1.8253406862688735</v>
      </c>
      <c r="R366" s="24">
        <f t="shared" si="168"/>
        <v>1</v>
      </c>
      <c r="S366" s="76">
        <f t="shared" si="154"/>
        <v>-1</v>
      </c>
      <c r="T366" s="24">
        <f t="shared" si="169"/>
        <v>49.520441176132408</v>
      </c>
      <c r="U366" s="108">
        <f t="shared" si="155"/>
        <v>49.520441176132408</v>
      </c>
      <c r="V366" s="138">
        <f t="shared" si="156"/>
        <v>0.49676978421484819</v>
      </c>
      <c r="W366" s="32">
        <f t="shared" si="181"/>
        <v>-0.39777031329640955</v>
      </c>
      <c r="X366" s="150">
        <f t="shared" si="170"/>
        <v>-23.438863796488299</v>
      </c>
      <c r="Y366" s="32">
        <f t="shared" si="171"/>
        <v>23.438863796488299</v>
      </c>
      <c r="Z366" s="32">
        <f t="shared" si="172"/>
        <v>23</v>
      </c>
      <c r="AA366" s="109">
        <f t="shared" si="173"/>
        <v>-23</v>
      </c>
      <c r="AB366" s="32">
        <f t="shared" si="174"/>
        <v>26</v>
      </c>
      <c r="AC366" s="32">
        <f t="shared" si="175"/>
        <v>26</v>
      </c>
      <c r="AD366" s="32">
        <f t="shared" si="176"/>
        <v>19</v>
      </c>
      <c r="AE366" s="156">
        <f t="shared" si="179"/>
        <v>-5.3847579343191398E-3</v>
      </c>
      <c r="AF366" s="11"/>
      <c r="AG366" s="11"/>
      <c r="AH366" s="11"/>
      <c r="AI366" s="11"/>
      <c r="AJ366" s="11"/>
      <c r="AK366" s="11"/>
      <c r="AL366" s="11"/>
      <c r="AM366" s="11"/>
      <c r="AN366" s="11"/>
      <c r="AO366" s="11"/>
      <c r="AR366" s="7">
        <f t="shared" si="177"/>
        <v>-1.8253406862688735</v>
      </c>
      <c r="AS366" s="7">
        <f t="shared" si="178"/>
        <v>-23.438863796488299</v>
      </c>
    </row>
    <row r="367" spans="2:45" x14ac:dyDescent="0.3">
      <c r="B367" s="125">
        <v>22</v>
      </c>
      <c r="C367" s="5">
        <v>12</v>
      </c>
      <c r="D367" s="5">
        <f t="shared" si="152"/>
        <v>2017</v>
      </c>
      <c r="E367" s="126">
        <f t="shared" si="160"/>
        <v>43091</v>
      </c>
      <c r="F367" s="10">
        <f t="shared" si="180"/>
        <v>6565</v>
      </c>
      <c r="G367" s="21">
        <f t="shared" si="161"/>
        <v>271.23518100000001</v>
      </c>
      <c r="H367" s="21">
        <f t="shared" si="162"/>
        <v>347.99396950000028</v>
      </c>
      <c r="I367" s="21">
        <f t="shared" si="163"/>
        <v>270.82869438229193</v>
      </c>
      <c r="J367" s="21">
        <f t="shared" si="157"/>
        <v>4.7268524258484641</v>
      </c>
      <c r="K367" s="21">
        <f t="shared" si="158"/>
        <v>-63.430259958396235</v>
      </c>
      <c r="L367" s="21">
        <f t="shared" si="164"/>
        <v>-1.5550322866617428</v>
      </c>
      <c r="M367" s="21">
        <f t="shared" si="165"/>
        <v>270.90321296770458</v>
      </c>
      <c r="N367" s="21">
        <f t="shared" si="166"/>
        <v>359.66803196770456</v>
      </c>
      <c r="O367" s="21">
        <f t="shared" si="167"/>
        <v>-0.33196803229543548</v>
      </c>
      <c r="P367" s="137">
        <f t="shared" si="153"/>
        <v>-1.3278721291817419</v>
      </c>
      <c r="Q367" s="24">
        <f t="shared" si="159"/>
        <v>1.3278721291817419</v>
      </c>
      <c r="R367" s="24">
        <f t="shared" si="168"/>
        <v>1</v>
      </c>
      <c r="S367" s="76">
        <f t="shared" si="154"/>
        <v>-1</v>
      </c>
      <c r="T367" s="24">
        <f t="shared" si="169"/>
        <v>19.672327750904515</v>
      </c>
      <c r="U367" s="108">
        <f t="shared" si="155"/>
        <v>19.672327750904515</v>
      </c>
      <c r="V367" s="138">
        <f t="shared" si="156"/>
        <v>0.49746855708713156</v>
      </c>
      <c r="W367" s="32">
        <f t="shared" si="181"/>
        <v>-0.3977308898021481</v>
      </c>
      <c r="X367" s="150">
        <f t="shared" si="170"/>
        <v>-23.43640187206913</v>
      </c>
      <c r="Y367" s="32">
        <f t="shared" si="171"/>
        <v>23.43640187206913</v>
      </c>
      <c r="Z367" s="32">
        <f t="shared" si="172"/>
        <v>23</v>
      </c>
      <c r="AA367" s="109">
        <f t="shared" si="173"/>
        <v>-23</v>
      </c>
      <c r="AB367" s="32">
        <f t="shared" si="174"/>
        <v>26</v>
      </c>
      <c r="AC367" s="32">
        <f t="shared" si="175"/>
        <v>26</v>
      </c>
      <c r="AD367" s="32">
        <f t="shared" si="176"/>
        <v>11</v>
      </c>
      <c r="AE367" s="156">
        <f t="shared" si="179"/>
        <v>2.461924419169037E-3</v>
      </c>
      <c r="AF367" s="11"/>
      <c r="AG367" s="11"/>
      <c r="AH367" s="11"/>
      <c r="AI367" s="11"/>
      <c r="AJ367" s="11"/>
      <c r="AK367" s="11"/>
      <c r="AL367" s="11"/>
      <c r="AM367" s="11"/>
      <c r="AN367" s="11"/>
      <c r="AO367" s="11"/>
      <c r="AR367" s="7">
        <f t="shared" si="177"/>
        <v>-1.3278721291817419</v>
      </c>
      <c r="AS367" s="7">
        <f t="shared" si="178"/>
        <v>-23.43640187206913</v>
      </c>
    </row>
    <row r="368" spans="2:45" x14ac:dyDescent="0.3">
      <c r="B368" s="125">
        <v>23</v>
      </c>
      <c r="C368" s="5">
        <v>12</v>
      </c>
      <c r="D368" s="5">
        <f t="shared" si="152"/>
        <v>2017</v>
      </c>
      <c r="E368" s="126">
        <f t="shared" si="160"/>
        <v>43092</v>
      </c>
      <c r="F368" s="10">
        <f t="shared" si="180"/>
        <v>6566</v>
      </c>
      <c r="G368" s="21">
        <f t="shared" si="161"/>
        <v>272.22082839999985</v>
      </c>
      <c r="H368" s="21">
        <f t="shared" si="162"/>
        <v>348.97956979999981</v>
      </c>
      <c r="I368" s="21">
        <f t="shared" si="163"/>
        <v>271.84725354872631</v>
      </c>
      <c r="J368" s="21">
        <f t="shared" si="157"/>
        <v>4.7446296369291137</v>
      </c>
      <c r="K368" s="21">
        <f t="shared" si="158"/>
        <v>-28.447502730767077</v>
      </c>
      <c r="L368" s="21">
        <f t="shared" si="164"/>
        <v>-1.5356583248460769</v>
      </c>
      <c r="M368" s="21">
        <f t="shared" si="165"/>
        <v>272.01325921218984</v>
      </c>
      <c r="N368" s="21">
        <f t="shared" si="166"/>
        <v>359.79243081218999</v>
      </c>
      <c r="O368" s="21">
        <f t="shared" si="167"/>
        <v>-0.20756918781000877</v>
      </c>
      <c r="P368" s="137">
        <f t="shared" si="153"/>
        <v>-0.83027675124003508</v>
      </c>
      <c r="Q368" s="24">
        <f t="shared" si="159"/>
        <v>0.83027675124003508</v>
      </c>
      <c r="R368" s="24">
        <f t="shared" si="168"/>
        <v>0</v>
      </c>
      <c r="S368" s="76">
        <f t="shared" si="154"/>
        <v>0</v>
      </c>
      <c r="T368" s="24">
        <f t="shared" si="169"/>
        <v>49.816605074402105</v>
      </c>
      <c r="U368" s="108">
        <f t="shared" si="155"/>
        <v>-49.816605074402105</v>
      </c>
      <c r="V368" s="138">
        <f t="shared" si="156"/>
        <v>0.49759537794170683</v>
      </c>
      <c r="W368" s="32">
        <f t="shared" si="181"/>
        <v>-0.397565777962057</v>
      </c>
      <c r="X368" s="150">
        <f t="shared" si="170"/>
        <v>-23.426091440664788</v>
      </c>
      <c r="Y368" s="32">
        <f t="shared" si="171"/>
        <v>23.426091440664788</v>
      </c>
      <c r="Z368" s="32">
        <f t="shared" si="172"/>
        <v>23</v>
      </c>
      <c r="AA368" s="109">
        <f t="shared" si="173"/>
        <v>-23</v>
      </c>
      <c r="AB368" s="32">
        <f t="shared" si="174"/>
        <v>25</v>
      </c>
      <c r="AC368" s="32">
        <f t="shared" si="175"/>
        <v>25</v>
      </c>
      <c r="AD368" s="32">
        <f t="shared" si="176"/>
        <v>33</v>
      </c>
      <c r="AE368" s="156">
        <f t="shared" si="179"/>
        <v>1.0310431404342069E-2</v>
      </c>
      <c r="AF368" s="11"/>
      <c r="AG368" s="11"/>
      <c r="AH368" s="11"/>
      <c r="AI368" s="11"/>
      <c r="AJ368" s="11"/>
      <c r="AK368" s="11"/>
      <c r="AL368" s="11"/>
      <c r="AM368" s="11"/>
      <c r="AN368" s="11"/>
      <c r="AO368" s="11"/>
      <c r="AR368" s="7">
        <f t="shared" si="177"/>
        <v>-0.83027675124003508</v>
      </c>
      <c r="AS368" s="7">
        <f t="shared" si="178"/>
        <v>-23.426091440664788</v>
      </c>
    </row>
    <row r="369" spans="2:45" x14ac:dyDescent="0.3">
      <c r="B369" s="125">
        <v>24</v>
      </c>
      <c r="C369" s="5">
        <v>12</v>
      </c>
      <c r="D369" s="5">
        <f t="shared" si="152"/>
        <v>2017</v>
      </c>
      <c r="E369" s="126">
        <f t="shared" si="160"/>
        <v>43093</v>
      </c>
      <c r="F369" s="10">
        <f t="shared" si="180"/>
        <v>6567</v>
      </c>
      <c r="G369" s="21">
        <f t="shared" si="161"/>
        <v>273.20647579999968</v>
      </c>
      <c r="H369" s="21">
        <f t="shared" si="162"/>
        <v>349.96517010000025</v>
      </c>
      <c r="I369" s="21">
        <f t="shared" si="163"/>
        <v>272.86592991799802</v>
      </c>
      <c r="J369" s="21">
        <f t="shared" si="157"/>
        <v>4.7624088935851656</v>
      </c>
      <c r="K369" s="21">
        <f t="shared" si="158"/>
        <v>-18.327076509995759</v>
      </c>
      <c r="L369" s="21">
        <f t="shared" si="164"/>
        <v>-1.5162863041146217</v>
      </c>
      <c r="M369" s="21">
        <f t="shared" si="165"/>
        <v>273.12319424074212</v>
      </c>
      <c r="N369" s="21">
        <f t="shared" si="166"/>
        <v>359.91671844074244</v>
      </c>
      <c r="O369" s="21">
        <f t="shared" si="167"/>
        <v>-8.3281559257557092E-2</v>
      </c>
      <c r="P369" s="137">
        <f t="shared" si="153"/>
        <v>-0.33312623703022837</v>
      </c>
      <c r="Q369" s="24">
        <f t="shared" si="159"/>
        <v>0.33312623703022837</v>
      </c>
      <c r="R369" s="24">
        <f t="shared" si="168"/>
        <v>0</v>
      </c>
      <c r="S369" s="76">
        <f t="shared" si="154"/>
        <v>0</v>
      </c>
      <c r="T369" s="24">
        <f t="shared" si="169"/>
        <v>19.987574221813702</v>
      </c>
      <c r="U369" s="108">
        <f t="shared" si="155"/>
        <v>-19.987574221813702</v>
      </c>
      <c r="V369" s="138">
        <f t="shared" si="156"/>
        <v>0.49715051420980672</v>
      </c>
      <c r="W369" s="32">
        <f t="shared" si="181"/>
        <v>-0.39727498634054015</v>
      </c>
      <c r="X369" s="150">
        <f t="shared" si="170"/>
        <v>-23.407934872313561</v>
      </c>
      <c r="Y369" s="32">
        <f t="shared" si="171"/>
        <v>23.407934872313561</v>
      </c>
      <c r="Z369" s="32">
        <f t="shared" si="172"/>
        <v>23</v>
      </c>
      <c r="AA369" s="109">
        <f t="shared" si="173"/>
        <v>-23</v>
      </c>
      <c r="AB369" s="32">
        <f t="shared" si="174"/>
        <v>24</v>
      </c>
      <c r="AC369" s="32">
        <f t="shared" si="175"/>
        <v>24</v>
      </c>
      <c r="AD369" s="32">
        <f t="shared" si="176"/>
        <v>28</v>
      </c>
      <c r="AE369" s="156">
        <f t="shared" si="179"/>
        <v>1.8156568351226809E-2</v>
      </c>
      <c r="AF369" s="11"/>
      <c r="AG369" s="11"/>
      <c r="AH369" s="11"/>
      <c r="AI369" s="11"/>
      <c r="AJ369" s="11"/>
      <c r="AK369" s="11"/>
      <c r="AL369" s="11"/>
      <c r="AM369" s="11"/>
      <c r="AN369" s="11"/>
      <c r="AO369" s="11"/>
      <c r="AR369" s="7">
        <f t="shared" si="177"/>
        <v>-0.33312623703022837</v>
      </c>
      <c r="AS369" s="7">
        <f t="shared" si="178"/>
        <v>-23.407934872313561</v>
      </c>
    </row>
    <row r="370" spans="2:45" x14ac:dyDescent="0.3">
      <c r="B370" s="125">
        <v>25</v>
      </c>
      <c r="C370" s="5">
        <v>12</v>
      </c>
      <c r="D370" s="5">
        <f t="shared" si="152"/>
        <v>2017</v>
      </c>
      <c r="E370" s="126">
        <f t="shared" si="160"/>
        <v>43094</v>
      </c>
      <c r="F370" s="10">
        <f t="shared" si="180"/>
        <v>6568</v>
      </c>
      <c r="G370" s="21">
        <f t="shared" si="161"/>
        <v>274.19212319999951</v>
      </c>
      <c r="H370" s="21">
        <f t="shared" si="162"/>
        <v>350.95077039999978</v>
      </c>
      <c r="I370" s="21">
        <f t="shared" si="163"/>
        <v>273.88471314687564</v>
      </c>
      <c r="J370" s="21">
        <f t="shared" si="157"/>
        <v>4.7801900152931793</v>
      </c>
      <c r="K370" s="21">
        <f t="shared" si="158"/>
        <v>-13.511265246404523</v>
      </c>
      <c r="L370" s="21">
        <f t="shared" si="164"/>
        <v>-1.4969187129023771</v>
      </c>
      <c r="M370" s="21">
        <f t="shared" si="165"/>
        <v>274.23287547653842</v>
      </c>
      <c r="N370" s="21">
        <f t="shared" si="166"/>
        <v>4.0752276538910337E-2</v>
      </c>
      <c r="O370" s="21">
        <f t="shared" si="167"/>
        <v>4.0752276538910337E-2</v>
      </c>
      <c r="P370" s="137">
        <f t="shared" si="153"/>
        <v>0.16300910615564135</v>
      </c>
      <c r="Q370" s="24">
        <f t="shared" si="159"/>
        <v>0.16300910615564135</v>
      </c>
      <c r="R370" s="24">
        <f t="shared" si="168"/>
        <v>0</v>
      </c>
      <c r="S370" s="76">
        <f t="shared" si="154"/>
        <v>0</v>
      </c>
      <c r="T370" s="24">
        <f t="shared" si="169"/>
        <v>9.7805463693384809</v>
      </c>
      <c r="U370" s="108">
        <f t="shared" si="155"/>
        <v>9.7805463693384809</v>
      </c>
      <c r="V370" s="138">
        <f t="shared" si="156"/>
        <v>0.49613534318586971</v>
      </c>
      <c r="W370" s="32">
        <f t="shared" si="181"/>
        <v>-0.39685856836217281</v>
      </c>
      <c r="X370" s="150">
        <f t="shared" si="170"/>
        <v>-23.381938729172955</v>
      </c>
      <c r="Y370" s="32">
        <f t="shared" si="171"/>
        <v>23.381938729172955</v>
      </c>
      <c r="Z370" s="32">
        <f t="shared" si="172"/>
        <v>23</v>
      </c>
      <c r="AA370" s="109">
        <f t="shared" si="173"/>
        <v>-23</v>
      </c>
      <c r="AB370" s="32">
        <f t="shared" si="174"/>
        <v>22</v>
      </c>
      <c r="AC370" s="32">
        <f t="shared" si="175"/>
        <v>22</v>
      </c>
      <c r="AD370" s="32">
        <f t="shared" si="176"/>
        <v>54</v>
      </c>
      <c r="AE370" s="156">
        <f t="shared" si="179"/>
        <v>2.5996143140606165E-2</v>
      </c>
      <c r="AF370" s="11"/>
      <c r="AG370" s="11"/>
      <c r="AH370" s="11"/>
      <c r="AI370" s="11"/>
      <c r="AJ370" s="11"/>
      <c r="AK370" s="11"/>
      <c r="AL370" s="11"/>
      <c r="AM370" s="11"/>
      <c r="AN370" s="11"/>
      <c r="AO370" s="11"/>
      <c r="AR370" s="7">
        <f t="shared" si="177"/>
        <v>0.16300910615564135</v>
      </c>
      <c r="AS370" s="7">
        <f t="shared" si="178"/>
        <v>-23.381938729172955</v>
      </c>
    </row>
    <row r="371" spans="2:45" x14ac:dyDescent="0.3">
      <c r="B371" s="125">
        <v>26</v>
      </c>
      <c r="C371" s="5">
        <v>12</v>
      </c>
      <c r="D371" s="5">
        <f t="shared" si="152"/>
        <v>2017</v>
      </c>
      <c r="E371" s="126">
        <f t="shared" si="160"/>
        <v>43095</v>
      </c>
      <c r="F371" s="10">
        <f t="shared" si="180"/>
        <v>6569</v>
      </c>
      <c r="G371" s="21">
        <f t="shared" si="161"/>
        <v>275.17777059999935</v>
      </c>
      <c r="H371" s="21">
        <f t="shared" si="162"/>
        <v>351.93637070000023</v>
      </c>
      <c r="I371" s="21">
        <f t="shared" si="163"/>
        <v>274.90359285329839</v>
      </c>
      <c r="J371" s="21">
        <f t="shared" si="157"/>
        <v>4.79797282085201</v>
      </c>
      <c r="K371" s="21">
        <f t="shared" si="158"/>
        <v>-10.694109044919246</v>
      </c>
      <c r="L371" s="21">
        <f t="shared" si="164"/>
        <v>-1.4775580288146368</v>
      </c>
      <c r="M371" s="21">
        <f t="shared" si="165"/>
        <v>275.34216096325201</v>
      </c>
      <c r="N371" s="21">
        <f t="shared" si="166"/>
        <v>0.16439036325266443</v>
      </c>
      <c r="O371" s="21">
        <f t="shared" si="167"/>
        <v>0.16439036325266443</v>
      </c>
      <c r="P371" s="137">
        <f t="shared" si="153"/>
        <v>0.65756145301065771</v>
      </c>
      <c r="Q371" s="24">
        <f t="shared" si="159"/>
        <v>0.65756145301065771</v>
      </c>
      <c r="R371" s="24">
        <f t="shared" si="168"/>
        <v>0</v>
      </c>
      <c r="S371" s="76">
        <f t="shared" si="154"/>
        <v>0</v>
      </c>
      <c r="T371" s="24">
        <f t="shared" si="169"/>
        <v>39.453687180639463</v>
      </c>
      <c r="U371" s="108">
        <f t="shared" si="155"/>
        <v>39.453687180639463</v>
      </c>
      <c r="V371" s="138">
        <f t="shared" si="156"/>
        <v>0.49455234685501637</v>
      </c>
      <c r="W371" s="32">
        <f t="shared" si="181"/>
        <v>-0.39631662234242321</v>
      </c>
      <c r="X371" s="150">
        <f t="shared" si="170"/>
        <v>-23.348113755584414</v>
      </c>
      <c r="Y371" s="32">
        <f t="shared" si="171"/>
        <v>23.348113755584414</v>
      </c>
      <c r="Z371" s="32">
        <f t="shared" si="172"/>
        <v>23</v>
      </c>
      <c r="AA371" s="109">
        <f t="shared" si="173"/>
        <v>-23</v>
      </c>
      <c r="AB371" s="32">
        <f t="shared" si="174"/>
        <v>20</v>
      </c>
      <c r="AC371" s="32">
        <f t="shared" si="175"/>
        <v>20</v>
      </c>
      <c r="AD371" s="32">
        <f t="shared" si="176"/>
        <v>53</v>
      </c>
      <c r="AE371" s="156">
        <f t="shared" si="179"/>
        <v>3.382497358854053E-2</v>
      </c>
      <c r="AF371" s="11"/>
      <c r="AG371" s="11"/>
      <c r="AH371" s="11"/>
      <c r="AI371" s="11"/>
      <c r="AJ371" s="11"/>
      <c r="AK371" s="11"/>
      <c r="AL371" s="11"/>
      <c r="AM371" s="11"/>
      <c r="AN371" s="11"/>
      <c r="AO371" s="11"/>
      <c r="AR371" s="7">
        <f t="shared" si="177"/>
        <v>0.65756145301065771</v>
      </c>
      <c r="AS371" s="7">
        <f t="shared" si="178"/>
        <v>-23.348113755584414</v>
      </c>
    </row>
    <row r="372" spans="2:45" x14ac:dyDescent="0.3">
      <c r="B372" s="125">
        <v>27</v>
      </c>
      <c r="C372" s="5">
        <v>12</v>
      </c>
      <c r="D372" s="5">
        <f t="shared" si="152"/>
        <v>2017</v>
      </c>
      <c r="E372" s="126">
        <f t="shared" si="160"/>
        <v>43096</v>
      </c>
      <c r="F372" s="10">
        <f t="shared" si="180"/>
        <v>6570</v>
      </c>
      <c r="G372" s="21">
        <f t="shared" si="161"/>
        <v>276.16341800000009</v>
      </c>
      <c r="H372" s="21">
        <f t="shared" si="162"/>
        <v>352.92197099999976</v>
      </c>
      <c r="I372" s="21">
        <f t="shared" si="163"/>
        <v>275.9225586201315</v>
      </c>
      <c r="J372" s="21">
        <f t="shared" si="157"/>
        <v>4.8157571284483565</v>
      </c>
      <c r="K372" s="21">
        <f t="shared" si="158"/>
        <v>-8.8442523697064761</v>
      </c>
      <c r="L372" s="21">
        <f t="shared" si="164"/>
        <v>-1.4582067138479833</v>
      </c>
      <c r="M372" s="21">
        <f t="shared" si="165"/>
        <v>276.45090963886963</v>
      </c>
      <c r="N372" s="21">
        <f t="shared" si="166"/>
        <v>0.28749163886953966</v>
      </c>
      <c r="O372" s="21">
        <f t="shared" si="167"/>
        <v>0.28749163886953966</v>
      </c>
      <c r="P372" s="137">
        <f t="shared" si="153"/>
        <v>1.1499665554781586</v>
      </c>
      <c r="Q372" s="24">
        <f t="shared" si="159"/>
        <v>1.1499665554781586</v>
      </c>
      <c r="R372" s="24">
        <f t="shared" si="168"/>
        <v>1</v>
      </c>
      <c r="S372" s="76">
        <f t="shared" si="154"/>
        <v>1</v>
      </c>
      <c r="T372" s="24">
        <f t="shared" si="169"/>
        <v>8.9979933286895175</v>
      </c>
      <c r="U372" s="108">
        <f t="shared" si="155"/>
        <v>8.9979933286895175</v>
      </c>
      <c r="V372" s="138">
        <f t="shared" si="156"/>
        <v>0.49240510246750091</v>
      </c>
      <c r="W372" s="32">
        <f t="shared" si="181"/>
        <v>-0.39564929149474232</v>
      </c>
      <c r="X372" s="150">
        <f t="shared" si="170"/>
        <v>-23.306474860804641</v>
      </c>
      <c r="Y372" s="32">
        <f t="shared" si="171"/>
        <v>23.306474860804641</v>
      </c>
      <c r="Z372" s="32">
        <f t="shared" si="172"/>
        <v>23</v>
      </c>
      <c r="AA372" s="109">
        <f t="shared" si="173"/>
        <v>-23</v>
      </c>
      <c r="AB372" s="32">
        <f t="shared" si="174"/>
        <v>18</v>
      </c>
      <c r="AC372" s="32">
        <f t="shared" si="175"/>
        <v>18</v>
      </c>
      <c r="AD372" s="32">
        <f t="shared" si="176"/>
        <v>23</v>
      </c>
      <c r="AE372" s="156">
        <f t="shared" si="179"/>
        <v>4.1638894779772784E-2</v>
      </c>
      <c r="AF372" s="11"/>
      <c r="AG372" s="11"/>
      <c r="AH372" s="11"/>
      <c r="AI372" s="11"/>
      <c r="AJ372" s="11"/>
      <c r="AK372" s="11"/>
      <c r="AL372" s="11"/>
      <c r="AM372" s="11"/>
      <c r="AN372" s="11"/>
      <c r="AO372" s="11"/>
      <c r="AR372" s="7">
        <f t="shared" si="177"/>
        <v>1.1499665554781586</v>
      </c>
      <c r="AS372" s="7">
        <f t="shared" si="178"/>
        <v>-23.306474860804641</v>
      </c>
    </row>
    <row r="373" spans="2:45" x14ac:dyDescent="0.3">
      <c r="B373" s="125">
        <v>28</v>
      </c>
      <c r="C373" s="5">
        <v>12</v>
      </c>
      <c r="D373" s="5">
        <f t="shared" si="152"/>
        <v>2017</v>
      </c>
      <c r="E373" s="126">
        <f t="shared" si="160"/>
        <v>43097</v>
      </c>
      <c r="F373" s="10">
        <f t="shared" si="180"/>
        <v>6571</v>
      </c>
      <c r="G373" s="21">
        <f t="shared" si="161"/>
        <v>277.14906539999993</v>
      </c>
      <c r="H373" s="21">
        <f t="shared" si="162"/>
        <v>353.9075713000002</v>
      </c>
      <c r="I373" s="21">
        <f t="shared" si="163"/>
        <v>276.94159999893634</v>
      </c>
      <c r="J373" s="21">
        <f t="shared" si="157"/>
        <v>4.8335427557225641</v>
      </c>
      <c r="K373" s="21">
        <f t="shared" si="158"/>
        <v>-7.5358003935599873</v>
      </c>
      <c r="L373" s="21">
        <f t="shared" si="164"/>
        <v>-1.4388672096707285</v>
      </c>
      <c r="M373" s="21">
        <f t="shared" si="165"/>
        <v>277.55898160610195</v>
      </c>
      <c r="N373" s="21">
        <f t="shared" si="166"/>
        <v>0.40991620610202517</v>
      </c>
      <c r="O373" s="21">
        <f t="shared" si="167"/>
        <v>0.40991620610202517</v>
      </c>
      <c r="P373" s="137">
        <f t="shared" si="153"/>
        <v>1.6396648244081007</v>
      </c>
      <c r="Q373" s="24">
        <f t="shared" si="159"/>
        <v>1.6396648244081007</v>
      </c>
      <c r="R373" s="24">
        <f t="shared" si="168"/>
        <v>1</v>
      </c>
      <c r="S373" s="76">
        <f t="shared" si="154"/>
        <v>1</v>
      </c>
      <c r="T373" s="24">
        <f t="shared" si="169"/>
        <v>38.379889464486041</v>
      </c>
      <c r="U373" s="108">
        <f t="shared" si="155"/>
        <v>38.379889464486041</v>
      </c>
      <c r="V373" s="138">
        <f t="shared" si="156"/>
        <v>0.48969826892994206</v>
      </c>
      <c r="W373" s="32">
        <f t="shared" si="181"/>
        <v>-0.39485676391395991</v>
      </c>
      <c r="X373" s="150">
        <f t="shared" si="170"/>
        <v>-23.257041094487906</v>
      </c>
      <c r="Y373" s="32">
        <f t="shared" si="171"/>
        <v>23.257041094487906</v>
      </c>
      <c r="Z373" s="32">
        <f t="shared" si="172"/>
        <v>23</v>
      </c>
      <c r="AA373" s="109">
        <f t="shared" si="173"/>
        <v>-23</v>
      </c>
      <c r="AB373" s="32">
        <f t="shared" si="174"/>
        <v>15</v>
      </c>
      <c r="AC373" s="32">
        <f t="shared" si="175"/>
        <v>15</v>
      </c>
      <c r="AD373" s="32">
        <f t="shared" si="176"/>
        <v>25</v>
      </c>
      <c r="AE373" s="156">
        <f t="shared" si="179"/>
        <v>4.9433766316735017E-2</v>
      </c>
      <c r="AF373" s="11"/>
      <c r="AG373" s="11"/>
      <c r="AH373" s="11"/>
      <c r="AI373" s="11"/>
      <c r="AJ373" s="11"/>
      <c r="AK373" s="11"/>
      <c r="AL373" s="11"/>
      <c r="AM373" s="11"/>
      <c r="AN373" s="11"/>
      <c r="AO373" s="11"/>
      <c r="AR373" s="7">
        <f t="shared" si="177"/>
        <v>1.6396648244081007</v>
      </c>
      <c r="AS373" s="7">
        <f t="shared" si="178"/>
        <v>-23.257041094487906</v>
      </c>
    </row>
    <row r="374" spans="2:45" x14ac:dyDescent="0.3">
      <c r="B374" s="125">
        <v>29</v>
      </c>
      <c r="C374" s="5">
        <v>12</v>
      </c>
      <c r="D374" s="5">
        <f t="shared" si="152"/>
        <v>2017</v>
      </c>
      <c r="E374" s="126">
        <f t="shared" si="160"/>
        <v>43098</v>
      </c>
      <c r="F374" s="10">
        <f t="shared" si="180"/>
        <v>6572</v>
      </c>
      <c r="G374" s="21">
        <f t="shared" si="161"/>
        <v>278.13471279999976</v>
      </c>
      <c r="H374" s="21">
        <f t="shared" si="162"/>
        <v>354.89317159999973</v>
      </c>
      <c r="I374" s="21">
        <f t="shared" si="163"/>
        <v>277.96070651376499</v>
      </c>
      <c r="J374" s="21">
        <f t="shared" si="157"/>
        <v>4.8513295198348478</v>
      </c>
      <c r="K374" s="21">
        <f t="shared" si="158"/>
        <v>-6.5608829907381461</v>
      </c>
      <c r="L374" s="21">
        <f t="shared" si="164"/>
        <v>-1.419541932980418</v>
      </c>
      <c r="M374" s="21">
        <f t="shared" si="165"/>
        <v>278.66623839837928</v>
      </c>
      <c r="N374" s="21">
        <f t="shared" si="166"/>
        <v>0.53152559837951685</v>
      </c>
      <c r="O374" s="21">
        <f t="shared" si="167"/>
        <v>0.53152559837951685</v>
      </c>
      <c r="P374" s="137">
        <f t="shared" si="153"/>
        <v>2.1261023935180674</v>
      </c>
      <c r="Q374" s="24">
        <f t="shared" si="159"/>
        <v>2.1261023935180674</v>
      </c>
      <c r="R374" s="24">
        <f t="shared" si="168"/>
        <v>2</v>
      </c>
      <c r="S374" s="76">
        <f t="shared" si="154"/>
        <v>2</v>
      </c>
      <c r="T374" s="24">
        <f t="shared" si="169"/>
        <v>7.5661436110840441</v>
      </c>
      <c r="U374" s="108">
        <f t="shared" si="155"/>
        <v>7.5661436110840441</v>
      </c>
      <c r="V374" s="138">
        <f t="shared" si="156"/>
        <v>0.48643756910996672</v>
      </c>
      <c r="W374" s="32">
        <f t="shared" si="181"/>
        <v>-0.39393927253593786</v>
      </c>
      <c r="X374" s="150">
        <f t="shared" si="170"/>
        <v>-23.199835615035944</v>
      </c>
      <c r="Y374" s="32">
        <f t="shared" si="171"/>
        <v>23.199835615035944</v>
      </c>
      <c r="Z374" s="32">
        <f t="shared" si="172"/>
        <v>23</v>
      </c>
      <c r="AA374" s="109">
        <f t="shared" si="173"/>
        <v>-23</v>
      </c>
      <c r="AB374" s="32">
        <f t="shared" si="174"/>
        <v>11</v>
      </c>
      <c r="AC374" s="32">
        <f t="shared" si="175"/>
        <v>11</v>
      </c>
      <c r="AD374" s="32">
        <f t="shared" si="176"/>
        <v>59</v>
      </c>
      <c r="AE374" s="156">
        <f t="shared" si="179"/>
        <v>5.7205479451962304E-2</v>
      </c>
      <c r="AF374" s="11"/>
      <c r="AG374" s="11"/>
      <c r="AH374" s="11"/>
      <c r="AI374" s="11"/>
      <c r="AJ374" s="11"/>
      <c r="AK374" s="11"/>
      <c r="AL374" s="11"/>
      <c r="AM374" s="11"/>
      <c r="AN374" s="11"/>
      <c r="AO374" s="11"/>
      <c r="AR374" s="7">
        <f t="shared" si="177"/>
        <v>2.1261023935180674</v>
      </c>
      <c r="AS374" s="7">
        <f t="shared" si="178"/>
        <v>-23.199835615035944</v>
      </c>
    </row>
    <row r="375" spans="2:45" x14ac:dyDescent="0.3">
      <c r="B375" s="125">
        <v>30</v>
      </c>
      <c r="C375" s="5">
        <v>12</v>
      </c>
      <c r="D375" s="5">
        <f t="shared" si="152"/>
        <v>2017</v>
      </c>
      <c r="E375" s="126">
        <f t="shared" si="160"/>
        <v>43099</v>
      </c>
      <c r="F375" s="10">
        <f t="shared" si="180"/>
        <v>6573</v>
      </c>
      <c r="G375" s="21">
        <f t="shared" si="161"/>
        <v>279.1203601999996</v>
      </c>
      <c r="H375" s="21">
        <f t="shared" si="162"/>
        <v>355.87877190000017</v>
      </c>
      <c r="I375" s="21">
        <f t="shared" si="163"/>
        <v>278.97986766496052</v>
      </c>
      <c r="J375" s="21">
        <f t="shared" si="157"/>
        <v>4.8691172375316256</v>
      </c>
      <c r="K375" s="21">
        <f t="shared" si="158"/>
        <v>-5.805969431795865</v>
      </c>
      <c r="L375" s="21">
        <f t="shared" si="164"/>
        <v>-1.4002332709559644</v>
      </c>
      <c r="M375" s="21">
        <f t="shared" si="165"/>
        <v>279.77254324042502</v>
      </c>
      <c r="N375" s="21">
        <f t="shared" si="166"/>
        <v>0.65218304042542741</v>
      </c>
      <c r="O375" s="21">
        <f t="shared" si="167"/>
        <v>0.65218304042542741</v>
      </c>
      <c r="P375" s="137">
        <f t="shared" si="153"/>
        <v>2.6087321617017096</v>
      </c>
      <c r="Q375" s="24">
        <f t="shared" si="159"/>
        <v>2.6087321617017096</v>
      </c>
      <c r="R375" s="24">
        <f t="shared" si="168"/>
        <v>2</v>
      </c>
      <c r="S375" s="76">
        <f t="shared" si="154"/>
        <v>2</v>
      </c>
      <c r="T375" s="24">
        <f t="shared" si="169"/>
        <v>36.523929702102578</v>
      </c>
      <c r="U375" s="108">
        <f t="shared" si="155"/>
        <v>36.523929702102578</v>
      </c>
      <c r="V375" s="138">
        <f t="shared" si="156"/>
        <v>0.48262976818364223</v>
      </c>
      <c r="W375" s="32">
        <f t="shared" si="181"/>
        <v>-0.39289709507347204</v>
      </c>
      <c r="X375" s="150">
        <f t="shared" si="170"/>
        <v>-23.134885650964545</v>
      </c>
      <c r="Y375" s="32">
        <f t="shared" si="171"/>
        <v>23.134885650964545</v>
      </c>
      <c r="Z375" s="32">
        <f t="shared" si="172"/>
        <v>23</v>
      </c>
      <c r="AA375" s="109">
        <f t="shared" si="173"/>
        <v>-23</v>
      </c>
      <c r="AB375" s="32">
        <f t="shared" si="174"/>
        <v>8</v>
      </c>
      <c r="AC375" s="32">
        <f t="shared" si="175"/>
        <v>8</v>
      </c>
      <c r="AD375" s="32">
        <f t="shared" si="176"/>
        <v>5</v>
      </c>
      <c r="AE375" s="156">
        <f t="shared" si="179"/>
        <v>6.494996407139908E-2</v>
      </c>
      <c r="AF375" s="11"/>
      <c r="AG375" s="11"/>
      <c r="AH375" s="11"/>
      <c r="AI375" s="11"/>
      <c r="AJ375" s="11"/>
      <c r="AK375" s="11"/>
      <c r="AL375" s="11"/>
      <c r="AM375" s="11"/>
      <c r="AN375" s="11"/>
      <c r="AO375" s="11"/>
      <c r="AR375" s="7">
        <f t="shared" si="177"/>
        <v>2.6087321617017096</v>
      </c>
      <c r="AS375" s="7">
        <f t="shared" si="178"/>
        <v>-23.134885650964545</v>
      </c>
    </row>
    <row r="376" spans="2:45" x14ac:dyDescent="0.3">
      <c r="B376" s="125">
        <v>31</v>
      </c>
      <c r="C376" s="5">
        <v>12</v>
      </c>
      <c r="D376" s="5">
        <f t="shared" si="152"/>
        <v>2017</v>
      </c>
      <c r="E376" s="126">
        <f t="shared" si="160"/>
        <v>43100</v>
      </c>
      <c r="F376" s="10">
        <f t="shared" si="180"/>
        <v>6574</v>
      </c>
      <c r="G376" s="21">
        <f t="shared" si="161"/>
        <v>280.10600759999943</v>
      </c>
      <c r="H376" s="21">
        <f t="shared" si="162"/>
        <v>356.86437219999971</v>
      </c>
      <c r="I376" s="21">
        <f t="shared" si="163"/>
        <v>279.99907293297338</v>
      </c>
      <c r="J376" s="21">
        <f t="shared" si="157"/>
        <v>4.8869057252121211</v>
      </c>
      <c r="K376" s="21">
        <f t="shared" si="158"/>
        <v>-5.2038031644500906</v>
      </c>
      <c r="L376" s="21">
        <f t="shared" si="164"/>
        <v>-1.3809435768207858</v>
      </c>
      <c r="M376" s="21">
        <f t="shared" si="165"/>
        <v>280.87776130246903</v>
      </c>
      <c r="N376" s="21">
        <f t="shared" si="166"/>
        <v>0.77175370246959574</v>
      </c>
      <c r="O376" s="21">
        <f t="shared" si="167"/>
        <v>0.77175370246959574</v>
      </c>
      <c r="P376" s="137">
        <f t="shared" si="153"/>
        <v>3.0870148098783829</v>
      </c>
      <c r="Q376" s="24">
        <f t="shared" si="159"/>
        <v>3.0870148098783829</v>
      </c>
      <c r="R376" s="24">
        <f t="shared" si="168"/>
        <v>3</v>
      </c>
      <c r="S376" s="76">
        <f t="shared" si="154"/>
        <v>3</v>
      </c>
      <c r="T376" s="24">
        <f t="shared" si="169"/>
        <v>5.2208885927029769</v>
      </c>
      <c r="U376" s="108">
        <f t="shared" si="155"/>
        <v>5.2208885927029769</v>
      </c>
      <c r="V376" s="138">
        <f t="shared" si="156"/>
        <v>0.47828264817667332</v>
      </c>
      <c r="W376" s="32">
        <f t="shared" si="181"/>
        <v>-0.39173055392844114</v>
      </c>
      <c r="X376" s="150">
        <f t="shared" si="170"/>
        <v>-23.062222455465434</v>
      </c>
      <c r="Y376" s="32">
        <f t="shared" si="171"/>
        <v>23.062222455465434</v>
      </c>
      <c r="Z376" s="32">
        <f t="shared" si="172"/>
        <v>23</v>
      </c>
      <c r="AA376" s="109">
        <f t="shared" si="173"/>
        <v>-23</v>
      </c>
      <c r="AB376" s="32">
        <f t="shared" si="174"/>
        <v>3</v>
      </c>
      <c r="AC376" s="32">
        <f t="shared" si="175"/>
        <v>3</v>
      </c>
      <c r="AD376" s="32">
        <f t="shared" si="176"/>
        <v>44</v>
      </c>
      <c r="AE376" s="156">
        <f t="shared" si="179"/>
        <v>7.26631954991106E-2</v>
      </c>
      <c r="AF376" s="11"/>
      <c r="AG376" s="11"/>
      <c r="AH376" s="11"/>
      <c r="AI376" s="11"/>
      <c r="AJ376" s="11"/>
      <c r="AK376" s="11"/>
      <c r="AL376" s="11"/>
      <c r="AM376" s="11"/>
      <c r="AN376" s="11"/>
      <c r="AO376" s="11"/>
      <c r="AR376" s="7">
        <f t="shared" si="177"/>
        <v>3.0870148098783829</v>
      </c>
      <c r="AS376" s="7">
        <f t="shared" si="178"/>
        <v>-23.062222455465434</v>
      </c>
    </row>
    <row r="377" spans="2:45" x14ac:dyDescent="0.3">
      <c r="B377" s="127">
        <v>1</v>
      </c>
      <c r="C377" s="111">
        <v>1</v>
      </c>
      <c r="D377" s="111">
        <f>D6+1</f>
        <v>2018</v>
      </c>
      <c r="E377" s="128">
        <f t="shared" si="160"/>
        <v>43101</v>
      </c>
      <c r="F377" s="112">
        <f t="shared" si="180"/>
        <v>6575</v>
      </c>
      <c r="G377" s="113">
        <f t="shared" si="161"/>
        <v>281.09165499999926</v>
      </c>
      <c r="H377" s="113">
        <f t="shared" si="162"/>
        <v>357.84997250000015</v>
      </c>
      <c r="I377" s="113">
        <f t="shared" si="163"/>
        <v>281.01831178218771</v>
      </c>
      <c r="J377" s="113">
        <f t="shared" si="157"/>
        <v>4.9046947989951502</v>
      </c>
      <c r="K377" s="113">
        <f t="shared" si="158"/>
        <v>-4.7120056964697099</v>
      </c>
      <c r="L377" s="113">
        <f t="shared" si="164"/>
        <v>-1.3616751655328099</v>
      </c>
      <c r="M377" s="113">
        <f t="shared" si="165"/>
        <v>281.98175994719224</v>
      </c>
      <c r="N377" s="113">
        <f t="shared" si="166"/>
        <v>0.89010494719298094</v>
      </c>
      <c r="O377" s="113">
        <f t="shared" si="167"/>
        <v>0.89010494719298094</v>
      </c>
      <c r="P377" s="140">
        <f t="shared" si="153"/>
        <v>3.5604197887719238</v>
      </c>
      <c r="Q377" s="110"/>
      <c r="R377" s="110"/>
      <c r="S377" s="114"/>
      <c r="T377" s="115"/>
      <c r="U377" s="116"/>
      <c r="V377" s="141">
        <f t="shared" si="156"/>
        <v>0.47340497889354083</v>
      </c>
      <c r="W377" s="32">
        <f t="shared" si="181"/>
        <v>-0.39044001608023127</v>
      </c>
      <c r="X377" s="161">
        <f t="shared" si="170"/>
        <v>-22.981881254371562</v>
      </c>
      <c r="Y377" s="159"/>
      <c r="Z377" s="159"/>
      <c r="AA377" s="159"/>
      <c r="AB377" s="159"/>
      <c r="AC377" s="159"/>
      <c r="AD377" s="159"/>
      <c r="AE377" s="160">
        <f t="shared" si="179"/>
        <v>8.0341201093872883E-2</v>
      </c>
      <c r="AF377" s="11"/>
      <c r="AG377" s="11"/>
      <c r="AH377" s="11"/>
      <c r="AI377" s="11"/>
      <c r="AJ377" s="11"/>
      <c r="AK377" s="11"/>
      <c r="AL377" s="11"/>
      <c r="AM377" s="11"/>
      <c r="AN377" s="11"/>
      <c r="AO377" s="11"/>
      <c r="AR377" s="7">
        <f t="shared" si="177"/>
        <v>3.5604197887719238</v>
      </c>
      <c r="AS377" s="7">
        <f t="shared" si="178"/>
        <v>-22.981881254371562</v>
      </c>
    </row>
    <row r="378" spans="2:45"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-0.11639373387129126</v>
      </c>
      <c r="X378" s="150"/>
      <c r="Y378" s="32"/>
      <c r="Z378" s="32"/>
      <c r="AA378" s="32"/>
      <c r="AB378" s="32"/>
      <c r="AC378" s="32"/>
      <c r="AD378" s="32"/>
      <c r="AE378" s="156"/>
      <c r="AF378" s="11"/>
      <c r="AG378" s="11"/>
      <c r="AH378" s="11"/>
      <c r="AI378" s="11"/>
      <c r="AJ378" s="11"/>
      <c r="AK378" s="11"/>
      <c r="AL378" s="11"/>
      <c r="AM378" s="11"/>
      <c r="AN378" s="11"/>
      <c r="AO378" s="11"/>
      <c r="AR378" s="7">
        <f t="shared" si="177"/>
        <v>0</v>
      </c>
      <c r="AS378" s="7">
        <f t="shared" si="178"/>
        <v>0</v>
      </c>
    </row>
    <row r="379" spans="2:45" x14ac:dyDescent="0.3">
      <c r="B379" s="125"/>
      <c r="C379" s="5"/>
      <c r="D379" s="5"/>
      <c r="E379" s="126" t="s">
        <v>8</v>
      </c>
      <c r="F379" s="21"/>
      <c r="G379" s="21"/>
      <c r="H379" s="21"/>
      <c r="I379" s="21"/>
      <c r="J379" s="21"/>
      <c r="K379" s="21"/>
      <c r="L379" s="21"/>
      <c r="M379" s="21"/>
      <c r="N379" s="21"/>
      <c r="O379" s="21"/>
      <c r="P379" s="137">
        <f>MAX(P11:P376)</f>
        <v>14.217087126604383</v>
      </c>
      <c r="Q379" s="24">
        <f>ABS(P379)</f>
        <v>14.217087126604383</v>
      </c>
      <c r="R379" s="24">
        <f t="shared" ref="R379:R380" si="182">INT(Q379)</f>
        <v>14</v>
      </c>
      <c r="S379" s="76">
        <f>SIGN(P379)*R379</f>
        <v>14</v>
      </c>
      <c r="T379" s="24">
        <f t="shared" ref="T379:T380" si="183">(Q379-R379)*60</f>
        <v>13.025227596262994</v>
      </c>
      <c r="U379" s="77">
        <f>IF(R379=0,SIGN(P379)*T379,T379)</f>
        <v>13.025227596262994</v>
      </c>
      <c r="V379" s="207">
        <f>MAX(V12:V377)</f>
        <v>0.49759537794170683</v>
      </c>
      <c r="X379" s="150">
        <f>MAX(X11:X376)</f>
        <v>23.43863770149455</v>
      </c>
      <c r="Y379" s="32"/>
      <c r="Z379" s="32"/>
      <c r="AA379" s="32"/>
      <c r="AB379" s="32"/>
      <c r="AC379" s="32"/>
      <c r="AD379" s="32"/>
      <c r="AE379" s="156">
        <f>MAX(AE12:AE377)</f>
        <v>0.39547503053458921</v>
      </c>
      <c r="AF379" s="11"/>
      <c r="AG379" s="11"/>
      <c r="AH379" s="11"/>
      <c r="AI379" s="11"/>
      <c r="AJ379" s="11"/>
      <c r="AK379" s="11"/>
      <c r="AL379" s="11"/>
      <c r="AM379" s="11"/>
      <c r="AN379" s="11"/>
      <c r="AO379" s="11"/>
      <c r="AR379" s="7">
        <f t="shared" si="177"/>
        <v>14.217087126604383</v>
      </c>
      <c r="AS379" s="7">
        <f t="shared" si="178"/>
        <v>23.43863770149455</v>
      </c>
    </row>
    <row r="380" spans="2:45" ht="15" thickBot="1" x14ac:dyDescent="0.35">
      <c r="B380" s="129"/>
      <c r="C380" s="130"/>
      <c r="D380" s="130"/>
      <c r="E380" s="131" t="s">
        <v>44</v>
      </c>
      <c r="F380" s="157"/>
      <c r="G380" s="157"/>
      <c r="H380" s="157"/>
      <c r="I380" s="157"/>
      <c r="J380" s="157"/>
      <c r="K380" s="157"/>
      <c r="L380" s="157"/>
      <c r="M380" s="157"/>
      <c r="N380" s="157"/>
      <c r="O380" s="157"/>
      <c r="P380" s="142">
        <f>MIN(P11:P376)</f>
        <v>-16.4407809760487</v>
      </c>
      <c r="Q380" s="143">
        <f>ABS(P380)</f>
        <v>16.4407809760487</v>
      </c>
      <c r="R380" s="143">
        <f t="shared" si="182"/>
        <v>16</v>
      </c>
      <c r="S380" s="144">
        <f>SIGN(P380)*R380</f>
        <v>-16</v>
      </c>
      <c r="T380" s="143">
        <f t="shared" si="183"/>
        <v>26.446858562921989</v>
      </c>
      <c r="U380" s="145">
        <f>IF(R380=0,SIGN(P380)*T380,T380)</f>
        <v>26.446858562921989</v>
      </c>
      <c r="V380" s="208">
        <f>MIN(V12:V377)</f>
        <v>-0.35738796613122759</v>
      </c>
      <c r="W380" s="152"/>
      <c r="X380" s="151">
        <f>MIN(X11:X376)</f>
        <v>-23.438863796488299</v>
      </c>
      <c r="Y380" s="152"/>
      <c r="Z380" s="152"/>
      <c r="AA380" s="152"/>
      <c r="AB380" s="152"/>
      <c r="AC380" s="152"/>
      <c r="AD380" s="152"/>
      <c r="AE380" s="158">
        <f>MIN(AE12:AE377)</f>
        <v>-0.38947282779956205</v>
      </c>
      <c r="AF380" s="11"/>
      <c r="AG380" s="11"/>
      <c r="AH380" s="11"/>
      <c r="AI380" s="11"/>
      <c r="AJ380" s="11"/>
      <c r="AK380" s="11"/>
      <c r="AL380" s="11"/>
      <c r="AM380" s="11"/>
      <c r="AN380" s="11"/>
      <c r="AO380" s="11"/>
      <c r="AR380" s="7">
        <f t="shared" si="177"/>
        <v>-16.4407809760487</v>
      </c>
      <c r="AS380" s="7">
        <f t="shared" si="178"/>
        <v>-23.438863796488299</v>
      </c>
    </row>
    <row r="381" spans="2:45" x14ac:dyDescent="0.3">
      <c r="B381" s="5"/>
      <c r="C381" s="5"/>
      <c r="D381" s="5"/>
      <c r="E381" s="6"/>
    </row>
    <row r="382" spans="2:45" x14ac:dyDescent="0.3">
      <c r="B382" s="5"/>
      <c r="C382" s="5"/>
      <c r="D382" s="5"/>
      <c r="E382" s="6"/>
    </row>
    <row r="383" spans="2:45" x14ac:dyDescent="0.3">
      <c r="B383" s="5"/>
      <c r="C383" s="5"/>
      <c r="D383" s="5"/>
      <c r="E383" s="6"/>
    </row>
    <row r="384" spans="2:45" x14ac:dyDescent="0.3">
      <c r="B384" s="5"/>
      <c r="C384" s="5"/>
      <c r="D384" s="5"/>
      <c r="E384" s="6"/>
    </row>
    <row r="385" spans="2:41"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c r="AF385" s="105"/>
      <c r="AG385" s="105"/>
      <c r="AH385" s="105"/>
      <c r="AI385" s="105"/>
      <c r="AJ385" s="105"/>
      <c r="AK385" s="105"/>
      <c r="AL385" s="105"/>
      <c r="AM385" s="105"/>
      <c r="AN385" s="105"/>
      <c r="AO385" s="105"/>
    </row>
    <row r="386" spans="2:41"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c r="AF386" s="105"/>
      <c r="AG386" s="105"/>
      <c r="AH386" s="105"/>
      <c r="AI386" s="105"/>
      <c r="AJ386" s="105"/>
      <c r="AK386" s="105"/>
      <c r="AL386" s="105"/>
      <c r="AM386" s="105"/>
      <c r="AN386" s="105"/>
      <c r="AO386" s="105"/>
    </row>
    <row r="387" spans="2:41"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c r="AF387" s="105"/>
      <c r="AG387" s="105"/>
      <c r="AH387" s="105"/>
      <c r="AI387" s="105"/>
      <c r="AJ387" s="105"/>
      <c r="AK387" s="105"/>
      <c r="AL387" s="105"/>
      <c r="AM387" s="105"/>
      <c r="AN387" s="105"/>
      <c r="AO387" s="105"/>
    </row>
    <row r="388" spans="2:41"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c r="AF388" s="105"/>
      <c r="AG388" s="105"/>
      <c r="AH388" s="105"/>
      <c r="AI388" s="105"/>
      <c r="AJ388" s="105"/>
      <c r="AK388" s="105"/>
      <c r="AL388" s="105"/>
      <c r="AM388" s="105"/>
      <c r="AN388" s="105"/>
      <c r="AO388" s="105"/>
    </row>
    <row r="389" spans="2:41"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c r="AF389" s="105"/>
      <c r="AG389" s="105"/>
      <c r="AH389" s="105"/>
      <c r="AI389" s="105"/>
      <c r="AJ389" s="105"/>
      <c r="AK389" s="105"/>
      <c r="AL389" s="105"/>
      <c r="AM389" s="105"/>
      <c r="AN389" s="105"/>
      <c r="AO389" s="105"/>
    </row>
    <row r="390" spans="2:41"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c r="AF390" s="105"/>
      <c r="AG390" s="105"/>
      <c r="AH390" s="105"/>
      <c r="AI390" s="105"/>
      <c r="AJ390" s="105"/>
      <c r="AK390" s="105"/>
      <c r="AL390" s="105"/>
      <c r="AM390" s="105"/>
      <c r="AN390" s="105"/>
      <c r="AO390" s="105"/>
    </row>
    <row r="391" spans="2:41"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c r="AF391" s="105"/>
      <c r="AG391" s="105"/>
      <c r="AH391" s="105"/>
      <c r="AI391" s="105"/>
      <c r="AJ391" s="105"/>
      <c r="AK391" s="105"/>
      <c r="AL391" s="105"/>
      <c r="AM391" s="105"/>
      <c r="AN391" s="105"/>
      <c r="AO391" s="105"/>
    </row>
    <row r="392" spans="2:41"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c r="AF392" s="105"/>
      <c r="AG392" s="105"/>
      <c r="AH392" s="105"/>
      <c r="AI392" s="105"/>
      <c r="AJ392" s="105"/>
      <c r="AK392" s="105"/>
      <c r="AL392" s="105"/>
      <c r="AM392" s="105"/>
      <c r="AN392" s="105"/>
      <c r="AO392" s="105"/>
    </row>
    <row r="393" spans="2:41"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c r="AF393" s="105"/>
      <c r="AG393" s="105"/>
      <c r="AH393" s="105"/>
      <c r="AI393" s="105"/>
      <c r="AJ393" s="105"/>
      <c r="AK393" s="105"/>
      <c r="AL393" s="105"/>
      <c r="AM393" s="105"/>
      <c r="AN393" s="105"/>
      <c r="AO393" s="105"/>
    </row>
    <row r="394" spans="2:41"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c r="AF394" s="105"/>
      <c r="AG394" s="105"/>
      <c r="AH394" s="105"/>
      <c r="AI394" s="105"/>
      <c r="AJ394" s="105"/>
      <c r="AK394" s="105"/>
      <c r="AL394" s="105"/>
      <c r="AM394" s="105"/>
      <c r="AN394" s="105"/>
      <c r="AO394" s="105"/>
    </row>
    <row r="395" spans="2:41"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c r="AF395" s="105"/>
      <c r="AG395" s="105"/>
      <c r="AH395" s="105"/>
      <c r="AI395" s="105"/>
      <c r="AJ395" s="105"/>
      <c r="AK395" s="105"/>
      <c r="AL395" s="105"/>
      <c r="AM395" s="105"/>
      <c r="AN395" s="105"/>
      <c r="AO395" s="105"/>
    </row>
    <row r="396" spans="2:41"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c r="AF396" s="105"/>
      <c r="AG396" s="105"/>
      <c r="AH396" s="105"/>
      <c r="AI396" s="105"/>
      <c r="AJ396" s="105"/>
      <c r="AK396" s="105"/>
      <c r="AL396" s="105"/>
      <c r="AM396" s="105"/>
      <c r="AN396" s="105"/>
      <c r="AO396" s="105"/>
    </row>
    <row r="397" spans="2:41"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c r="AF397" s="105"/>
      <c r="AG397" s="105"/>
      <c r="AH397" s="105"/>
      <c r="AI397" s="105"/>
      <c r="AJ397" s="105"/>
      <c r="AK397" s="105"/>
      <c r="AL397" s="105"/>
      <c r="AM397" s="105"/>
      <c r="AN397" s="105"/>
      <c r="AO397" s="105"/>
    </row>
    <row r="398" spans="2:41"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c r="AF398" s="105"/>
      <c r="AG398" s="105"/>
      <c r="AH398" s="105"/>
      <c r="AI398" s="105"/>
      <c r="AJ398" s="105"/>
      <c r="AK398" s="105"/>
      <c r="AL398" s="105"/>
      <c r="AM398" s="105"/>
      <c r="AN398" s="105"/>
      <c r="AO398" s="105"/>
    </row>
    <row r="399" spans="2:41"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c r="AF399" s="105"/>
      <c r="AG399" s="105"/>
      <c r="AH399" s="105"/>
      <c r="AI399" s="105"/>
      <c r="AJ399" s="105"/>
      <c r="AK399" s="105"/>
      <c r="AL399" s="105"/>
      <c r="AM399" s="105"/>
      <c r="AN399" s="105"/>
      <c r="AO399" s="105"/>
    </row>
    <row r="400" spans="2:41"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c r="AF400" s="105"/>
      <c r="AG400" s="105"/>
      <c r="AH400" s="105"/>
      <c r="AI400" s="105"/>
      <c r="AJ400" s="105"/>
      <c r="AK400" s="105"/>
      <c r="AL400" s="105"/>
      <c r="AM400" s="105"/>
      <c r="AN400" s="105"/>
      <c r="AO400" s="105"/>
    </row>
    <row r="401" spans="2:41"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c r="AF401" s="105"/>
      <c r="AG401" s="105"/>
      <c r="AH401" s="105"/>
      <c r="AI401" s="105"/>
      <c r="AJ401" s="105"/>
      <c r="AK401" s="105"/>
      <c r="AL401" s="105"/>
      <c r="AM401" s="105"/>
      <c r="AN401" s="105"/>
      <c r="AO401" s="105"/>
    </row>
    <row r="402" spans="2:41"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c r="AF402" s="105"/>
      <c r="AG402" s="105"/>
      <c r="AH402" s="105"/>
      <c r="AI402" s="105"/>
      <c r="AJ402" s="105"/>
      <c r="AK402" s="105"/>
      <c r="AL402" s="105"/>
      <c r="AM402" s="105"/>
      <c r="AN402" s="105"/>
      <c r="AO402" s="105"/>
    </row>
    <row r="403" spans="2:41"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c r="AF403" s="105"/>
      <c r="AG403" s="105"/>
      <c r="AH403" s="105"/>
      <c r="AI403" s="105"/>
      <c r="AJ403" s="105"/>
      <c r="AK403" s="105"/>
      <c r="AL403" s="105"/>
      <c r="AM403" s="105"/>
      <c r="AN403" s="105"/>
      <c r="AO403" s="105"/>
    </row>
    <row r="404" spans="2:41"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c r="AF404" s="105"/>
      <c r="AG404" s="105"/>
      <c r="AH404" s="105"/>
      <c r="AI404" s="105"/>
      <c r="AJ404" s="105"/>
      <c r="AK404" s="105"/>
      <c r="AL404" s="105"/>
      <c r="AM404" s="105"/>
      <c r="AN404" s="105"/>
      <c r="AO404" s="105"/>
    </row>
    <row r="405" spans="2:41"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c r="AF405" s="105"/>
      <c r="AG405" s="105"/>
      <c r="AH405" s="105"/>
      <c r="AI405" s="105"/>
      <c r="AJ405" s="105"/>
      <c r="AK405" s="105"/>
      <c r="AL405" s="105"/>
      <c r="AM405" s="105"/>
      <c r="AN405" s="105"/>
      <c r="AO405" s="105"/>
    </row>
    <row r="406" spans="2:41"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c r="AF406" s="105"/>
      <c r="AG406" s="105"/>
      <c r="AH406" s="105"/>
      <c r="AI406" s="105"/>
      <c r="AJ406" s="105"/>
      <c r="AK406" s="105"/>
      <c r="AL406" s="105"/>
      <c r="AM406" s="105"/>
      <c r="AN406" s="105"/>
      <c r="AO406" s="105"/>
    </row>
    <row r="407" spans="2:41"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c r="AF407" s="105"/>
      <c r="AG407" s="105"/>
      <c r="AH407" s="105"/>
      <c r="AI407" s="105"/>
      <c r="AJ407" s="105"/>
      <c r="AK407" s="105"/>
      <c r="AL407" s="105"/>
      <c r="AM407" s="105"/>
      <c r="AN407" s="105"/>
      <c r="AO407" s="105"/>
    </row>
    <row r="408" spans="2:41"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c r="AF408" s="105"/>
      <c r="AG408" s="105"/>
      <c r="AH408" s="105"/>
      <c r="AI408" s="105"/>
      <c r="AJ408" s="105"/>
      <c r="AK408" s="105"/>
      <c r="AL408" s="105"/>
      <c r="AM408" s="105"/>
      <c r="AN408" s="105"/>
      <c r="AO408" s="105"/>
    </row>
    <row r="409" spans="2:41"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c r="AF409" s="105"/>
      <c r="AG409" s="105"/>
      <c r="AH409" s="105"/>
      <c r="AI409" s="105"/>
      <c r="AJ409" s="105"/>
      <c r="AK409" s="105"/>
      <c r="AL409" s="105"/>
      <c r="AM409" s="105"/>
      <c r="AN409" s="105"/>
      <c r="AO409" s="105"/>
    </row>
    <row r="410" spans="2:41"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c r="AF410" s="105"/>
      <c r="AG410" s="105"/>
      <c r="AH410" s="105"/>
      <c r="AI410" s="105"/>
      <c r="AJ410" s="105"/>
      <c r="AK410" s="105"/>
      <c r="AL410" s="105"/>
      <c r="AM410" s="105"/>
      <c r="AN410" s="105"/>
      <c r="AO410" s="105"/>
    </row>
    <row r="411" spans="2:41"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c r="AF411" s="105"/>
      <c r="AG411" s="105"/>
      <c r="AH411" s="105"/>
      <c r="AI411" s="105"/>
      <c r="AJ411" s="105"/>
      <c r="AK411" s="105"/>
      <c r="AL411" s="105"/>
      <c r="AM411" s="105"/>
      <c r="AN411" s="105"/>
      <c r="AO411" s="105"/>
    </row>
    <row r="412" spans="2:41"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c r="AF412" s="105"/>
      <c r="AG412" s="105"/>
      <c r="AH412" s="105"/>
      <c r="AI412" s="105"/>
      <c r="AJ412" s="105"/>
      <c r="AK412" s="105"/>
      <c r="AL412" s="105"/>
      <c r="AM412" s="105"/>
      <c r="AN412" s="105"/>
      <c r="AO412" s="105"/>
    </row>
    <row r="413" spans="2:41"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c r="AF413" s="105"/>
      <c r="AG413" s="105"/>
      <c r="AH413" s="105"/>
      <c r="AI413" s="105"/>
      <c r="AJ413" s="105"/>
      <c r="AK413" s="105"/>
      <c r="AL413" s="105"/>
      <c r="AM413" s="105"/>
      <c r="AN413" s="105"/>
      <c r="AO413" s="105"/>
    </row>
    <row r="414" spans="2:41"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c r="AF414" s="105"/>
      <c r="AG414" s="105"/>
      <c r="AH414" s="105"/>
      <c r="AI414" s="105"/>
      <c r="AJ414" s="105"/>
      <c r="AK414" s="105"/>
      <c r="AL414" s="105"/>
      <c r="AM414" s="105"/>
      <c r="AN414" s="105"/>
      <c r="AO414" s="105"/>
    </row>
    <row r="415" spans="2:41"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c r="AF415" s="105"/>
      <c r="AG415" s="105"/>
      <c r="AH415" s="105"/>
      <c r="AI415" s="105"/>
      <c r="AJ415" s="105"/>
      <c r="AK415" s="105"/>
      <c r="AL415" s="105"/>
      <c r="AM415" s="105"/>
      <c r="AN415" s="105"/>
      <c r="AO415" s="105"/>
    </row>
    <row r="416" spans="2:41"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c r="AF416" s="105"/>
      <c r="AG416" s="105"/>
      <c r="AH416" s="105"/>
      <c r="AI416" s="105"/>
      <c r="AJ416" s="105"/>
      <c r="AK416" s="105"/>
      <c r="AL416" s="105"/>
      <c r="AM416" s="105"/>
      <c r="AN416" s="105"/>
      <c r="AO416" s="105"/>
    </row>
    <row r="417" spans="2:41"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c r="AF417" s="105"/>
      <c r="AG417" s="105"/>
      <c r="AH417" s="105"/>
      <c r="AI417" s="105"/>
      <c r="AJ417" s="105"/>
      <c r="AK417" s="105"/>
      <c r="AL417" s="105"/>
      <c r="AM417" s="105"/>
      <c r="AN417" s="105"/>
      <c r="AO417" s="105"/>
    </row>
    <row r="418" spans="2:41"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c r="AF418" s="105"/>
      <c r="AG418" s="105"/>
      <c r="AH418" s="105"/>
      <c r="AI418" s="105"/>
      <c r="AJ418" s="105"/>
      <c r="AK418" s="105"/>
      <c r="AL418" s="105"/>
      <c r="AM418" s="105"/>
      <c r="AN418" s="105"/>
      <c r="AO418" s="105"/>
    </row>
    <row r="419" spans="2:41"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c r="AF419" s="105"/>
      <c r="AG419" s="105"/>
      <c r="AH419" s="105"/>
      <c r="AI419" s="105"/>
      <c r="AJ419" s="105"/>
      <c r="AK419" s="105"/>
      <c r="AL419" s="105"/>
      <c r="AM419" s="105"/>
      <c r="AN419" s="105"/>
      <c r="AO419" s="105"/>
    </row>
    <row r="420" spans="2:41"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c r="AF420" s="105"/>
      <c r="AG420" s="105"/>
      <c r="AH420" s="105"/>
      <c r="AI420" s="105"/>
      <c r="AJ420" s="105"/>
      <c r="AK420" s="105"/>
      <c r="AL420" s="105"/>
      <c r="AM420" s="105"/>
      <c r="AN420" s="105"/>
      <c r="AO420" s="105"/>
    </row>
    <row r="421" spans="2:41"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c r="AF421" s="105"/>
      <c r="AG421" s="105"/>
      <c r="AH421" s="105"/>
      <c r="AI421" s="105"/>
      <c r="AJ421" s="105"/>
      <c r="AK421" s="105"/>
      <c r="AL421" s="105"/>
      <c r="AM421" s="105"/>
      <c r="AN421" s="105"/>
      <c r="AO421" s="105"/>
    </row>
    <row r="422" spans="2:41"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c r="AF422" s="105"/>
      <c r="AG422" s="105"/>
      <c r="AH422" s="105"/>
      <c r="AI422" s="105"/>
      <c r="AJ422" s="105"/>
      <c r="AK422" s="105"/>
      <c r="AL422" s="105"/>
      <c r="AM422" s="105"/>
      <c r="AN422" s="105"/>
      <c r="AO422" s="105"/>
    </row>
    <row r="423" spans="2:41"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c r="AF423" s="105"/>
      <c r="AG423" s="105"/>
      <c r="AH423" s="105"/>
      <c r="AI423" s="105"/>
      <c r="AJ423" s="105"/>
      <c r="AK423" s="105"/>
      <c r="AL423" s="105"/>
      <c r="AM423" s="105"/>
      <c r="AN423" s="105"/>
      <c r="AO423" s="105"/>
    </row>
    <row r="424" spans="2:41"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c r="AF424" s="105"/>
      <c r="AG424" s="105"/>
      <c r="AH424" s="105"/>
      <c r="AI424" s="105"/>
      <c r="AJ424" s="105"/>
      <c r="AK424" s="105"/>
      <c r="AL424" s="105"/>
      <c r="AM424" s="105"/>
      <c r="AN424" s="105"/>
      <c r="AO424" s="105"/>
    </row>
    <row r="425" spans="2:41"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c r="AF425" s="105"/>
      <c r="AG425" s="105"/>
      <c r="AH425" s="105"/>
      <c r="AI425" s="105"/>
      <c r="AJ425" s="105"/>
      <c r="AK425" s="105"/>
      <c r="AL425" s="105"/>
      <c r="AM425" s="105"/>
      <c r="AN425" s="105"/>
      <c r="AO425" s="105"/>
    </row>
    <row r="426" spans="2:41"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c r="AF426" s="105"/>
      <c r="AG426" s="105"/>
      <c r="AH426" s="105"/>
      <c r="AI426" s="105"/>
      <c r="AJ426" s="105"/>
      <c r="AK426" s="105"/>
      <c r="AL426" s="105"/>
      <c r="AM426" s="105"/>
      <c r="AN426" s="105"/>
      <c r="AO426" s="105"/>
    </row>
    <row r="427" spans="2:41"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c r="AF427" s="105"/>
      <c r="AG427" s="105"/>
      <c r="AH427" s="105"/>
      <c r="AI427" s="105"/>
      <c r="AJ427" s="105"/>
      <c r="AK427" s="105"/>
      <c r="AL427" s="105"/>
      <c r="AM427" s="105"/>
      <c r="AN427" s="105"/>
      <c r="AO427" s="105"/>
    </row>
    <row r="428" spans="2:41"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c r="AF428" s="105"/>
      <c r="AG428" s="105"/>
      <c r="AH428" s="105"/>
      <c r="AI428" s="105"/>
      <c r="AJ428" s="105"/>
      <c r="AK428" s="105"/>
      <c r="AL428" s="105"/>
      <c r="AM428" s="105"/>
      <c r="AN428" s="105"/>
      <c r="AO428" s="105"/>
    </row>
    <row r="429" spans="2:41"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c r="AF429" s="105"/>
      <c r="AG429" s="105"/>
      <c r="AH429" s="105"/>
      <c r="AI429" s="105"/>
      <c r="AJ429" s="105"/>
      <c r="AK429" s="105"/>
      <c r="AL429" s="105"/>
      <c r="AM429" s="105"/>
      <c r="AN429" s="105"/>
      <c r="AO429" s="105"/>
    </row>
    <row r="430" spans="2:41"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c r="AF430" s="105"/>
      <c r="AG430" s="105"/>
      <c r="AH430" s="105"/>
      <c r="AI430" s="105"/>
      <c r="AJ430" s="105"/>
      <c r="AK430" s="105"/>
      <c r="AL430" s="105"/>
      <c r="AM430" s="105"/>
      <c r="AN430" s="105"/>
      <c r="AO430" s="105"/>
    </row>
    <row r="431" spans="2:41"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c r="AF431" s="105"/>
      <c r="AG431" s="105"/>
      <c r="AH431" s="105"/>
      <c r="AI431" s="105"/>
      <c r="AJ431" s="105"/>
      <c r="AK431" s="105"/>
      <c r="AL431" s="105"/>
      <c r="AM431" s="105"/>
      <c r="AN431" s="105"/>
      <c r="AO431" s="105"/>
    </row>
    <row r="432" spans="2:41"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c r="AF432" s="105"/>
      <c r="AG432" s="105"/>
      <c r="AH432" s="105"/>
      <c r="AI432" s="105"/>
      <c r="AJ432" s="105"/>
      <c r="AK432" s="105"/>
      <c r="AL432" s="105"/>
      <c r="AM432" s="105"/>
      <c r="AN432" s="105"/>
      <c r="AO432" s="105"/>
    </row>
    <row r="433" spans="2:41"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c r="AF433" s="105"/>
      <c r="AG433" s="105"/>
      <c r="AH433" s="105"/>
      <c r="AI433" s="105"/>
      <c r="AJ433" s="105"/>
      <c r="AK433" s="105"/>
      <c r="AL433" s="105"/>
      <c r="AM433" s="105"/>
      <c r="AN433" s="105"/>
      <c r="AO433" s="105"/>
    </row>
    <row r="434" spans="2:41"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c r="AF434" s="105"/>
      <c r="AG434" s="105"/>
      <c r="AH434" s="105"/>
      <c r="AI434" s="105"/>
      <c r="AJ434" s="105"/>
      <c r="AK434" s="105"/>
      <c r="AL434" s="105"/>
      <c r="AM434" s="105"/>
      <c r="AN434" s="105"/>
      <c r="AO434" s="105"/>
    </row>
    <row r="435" spans="2:41"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c r="AF435" s="105"/>
      <c r="AG435" s="105"/>
      <c r="AH435" s="105"/>
      <c r="AI435" s="105"/>
      <c r="AJ435" s="105"/>
      <c r="AK435" s="105"/>
      <c r="AL435" s="105"/>
      <c r="AM435" s="105"/>
      <c r="AN435" s="105"/>
      <c r="AO435" s="105"/>
    </row>
    <row r="436" spans="2:41"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c r="AF436" s="105"/>
      <c r="AG436" s="105"/>
      <c r="AH436" s="105"/>
      <c r="AI436" s="105"/>
      <c r="AJ436" s="105"/>
      <c r="AK436" s="105"/>
      <c r="AL436" s="105"/>
      <c r="AM436" s="105"/>
      <c r="AN436" s="105"/>
      <c r="AO436" s="105"/>
    </row>
    <row r="437" spans="2:41"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c r="AF437" s="105"/>
      <c r="AG437" s="105"/>
      <c r="AH437" s="105"/>
      <c r="AI437" s="105"/>
      <c r="AJ437" s="105"/>
      <c r="AK437" s="105"/>
      <c r="AL437" s="105"/>
      <c r="AM437" s="105"/>
      <c r="AN437" s="105"/>
      <c r="AO437" s="105"/>
    </row>
    <row r="438" spans="2:41"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c r="AF438" s="105"/>
      <c r="AG438" s="105"/>
      <c r="AH438" s="105"/>
      <c r="AI438" s="105"/>
      <c r="AJ438" s="105"/>
      <c r="AK438" s="105"/>
      <c r="AL438" s="105"/>
      <c r="AM438" s="105"/>
      <c r="AN438" s="105"/>
      <c r="AO438" s="105"/>
    </row>
    <row r="439" spans="2:41"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c r="AF439" s="105"/>
      <c r="AG439" s="105"/>
      <c r="AH439" s="105"/>
      <c r="AI439" s="105"/>
      <c r="AJ439" s="105"/>
      <c r="AK439" s="105"/>
      <c r="AL439" s="105"/>
      <c r="AM439" s="105"/>
      <c r="AN439" s="105"/>
      <c r="AO439" s="105"/>
    </row>
    <row r="440" spans="2:41"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c r="AF440" s="105"/>
      <c r="AG440" s="105"/>
      <c r="AH440" s="105"/>
      <c r="AI440" s="105"/>
      <c r="AJ440" s="105"/>
      <c r="AK440" s="105"/>
      <c r="AL440" s="105"/>
      <c r="AM440" s="105"/>
      <c r="AN440" s="105"/>
      <c r="AO440" s="105"/>
    </row>
    <row r="441" spans="2:41"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c r="AF441" s="105"/>
      <c r="AG441" s="105"/>
      <c r="AH441" s="105"/>
      <c r="AI441" s="105"/>
      <c r="AJ441" s="105"/>
      <c r="AK441" s="105"/>
      <c r="AL441" s="105"/>
      <c r="AM441" s="105"/>
      <c r="AN441" s="105"/>
      <c r="AO441" s="105"/>
    </row>
    <row r="442" spans="2:41"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c r="AF442" s="105"/>
      <c r="AG442" s="105"/>
      <c r="AH442" s="105"/>
      <c r="AI442" s="105"/>
      <c r="AJ442" s="105"/>
      <c r="AK442" s="105"/>
      <c r="AL442" s="105"/>
      <c r="AM442" s="105"/>
      <c r="AN442" s="105"/>
      <c r="AO442" s="105"/>
    </row>
    <row r="443" spans="2:41"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c r="AF443" s="105"/>
      <c r="AG443" s="105"/>
      <c r="AH443" s="105"/>
      <c r="AI443" s="105"/>
      <c r="AJ443" s="105"/>
      <c r="AK443" s="105"/>
      <c r="AL443" s="105"/>
      <c r="AM443" s="105"/>
      <c r="AN443" s="105"/>
      <c r="AO443" s="105"/>
    </row>
    <row r="444" spans="2:41"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c r="AF444" s="105"/>
      <c r="AG444" s="105"/>
      <c r="AH444" s="105"/>
      <c r="AI444" s="105"/>
      <c r="AJ444" s="105"/>
      <c r="AK444" s="105"/>
      <c r="AL444" s="105"/>
      <c r="AM444" s="105"/>
      <c r="AN444" s="105"/>
      <c r="AO444" s="105"/>
    </row>
    <row r="445" spans="2:41"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c r="AF445" s="105"/>
      <c r="AG445" s="105"/>
      <c r="AH445" s="105"/>
      <c r="AI445" s="105"/>
      <c r="AJ445" s="105"/>
      <c r="AK445" s="105"/>
      <c r="AL445" s="105"/>
      <c r="AM445" s="105"/>
      <c r="AN445" s="105"/>
      <c r="AO445" s="105"/>
    </row>
    <row r="446" spans="2:41"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c r="AF446" s="105"/>
      <c r="AG446" s="105"/>
      <c r="AH446" s="105"/>
      <c r="AI446" s="105"/>
      <c r="AJ446" s="105"/>
      <c r="AK446" s="105"/>
      <c r="AL446" s="105"/>
      <c r="AM446" s="105"/>
      <c r="AN446" s="105"/>
      <c r="AO446" s="105"/>
    </row>
    <row r="447" spans="2:41"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c r="AF447" s="105"/>
      <c r="AG447" s="105"/>
      <c r="AH447" s="105"/>
      <c r="AI447" s="105"/>
      <c r="AJ447" s="105"/>
      <c r="AK447" s="105"/>
      <c r="AL447" s="105"/>
      <c r="AM447" s="105"/>
      <c r="AN447" s="105"/>
      <c r="AO447" s="105"/>
    </row>
    <row r="448" spans="2:41"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c r="AF448" s="105"/>
      <c r="AG448" s="105"/>
      <c r="AH448" s="105"/>
      <c r="AI448" s="105"/>
      <c r="AJ448" s="105"/>
      <c r="AK448" s="105"/>
      <c r="AL448" s="105"/>
      <c r="AM448" s="105"/>
      <c r="AN448" s="105"/>
      <c r="AO448" s="105"/>
    </row>
    <row r="449" spans="2:41"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c r="AF449" s="105"/>
      <c r="AG449" s="105"/>
      <c r="AH449" s="105"/>
      <c r="AI449" s="105"/>
      <c r="AJ449" s="105"/>
      <c r="AK449" s="105"/>
      <c r="AL449" s="105"/>
      <c r="AM449" s="105"/>
      <c r="AN449" s="105"/>
      <c r="AO449" s="105"/>
    </row>
    <row r="450" spans="2:41"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c r="AF450" s="105"/>
      <c r="AG450" s="105"/>
      <c r="AH450" s="105"/>
      <c r="AI450" s="105"/>
      <c r="AJ450" s="105"/>
      <c r="AK450" s="105"/>
      <c r="AL450" s="105"/>
      <c r="AM450" s="105"/>
      <c r="AN450" s="105"/>
      <c r="AO450" s="105"/>
    </row>
    <row r="451" spans="2:41"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c r="AF451" s="105"/>
      <c r="AG451" s="105"/>
      <c r="AH451" s="105"/>
      <c r="AI451" s="105"/>
      <c r="AJ451" s="105"/>
      <c r="AK451" s="105"/>
      <c r="AL451" s="105"/>
      <c r="AM451" s="105"/>
      <c r="AN451" s="105"/>
      <c r="AO451" s="105"/>
    </row>
    <row r="452" spans="2:41"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c r="AF452" s="105"/>
      <c r="AG452" s="105"/>
      <c r="AH452" s="105"/>
      <c r="AI452" s="105"/>
      <c r="AJ452" s="105"/>
      <c r="AK452" s="105"/>
      <c r="AL452" s="105"/>
      <c r="AM452" s="105"/>
      <c r="AN452" s="105"/>
      <c r="AO452" s="105"/>
    </row>
    <row r="453" spans="2:41"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c r="AF453" s="105"/>
      <c r="AG453" s="105"/>
      <c r="AH453" s="105"/>
      <c r="AI453" s="105"/>
      <c r="AJ453" s="105"/>
      <c r="AK453" s="105"/>
      <c r="AL453" s="105"/>
      <c r="AM453" s="105"/>
      <c r="AN453" s="105"/>
      <c r="AO453" s="105"/>
    </row>
    <row r="454" spans="2:41"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c r="AF454" s="105"/>
      <c r="AG454" s="105"/>
      <c r="AH454" s="105"/>
      <c r="AI454" s="105"/>
      <c r="AJ454" s="105"/>
      <c r="AK454" s="105"/>
      <c r="AL454" s="105"/>
      <c r="AM454" s="105"/>
      <c r="AN454" s="105"/>
      <c r="AO454" s="105"/>
    </row>
    <row r="455" spans="2:41"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c r="AF455" s="105"/>
      <c r="AG455" s="105"/>
      <c r="AH455" s="105"/>
      <c r="AI455" s="105"/>
      <c r="AJ455" s="105"/>
      <c r="AK455" s="105"/>
      <c r="AL455" s="105"/>
      <c r="AM455" s="105"/>
      <c r="AN455" s="105"/>
      <c r="AO455" s="105"/>
    </row>
    <row r="456" spans="2:41"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c r="AF456" s="105"/>
      <c r="AG456" s="105"/>
      <c r="AH456" s="105"/>
      <c r="AI456" s="105"/>
      <c r="AJ456" s="105"/>
      <c r="AK456" s="105"/>
      <c r="AL456" s="105"/>
      <c r="AM456" s="105"/>
      <c r="AN456" s="105"/>
      <c r="AO456" s="105"/>
    </row>
    <row r="457" spans="2:41"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c r="AF457" s="105"/>
      <c r="AG457" s="105"/>
      <c r="AH457" s="105"/>
      <c r="AI457" s="105"/>
      <c r="AJ457" s="105"/>
      <c r="AK457" s="105"/>
      <c r="AL457" s="105"/>
      <c r="AM457" s="105"/>
      <c r="AN457" s="105"/>
      <c r="AO457" s="105"/>
    </row>
    <row r="458" spans="2:41"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c r="AF458" s="105"/>
      <c r="AG458" s="105"/>
      <c r="AH458" s="105"/>
      <c r="AI458" s="105"/>
      <c r="AJ458" s="105"/>
      <c r="AK458" s="105"/>
      <c r="AL458" s="105"/>
      <c r="AM458" s="105"/>
      <c r="AN458" s="105"/>
      <c r="AO458" s="105"/>
    </row>
    <row r="459" spans="2:41"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c r="AF459" s="105"/>
      <c r="AG459" s="105"/>
      <c r="AH459" s="105"/>
      <c r="AI459" s="105"/>
      <c r="AJ459" s="105"/>
      <c r="AK459" s="105"/>
      <c r="AL459" s="105"/>
      <c r="AM459" s="105"/>
      <c r="AN459" s="105"/>
      <c r="AO459" s="105"/>
    </row>
    <row r="460" spans="2:41"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c r="AF460" s="105"/>
      <c r="AG460" s="105"/>
      <c r="AH460" s="105"/>
      <c r="AI460" s="105"/>
      <c r="AJ460" s="105"/>
      <c r="AK460" s="105"/>
      <c r="AL460" s="105"/>
      <c r="AM460" s="105"/>
      <c r="AN460" s="105"/>
      <c r="AO460" s="105"/>
    </row>
    <row r="461" spans="2:41"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c r="AF461" s="105"/>
      <c r="AG461" s="105"/>
      <c r="AH461" s="105"/>
      <c r="AI461" s="105"/>
      <c r="AJ461" s="105"/>
      <c r="AK461" s="105"/>
      <c r="AL461" s="105"/>
      <c r="AM461" s="105"/>
      <c r="AN461" s="105"/>
      <c r="AO461" s="105"/>
    </row>
    <row r="462" spans="2:41"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c r="AF462" s="105"/>
      <c r="AG462" s="105"/>
      <c r="AH462" s="105"/>
      <c r="AI462" s="105"/>
      <c r="AJ462" s="105"/>
      <c r="AK462" s="105"/>
      <c r="AL462" s="105"/>
      <c r="AM462" s="105"/>
      <c r="AN462" s="105"/>
      <c r="AO462" s="105"/>
    </row>
    <row r="463" spans="2:41"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c r="AF463" s="105"/>
      <c r="AG463" s="105"/>
      <c r="AH463" s="105"/>
      <c r="AI463" s="105"/>
      <c r="AJ463" s="105"/>
      <c r="AK463" s="105"/>
      <c r="AL463" s="105"/>
      <c r="AM463" s="105"/>
      <c r="AN463" s="105"/>
      <c r="AO463" s="105"/>
    </row>
    <row r="464" spans="2:41"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c r="AF464" s="105"/>
      <c r="AG464" s="105"/>
      <c r="AH464" s="105"/>
      <c r="AI464" s="105"/>
      <c r="AJ464" s="105"/>
      <c r="AK464" s="105"/>
      <c r="AL464" s="105"/>
      <c r="AM464" s="105"/>
      <c r="AN464" s="105"/>
      <c r="AO464" s="105"/>
    </row>
    <row r="465" spans="2:41"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c r="AF465" s="105"/>
      <c r="AG465" s="105"/>
      <c r="AH465" s="105"/>
      <c r="AI465" s="105"/>
      <c r="AJ465" s="105"/>
      <c r="AK465" s="105"/>
      <c r="AL465" s="105"/>
      <c r="AM465" s="105"/>
      <c r="AN465" s="105"/>
      <c r="AO465" s="105"/>
    </row>
    <row r="466" spans="2:41"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c r="AF466" s="105"/>
      <c r="AG466" s="105"/>
      <c r="AH466" s="105"/>
      <c r="AI466" s="105"/>
      <c r="AJ466" s="105"/>
      <c r="AK466" s="105"/>
      <c r="AL466" s="105"/>
      <c r="AM466" s="105"/>
      <c r="AN466" s="105"/>
      <c r="AO466" s="105"/>
    </row>
    <row r="467" spans="2:41"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c r="AF467" s="105"/>
      <c r="AG467" s="105"/>
      <c r="AH467" s="105"/>
      <c r="AI467" s="105"/>
      <c r="AJ467" s="105"/>
      <c r="AK467" s="105"/>
      <c r="AL467" s="105"/>
      <c r="AM467" s="105"/>
      <c r="AN467" s="105"/>
      <c r="AO467" s="105"/>
    </row>
    <row r="468" spans="2:41"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c r="AF468" s="105"/>
      <c r="AG468" s="105"/>
      <c r="AH468" s="105"/>
      <c r="AI468" s="105"/>
      <c r="AJ468" s="105"/>
      <c r="AK468" s="105"/>
      <c r="AL468" s="105"/>
      <c r="AM468" s="105"/>
      <c r="AN468" s="105"/>
      <c r="AO468" s="105"/>
    </row>
    <row r="469" spans="2:41"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c r="AF469" s="105"/>
      <c r="AG469" s="105"/>
      <c r="AH469" s="105"/>
      <c r="AI469" s="105"/>
      <c r="AJ469" s="105"/>
      <c r="AK469" s="105"/>
      <c r="AL469" s="105"/>
      <c r="AM469" s="105"/>
      <c r="AN469" s="105"/>
      <c r="AO469" s="105"/>
    </row>
    <row r="470" spans="2:41"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c r="AF470" s="105"/>
      <c r="AG470" s="105"/>
      <c r="AH470" s="105"/>
      <c r="AI470" s="105"/>
      <c r="AJ470" s="105"/>
      <c r="AK470" s="105"/>
      <c r="AL470" s="105"/>
      <c r="AM470" s="105"/>
      <c r="AN470" s="105"/>
      <c r="AO470" s="105"/>
    </row>
    <row r="471" spans="2:41"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c r="AF471" s="105"/>
      <c r="AG471" s="105"/>
      <c r="AH471" s="105"/>
      <c r="AI471" s="105"/>
      <c r="AJ471" s="105"/>
      <c r="AK471" s="105"/>
      <c r="AL471" s="105"/>
      <c r="AM471" s="105"/>
      <c r="AN471" s="105"/>
      <c r="AO471" s="105"/>
    </row>
    <row r="472" spans="2:41"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c r="AF472" s="105"/>
      <c r="AG472" s="105"/>
      <c r="AH472" s="105"/>
      <c r="AI472" s="105"/>
      <c r="AJ472" s="105"/>
      <c r="AK472" s="105"/>
      <c r="AL472" s="105"/>
      <c r="AM472" s="105"/>
      <c r="AN472" s="105"/>
      <c r="AO472" s="105"/>
    </row>
    <row r="473" spans="2:41"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c r="AF473" s="105"/>
      <c r="AG473" s="105"/>
      <c r="AH473" s="105"/>
      <c r="AI473" s="105"/>
      <c r="AJ473" s="105"/>
      <c r="AK473" s="105"/>
      <c r="AL473" s="105"/>
      <c r="AM473" s="105"/>
      <c r="AN473" s="105"/>
      <c r="AO473" s="105"/>
    </row>
    <row r="474" spans="2:41"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c r="AF474" s="105"/>
      <c r="AG474" s="105"/>
      <c r="AH474" s="105"/>
      <c r="AI474" s="105"/>
      <c r="AJ474" s="105"/>
      <c r="AK474" s="105"/>
      <c r="AL474" s="105"/>
      <c r="AM474" s="105"/>
      <c r="AN474" s="105"/>
      <c r="AO474" s="105"/>
    </row>
    <row r="475" spans="2:41"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c r="AF475" s="105"/>
      <c r="AG475" s="105"/>
      <c r="AH475" s="105"/>
      <c r="AI475" s="105"/>
      <c r="AJ475" s="105"/>
      <c r="AK475" s="105"/>
      <c r="AL475" s="105"/>
      <c r="AM475" s="105"/>
      <c r="AN475" s="105"/>
      <c r="AO475" s="105"/>
    </row>
    <row r="476" spans="2:41"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c r="AF476" s="105"/>
      <c r="AG476" s="105"/>
      <c r="AH476" s="105"/>
      <c r="AI476" s="105"/>
      <c r="AJ476" s="105"/>
      <c r="AK476" s="105"/>
      <c r="AL476" s="105"/>
      <c r="AM476" s="105"/>
      <c r="AN476" s="105"/>
      <c r="AO476" s="105"/>
    </row>
    <row r="477" spans="2:41"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c r="AF477" s="105"/>
      <c r="AG477" s="105"/>
      <c r="AH477" s="105"/>
      <c r="AI477" s="105"/>
      <c r="AJ477" s="105"/>
      <c r="AK477" s="105"/>
      <c r="AL477" s="105"/>
      <c r="AM477" s="105"/>
      <c r="AN477" s="105"/>
      <c r="AO477" s="105"/>
    </row>
    <row r="478" spans="2:41"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c r="AF478" s="105"/>
      <c r="AG478" s="105"/>
      <c r="AH478" s="105"/>
      <c r="AI478" s="105"/>
      <c r="AJ478" s="105"/>
      <c r="AK478" s="105"/>
      <c r="AL478" s="105"/>
      <c r="AM478" s="105"/>
      <c r="AN478" s="105"/>
      <c r="AO478" s="105"/>
    </row>
    <row r="479" spans="2:41"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c r="AF479" s="105"/>
      <c r="AG479" s="105"/>
      <c r="AH479" s="105"/>
      <c r="AI479" s="105"/>
      <c r="AJ479" s="105"/>
      <c r="AK479" s="105"/>
      <c r="AL479" s="105"/>
      <c r="AM479" s="105"/>
      <c r="AN479" s="105"/>
      <c r="AO479" s="105"/>
    </row>
    <row r="480" spans="2:41"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c r="AF480" s="105"/>
      <c r="AG480" s="105"/>
      <c r="AH480" s="105"/>
      <c r="AI480" s="105"/>
      <c r="AJ480" s="105"/>
      <c r="AK480" s="105"/>
      <c r="AL480" s="105"/>
      <c r="AM480" s="105"/>
      <c r="AN480" s="105"/>
      <c r="AO480" s="105"/>
    </row>
    <row r="481" spans="2:41"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c r="AF481" s="105"/>
      <c r="AG481" s="105"/>
      <c r="AH481" s="105"/>
      <c r="AI481" s="105"/>
      <c r="AJ481" s="105"/>
      <c r="AK481" s="105"/>
      <c r="AL481" s="105"/>
      <c r="AM481" s="105"/>
      <c r="AN481" s="105"/>
      <c r="AO481" s="105"/>
    </row>
    <row r="482" spans="2:41"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c r="AF482" s="105"/>
      <c r="AG482" s="105"/>
      <c r="AH482" s="105"/>
      <c r="AI482" s="105"/>
      <c r="AJ482" s="105"/>
      <c r="AK482" s="105"/>
      <c r="AL482" s="105"/>
      <c r="AM482" s="105"/>
      <c r="AN482" s="105"/>
      <c r="AO482" s="105"/>
    </row>
    <row r="483" spans="2:41"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c r="AF483" s="105"/>
      <c r="AG483" s="105"/>
      <c r="AH483" s="105"/>
      <c r="AI483" s="105"/>
      <c r="AJ483" s="105"/>
      <c r="AK483" s="105"/>
      <c r="AL483" s="105"/>
      <c r="AM483" s="105"/>
      <c r="AN483" s="105"/>
      <c r="AO483" s="105"/>
    </row>
    <row r="484" spans="2:41"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c r="AF484" s="105"/>
      <c r="AG484" s="105"/>
      <c r="AH484" s="105"/>
      <c r="AI484" s="105"/>
      <c r="AJ484" s="105"/>
      <c r="AK484" s="105"/>
      <c r="AL484" s="105"/>
      <c r="AM484" s="105"/>
      <c r="AN484" s="105"/>
      <c r="AO484" s="105"/>
    </row>
    <row r="485" spans="2:41"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c r="AF485" s="105"/>
      <c r="AG485" s="105"/>
      <c r="AH485" s="105"/>
      <c r="AI485" s="105"/>
      <c r="AJ485" s="105"/>
      <c r="AK485" s="105"/>
      <c r="AL485" s="105"/>
      <c r="AM485" s="105"/>
      <c r="AN485" s="105"/>
      <c r="AO485" s="105"/>
    </row>
    <row r="486" spans="2:41"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c r="AF486" s="105"/>
      <c r="AG486" s="105"/>
      <c r="AH486" s="105"/>
      <c r="AI486" s="105"/>
      <c r="AJ486" s="105"/>
      <c r="AK486" s="105"/>
      <c r="AL486" s="105"/>
      <c r="AM486" s="105"/>
      <c r="AN486" s="105"/>
      <c r="AO486" s="105"/>
    </row>
    <row r="487" spans="2:41"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c r="AF487" s="105"/>
      <c r="AG487" s="105"/>
      <c r="AH487" s="105"/>
      <c r="AI487" s="105"/>
      <c r="AJ487" s="105"/>
      <c r="AK487" s="105"/>
      <c r="AL487" s="105"/>
      <c r="AM487" s="105"/>
      <c r="AN487" s="105"/>
      <c r="AO487" s="105"/>
    </row>
    <row r="488" spans="2:41"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c r="AF488" s="105"/>
      <c r="AG488" s="105"/>
      <c r="AH488" s="105"/>
      <c r="AI488" s="105"/>
      <c r="AJ488" s="105"/>
      <c r="AK488" s="105"/>
      <c r="AL488" s="105"/>
      <c r="AM488" s="105"/>
      <c r="AN488" s="105"/>
      <c r="AO488" s="105"/>
    </row>
    <row r="489" spans="2:41"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c r="AF489" s="105"/>
      <c r="AG489" s="105"/>
      <c r="AH489" s="105"/>
      <c r="AI489" s="105"/>
      <c r="AJ489" s="105"/>
      <c r="AK489" s="105"/>
      <c r="AL489" s="105"/>
      <c r="AM489" s="105"/>
      <c r="AN489" s="105"/>
      <c r="AO489" s="105"/>
    </row>
    <row r="490" spans="2:41"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c r="AF490" s="105"/>
      <c r="AG490" s="105"/>
      <c r="AH490" s="105"/>
      <c r="AI490" s="105"/>
      <c r="AJ490" s="105"/>
      <c r="AK490" s="105"/>
      <c r="AL490" s="105"/>
      <c r="AM490" s="105"/>
      <c r="AN490" s="105"/>
      <c r="AO490" s="105"/>
    </row>
    <row r="491" spans="2:41"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c r="AF491" s="105"/>
      <c r="AG491" s="105"/>
      <c r="AH491" s="105"/>
      <c r="AI491" s="105"/>
      <c r="AJ491" s="105"/>
      <c r="AK491" s="105"/>
      <c r="AL491" s="105"/>
      <c r="AM491" s="105"/>
      <c r="AN491" s="105"/>
      <c r="AO491" s="105"/>
    </row>
    <row r="492" spans="2:41"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c r="AF492" s="105"/>
      <c r="AG492" s="105"/>
      <c r="AH492" s="105"/>
      <c r="AI492" s="105"/>
      <c r="AJ492" s="105"/>
      <c r="AK492" s="105"/>
      <c r="AL492" s="105"/>
      <c r="AM492" s="105"/>
      <c r="AN492" s="105"/>
      <c r="AO492" s="105"/>
    </row>
    <row r="493" spans="2:41"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c r="AF493" s="105"/>
      <c r="AG493" s="105"/>
      <c r="AH493" s="105"/>
      <c r="AI493" s="105"/>
      <c r="AJ493" s="105"/>
      <c r="AK493" s="105"/>
      <c r="AL493" s="105"/>
      <c r="AM493" s="105"/>
      <c r="AN493" s="105"/>
      <c r="AO493" s="105"/>
    </row>
    <row r="494" spans="2:41"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c r="AF494" s="105"/>
      <c r="AG494" s="105"/>
      <c r="AH494" s="105"/>
      <c r="AI494" s="105"/>
      <c r="AJ494" s="105"/>
      <c r="AK494" s="105"/>
      <c r="AL494" s="105"/>
      <c r="AM494" s="105"/>
      <c r="AN494" s="105"/>
      <c r="AO494" s="105"/>
    </row>
    <row r="495" spans="2:41"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c r="AF495" s="105"/>
      <c r="AG495" s="105"/>
      <c r="AH495" s="105"/>
      <c r="AI495" s="105"/>
      <c r="AJ495" s="105"/>
      <c r="AK495" s="105"/>
      <c r="AL495" s="105"/>
      <c r="AM495" s="105"/>
      <c r="AN495" s="105"/>
      <c r="AO495" s="105"/>
    </row>
    <row r="496" spans="2:41"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c r="AF496" s="105"/>
      <c r="AG496" s="105"/>
      <c r="AH496" s="105"/>
      <c r="AI496" s="105"/>
      <c r="AJ496" s="105"/>
      <c r="AK496" s="105"/>
      <c r="AL496" s="105"/>
      <c r="AM496" s="105"/>
      <c r="AN496" s="105"/>
      <c r="AO496" s="105"/>
    </row>
    <row r="497" spans="2:41"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c r="AF497" s="105"/>
      <c r="AG497" s="105"/>
      <c r="AH497" s="105"/>
      <c r="AI497" s="105"/>
      <c r="AJ497" s="105"/>
      <c r="AK497" s="105"/>
      <c r="AL497" s="105"/>
      <c r="AM497" s="105"/>
      <c r="AN497" s="105"/>
      <c r="AO497" s="105"/>
    </row>
    <row r="498" spans="2:41"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c r="AF498" s="105"/>
      <c r="AG498" s="105"/>
      <c r="AH498" s="105"/>
      <c r="AI498" s="105"/>
      <c r="AJ498" s="105"/>
      <c r="AK498" s="105"/>
      <c r="AL498" s="105"/>
      <c r="AM498" s="105"/>
      <c r="AN498" s="105"/>
      <c r="AO498" s="105"/>
    </row>
    <row r="499" spans="2:41"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c r="AF499" s="105"/>
      <c r="AG499" s="105"/>
      <c r="AH499" s="105"/>
      <c r="AI499" s="105"/>
      <c r="AJ499" s="105"/>
      <c r="AK499" s="105"/>
      <c r="AL499" s="105"/>
      <c r="AM499" s="105"/>
      <c r="AN499" s="105"/>
      <c r="AO499" s="105"/>
    </row>
    <row r="500" spans="2:41"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c r="AF500" s="105"/>
      <c r="AG500" s="105"/>
      <c r="AH500" s="105"/>
      <c r="AI500" s="105"/>
      <c r="AJ500" s="105"/>
      <c r="AK500" s="105"/>
      <c r="AL500" s="105"/>
      <c r="AM500" s="105"/>
      <c r="AN500" s="105"/>
      <c r="AO500" s="105"/>
    </row>
    <row r="501" spans="2:41"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c r="AF501" s="105"/>
      <c r="AG501" s="105"/>
      <c r="AH501" s="105"/>
      <c r="AI501" s="105"/>
      <c r="AJ501" s="105"/>
      <c r="AK501" s="105"/>
      <c r="AL501" s="105"/>
      <c r="AM501" s="105"/>
      <c r="AN501" s="105"/>
      <c r="AO501" s="105"/>
    </row>
    <row r="502" spans="2:41"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c r="AF502" s="105"/>
      <c r="AG502" s="105"/>
      <c r="AH502" s="105"/>
      <c r="AI502" s="105"/>
      <c r="AJ502" s="105"/>
      <c r="AK502" s="105"/>
      <c r="AL502" s="105"/>
      <c r="AM502" s="105"/>
      <c r="AN502" s="105"/>
      <c r="AO502" s="105"/>
    </row>
    <row r="503" spans="2:41"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c r="AF503" s="105"/>
      <c r="AG503" s="105"/>
      <c r="AH503" s="105"/>
      <c r="AI503" s="105"/>
      <c r="AJ503" s="105"/>
      <c r="AK503" s="105"/>
      <c r="AL503" s="105"/>
      <c r="AM503" s="105"/>
      <c r="AN503" s="105"/>
      <c r="AO503" s="105"/>
    </row>
    <row r="504" spans="2:41"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c r="AF504" s="105"/>
      <c r="AG504" s="105"/>
      <c r="AH504" s="105"/>
      <c r="AI504" s="105"/>
      <c r="AJ504" s="105"/>
      <c r="AK504" s="105"/>
      <c r="AL504" s="105"/>
      <c r="AM504" s="105"/>
      <c r="AN504" s="105"/>
      <c r="AO504" s="105"/>
    </row>
    <row r="505" spans="2:41"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c r="AF505" s="105"/>
      <c r="AG505" s="105"/>
      <c r="AH505" s="105"/>
      <c r="AI505" s="105"/>
      <c r="AJ505" s="105"/>
      <c r="AK505" s="105"/>
      <c r="AL505" s="105"/>
      <c r="AM505" s="105"/>
      <c r="AN505" s="105"/>
      <c r="AO505" s="105"/>
    </row>
    <row r="506" spans="2:41"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c r="AF506" s="105"/>
      <c r="AG506" s="105"/>
      <c r="AH506" s="105"/>
      <c r="AI506" s="105"/>
      <c r="AJ506" s="105"/>
      <c r="AK506" s="105"/>
      <c r="AL506" s="105"/>
      <c r="AM506" s="105"/>
      <c r="AN506" s="105"/>
      <c r="AO506" s="105"/>
    </row>
    <row r="507" spans="2:41"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c r="AF507" s="105"/>
      <c r="AG507" s="105"/>
      <c r="AH507" s="105"/>
      <c r="AI507" s="105"/>
      <c r="AJ507" s="105"/>
      <c r="AK507" s="105"/>
      <c r="AL507" s="105"/>
      <c r="AM507" s="105"/>
      <c r="AN507" s="105"/>
      <c r="AO507" s="105"/>
    </row>
    <row r="508" spans="2:41"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c r="AF508" s="105"/>
      <c r="AG508" s="105"/>
      <c r="AH508" s="105"/>
      <c r="AI508" s="105"/>
      <c r="AJ508" s="105"/>
      <c r="AK508" s="105"/>
      <c r="AL508" s="105"/>
      <c r="AM508" s="105"/>
      <c r="AN508" s="105"/>
      <c r="AO508" s="105"/>
    </row>
    <row r="509" spans="2:41"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c r="AF509" s="105"/>
      <c r="AG509" s="105"/>
      <c r="AH509" s="105"/>
      <c r="AI509" s="105"/>
      <c r="AJ509" s="105"/>
      <c r="AK509" s="105"/>
      <c r="AL509" s="105"/>
      <c r="AM509" s="105"/>
      <c r="AN509" s="105"/>
      <c r="AO509" s="105"/>
    </row>
    <row r="510" spans="2:41"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c r="AF510" s="105"/>
      <c r="AG510" s="105"/>
      <c r="AH510" s="105"/>
      <c r="AI510" s="105"/>
      <c r="AJ510" s="105"/>
      <c r="AK510" s="105"/>
      <c r="AL510" s="105"/>
      <c r="AM510" s="105"/>
      <c r="AN510" s="105"/>
      <c r="AO510" s="105"/>
    </row>
    <row r="511" spans="2:41"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c r="AF511" s="105"/>
      <c r="AG511" s="105"/>
      <c r="AH511" s="105"/>
      <c r="AI511" s="105"/>
      <c r="AJ511" s="105"/>
      <c r="AK511" s="105"/>
      <c r="AL511" s="105"/>
      <c r="AM511" s="105"/>
      <c r="AN511" s="105"/>
      <c r="AO511" s="105"/>
    </row>
    <row r="512" spans="2:41"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c r="AF512" s="105"/>
      <c r="AG512" s="105"/>
      <c r="AH512" s="105"/>
      <c r="AI512" s="105"/>
      <c r="AJ512" s="105"/>
      <c r="AK512" s="105"/>
      <c r="AL512" s="105"/>
      <c r="AM512" s="105"/>
      <c r="AN512" s="105"/>
      <c r="AO512" s="105"/>
    </row>
    <row r="513" spans="2:41"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c r="AF513" s="105"/>
      <c r="AG513" s="105"/>
      <c r="AH513" s="105"/>
      <c r="AI513" s="105"/>
      <c r="AJ513" s="105"/>
      <c r="AK513" s="105"/>
      <c r="AL513" s="105"/>
      <c r="AM513" s="105"/>
      <c r="AN513" s="105"/>
      <c r="AO513" s="105"/>
    </row>
    <row r="514" spans="2:41"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c r="AF514" s="105"/>
      <c r="AG514" s="105"/>
      <c r="AH514" s="105"/>
      <c r="AI514" s="105"/>
      <c r="AJ514" s="105"/>
      <c r="AK514" s="105"/>
      <c r="AL514" s="105"/>
      <c r="AM514" s="105"/>
      <c r="AN514" s="105"/>
      <c r="AO514" s="105"/>
    </row>
    <row r="515" spans="2:41"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c r="AF515" s="105"/>
      <c r="AG515" s="105"/>
      <c r="AH515" s="105"/>
      <c r="AI515" s="105"/>
      <c r="AJ515" s="105"/>
      <c r="AK515" s="105"/>
      <c r="AL515" s="105"/>
      <c r="AM515" s="105"/>
      <c r="AN515" s="105"/>
      <c r="AO515" s="105"/>
    </row>
    <row r="516" spans="2:41"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c r="AF516" s="105"/>
      <c r="AG516" s="105"/>
      <c r="AH516" s="105"/>
      <c r="AI516" s="105"/>
      <c r="AJ516" s="105"/>
      <c r="AK516" s="105"/>
      <c r="AL516" s="105"/>
      <c r="AM516" s="105"/>
      <c r="AN516" s="105"/>
      <c r="AO516" s="105"/>
    </row>
    <row r="517" spans="2:41"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c r="AF517" s="105"/>
      <c r="AG517" s="105"/>
      <c r="AH517" s="105"/>
      <c r="AI517" s="105"/>
      <c r="AJ517" s="105"/>
      <c r="AK517" s="105"/>
      <c r="AL517" s="105"/>
      <c r="AM517" s="105"/>
      <c r="AN517" s="105"/>
      <c r="AO517" s="105"/>
    </row>
    <row r="518" spans="2:41"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c r="AF518" s="105"/>
      <c r="AG518" s="105"/>
      <c r="AH518" s="105"/>
      <c r="AI518" s="105"/>
      <c r="AJ518" s="105"/>
      <c r="AK518" s="105"/>
      <c r="AL518" s="105"/>
      <c r="AM518" s="105"/>
      <c r="AN518" s="105"/>
      <c r="AO518" s="105"/>
    </row>
    <row r="519" spans="2:41"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c r="AF519" s="105"/>
      <c r="AG519" s="105"/>
      <c r="AH519" s="105"/>
      <c r="AI519" s="105"/>
      <c r="AJ519" s="105"/>
      <c r="AK519" s="105"/>
      <c r="AL519" s="105"/>
      <c r="AM519" s="105"/>
      <c r="AN519" s="105"/>
      <c r="AO519" s="105"/>
    </row>
    <row r="520" spans="2:41"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c r="AF520" s="105"/>
      <c r="AG520" s="105"/>
      <c r="AH520" s="105"/>
      <c r="AI520" s="105"/>
      <c r="AJ520" s="105"/>
      <c r="AK520" s="105"/>
      <c r="AL520" s="105"/>
      <c r="AM520" s="105"/>
      <c r="AN520" s="105"/>
      <c r="AO520" s="105"/>
    </row>
    <row r="521" spans="2:41"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c r="AF521" s="105"/>
      <c r="AG521" s="105"/>
      <c r="AH521" s="105"/>
      <c r="AI521" s="105"/>
      <c r="AJ521" s="105"/>
      <c r="AK521" s="105"/>
      <c r="AL521" s="105"/>
      <c r="AM521" s="105"/>
      <c r="AN521" s="105"/>
      <c r="AO521" s="105"/>
    </row>
    <row r="522" spans="2:41"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c r="AF522" s="105"/>
      <c r="AG522" s="105"/>
      <c r="AH522" s="105"/>
      <c r="AI522" s="105"/>
      <c r="AJ522" s="105"/>
      <c r="AK522" s="105"/>
      <c r="AL522" s="105"/>
      <c r="AM522" s="105"/>
      <c r="AN522" s="105"/>
      <c r="AO522" s="105"/>
    </row>
    <row r="523" spans="2:41"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c r="AF523" s="105"/>
      <c r="AG523" s="105"/>
      <c r="AH523" s="105"/>
      <c r="AI523" s="105"/>
      <c r="AJ523" s="105"/>
      <c r="AK523" s="105"/>
      <c r="AL523" s="105"/>
      <c r="AM523" s="105"/>
      <c r="AN523" s="105"/>
      <c r="AO523" s="105"/>
    </row>
    <row r="524" spans="2:41"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c r="AF524" s="105"/>
      <c r="AG524" s="105"/>
      <c r="AH524" s="105"/>
      <c r="AI524" s="105"/>
      <c r="AJ524" s="105"/>
      <c r="AK524" s="105"/>
      <c r="AL524" s="105"/>
      <c r="AM524" s="105"/>
      <c r="AN524" s="105"/>
      <c r="AO524" s="105"/>
    </row>
    <row r="525" spans="2:41"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c r="AF525" s="105"/>
      <c r="AG525" s="105"/>
      <c r="AH525" s="105"/>
      <c r="AI525" s="105"/>
      <c r="AJ525" s="105"/>
      <c r="AK525" s="105"/>
      <c r="AL525" s="105"/>
      <c r="AM525" s="105"/>
      <c r="AN525" s="105"/>
      <c r="AO525" s="105"/>
    </row>
    <row r="526" spans="2:41"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c r="AF526" s="105"/>
      <c r="AG526" s="105"/>
      <c r="AH526" s="105"/>
      <c r="AI526" s="105"/>
      <c r="AJ526" s="105"/>
      <c r="AK526" s="105"/>
      <c r="AL526" s="105"/>
      <c r="AM526" s="105"/>
      <c r="AN526" s="105"/>
      <c r="AO526" s="105"/>
    </row>
    <row r="527" spans="2:41"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c r="AF527" s="105"/>
      <c r="AG527" s="105"/>
      <c r="AH527" s="105"/>
      <c r="AI527" s="105"/>
      <c r="AJ527" s="105"/>
      <c r="AK527" s="105"/>
      <c r="AL527" s="105"/>
      <c r="AM527" s="105"/>
      <c r="AN527" s="105"/>
      <c r="AO527" s="105"/>
    </row>
    <row r="528" spans="2:41"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c r="AF528" s="105"/>
      <c r="AG528" s="105"/>
      <c r="AH528" s="105"/>
      <c r="AI528" s="105"/>
      <c r="AJ528" s="105"/>
      <c r="AK528" s="105"/>
      <c r="AL528" s="105"/>
      <c r="AM528" s="105"/>
      <c r="AN528" s="105"/>
      <c r="AO528" s="105"/>
    </row>
    <row r="529" spans="2:41"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c r="AF529" s="105"/>
      <c r="AG529" s="105"/>
      <c r="AH529" s="105"/>
      <c r="AI529" s="105"/>
      <c r="AJ529" s="105"/>
      <c r="AK529" s="105"/>
      <c r="AL529" s="105"/>
      <c r="AM529" s="105"/>
      <c r="AN529" s="105"/>
      <c r="AO529" s="105"/>
    </row>
    <row r="530" spans="2:41"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c r="AF530" s="105"/>
      <c r="AG530" s="105"/>
      <c r="AH530" s="105"/>
      <c r="AI530" s="105"/>
      <c r="AJ530" s="105"/>
      <c r="AK530" s="105"/>
      <c r="AL530" s="105"/>
      <c r="AM530" s="105"/>
      <c r="AN530" s="105"/>
      <c r="AO530" s="105"/>
    </row>
    <row r="531" spans="2:41"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c r="AF531" s="105"/>
      <c r="AG531" s="105"/>
      <c r="AH531" s="105"/>
      <c r="AI531" s="105"/>
      <c r="AJ531" s="105"/>
      <c r="AK531" s="105"/>
      <c r="AL531" s="105"/>
      <c r="AM531" s="105"/>
      <c r="AN531" s="105"/>
      <c r="AO531" s="105"/>
    </row>
    <row r="532" spans="2:41"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c r="AF532" s="105"/>
      <c r="AG532" s="105"/>
      <c r="AH532" s="105"/>
      <c r="AI532" s="105"/>
      <c r="AJ532" s="105"/>
      <c r="AK532" s="105"/>
      <c r="AL532" s="105"/>
      <c r="AM532" s="105"/>
      <c r="AN532" s="105"/>
      <c r="AO532" s="105"/>
    </row>
    <row r="533" spans="2:41"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c r="AF533" s="105"/>
      <c r="AG533" s="105"/>
      <c r="AH533" s="105"/>
      <c r="AI533" s="105"/>
      <c r="AJ533" s="105"/>
      <c r="AK533" s="105"/>
      <c r="AL533" s="105"/>
      <c r="AM533" s="105"/>
      <c r="AN533" s="105"/>
      <c r="AO533" s="105"/>
    </row>
    <row r="534" spans="2:41"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c r="AF534" s="105"/>
      <c r="AG534" s="105"/>
      <c r="AH534" s="105"/>
      <c r="AI534" s="105"/>
      <c r="AJ534" s="105"/>
      <c r="AK534" s="105"/>
      <c r="AL534" s="105"/>
      <c r="AM534" s="105"/>
      <c r="AN534" s="105"/>
      <c r="AO534" s="105"/>
    </row>
    <row r="535" spans="2:41"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c r="AF535" s="105"/>
      <c r="AG535" s="105"/>
      <c r="AH535" s="105"/>
      <c r="AI535" s="105"/>
      <c r="AJ535" s="105"/>
      <c r="AK535" s="105"/>
      <c r="AL535" s="105"/>
      <c r="AM535" s="105"/>
      <c r="AN535" s="105"/>
      <c r="AO535" s="105"/>
    </row>
    <row r="536" spans="2:41"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c r="AF536" s="105"/>
      <c r="AG536" s="105"/>
      <c r="AH536" s="105"/>
      <c r="AI536" s="105"/>
      <c r="AJ536" s="105"/>
      <c r="AK536" s="105"/>
      <c r="AL536" s="105"/>
      <c r="AM536" s="105"/>
      <c r="AN536" s="105"/>
      <c r="AO536" s="105"/>
    </row>
    <row r="537" spans="2:41"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c r="AF537" s="105"/>
      <c r="AG537" s="105"/>
      <c r="AH537" s="105"/>
      <c r="AI537" s="105"/>
      <c r="AJ537" s="105"/>
      <c r="AK537" s="105"/>
      <c r="AL537" s="105"/>
      <c r="AM537" s="105"/>
      <c r="AN537" s="105"/>
      <c r="AO537" s="105"/>
    </row>
    <row r="538" spans="2:41"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c r="AF538" s="105"/>
      <c r="AG538" s="105"/>
      <c r="AH538" s="105"/>
      <c r="AI538" s="105"/>
      <c r="AJ538" s="105"/>
      <c r="AK538" s="105"/>
      <c r="AL538" s="105"/>
      <c r="AM538" s="105"/>
      <c r="AN538" s="105"/>
      <c r="AO538" s="105"/>
    </row>
    <row r="539" spans="2:41"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c r="AF539" s="105"/>
      <c r="AG539" s="105"/>
      <c r="AH539" s="105"/>
      <c r="AI539" s="105"/>
      <c r="AJ539" s="105"/>
      <c r="AK539" s="105"/>
      <c r="AL539" s="105"/>
      <c r="AM539" s="105"/>
      <c r="AN539" s="105"/>
      <c r="AO539" s="105"/>
    </row>
    <row r="540" spans="2:41"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c r="AF540" s="105"/>
      <c r="AG540" s="105"/>
      <c r="AH540" s="105"/>
      <c r="AI540" s="105"/>
      <c r="AJ540" s="105"/>
      <c r="AK540" s="105"/>
      <c r="AL540" s="105"/>
      <c r="AM540" s="105"/>
      <c r="AN540" s="105"/>
      <c r="AO540" s="105"/>
    </row>
    <row r="541" spans="2:41"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c r="AF541" s="105"/>
      <c r="AG541" s="105"/>
      <c r="AH541" s="105"/>
      <c r="AI541" s="105"/>
      <c r="AJ541" s="105"/>
      <c r="AK541" s="105"/>
      <c r="AL541" s="105"/>
      <c r="AM541" s="105"/>
      <c r="AN541" s="105"/>
      <c r="AO541" s="105"/>
    </row>
    <row r="542" spans="2:41"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c r="AF542" s="105"/>
      <c r="AG542" s="105"/>
      <c r="AH542" s="105"/>
      <c r="AI542" s="105"/>
      <c r="AJ542" s="105"/>
      <c r="AK542" s="105"/>
      <c r="AL542" s="105"/>
      <c r="AM542" s="105"/>
      <c r="AN542" s="105"/>
      <c r="AO542" s="105"/>
    </row>
    <row r="543" spans="2:41"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c r="AF543" s="105"/>
      <c r="AG543" s="105"/>
      <c r="AH543" s="105"/>
      <c r="AI543" s="105"/>
      <c r="AJ543" s="105"/>
      <c r="AK543" s="105"/>
      <c r="AL543" s="105"/>
      <c r="AM543" s="105"/>
      <c r="AN543" s="105"/>
      <c r="AO543" s="105"/>
    </row>
    <row r="544" spans="2:41"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c r="AF544" s="105"/>
      <c r="AG544" s="105"/>
      <c r="AH544" s="105"/>
      <c r="AI544" s="105"/>
      <c r="AJ544" s="105"/>
      <c r="AK544" s="105"/>
      <c r="AL544" s="105"/>
      <c r="AM544" s="105"/>
      <c r="AN544" s="105"/>
      <c r="AO544" s="105"/>
    </row>
    <row r="545" spans="2:41"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c r="AF545" s="105"/>
      <c r="AG545" s="105"/>
      <c r="AH545" s="105"/>
      <c r="AI545" s="105"/>
      <c r="AJ545" s="105"/>
      <c r="AK545" s="105"/>
      <c r="AL545" s="105"/>
      <c r="AM545" s="105"/>
      <c r="AN545" s="105"/>
      <c r="AO545" s="105"/>
    </row>
    <row r="546" spans="2:41"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c r="AF546" s="105"/>
      <c r="AG546" s="105"/>
      <c r="AH546" s="105"/>
      <c r="AI546" s="105"/>
      <c r="AJ546" s="105"/>
      <c r="AK546" s="105"/>
      <c r="AL546" s="105"/>
      <c r="AM546" s="105"/>
      <c r="AN546" s="105"/>
      <c r="AO546" s="105"/>
    </row>
    <row r="547" spans="2:41"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c r="AF547" s="105"/>
      <c r="AG547" s="105"/>
      <c r="AH547" s="105"/>
      <c r="AI547" s="105"/>
      <c r="AJ547" s="105"/>
      <c r="AK547" s="105"/>
      <c r="AL547" s="105"/>
      <c r="AM547" s="105"/>
      <c r="AN547" s="105"/>
      <c r="AO547" s="105"/>
    </row>
    <row r="548" spans="2:41"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c r="AF548" s="105"/>
      <c r="AG548" s="105"/>
      <c r="AH548" s="105"/>
      <c r="AI548" s="105"/>
      <c r="AJ548" s="105"/>
      <c r="AK548" s="105"/>
      <c r="AL548" s="105"/>
      <c r="AM548" s="105"/>
      <c r="AN548" s="105"/>
      <c r="AO548" s="105"/>
    </row>
    <row r="549" spans="2:41"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c r="AF549" s="105"/>
      <c r="AG549" s="105"/>
      <c r="AH549" s="105"/>
      <c r="AI549" s="105"/>
      <c r="AJ549" s="105"/>
      <c r="AK549" s="105"/>
      <c r="AL549" s="105"/>
      <c r="AM549" s="105"/>
      <c r="AN549" s="105"/>
      <c r="AO549" s="105"/>
    </row>
    <row r="550" spans="2:41"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c r="AF550" s="105"/>
      <c r="AG550" s="105"/>
      <c r="AH550" s="105"/>
      <c r="AI550" s="105"/>
      <c r="AJ550" s="105"/>
      <c r="AK550" s="105"/>
      <c r="AL550" s="105"/>
      <c r="AM550" s="105"/>
      <c r="AN550" s="105"/>
      <c r="AO550" s="105"/>
    </row>
    <row r="551" spans="2:41"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c r="AF551" s="105"/>
      <c r="AG551" s="105"/>
      <c r="AH551" s="105"/>
      <c r="AI551" s="105"/>
      <c r="AJ551" s="105"/>
      <c r="AK551" s="105"/>
      <c r="AL551" s="105"/>
      <c r="AM551" s="105"/>
      <c r="AN551" s="105"/>
      <c r="AO551" s="105"/>
    </row>
    <row r="552" spans="2:41"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c r="AF552" s="105"/>
      <c r="AG552" s="105"/>
      <c r="AH552" s="105"/>
      <c r="AI552" s="105"/>
      <c r="AJ552" s="105"/>
      <c r="AK552" s="105"/>
      <c r="AL552" s="105"/>
      <c r="AM552" s="105"/>
      <c r="AN552" s="105"/>
      <c r="AO552" s="105"/>
    </row>
    <row r="553" spans="2:41"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c r="AF553" s="105"/>
      <c r="AG553" s="105"/>
      <c r="AH553" s="105"/>
      <c r="AI553" s="105"/>
      <c r="AJ553" s="105"/>
      <c r="AK553" s="105"/>
      <c r="AL553" s="105"/>
      <c r="AM553" s="105"/>
      <c r="AN553" s="105"/>
      <c r="AO553" s="105"/>
    </row>
    <row r="554" spans="2:41"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c r="AF554" s="105"/>
      <c r="AG554" s="105"/>
      <c r="AH554" s="105"/>
      <c r="AI554" s="105"/>
      <c r="AJ554" s="105"/>
      <c r="AK554" s="105"/>
      <c r="AL554" s="105"/>
      <c r="AM554" s="105"/>
      <c r="AN554" s="105"/>
      <c r="AO554" s="105"/>
    </row>
    <row r="555" spans="2:41"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c r="AF555" s="105"/>
      <c r="AG555" s="105"/>
      <c r="AH555" s="105"/>
      <c r="AI555" s="105"/>
      <c r="AJ555" s="105"/>
      <c r="AK555" s="105"/>
      <c r="AL555" s="105"/>
      <c r="AM555" s="105"/>
      <c r="AN555" s="105"/>
      <c r="AO555" s="105"/>
    </row>
    <row r="556" spans="2:41"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c r="AF556" s="105"/>
      <c r="AG556" s="105"/>
      <c r="AH556" s="105"/>
      <c r="AI556" s="105"/>
      <c r="AJ556" s="105"/>
      <c r="AK556" s="105"/>
      <c r="AL556" s="105"/>
      <c r="AM556" s="105"/>
      <c r="AN556" s="105"/>
      <c r="AO556" s="105"/>
    </row>
    <row r="557" spans="2:41"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c r="AF557" s="105"/>
      <c r="AG557" s="105"/>
      <c r="AH557" s="105"/>
      <c r="AI557" s="105"/>
      <c r="AJ557" s="105"/>
      <c r="AK557" s="105"/>
      <c r="AL557" s="105"/>
      <c r="AM557" s="105"/>
      <c r="AN557" s="105"/>
      <c r="AO557" s="105"/>
    </row>
    <row r="558" spans="2:41"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c r="AF558" s="105"/>
      <c r="AG558" s="105"/>
      <c r="AH558" s="105"/>
      <c r="AI558" s="105"/>
      <c r="AJ558" s="105"/>
      <c r="AK558" s="105"/>
      <c r="AL558" s="105"/>
      <c r="AM558" s="105"/>
      <c r="AN558" s="105"/>
      <c r="AO558" s="105"/>
    </row>
    <row r="559" spans="2:41"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c r="AF559" s="105"/>
      <c r="AG559" s="105"/>
      <c r="AH559" s="105"/>
      <c r="AI559" s="105"/>
      <c r="AJ559" s="105"/>
      <c r="AK559" s="105"/>
      <c r="AL559" s="105"/>
      <c r="AM559" s="105"/>
      <c r="AN559" s="105"/>
      <c r="AO559" s="105"/>
    </row>
    <row r="560" spans="2:41"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c r="AF560" s="105"/>
      <c r="AG560" s="105"/>
      <c r="AH560" s="105"/>
      <c r="AI560" s="105"/>
      <c r="AJ560" s="105"/>
      <c r="AK560" s="105"/>
      <c r="AL560" s="105"/>
      <c r="AM560" s="105"/>
      <c r="AN560" s="105"/>
      <c r="AO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sheetPr>
  <dimension ref="B1:AM560"/>
  <sheetViews>
    <sheetView workbookViewId="0">
      <selection sqref="A1:XFD1048576"/>
    </sheetView>
  </sheetViews>
  <sheetFormatPr baseColWidth="10" defaultRowHeight="14.4" x14ac:dyDescent="0.3"/>
  <cols>
    <col min="1" max="1" width="11.5546875" style="2"/>
    <col min="2" max="2" width="6.77734375" style="1" customWidth="1"/>
    <col min="3" max="3" width="9.33203125" style="1" customWidth="1"/>
    <col min="4" max="4" width="6.77734375" style="1" customWidth="1"/>
    <col min="5" max="5" width="11.5546875" style="3"/>
    <col min="6" max="15" width="11.5546875" style="15" hidden="1" customWidth="1"/>
    <col min="16" max="16" width="10.77734375" style="24" customWidth="1"/>
    <col min="17" max="18" width="12.88671875" style="24" hidden="1" customWidth="1"/>
    <col min="19" max="19" width="6.77734375" style="27" customWidth="1"/>
    <col min="20" max="20" width="6.77734375" style="24" hidden="1" customWidth="1"/>
    <col min="21" max="21" width="6.77734375" style="77" customWidth="1"/>
    <col min="22" max="22" width="12.88671875" style="24" customWidth="1"/>
    <col min="23" max="23" width="11.5546875" style="32" hidden="1" customWidth="1"/>
    <col min="24" max="24" width="11.5546875" style="11" customWidth="1"/>
    <col min="25" max="26" width="0" style="105" hidden="1" customWidth="1"/>
    <col min="27" max="27" width="6.77734375" style="105" customWidth="1"/>
    <col min="28" max="28" width="6.77734375" style="105" hidden="1" customWidth="1"/>
    <col min="29" max="30" width="6.77734375" style="105" customWidth="1"/>
    <col min="31" max="35" width="11.5546875" style="105"/>
    <col min="36" max="16384" width="11.5546875" style="2"/>
  </cols>
  <sheetData>
    <row r="1" spans="2:39" x14ac:dyDescent="0.3">
      <c r="G1" s="16" t="s">
        <v>11</v>
      </c>
      <c r="H1" s="16" t="s">
        <v>14</v>
      </c>
      <c r="I1" s="16" t="s">
        <v>15</v>
      </c>
      <c r="J1" s="16" t="s">
        <v>16</v>
      </c>
    </row>
    <row r="2" spans="2:39" s="101" customFormat="1" x14ac:dyDescent="0.3">
      <c r="B2" s="12"/>
      <c r="C2" s="212" t="s">
        <v>27</v>
      </c>
      <c r="D2" s="212"/>
      <c r="E2" s="213"/>
      <c r="F2" s="13"/>
      <c r="G2" s="17">
        <v>23.439</v>
      </c>
      <c r="H2" s="17">
        <f>G2*PI()/180</f>
        <v>0.40908772337495086</v>
      </c>
      <c r="I2" s="17">
        <f>COS(H2)</f>
        <v>0.91748408310235918</v>
      </c>
      <c r="J2" s="17">
        <f>SIN(H2)</f>
        <v>0.39777249434044992</v>
      </c>
      <c r="K2" s="17"/>
      <c r="L2" s="17"/>
      <c r="M2" s="17"/>
      <c r="N2" s="17"/>
      <c r="O2" s="17"/>
      <c r="P2" s="24"/>
      <c r="Q2" s="24"/>
      <c r="R2" s="24"/>
      <c r="S2" s="27"/>
      <c r="T2" s="24"/>
      <c r="U2" s="77"/>
      <c r="V2" s="24"/>
      <c r="W2" s="32"/>
      <c r="X2" s="11"/>
      <c r="Y2" s="105"/>
      <c r="Z2" s="105"/>
      <c r="AA2" s="105"/>
      <c r="AB2" s="105"/>
      <c r="AC2" s="105"/>
      <c r="AD2" s="105"/>
      <c r="AE2" s="105"/>
      <c r="AF2" s="105"/>
      <c r="AG2" s="105"/>
      <c r="AH2" s="105"/>
      <c r="AI2" s="105"/>
    </row>
    <row r="3" spans="2:39" s="101" customFormat="1" x14ac:dyDescent="0.3">
      <c r="B3" s="12"/>
      <c r="C3" s="213"/>
      <c r="D3" s="213"/>
      <c r="E3" s="213"/>
      <c r="F3" s="13"/>
      <c r="G3" s="17"/>
      <c r="H3" s="17"/>
      <c r="I3" s="17"/>
      <c r="J3" s="17"/>
      <c r="K3" s="17"/>
      <c r="L3" s="17"/>
      <c r="M3" s="17"/>
      <c r="N3" s="17"/>
      <c r="O3" s="17"/>
      <c r="P3" s="24"/>
      <c r="Q3" s="24"/>
      <c r="R3" s="24"/>
      <c r="S3" s="27"/>
      <c r="T3" s="24"/>
      <c r="U3" s="77"/>
      <c r="V3" s="24"/>
      <c r="W3" s="32"/>
      <c r="X3" s="11"/>
      <c r="Y3" s="105"/>
      <c r="Z3" s="105"/>
      <c r="AA3" s="105"/>
      <c r="AB3" s="105"/>
      <c r="AC3" s="105"/>
      <c r="AD3" s="105"/>
      <c r="AE3" s="105"/>
      <c r="AF3" s="105"/>
      <c r="AG3" s="105"/>
      <c r="AH3" s="105"/>
      <c r="AI3" s="105"/>
    </row>
    <row r="4" spans="2:39" hidden="1" x14ac:dyDescent="0.3">
      <c r="E4" s="3">
        <v>36526</v>
      </c>
      <c r="F4" s="18">
        <f>E4</f>
        <v>36526</v>
      </c>
      <c r="G4" s="15" t="s">
        <v>0</v>
      </c>
      <c r="H4" s="15" t="s">
        <v>1</v>
      </c>
      <c r="I4" s="15" t="s">
        <v>2</v>
      </c>
      <c r="K4" s="15" t="s">
        <v>3</v>
      </c>
      <c r="L4" s="15" t="s">
        <v>5</v>
      </c>
      <c r="M4" s="15" t="s">
        <v>6</v>
      </c>
      <c r="O4" s="15" t="s">
        <v>12</v>
      </c>
      <c r="P4" s="80"/>
      <c r="Q4" s="80"/>
      <c r="R4" s="80"/>
      <c r="S4" s="29"/>
      <c r="T4" s="80"/>
      <c r="U4" s="102"/>
      <c r="V4" s="80"/>
    </row>
    <row r="5" spans="2:39" x14ac:dyDescent="0.3">
      <c r="F5" s="18"/>
      <c r="P5" s="80"/>
      <c r="Q5" s="80"/>
      <c r="R5" s="80"/>
      <c r="S5" s="29"/>
      <c r="T5" s="80"/>
      <c r="U5" s="102"/>
      <c r="V5" s="80"/>
    </row>
    <row r="6" spans="2:39" x14ac:dyDescent="0.3">
      <c r="C6" s="1" t="s">
        <v>66</v>
      </c>
      <c r="D6" s="211">
        <f>Analemme!$B$5</f>
        <v>2020</v>
      </c>
      <c r="E6" s="1">
        <f>MOD(D6,4)</f>
        <v>0</v>
      </c>
      <c r="F6" s="18"/>
      <c r="P6" s="205"/>
      <c r="Q6" s="205"/>
      <c r="R6" s="205"/>
      <c r="S6" s="28"/>
      <c r="T6" s="205"/>
      <c r="U6" s="103"/>
      <c r="V6" s="205"/>
      <c r="X6" s="32"/>
    </row>
    <row r="7" spans="2:39" s="8" customFormat="1" ht="15" thickBot="1" x14ac:dyDescent="0.35">
      <c r="B7" s="5"/>
      <c r="C7" s="5"/>
      <c r="D7" s="5"/>
      <c r="E7" s="6"/>
      <c r="F7" s="30"/>
      <c r="G7" s="205"/>
      <c r="H7" s="205"/>
      <c r="I7" s="205"/>
      <c r="J7" s="205"/>
      <c r="K7" s="205"/>
      <c r="L7" s="205"/>
      <c r="M7" s="205"/>
      <c r="N7" s="205"/>
      <c r="O7" s="205"/>
      <c r="P7" s="26"/>
      <c r="Q7" s="32"/>
      <c r="R7" s="32"/>
      <c r="S7" s="9"/>
      <c r="T7" s="32"/>
      <c r="U7" s="104"/>
      <c r="V7" s="32"/>
      <c r="W7" s="32"/>
      <c r="X7" s="11"/>
      <c r="Y7" s="32"/>
      <c r="Z7" s="32"/>
      <c r="AA7" s="32"/>
      <c r="AB7" s="32"/>
      <c r="AC7" s="32"/>
      <c r="AD7" s="32"/>
      <c r="AE7" s="32"/>
      <c r="AF7" s="32"/>
      <c r="AG7" s="32"/>
      <c r="AH7" s="32"/>
      <c r="AI7" s="32"/>
    </row>
    <row r="8" spans="2:39" s="162" customFormat="1" ht="21" customHeight="1" x14ac:dyDescent="0.3">
      <c r="B8" s="214" t="s">
        <v>32</v>
      </c>
      <c r="C8" s="215"/>
      <c r="D8" s="215"/>
      <c r="E8" s="216"/>
      <c r="F8" s="121"/>
      <c r="G8" s="106"/>
      <c r="H8" s="106"/>
      <c r="I8" s="106"/>
      <c r="J8" s="106"/>
      <c r="K8" s="106"/>
      <c r="L8" s="106"/>
      <c r="M8" s="106"/>
      <c r="N8" s="106"/>
      <c r="O8" s="106"/>
      <c r="P8" s="217" t="s">
        <v>42</v>
      </c>
      <c r="Q8" s="215"/>
      <c r="R8" s="215"/>
      <c r="S8" s="215"/>
      <c r="T8" s="215"/>
      <c r="U8" s="215"/>
      <c r="V8" s="216"/>
      <c r="X8" s="218" t="s">
        <v>43</v>
      </c>
      <c r="Y8" s="215"/>
      <c r="Z8" s="215"/>
      <c r="AA8" s="215"/>
      <c r="AB8" s="215"/>
      <c r="AC8" s="215"/>
      <c r="AD8" s="215"/>
      <c r="AE8" s="216"/>
    </row>
    <row r="9" spans="2:39" s="32" customFormat="1" x14ac:dyDescent="0.3">
      <c r="B9" s="219" t="s">
        <v>36</v>
      </c>
      <c r="C9" s="221" t="s">
        <v>25</v>
      </c>
      <c r="D9" s="221" t="s">
        <v>20</v>
      </c>
      <c r="E9" s="223" t="s">
        <v>26</v>
      </c>
      <c r="F9" s="30"/>
      <c r="G9" s="205"/>
      <c r="H9" s="205"/>
      <c r="I9" s="205"/>
      <c r="J9" s="205"/>
      <c r="K9" s="205"/>
      <c r="L9" s="205"/>
      <c r="M9" s="205"/>
      <c r="N9" s="205"/>
      <c r="O9" s="205"/>
      <c r="P9" s="225" t="s">
        <v>37</v>
      </c>
      <c r="Q9" s="107"/>
      <c r="R9" s="107"/>
      <c r="S9" s="226" t="s">
        <v>38</v>
      </c>
      <c r="T9" s="107"/>
      <c r="U9" s="228" t="s">
        <v>39</v>
      </c>
      <c r="V9" s="117" t="s">
        <v>40</v>
      </c>
      <c r="X9" s="230" t="s">
        <v>41</v>
      </c>
      <c r="Y9" s="202"/>
      <c r="Z9" s="202"/>
      <c r="AA9" s="231" t="s">
        <v>30</v>
      </c>
      <c r="AB9" s="203"/>
      <c r="AC9" s="232" t="s">
        <v>38</v>
      </c>
      <c r="AD9" s="232" t="s">
        <v>39</v>
      </c>
      <c r="AE9" s="153" t="s">
        <v>40</v>
      </c>
    </row>
    <row r="10" spans="2:39" s="32" customFormat="1" ht="15" thickBot="1" x14ac:dyDescent="0.35">
      <c r="B10" s="220"/>
      <c r="C10" s="222"/>
      <c r="D10" s="222"/>
      <c r="E10" s="224"/>
      <c r="F10" s="30"/>
      <c r="G10" s="205"/>
      <c r="H10" s="205"/>
      <c r="I10" s="205"/>
      <c r="J10" s="205"/>
      <c r="K10" s="205"/>
      <c r="L10" s="205"/>
      <c r="M10" s="205"/>
      <c r="N10" s="205"/>
      <c r="O10" s="205"/>
      <c r="P10" s="220"/>
      <c r="Q10" s="118"/>
      <c r="R10" s="118"/>
      <c r="S10" s="227"/>
      <c r="T10" s="118"/>
      <c r="U10" s="229"/>
      <c r="V10" s="119" t="s">
        <v>37</v>
      </c>
      <c r="X10" s="220"/>
      <c r="Y10" s="120"/>
      <c r="Z10" s="120"/>
      <c r="AA10" s="227"/>
      <c r="AB10" s="120"/>
      <c r="AC10" s="222"/>
      <c r="AD10" s="222"/>
      <c r="AE10" s="154" t="s">
        <v>41</v>
      </c>
    </row>
    <row r="11" spans="2:39" s="8" customFormat="1" x14ac:dyDescent="0.3">
      <c r="B11" s="122">
        <v>1</v>
      </c>
      <c r="C11" s="123">
        <v>1</v>
      </c>
      <c r="D11" s="123">
        <f>D$6</f>
        <v>2020</v>
      </c>
      <c r="E11" s="124">
        <f>DATE(D11,C11,B11)</f>
        <v>43831</v>
      </c>
      <c r="F11" s="10">
        <f>E11-F$4</f>
        <v>7305</v>
      </c>
      <c r="G11" s="21">
        <f>MOD((280.46+0.9856474*F11),360)</f>
        <v>280.61425699999927</v>
      </c>
      <c r="H11" s="21">
        <f>MOD((357.528+0.9856003*F11),360)</f>
        <v>357.33819149999999</v>
      </c>
      <c r="I11" s="21">
        <f>MOD((G11+1.915*SIN(H11*PI()/180)+0.02*SIN(2*H11*PI()/180)),360)</f>
        <v>280.52346760616456</v>
      </c>
      <c r="J11" s="21">
        <f t="shared" ref="J11:J74" si="0">I11*PI()/180</f>
        <v>4.8960581388392272</v>
      </c>
      <c r="K11" s="21">
        <f t="shared" ref="K11:K74" si="1">I$2*TAN(J11)</f>
        <v>-4.9390104518857711</v>
      </c>
      <c r="L11" s="21">
        <f>IF(SIGN(SIN(J11))=SIGN(K11),ATAN(K11),ATAN(K11)+PI())</f>
        <v>-1.3710271802730842</v>
      </c>
      <c r="M11" s="21">
        <f>MOD((L11*180/PI()),360)</f>
        <v>281.44592897263038</v>
      </c>
      <c r="N11" s="21">
        <f>MOD((M11-G11),360)</f>
        <v>0.83167197263111348</v>
      </c>
      <c r="O11" s="21">
        <f>IF(N11&gt;180,N11-360,N11)</f>
        <v>0.83167197263111348</v>
      </c>
      <c r="P11" s="132">
        <f t="shared" ref="P11:P69" si="2">O11*4</f>
        <v>3.3266878905244539</v>
      </c>
      <c r="Q11" s="133">
        <f t="shared" ref="Q11:Q74" si="3">ABS(P11)</f>
        <v>3.3266878905244539</v>
      </c>
      <c r="R11" s="133">
        <f>INT(Q11)</f>
        <v>3</v>
      </c>
      <c r="S11" s="134">
        <f t="shared" ref="S11:S69" si="4">SIGN(P11)*R11</f>
        <v>3</v>
      </c>
      <c r="T11" s="133">
        <f>(Q11-R11)*60</f>
        <v>19.601273431467234</v>
      </c>
      <c r="U11" s="135">
        <f t="shared" ref="U11:U69" si="5">IF(R11=0,SIGN(P11)*T11,T11)</f>
        <v>19.601273431467234</v>
      </c>
      <c r="V11" s="136"/>
      <c r="W11" s="32">
        <f>J$2*SIN(J11)</f>
        <v>-0.39108203409168851</v>
      </c>
      <c r="X11" s="146">
        <f>ASIN(W11)*180/PI()</f>
        <v>-23.021843488787123</v>
      </c>
      <c r="Y11" s="147">
        <f>ABS(X11)</f>
        <v>23.021843488787123</v>
      </c>
      <c r="Z11" s="147">
        <f>INT(Y11)</f>
        <v>23</v>
      </c>
      <c r="AA11" s="148">
        <f>SIGN(X11)*Z11</f>
        <v>-23</v>
      </c>
      <c r="AB11" s="147">
        <f>INT((Y11-Z11)*60)</f>
        <v>1</v>
      </c>
      <c r="AC11" s="147">
        <f>IF(Z11=0,SIGN(X11)*AB11,AB11)</f>
        <v>1</v>
      </c>
      <c r="AD11" s="147">
        <f>INT((Y11-Z11)*3600-AB11*60)</f>
        <v>18</v>
      </c>
      <c r="AE11" s="155"/>
      <c r="AF11" s="32"/>
      <c r="AG11" s="32"/>
      <c r="AH11" s="32"/>
      <c r="AI11" s="32"/>
      <c r="AJ11" s="7">
        <f>P11</f>
        <v>3.3266878905244539</v>
      </c>
      <c r="AK11" s="7">
        <f>X11</f>
        <v>-23.021843488787123</v>
      </c>
      <c r="AL11" s="7">
        <f>P11</f>
        <v>3.3266878905244539</v>
      </c>
      <c r="AM11" s="7">
        <f>X11</f>
        <v>-23.021843488787123</v>
      </c>
    </row>
    <row r="12" spans="2:39" s="8" customFormat="1" x14ac:dyDescent="0.3">
      <c r="B12" s="125">
        <v>2</v>
      </c>
      <c r="C12" s="5">
        <v>1</v>
      </c>
      <c r="D12" s="5">
        <f t="shared" ref="D12:D69" si="6">$D$6</f>
        <v>2020</v>
      </c>
      <c r="E12" s="126">
        <f t="shared" ref="E12:E75" si="7">DATE(D12,C12,B12)</f>
        <v>43832</v>
      </c>
      <c r="F12" s="10">
        <f>E12-F$4</f>
        <v>7306</v>
      </c>
      <c r="G12" s="21">
        <f t="shared" ref="G12:G75" si="8">MOD((280.46+0.9856474*F12),360)</f>
        <v>281.59990440000001</v>
      </c>
      <c r="H12" s="21">
        <f t="shared" ref="H12:H75" si="9">MOD((357.528+0.9856003*F12),360)</f>
        <v>358.32379180000044</v>
      </c>
      <c r="I12" s="21">
        <f t="shared" ref="I12:I75" si="10">MOD((G12+1.915*SIN(H12*PI()/180)+0.02*SIN(2*H12*PI()/180)),360)</f>
        <v>281.54271884560865</v>
      </c>
      <c r="J12" s="21">
        <f t="shared" si="0"/>
        <v>4.9138474288725593</v>
      </c>
      <c r="K12" s="21">
        <f t="shared" si="1"/>
        <v>-4.4924310223998338</v>
      </c>
      <c r="L12" s="21">
        <f t="shared" ref="L12:L75" si="11">IF(SIGN(SIN(J12))=SIGN(K12),ATAN(K12),ATAN(K12)+PI())</f>
        <v>-1.3517706219264691</v>
      </c>
      <c r="M12" s="21">
        <f t="shared" ref="M12:M75" si="12">MOD((L12*180/PI()),360)</f>
        <v>282.54924849383883</v>
      </c>
      <c r="N12" s="21">
        <f t="shared" ref="N12:N75" si="13">MOD((M12-G12),360)</f>
        <v>0.94934409383881757</v>
      </c>
      <c r="O12" s="21">
        <f t="shared" ref="O12:O75" si="14">IF(N12&gt;180,N12-360,N12)</f>
        <v>0.94934409383881757</v>
      </c>
      <c r="P12" s="137">
        <f t="shared" si="2"/>
        <v>3.7973763753552703</v>
      </c>
      <c r="Q12" s="24">
        <f t="shared" si="3"/>
        <v>3.7973763753552703</v>
      </c>
      <c r="R12" s="24">
        <f t="shared" ref="R12:R75" si="15">INT(Q12)</f>
        <v>3</v>
      </c>
      <c r="S12" s="76">
        <f t="shared" si="4"/>
        <v>3</v>
      </c>
      <c r="T12" s="24">
        <f t="shared" ref="T12:T75" si="16">(Q12-R12)*60</f>
        <v>47.842582521316217</v>
      </c>
      <c r="U12" s="108">
        <f t="shared" si="5"/>
        <v>47.842582521316217</v>
      </c>
      <c r="V12" s="138">
        <f t="shared" ref="V12:V69" si="17">P12-P11</f>
        <v>0.47068848483081638</v>
      </c>
      <c r="W12" s="32">
        <f>J$2*SIN(J12)</f>
        <v>-0.38972785853939834</v>
      </c>
      <c r="X12" s="149">
        <f t="shared" ref="X12:X75" si="18">ASIN(W12)*180/PI()</f>
        <v>-22.937567027345036</v>
      </c>
      <c r="Y12" s="32">
        <f t="shared" ref="Y12:Y75" si="19">ABS(X12)</f>
        <v>22.937567027345036</v>
      </c>
      <c r="Z12" s="32">
        <f t="shared" ref="Z12:Z75" si="20">INT(Y12)</f>
        <v>22</v>
      </c>
      <c r="AA12" s="109">
        <f t="shared" ref="AA12:AA75" si="21">SIGN(X12)*Z12</f>
        <v>-22</v>
      </c>
      <c r="AB12" s="32">
        <f t="shared" ref="AB12:AB75" si="22">INT((Y12-Z12)*60)</f>
        <v>56</v>
      </c>
      <c r="AC12" s="32">
        <f t="shared" ref="AC12:AC75" si="23">IF(Z12=0,SIGN(X12)*AB12,AB12)</f>
        <v>56</v>
      </c>
      <c r="AD12" s="32">
        <f t="shared" ref="AD12:AD75" si="24">INT((Y12-Z12)*3600-AB12*60)</f>
        <v>15</v>
      </c>
      <c r="AE12" s="156">
        <f>(X12-X11)</f>
        <v>8.4276461442087225E-2</v>
      </c>
      <c r="AF12" s="11"/>
      <c r="AG12" s="11"/>
      <c r="AH12" s="11"/>
      <c r="AI12" s="11"/>
      <c r="AL12" s="7">
        <f t="shared" ref="AL12:AL75" si="25">P12</f>
        <v>3.7973763753552703</v>
      </c>
      <c r="AM12" s="7">
        <f t="shared" ref="AM12:AM75" si="26">X12</f>
        <v>-22.937567027345036</v>
      </c>
    </row>
    <row r="13" spans="2:39" s="8" customFormat="1" x14ac:dyDescent="0.3">
      <c r="B13" s="125">
        <v>3</v>
      </c>
      <c r="C13" s="5">
        <v>1</v>
      </c>
      <c r="D13" s="5">
        <f t="shared" si="6"/>
        <v>2020</v>
      </c>
      <c r="E13" s="126">
        <f t="shared" si="7"/>
        <v>43833</v>
      </c>
      <c r="F13" s="10">
        <f>E13-F$4</f>
        <v>7307</v>
      </c>
      <c r="G13" s="21">
        <f t="shared" si="8"/>
        <v>282.58555179999985</v>
      </c>
      <c r="H13" s="21">
        <f t="shared" si="9"/>
        <v>359.30939209999997</v>
      </c>
      <c r="I13" s="21">
        <f t="shared" si="10"/>
        <v>282.56198804439094</v>
      </c>
      <c r="J13" s="21">
        <f t="shared" si="0"/>
        <v>4.9316370323554759</v>
      </c>
      <c r="K13" s="21">
        <f t="shared" si="1"/>
        <v>-4.1174171558734907</v>
      </c>
      <c r="L13" s="21">
        <f t="shared" si="11"/>
        <v>-1.3325387635562511</v>
      </c>
      <c r="M13" s="21">
        <f t="shared" si="12"/>
        <v>283.65115281064573</v>
      </c>
      <c r="N13" s="21">
        <f t="shared" si="13"/>
        <v>1.065601010645878</v>
      </c>
      <c r="O13" s="21">
        <f t="shared" si="14"/>
        <v>1.065601010645878</v>
      </c>
      <c r="P13" s="137">
        <f t="shared" si="2"/>
        <v>4.2624040425835119</v>
      </c>
      <c r="Q13" s="24">
        <f t="shared" si="3"/>
        <v>4.2624040425835119</v>
      </c>
      <c r="R13" s="24">
        <f t="shared" si="15"/>
        <v>4</v>
      </c>
      <c r="S13" s="76">
        <f t="shared" si="4"/>
        <v>4</v>
      </c>
      <c r="T13" s="24">
        <f t="shared" si="16"/>
        <v>15.744242555010715</v>
      </c>
      <c r="U13" s="108">
        <f t="shared" si="5"/>
        <v>15.744242555010715</v>
      </c>
      <c r="V13" s="138">
        <f t="shared" si="17"/>
        <v>0.46502766722824163</v>
      </c>
      <c r="W13" s="32">
        <f>J$2*SIN(J13)</f>
        <v>-0.38825032629586548</v>
      </c>
      <c r="X13" s="149">
        <f t="shared" si="18"/>
        <v>-22.845673320275925</v>
      </c>
      <c r="Y13" s="32">
        <f t="shared" si="19"/>
        <v>22.845673320275925</v>
      </c>
      <c r="Z13" s="32">
        <f t="shared" si="20"/>
        <v>22</v>
      </c>
      <c r="AA13" s="109">
        <f t="shared" si="21"/>
        <v>-22</v>
      </c>
      <c r="AB13" s="32">
        <f t="shared" si="22"/>
        <v>50</v>
      </c>
      <c r="AC13" s="32">
        <f t="shared" si="23"/>
        <v>50</v>
      </c>
      <c r="AD13" s="32">
        <f t="shared" si="24"/>
        <v>44</v>
      </c>
      <c r="AE13" s="156">
        <f t="shared" ref="AE13:AE76" si="27">(X13-X12)</f>
        <v>9.1893707069111485E-2</v>
      </c>
      <c r="AF13" s="11"/>
      <c r="AG13" s="11"/>
      <c r="AH13" s="11"/>
      <c r="AI13" s="11"/>
      <c r="AL13" s="7">
        <f t="shared" si="25"/>
        <v>4.2624040425835119</v>
      </c>
      <c r="AM13" s="7">
        <f t="shared" si="26"/>
        <v>-22.845673320275925</v>
      </c>
    </row>
    <row r="14" spans="2:39" s="8" customFormat="1" x14ac:dyDescent="0.3">
      <c r="B14" s="125">
        <v>4</v>
      </c>
      <c r="C14" s="5">
        <v>1</v>
      </c>
      <c r="D14" s="5">
        <f t="shared" si="6"/>
        <v>2020</v>
      </c>
      <c r="E14" s="126">
        <f t="shared" si="7"/>
        <v>43834</v>
      </c>
      <c r="F14" s="10">
        <f>E14-F$4</f>
        <v>7308</v>
      </c>
      <c r="G14" s="21">
        <f t="shared" si="8"/>
        <v>283.57119919999968</v>
      </c>
      <c r="H14" s="21">
        <f t="shared" si="9"/>
        <v>0.29499240000041027</v>
      </c>
      <c r="I14" s="21">
        <f t="shared" si="10"/>
        <v>283.58126464360851</v>
      </c>
      <c r="J14" s="21">
        <f t="shared" si="0"/>
        <v>4.9494267650003527</v>
      </c>
      <c r="K14" s="21">
        <f t="shared" si="1"/>
        <v>-3.7978579657027183</v>
      </c>
      <c r="L14" s="21">
        <f t="shared" si="11"/>
        <v>-1.3133338058570552</v>
      </c>
      <c r="M14" s="21">
        <f t="shared" si="12"/>
        <v>284.75151583253688</v>
      </c>
      <c r="N14" s="21">
        <f t="shared" si="13"/>
        <v>1.180316632537199</v>
      </c>
      <c r="O14" s="21">
        <f t="shared" si="14"/>
        <v>1.180316632537199</v>
      </c>
      <c r="P14" s="137">
        <f t="shared" si="2"/>
        <v>4.7212665301487959</v>
      </c>
      <c r="Q14" s="24">
        <f t="shared" si="3"/>
        <v>4.7212665301487959</v>
      </c>
      <c r="R14" s="24">
        <f t="shared" si="15"/>
        <v>4</v>
      </c>
      <c r="S14" s="76">
        <f t="shared" si="4"/>
        <v>4</v>
      </c>
      <c r="T14" s="24">
        <f t="shared" si="16"/>
        <v>43.275991808927756</v>
      </c>
      <c r="U14" s="108">
        <f t="shared" si="5"/>
        <v>43.275991808927756</v>
      </c>
      <c r="V14" s="138">
        <f t="shared" si="17"/>
        <v>0.45886248756528403</v>
      </c>
      <c r="W14" s="32">
        <f>J$2*SIN(J14)</f>
        <v>-0.38664991565040741</v>
      </c>
      <c r="X14" s="150">
        <f t="shared" si="18"/>
        <v>-22.746207303023642</v>
      </c>
      <c r="Y14" s="32">
        <f t="shared" si="19"/>
        <v>22.746207303023642</v>
      </c>
      <c r="Z14" s="32">
        <f t="shared" si="20"/>
        <v>22</v>
      </c>
      <c r="AA14" s="109">
        <f t="shared" si="21"/>
        <v>-22</v>
      </c>
      <c r="AB14" s="32">
        <f t="shared" si="22"/>
        <v>44</v>
      </c>
      <c r="AC14" s="32">
        <f t="shared" si="23"/>
        <v>44</v>
      </c>
      <c r="AD14" s="32">
        <f t="shared" si="24"/>
        <v>46</v>
      </c>
      <c r="AE14" s="156">
        <f t="shared" si="27"/>
        <v>9.9466017252282768E-2</v>
      </c>
      <c r="AF14" s="11"/>
      <c r="AG14" s="11"/>
      <c r="AH14" s="11"/>
      <c r="AI14" s="11"/>
      <c r="AL14" s="7">
        <f t="shared" si="25"/>
        <v>4.7212665301487959</v>
      </c>
      <c r="AM14" s="7">
        <f t="shared" si="26"/>
        <v>-22.746207303023642</v>
      </c>
    </row>
    <row r="15" spans="2:39" s="8" customFormat="1" x14ac:dyDescent="0.3">
      <c r="B15" s="125">
        <v>5</v>
      </c>
      <c r="C15" s="5">
        <v>1</v>
      </c>
      <c r="D15" s="5">
        <f t="shared" si="6"/>
        <v>2020</v>
      </c>
      <c r="E15" s="126">
        <f t="shared" si="7"/>
        <v>43835</v>
      </c>
      <c r="F15" s="10">
        <f t="shared" ref="F15:F78" si="28">E15-F$4</f>
        <v>7309</v>
      </c>
      <c r="G15" s="21">
        <f t="shared" si="8"/>
        <v>284.55684659999952</v>
      </c>
      <c r="H15" s="21">
        <f t="shared" si="9"/>
        <v>1.2805926999999429</v>
      </c>
      <c r="I15" s="21">
        <f t="shared" si="10"/>
        <v>284.60053808166123</v>
      </c>
      <c r="J15" s="21">
        <f t="shared" si="0"/>
        <v>4.9672164424724947</v>
      </c>
      <c r="K15" s="21">
        <f t="shared" si="1"/>
        <v>-3.5221400407115415</v>
      </c>
      <c r="L15" s="21">
        <f t="shared" si="11"/>
        <v>-1.2941578973317565</v>
      </c>
      <c r="M15" s="21">
        <f t="shared" si="12"/>
        <v>285.85021445936547</v>
      </c>
      <c r="N15" s="21">
        <f t="shared" si="13"/>
        <v>1.2933678593659579</v>
      </c>
      <c r="O15" s="21">
        <f t="shared" si="14"/>
        <v>1.2933678593659579</v>
      </c>
      <c r="P15" s="137">
        <f t="shared" si="2"/>
        <v>5.1734714374638315</v>
      </c>
      <c r="Q15" s="24">
        <f t="shared" si="3"/>
        <v>5.1734714374638315</v>
      </c>
      <c r="R15" s="24">
        <f t="shared" si="15"/>
        <v>5</v>
      </c>
      <c r="S15" s="76">
        <f t="shared" si="4"/>
        <v>5</v>
      </c>
      <c r="T15" s="24">
        <f t="shared" si="16"/>
        <v>10.408286247829892</v>
      </c>
      <c r="U15" s="108">
        <f t="shared" si="5"/>
        <v>10.408286247829892</v>
      </c>
      <c r="V15" s="138">
        <f t="shared" si="17"/>
        <v>0.4522049073150356</v>
      </c>
      <c r="W15" s="32">
        <f t="shared" ref="W15:W78" si="29">J$2*SIN(J15)</f>
        <v>-0.38492714889160151</v>
      </c>
      <c r="X15" s="150">
        <f t="shared" si="18"/>
        <v>-22.639217652226936</v>
      </c>
      <c r="Y15" s="32">
        <f t="shared" si="19"/>
        <v>22.639217652226936</v>
      </c>
      <c r="Z15" s="32">
        <f t="shared" si="20"/>
        <v>22</v>
      </c>
      <c r="AA15" s="109">
        <f t="shared" si="21"/>
        <v>-22</v>
      </c>
      <c r="AB15" s="32">
        <f t="shared" si="22"/>
        <v>38</v>
      </c>
      <c r="AC15" s="32">
        <f t="shared" si="23"/>
        <v>38</v>
      </c>
      <c r="AD15" s="32">
        <f t="shared" si="24"/>
        <v>21</v>
      </c>
      <c r="AE15" s="156">
        <f t="shared" si="27"/>
        <v>0.10698965079670586</v>
      </c>
      <c r="AF15" s="11"/>
      <c r="AG15" s="11"/>
      <c r="AH15" s="11"/>
      <c r="AI15" s="11"/>
      <c r="AL15" s="7">
        <f t="shared" si="25"/>
        <v>5.1734714374638315</v>
      </c>
      <c r="AM15" s="7">
        <f t="shared" si="26"/>
        <v>-22.639217652226936</v>
      </c>
    </row>
    <row r="16" spans="2:39" s="8" customFormat="1" x14ac:dyDescent="0.3">
      <c r="B16" s="125">
        <v>6</v>
      </c>
      <c r="C16" s="5">
        <v>1</v>
      </c>
      <c r="D16" s="5">
        <f t="shared" si="6"/>
        <v>2020</v>
      </c>
      <c r="E16" s="126">
        <f t="shared" si="7"/>
        <v>43836</v>
      </c>
      <c r="F16" s="10">
        <f t="shared" si="28"/>
        <v>7310</v>
      </c>
      <c r="G16" s="21">
        <f t="shared" si="8"/>
        <v>285.54249399999935</v>
      </c>
      <c r="H16" s="21">
        <f t="shared" si="9"/>
        <v>2.2661930000003849</v>
      </c>
      <c r="I16" s="21">
        <f t="shared" si="10"/>
        <v>285.61979779810088</v>
      </c>
      <c r="J16" s="21">
        <f t="shared" si="0"/>
        <v>4.9850058804573099</v>
      </c>
      <c r="K16" s="21">
        <f t="shared" si="1"/>
        <v>-3.2816803853132468</v>
      </c>
      <c r="L16" s="21">
        <f t="shared" si="11"/>
        <v>-1.2750131307244292</v>
      </c>
      <c r="M16" s="21">
        <f t="shared" si="12"/>
        <v>286.9471287857283</v>
      </c>
      <c r="N16" s="21">
        <f t="shared" si="13"/>
        <v>1.4046347857289447</v>
      </c>
      <c r="O16" s="21">
        <f t="shared" si="14"/>
        <v>1.4046347857289447</v>
      </c>
      <c r="P16" s="137">
        <f t="shared" si="2"/>
        <v>5.6185391429157789</v>
      </c>
      <c r="Q16" s="24">
        <f t="shared" si="3"/>
        <v>5.6185391429157789</v>
      </c>
      <c r="R16" s="24">
        <f t="shared" si="15"/>
        <v>5</v>
      </c>
      <c r="S16" s="76">
        <f t="shared" si="4"/>
        <v>5</v>
      </c>
      <c r="T16" s="24">
        <f t="shared" si="16"/>
        <v>37.112348574946736</v>
      </c>
      <c r="U16" s="108">
        <f t="shared" si="5"/>
        <v>37.112348574946736</v>
      </c>
      <c r="V16" s="138">
        <f t="shared" si="17"/>
        <v>0.4450677054519474</v>
      </c>
      <c r="W16" s="32">
        <f t="shared" si="29"/>
        <v>-0.38308259208979323</v>
      </c>
      <c r="X16" s="150">
        <f t="shared" si="18"/>
        <v>-22.524756707202165</v>
      </c>
      <c r="Y16" s="32">
        <f t="shared" si="19"/>
        <v>22.524756707202165</v>
      </c>
      <c r="Z16" s="32">
        <f t="shared" si="20"/>
        <v>22</v>
      </c>
      <c r="AA16" s="109">
        <f t="shared" si="21"/>
        <v>-22</v>
      </c>
      <c r="AB16" s="32">
        <f t="shared" si="22"/>
        <v>31</v>
      </c>
      <c r="AC16" s="32">
        <f t="shared" si="23"/>
        <v>31</v>
      </c>
      <c r="AD16" s="32">
        <f t="shared" si="24"/>
        <v>29</v>
      </c>
      <c r="AE16" s="156">
        <f t="shared" si="27"/>
        <v>0.11446094502477067</v>
      </c>
      <c r="AF16" s="11"/>
      <c r="AG16" s="11"/>
      <c r="AH16" s="11"/>
      <c r="AI16" s="11"/>
      <c r="AL16" s="7">
        <f t="shared" si="25"/>
        <v>5.6185391429157789</v>
      </c>
      <c r="AM16" s="7">
        <f t="shared" si="26"/>
        <v>-22.524756707202165</v>
      </c>
    </row>
    <row r="17" spans="2:39" s="8" customFormat="1" x14ac:dyDescent="0.3">
      <c r="B17" s="125">
        <v>7</v>
      </c>
      <c r="C17" s="5">
        <v>1</v>
      </c>
      <c r="D17" s="5">
        <f t="shared" si="6"/>
        <v>2020</v>
      </c>
      <c r="E17" s="126">
        <f t="shared" si="7"/>
        <v>43837</v>
      </c>
      <c r="F17" s="10">
        <f t="shared" si="28"/>
        <v>7311</v>
      </c>
      <c r="G17" s="21">
        <f t="shared" si="8"/>
        <v>286.5281414000001</v>
      </c>
      <c r="H17" s="21">
        <f t="shared" si="9"/>
        <v>3.2517932999999175</v>
      </c>
      <c r="I17" s="21">
        <f t="shared" si="10"/>
        <v>286.639033237479</v>
      </c>
      <c r="J17" s="21">
        <f t="shared" si="0"/>
        <v>5.0027948947274696</v>
      </c>
      <c r="K17" s="21">
        <f t="shared" si="1"/>
        <v>-3.0699984483992782</v>
      </c>
      <c r="L17" s="21">
        <f t="shared" si="11"/>
        <v>-1.2559015396489581</v>
      </c>
      <c r="M17" s="21">
        <f t="shared" si="12"/>
        <v>288.04214229413265</v>
      </c>
      <c r="N17" s="21">
        <f t="shared" si="13"/>
        <v>1.5140008941325505</v>
      </c>
      <c r="O17" s="21">
        <f t="shared" si="14"/>
        <v>1.5140008941325505</v>
      </c>
      <c r="P17" s="137">
        <f t="shared" si="2"/>
        <v>6.0560035765302018</v>
      </c>
      <c r="Q17" s="24">
        <f t="shared" si="3"/>
        <v>6.0560035765302018</v>
      </c>
      <c r="R17" s="24">
        <f t="shared" si="15"/>
        <v>6</v>
      </c>
      <c r="S17" s="76">
        <f t="shared" si="4"/>
        <v>6</v>
      </c>
      <c r="T17" s="24">
        <f t="shared" si="16"/>
        <v>3.3602145918121096</v>
      </c>
      <c r="U17" s="108">
        <f t="shared" si="5"/>
        <v>3.3602145918121096</v>
      </c>
      <c r="V17" s="138">
        <f t="shared" si="17"/>
        <v>0.43746443361442289</v>
      </c>
      <c r="W17" s="32">
        <f t="shared" si="29"/>
        <v>-0.38111685485644381</v>
      </c>
      <c r="X17" s="150">
        <f t="shared" si="18"/>
        <v>-22.40288038641242</v>
      </c>
      <c r="Y17" s="32">
        <f t="shared" si="19"/>
        <v>22.40288038641242</v>
      </c>
      <c r="Z17" s="32">
        <f t="shared" si="20"/>
        <v>22</v>
      </c>
      <c r="AA17" s="109">
        <f t="shared" si="21"/>
        <v>-22</v>
      </c>
      <c r="AB17" s="32">
        <f t="shared" si="22"/>
        <v>24</v>
      </c>
      <c r="AC17" s="32">
        <f t="shared" si="23"/>
        <v>24</v>
      </c>
      <c r="AD17" s="32">
        <f t="shared" si="24"/>
        <v>10</v>
      </c>
      <c r="AE17" s="156">
        <f t="shared" si="27"/>
        <v>0.12187632078974531</v>
      </c>
      <c r="AF17" s="11"/>
      <c r="AG17" s="11"/>
      <c r="AH17" s="11"/>
      <c r="AI17" s="11"/>
      <c r="AL17" s="7">
        <f t="shared" si="25"/>
        <v>6.0560035765302018</v>
      </c>
      <c r="AM17" s="7">
        <f t="shared" si="26"/>
        <v>-22.40288038641242</v>
      </c>
    </row>
    <row r="18" spans="2:39" s="8" customFormat="1" x14ac:dyDescent="0.3">
      <c r="B18" s="125">
        <v>8</v>
      </c>
      <c r="C18" s="5">
        <v>1</v>
      </c>
      <c r="D18" s="5">
        <f t="shared" si="6"/>
        <v>2020</v>
      </c>
      <c r="E18" s="126">
        <f t="shared" si="7"/>
        <v>43838</v>
      </c>
      <c r="F18" s="10">
        <f t="shared" si="28"/>
        <v>7312</v>
      </c>
      <c r="G18" s="21">
        <f t="shared" si="8"/>
        <v>287.51378879999993</v>
      </c>
      <c r="H18" s="21">
        <f t="shared" si="9"/>
        <v>4.2373936000003596</v>
      </c>
      <c r="I18" s="21">
        <f t="shared" si="10"/>
        <v>287.65823385318851</v>
      </c>
      <c r="J18" s="21">
        <f t="shared" si="0"/>
        <v>5.0205833012099541</v>
      </c>
      <c r="K18" s="21">
        <f t="shared" si="1"/>
        <v>-2.8821094677340748</v>
      </c>
      <c r="L18" s="21">
        <f t="shared" si="11"/>
        <v>-1.2368250954219957</v>
      </c>
      <c r="M18" s="21">
        <f t="shared" si="12"/>
        <v>289.13514203645434</v>
      </c>
      <c r="N18" s="21">
        <f t="shared" si="13"/>
        <v>1.6213532364544108</v>
      </c>
      <c r="O18" s="21">
        <f t="shared" si="14"/>
        <v>1.6213532364544108</v>
      </c>
      <c r="P18" s="137">
        <f t="shared" si="2"/>
        <v>6.485412945817643</v>
      </c>
      <c r="Q18" s="24">
        <f t="shared" si="3"/>
        <v>6.485412945817643</v>
      </c>
      <c r="R18" s="24">
        <f t="shared" si="15"/>
        <v>6</v>
      </c>
      <c r="S18" s="76">
        <f t="shared" si="4"/>
        <v>6</v>
      </c>
      <c r="T18" s="24">
        <f t="shared" si="16"/>
        <v>29.124776749058583</v>
      </c>
      <c r="U18" s="108">
        <f t="shared" si="5"/>
        <v>29.124776749058583</v>
      </c>
      <c r="V18" s="138">
        <f t="shared" si="17"/>
        <v>0.42940936928744122</v>
      </c>
      <c r="W18" s="32">
        <f t="shared" si="29"/>
        <v>-0.37903059008050188</v>
      </c>
      <c r="X18" s="150">
        <f t="shared" si="18"/>
        <v>-22.273648099272059</v>
      </c>
      <c r="Y18" s="32">
        <f t="shared" si="19"/>
        <v>22.273648099272059</v>
      </c>
      <c r="Z18" s="32">
        <f t="shared" si="20"/>
        <v>22</v>
      </c>
      <c r="AA18" s="109">
        <f t="shared" si="21"/>
        <v>-22</v>
      </c>
      <c r="AB18" s="32">
        <f t="shared" si="22"/>
        <v>16</v>
      </c>
      <c r="AC18" s="32">
        <f t="shared" si="23"/>
        <v>16</v>
      </c>
      <c r="AD18" s="32">
        <f t="shared" si="24"/>
        <v>25</v>
      </c>
      <c r="AE18" s="156">
        <f t="shared" si="27"/>
        <v>0.12923228714036128</v>
      </c>
      <c r="AF18" s="11"/>
      <c r="AG18" s="11"/>
      <c r="AH18" s="11"/>
      <c r="AI18" s="11"/>
      <c r="AL18" s="7">
        <f t="shared" si="25"/>
        <v>6.485412945817643</v>
      </c>
      <c r="AM18" s="7">
        <f t="shared" si="26"/>
        <v>-22.273648099272059</v>
      </c>
    </row>
    <row r="19" spans="2:39" s="8" customFormat="1" x14ac:dyDescent="0.3">
      <c r="B19" s="125">
        <v>9</v>
      </c>
      <c r="C19" s="5">
        <v>1</v>
      </c>
      <c r="D19" s="5">
        <f t="shared" si="6"/>
        <v>2020</v>
      </c>
      <c r="E19" s="126">
        <f t="shared" si="7"/>
        <v>43839</v>
      </c>
      <c r="F19" s="10">
        <f t="shared" si="28"/>
        <v>7313</v>
      </c>
      <c r="G19" s="21">
        <f t="shared" si="8"/>
        <v>288.49943619999976</v>
      </c>
      <c r="H19" s="21">
        <f t="shared" si="9"/>
        <v>5.2229938999998922</v>
      </c>
      <c r="I19" s="21">
        <f t="shared" si="10"/>
        <v>288.67738911130891</v>
      </c>
      <c r="J19" s="21">
        <f t="shared" si="0"/>
        <v>5.038370916053168</v>
      </c>
      <c r="K19" s="21">
        <f t="shared" si="1"/>
        <v>-2.7141164114851479</v>
      </c>
      <c r="L19" s="21">
        <f t="shared" si="11"/>
        <v>-1.2177857041073508</v>
      </c>
      <c r="M19" s="21">
        <f t="shared" si="12"/>
        <v>290.22601880328153</v>
      </c>
      <c r="N19" s="21">
        <f t="shared" si="13"/>
        <v>1.7265826032817699</v>
      </c>
      <c r="O19" s="21">
        <f t="shared" si="14"/>
        <v>1.7265826032817699</v>
      </c>
      <c r="P19" s="137">
        <f t="shared" si="2"/>
        <v>6.9063304131270797</v>
      </c>
      <c r="Q19" s="24">
        <f t="shared" si="3"/>
        <v>6.9063304131270797</v>
      </c>
      <c r="R19" s="24">
        <f t="shared" si="15"/>
        <v>6</v>
      </c>
      <c r="S19" s="76">
        <f t="shared" si="4"/>
        <v>6</v>
      </c>
      <c r="T19" s="24">
        <f t="shared" si="16"/>
        <v>54.379824787624784</v>
      </c>
      <c r="U19" s="108">
        <f t="shared" si="5"/>
        <v>54.379824787624784</v>
      </c>
      <c r="V19" s="138">
        <f t="shared" si="17"/>
        <v>0.42091746730943669</v>
      </c>
      <c r="W19" s="32">
        <f t="shared" si="29"/>
        <v>-0.37682449364197257</v>
      </c>
      <c r="X19" s="150">
        <f t="shared" si="18"/>
        <v>-22.137122653646518</v>
      </c>
      <c r="Y19" s="32">
        <f t="shared" si="19"/>
        <v>22.137122653646518</v>
      </c>
      <c r="Z19" s="32">
        <f t="shared" si="20"/>
        <v>22</v>
      </c>
      <c r="AA19" s="109">
        <f t="shared" si="21"/>
        <v>-22</v>
      </c>
      <c r="AB19" s="32">
        <f t="shared" si="22"/>
        <v>8</v>
      </c>
      <c r="AC19" s="32">
        <f t="shared" si="23"/>
        <v>8</v>
      </c>
      <c r="AD19" s="32">
        <f t="shared" si="24"/>
        <v>13</v>
      </c>
      <c r="AE19" s="156">
        <f t="shared" si="27"/>
        <v>0.1365254456255407</v>
      </c>
      <c r="AF19" s="11"/>
      <c r="AG19" s="11"/>
      <c r="AH19" s="11"/>
      <c r="AI19" s="11"/>
      <c r="AL19" s="7">
        <f t="shared" si="25"/>
        <v>6.9063304131270797</v>
      </c>
      <c r="AM19" s="7">
        <f t="shared" si="26"/>
        <v>-22.137122653646518</v>
      </c>
    </row>
    <row r="20" spans="2:39" s="8" customFormat="1" x14ac:dyDescent="0.3">
      <c r="B20" s="125">
        <v>10</v>
      </c>
      <c r="C20" s="5">
        <v>1</v>
      </c>
      <c r="D20" s="5">
        <f t="shared" si="6"/>
        <v>2020</v>
      </c>
      <c r="E20" s="126">
        <f t="shared" si="7"/>
        <v>43840</v>
      </c>
      <c r="F20" s="10">
        <f t="shared" si="28"/>
        <v>7314</v>
      </c>
      <c r="G20" s="21">
        <f t="shared" si="8"/>
        <v>289.4850835999996</v>
      </c>
      <c r="H20" s="21">
        <f t="shared" si="9"/>
        <v>6.2085942000003342</v>
      </c>
      <c r="I20" s="21">
        <f t="shared" si="10"/>
        <v>289.69648849443666</v>
      </c>
      <c r="J20" s="21">
        <f t="shared" si="0"/>
        <v>5.0561575556937903</v>
      </c>
      <c r="K20" s="21">
        <f t="shared" si="1"/>
        <v>-2.5629285919858789</v>
      </c>
      <c r="L20" s="21">
        <f t="shared" si="11"/>
        <v>-1.1987852037781503</v>
      </c>
      <c r="M20" s="21">
        <f t="shared" si="12"/>
        <v>291.31466728078163</v>
      </c>
      <c r="N20" s="21">
        <f t="shared" si="13"/>
        <v>1.8295836807820365</v>
      </c>
      <c r="O20" s="21">
        <f t="shared" si="14"/>
        <v>1.8295836807820365</v>
      </c>
      <c r="P20" s="137">
        <f t="shared" si="2"/>
        <v>7.3183347231281459</v>
      </c>
      <c r="Q20" s="24">
        <f t="shared" si="3"/>
        <v>7.3183347231281459</v>
      </c>
      <c r="R20" s="24">
        <f t="shared" si="15"/>
        <v>7</v>
      </c>
      <c r="S20" s="76">
        <f t="shared" si="4"/>
        <v>7</v>
      </c>
      <c r="T20" s="24">
        <f t="shared" si="16"/>
        <v>19.100083387688755</v>
      </c>
      <c r="U20" s="108">
        <f t="shared" si="5"/>
        <v>19.100083387688755</v>
      </c>
      <c r="V20" s="138">
        <f t="shared" si="17"/>
        <v>0.41200431000106619</v>
      </c>
      <c r="W20" s="32">
        <f t="shared" si="29"/>
        <v>-0.37449930410293836</v>
      </c>
      <c r="X20" s="150">
        <f t="shared" si="18"/>
        <v>-21.993370159421033</v>
      </c>
      <c r="Y20" s="32">
        <f t="shared" si="19"/>
        <v>21.993370159421033</v>
      </c>
      <c r="Z20" s="32">
        <f t="shared" si="20"/>
        <v>21</v>
      </c>
      <c r="AA20" s="109">
        <f t="shared" si="21"/>
        <v>-21</v>
      </c>
      <c r="AB20" s="32">
        <f t="shared" si="22"/>
        <v>59</v>
      </c>
      <c r="AC20" s="32">
        <f t="shared" si="23"/>
        <v>59</v>
      </c>
      <c r="AD20" s="32">
        <f t="shared" si="24"/>
        <v>36</v>
      </c>
      <c r="AE20" s="156">
        <f t="shared" si="27"/>
        <v>0.14375249422548464</v>
      </c>
      <c r="AF20" s="11"/>
      <c r="AG20" s="11"/>
      <c r="AH20" s="11"/>
      <c r="AI20" s="11"/>
      <c r="AL20" s="7">
        <f t="shared" si="25"/>
        <v>7.3183347231281459</v>
      </c>
      <c r="AM20" s="7">
        <f t="shared" si="26"/>
        <v>-21.993370159421033</v>
      </c>
    </row>
    <row r="21" spans="2:39" s="8" customFormat="1" x14ac:dyDescent="0.3">
      <c r="B21" s="125">
        <v>11</v>
      </c>
      <c r="C21" s="5">
        <v>1</v>
      </c>
      <c r="D21" s="5">
        <f t="shared" si="6"/>
        <v>2020</v>
      </c>
      <c r="E21" s="126">
        <f t="shared" si="7"/>
        <v>43841</v>
      </c>
      <c r="F21" s="10">
        <f t="shared" si="28"/>
        <v>7315</v>
      </c>
      <c r="G21" s="21">
        <f t="shared" si="8"/>
        <v>290.47073099999943</v>
      </c>
      <c r="H21" s="21">
        <f t="shared" si="9"/>
        <v>7.1941944999998668</v>
      </c>
      <c r="I21" s="21">
        <f t="shared" si="10"/>
        <v>290.71552150551065</v>
      </c>
      <c r="J21" s="21">
        <f t="shared" si="0"/>
        <v>5.0739430369235432</v>
      </c>
      <c r="K21" s="21">
        <f t="shared" si="1"/>
        <v>-2.4260633322712173</v>
      </c>
      <c r="L21" s="21">
        <f t="shared" si="11"/>
        <v>-1.1798253620012504</v>
      </c>
      <c r="M21" s="21">
        <f t="shared" si="12"/>
        <v>292.40098619483382</v>
      </c>
      <c r="N21" s="21">
        <f t="shared" si="13"/>
        <v>1.9302551948343876</v>
      </c>
      <c r="O21" s="21">
        <f t="shared" si="14"/>
        <v>1.9302551948343876</v>
      </c>
      <c r="P21" s="137">
        <f t="shared" si="2"/>
        <v>7.7210207793375503</v>
      </c>
      <c r="Q21" s="24">
        <f t="shared" si="3"/>
        <v>7.7210207793375503</v>
      </c>
      <c r="R21" s="24">
        <f t="shared" si="15"/>
        <v>7</v>
      </c>
      <c r="S21" s="76">
        <f t="shared" si="4"/>
        <v>7</v>
      </c>
      <c r="T21" s="24">
        <f t="shared" si="16"/>
        <v>43.261246760253016</v>
      </c>
      <c r="U21" s="108">
        <f t="shared" si="5"/>
        <v>43.261246760253016</v>
      </c>
      <c r="V21" s="138">
        <f t="shared" si="17"/>
        <v>0.40268605620940434</v>
      </c>
      <c r="W21" s="32">
        <f t="shared" si="29"/>
        <v>-0.37205580237624963</v>
      </c>
      <c r="X21" s="150">
        <f t="shared" si="18"/>
        <v>-21.842459928516458</v>
      </c>
      <c r="Y21" s="32">
        <f t="shared" si="19"/>
        <v>21.842459928516458</v>
      </c>
      <c r="Z21" s="32">
        <f t="shared" si="20"/>
        <v>21</v>
      </c>
      <c r="AA21" s="109">
        <f t="shared" si="21"/>
        <v>-21</v>
      </c>
      <c r="AB21" s="32">
        <f t="shared" si="22"/>
        <v>50</v>
      </c>
      <c r="AC21" s="32">
        <f t="shared" si="23"/>
        <v>50</v>
      </c>
      <c r="AD21" s="32">
        <f t="shared" si="24"/>
        <v>32</v>
      </c>
      <c r="AE21" s="156">
        <f t="shared" si="27"/>
        <v>0.15091023090457512</v>
      </c>
      <c r="AF21" s="11"/>
      <c r="AG21" s="11"/>
      <c r="AH21" s="11"/>
      <c r="AI21" s="11"/>
      <c r="AL21" s="7">
        <f t="shared" si="25"/>
        <v>7.7210207793375503</v>
      </c>
      <c r="AM21" s="7">
        <f t="shared" si="26"/>
        <v>-21.842459928516458</v>
      </c>
    </row>
    <row r="22" spans="2:39" s="8" customFormat="1" x14ac:dyDescent="0.3">
      <c r="B22" s="125">
        <v>12</v>
      </c>
      <c r="C22" s="5">
        <v>1</v>
      </c>
      <c r="D22" s="5">
        <f t="shared" si="6"/>
        <v>2020</v>
      </c>
      <c r="E22" s="126">
        <f t="shared" si="7"/>
        <v>43842</v>
      </c>
      <c r="F22" s="10">
        <f t="shared" si="28"/>
        <v>7316</v>
      </c>
      <c r="G22" s="21">
        <f t="shared" si="8"/>
        <v>291.45637839999927</v>
      </c>
      <c r="H22" s="21">
        <f t="shared" si="9"/>
        <v>8.1797948000003089</v>
      </c>
      <c r="I22" s="21">
        <f t="shared" si="10"/>
        <v>291.73447767162753</v>
      </c>
      <c r="J22" s="21">
        <f t="shared" si="0"/>
        <v>5.0917271769557813</v>
      </c>
      <c r="K22" s="21">
        <f t="shared" si="1"/>
        <v>-2.3015034271518839</v>
      </c>
      <c r="L22" s="21">
        <f t="shared" si="11"/>
        <v>-1.1609078735473808</v>
      </c>
      <c r="M22" s="21">
        <f t="shared" si="12"/>
        <v>293.48487844222802</v>
      </c>
      <c r="N22" s="21">
        <f t="shared" si="13"/>
        <v>2.0285000422287567</v>
      </c>
      <c r="O22" s="21">
        <f t="shared" si="14"/>
        <v>2.0285000422287567</v>
      </c>
      <c r="P22" s="137">
        <f t="shared" si="2"/>
        <v>8.1140001689150267</v>
      </c>
      <c r="Q22" s="24">
        <f t="shared" si="3"/>
        <v>8.1140001689150267</v>
      </c>
      <c r="R22" s="24">
        <f t="shared" si="15"/>
        <v>8</v>
      </c>
      <c r="S22" s="76">
        <f t="shared" si="4"/>
        <v>8</v>
      </c>
      <c r="T22" s="24">
        <f t="shared" si="16"/>
        <v>6.840010134901604</v>
      </c>
      <c r="U22" s="108">
        <f t="shared" si="5"/>
        <v>6.840010134901604</v>
      </c>
      <c r="V22" s="138">
        <f t="shared" si="17"/>
        <v>0.39297938957747647</v>
      </c>
      <c r="W22" s="32">
        <f t="shared" si="29"/>
        <v>-0.36949481137215517</v>
      </c>
      <c r="X22" s="150">
        <f t="shared" si="18"/>
        <v>-21.68446437173731</v>
      </c>
      <c r="Y22" s="32">
        <f t="shared" si="19"/>
        <v>21.68446437173731</v>
      </c>
      <c r="Z22" s="32">
        <f t="shared" si="20"/>
        <v>21</v>
      </c>
      <c r="AA22" s="109">
        <f t="shared" si="21"/>
        <v>-21</v>
      </c>
      <c r="AB22" s="32">
        <f t="shared" si="22"/>
        <v>41</v>
      </c>
      <c r="AC22" s="32">
        <f t="shared" si="23"/>
        <v>41</v>
      </c>
      <c r="AD22" s="32">
        <f t="shared" si="24"/>
        <v>4</v>
      </c>
      <c r="AE22" s="156">
        <f t="shared" si="27"/>
        <v>0.15799555677914867</v>
      </c>
      <c r="AF22" s="11"/>
      <c r="AG22" s="11"/>
      <c r="AH22" s="11"/>
      <c r="AI22" s="11"/>
      <c r="AL22" s="7">
        <f t="shared" si="25"/>
        <v>8.1140001689150267</v>
      </c>
      <c r="AM22" s="7">
        <f t="shared" si="26"/>
        <v>-21.68446437173731</v>
      </c>
    </row>
    <row r="23" spans="2:39" s="8" customFormat="1" x14ac:dyDescent="0.3">
      <c r="B23" s="125">
        <v>13</v>
      </c>
      <c r="C23" s="5">
        <v>1</v>
      </c>
      <c r="D23" s="5">
        <f t="shared" si="6"/>
        <v>2020</v>
      </c>
      <c r="E23" s="126">
        <f t="shared" si="7"/>
        <v>43843</v>
      </c>
      <c r="F23" s="10">
        <f t="shared" si="28"/>
        <v>7317</v>
      </c>
      <c r="G23" s="21">
        <f t="shared" si="8"/>
        <v>292.44202580000001</v>
      </c>
      <c r="H23" s="21">
        <f t="shared" si="9"/>
        <v>9.1653950999998415</v>
      </c>
      <c r="I23" s="21">
        <f t="shared" si="10"/>
        <v>292.75334654784371</v>
      </c>
      <c r="J23" s="21">
        <f t="shared" si="0"/>
        <v>5.1095097934918483</v>
      </c>
      <c r="K23" s="21">
        <f t="shared" si="1"/>
        <v>-2.1875929069740039</v>
      </c>
      <c r="L23" s="21">
        <f t="shared" si="11"/>
        <v>-1.1420343583291825</v>
      </c>
      <c r="M23" s="21">
        <f t="shared" si="12"/>
        <v>294.5662512088067</v>
      </c>
      <c r="N23" s="21">
        <f t="shared" si="13"/>
        <v>2.1242254088066943</v>
      </c>
      <c r="O23" s="21">
        <f t="shared" si="14"/>
        <v>2.1242254088066943</v>
      </c>
      <c r="P23" s="137">
        <f t="shared" si="2"/>
        <v>8.4969016352267772</v>
      </c>
      <c r="Q23" s="24">
        <f t="shared" si="3"/>
        <v>8.4969016352267772</v>
      </c>
      <c r="R23" s="24">
        <f t="shared" si="15"/>
        <v>8</v>
      </c>
      <c r="S23" s="76">
        <f t="shared" si="4"/>
        <v>8</v>
      </c>
      <c r="T23" s="24">
        <f t="shared" si="16"/>
        <v>29.814098113606633</v>
      </c>
      <c r="U23" s="108">
        <f t="shared" si="5"/>
        <v>29.814098113606633</v>
      </c>
      <c r="V23" s="138">
        <f t="shared" si="17"/>
        <v>0.38290146631175048</v>
      </c>
      <c r="W23" s="32">
        <f t="shared" si="29"/>
        <v>-0.36681719562315906</v>
      </c>
      <c r="X23" s="150">
        <f t="shared" si="18"/>
        <v>-21.519458892839982</v>
      </c>
      <c r="Y23" s="32">
        <f t="shared" si="19"/>
        <v>21.519458892839982</v>
      </c>
      <c r="Z23" s="32">
        <f t="shared" si="20"/>
        <v>21</v>
      </c>
      <c r="AA23" s="109">
        <f t="shared" si="21"/>
        <v>-21</v>
      </c>
      <c r="AB23" s="32">
        <f t="shared" si="22"/>
        <v>31</v>
      </c>
      <c r="AC23" s="32">
        <f t="shared" si="23"/>
        <v>31</v>
      </c>
      <c r="AD23" s="32">
        <f t="shared" si="24"/>
        <v>10</v>
      </c>
      <c r="AE23" s="156">
        <f t="shared" si="27"/>
        <v>0.16500547889732786</v>
      </c>
      <c r="AF23" s="11"/>
      <c r="AG23" s="11"/>
      <c r="AH23" s="11"/>
      <c r="AI23" s="11"/>
      <c r="AL23" s="7">
        <f t="shared" si="25"/>
        <v>8.4969016352267772</v>
      </c>
      <c r="AM23" s="7">
        <f t="shared" si="26"/>
        <v>-21.519458892839982</v>
      </c>
    </row>
    <row r="24" spans="2:39" s="8" customFormat="1" x14ac:dyDescent="0.3">
      <c r="B24" s="125">
        <v>14</v>
      </c>
      <c r="C24" s="5">
        <v>1</v>
      </c>
      <c r="D24" s="5">
        <f t="shared" si="6"/>
        <v>2020</v>
      </c>
      <c r="E24" s="126">
        <f t="shared" si="7"/>
        <v>43844</v>
      </c>
      <c r="F24" s="10">
        <f t="shared" si="28"/>
        <v>7318</v>
      </c>
      <c r="G24" s="21">
        <f t="shared" si="8"/>
        <v>293.42767319999984</v>
      </c>
      <c r="H24" s="21">
        <f t="shared" si="9"/>
        <v>10.150995400000284</v>
      </c>
      <c r="I24" s="21">
        <f t="shared" si="10"/>
        <v>293.77211772096007</v>
      </c>
      <c r="J24" s="21">
        <f t="shared" si="0"/>
        <v>5.1272907047871339</v>
      </c>
      <c r="K24" s="21">
        <f t="shared" si="1"/>
        <v>-2.0829596107335511</v>
      </c>
      <c r="L24" s="21">
        <f t="shared" si="11"/>
        <v>-1.1232063595680697</v>
      </c>
      <c r="M24" s="21">
        <f t="shared" si="12"/>
        <v>295.64501607449603</v>
      </c>
      <c r="N24" s="21">
        <f t="shared" si="13"/>
        <v>2.2173428744961825</v>
      </c>
      <c r="O24" s="21">
        <f t="shared" si="14"/>
        <v>2.2173428744961825</v>
      </c>
      <c r="P24" s="137">
        <f t="shared" si="2"/>
        <v>8.86937149798473</v>
      </c>
      <c r="Q24" s="24">
        <f t="shared" si="3"/>
        <v>8.86937149798473</v>
      </c>
      <c r="R24" s="24">
        <f t="shared" si="15"/>
        <v>8</v>
      </c>
      <c r="S24" s="76">
        <f t="shared" si="4"/>
        <v>8</v>
      </c>
      <c r="T24" s="24">
        <f t="shared" si="16"/>
        <v>52.162289879083801</v>
      </c>
      <c r="U24" s="108">
        <f t="shared" si="5"/>
        <v>52.162289879083801</v>
      </c>
      <c r="V24" s="138">
        <f t="shared" si="17"/>
        <v>0.3724698627579528</v>
      </c>
      <c r="W24" s="32">
        <f t="shared" si="29"/>
        <v>-0.3640238608874159</v>
      </c>
      <c r="X24" s="150">
        <f t="shared" si="18"/>
        <v>-21.347521780209817</v>
      </c>
      <c r="Y24" s="32">
        <f t="shared" si="19"/>
        <v>21.347521780209817</v>
      </c>
      <c r="Z24" s="32">
        <f t="shared" si="20"/>
        <v>21</v>
      </c>
      <c r="AA24" s="109">
        <f t="shared" si="21"/>
        <v>-21</v>
      </c>
      <c r="AB24" s="32">
        <f t="shared" si="22"/>
        <v>20</v>
      </c>
      <c r="AC24" s="32">
        <f t="shared" si="23"/>
        <v>20</v>
      </c>
      <c r="AD24" s="32">
        <f t="shared" si="24"/>
        <v>51</v>
      </c>
      <c r="AE24" s="156">
        <f t="shared" si="27"/>
        <v>0.17193711263016453</v>
      </c>
      <c r="AF24" s="11"/>
      <c r="AG24" s="11"/>
      <c r="AH24" s="11"/>
      <c r="AI24" s="11"/>
      <c r="AL24" s="7">
        <f t="shared" si="25"/>
        <v>8.86937149798473</v>
      </c>
      <c r="AM24" s="7">
        <f t="shared" si="26"/>
        <v>-21.347521780209817</v>
      </c>
    </row>
    <row r="25" spans="2:39" s="8" customFormat="1" x14ac:dyDescent="0.3">
      <c r="B25" s="125">
        <v>15</v>
      </c>
      <c r="C25" s="5">
        <v>1</v>
      </c>
      <c r="D25" s="5">
        <f t="shared" si="6"/>
        <v>2020</v>
      </c>
      <c r="E25" s="126">
        <f t="shared" si="7"/>
        <v>43845</v>
      </c>
      <c r="F25" s="10">
        <f t="shared" si="28"/>
        <v>7319</v>
      </c>
      <c r="G25" s="21">
        <f t="shared" si="8"/>
        <v>294.41332059999968</v>
      </c>
      <c r="H25" s="21">
        <f t="shared" si="9"/>
        <v>11.136595699999816</v>
      </c>
      <c r="I25" s="21">
        <f t="shared" si="10"/>
        <v>294.79078081329823</v>
      </c>
      <c r="J25" s="21">
        <f t="shared" si="0"/>
        <v>5.1450697297169814</v>
      </c>
      <c r="K25" s="21">
        <f t="shared" si="1"/>
        <v>-1.986456854637823</v>
      </c>
      <c r="L25" s="21">
        <f t="shared" si="11"/>
        <v>-1.104425342189413</v>
      </c>
      <c r="M25" s="21">
        <f t="shared" si="12"/>
        <v>296.72108910525492</v>
      </c>
      <c r="N25" s="21">
        <f t="shared" si="13"/>
        <v>2.3077685052552397</v>
      </c>
      <c r="O25" s="21">
        <f t="shared" si="14"/>
        <v>2.3077685052552397</v>
      </c>
      <c r="P25" s="137">
        <f t="shared" si="2"/>
        <v>9.2310740210209588</v>
      </c>
      <c r="Q25" s="24">
        <f t="shared" si="3"/>
        <v>9.2310740210209588</v>
      </c>
      <c r="R25" s="24">
        <f t="shared" si="15"/>
        <v>9</v>
      </c>
      <c r="S25" s="76">
        <f t="shared" si="4"/>
        <v>9</v>
      </c>
      <c r="T25" s="24">
        <f t="shared" si="16"/>
        <v>13.864441261257525</v>
      </c>
      <c r="U25" s="108">
        <f t="shared" si="5"/>
        <v>13.864441261257525</v>
      </c>
      <c r="V25" s="138">
        <f t="shared" si="17"/>
        <v>0.36170252303622874</v>
      </c>
      <c r="W25" s="32">
        <f t="shared" si="29"/>
        <v>-0.36111575373096</v>
      </c>
      <c r="X25" s="150">
        <f t="shared" si="18"/>
        <v>-21.168734096531658</v>
      </c>
      <c r="Y25" s="32">
        <f t="shared" si="19"/>
        <v>21.168734096531658</v>
      </c>
      <c r="Z25" s="32">
        <f t="shared" si="20"/>
        <v>21</v>
      </c>
      <c r="AA25" s="109">
        <f t="shared" si="21"/>
        <v>-21</v>
      </c>
      <c r="AB25" s="32">
        <f t="shared" si="22"/>
        <v>10</v>
      </c>
      <c r="AC25" s="32">
        <f t="shared" si="23"/>
        <v>10</v>
      </c>
      <c r="AD25" s="32">
        <f t="shared" si="24"/>
        <v>7</v>
      </c>
      <c r="AE25" s="156">
        <f t="shared" si="27"/>
        <v>0.17878768367815923</v>
      </c>
      <c r="AF25" s="11"/>
      <c r="AG25" s="11"/>
      <c r="AH25" s="11"/>
      <c r="AI25" s="11"/>
      <c r="AL25" s="7">
        <f t="shared" si="25"/>
        <v>9.2310740210209588</v>
      </c>
      <c r="AM25" s="7">
        <f t="shared" si="26"/>
        <v>-21.168734096531658</v>
      </c>
    </row>
    <row r="26" spans="2:39" s="8" customFormat="1" x14ac:dyDescent="0.3">
      <c r="B26" s="125">
        <v>16</v>
      </c>
      <c r="C26" s="5">
        <v>1</v>
      </c>
      <c r="D26" s="5">
        <f t="shared" si="6"/>
        <v>2020</v>
      </c>
      <c r="E26" s="126">
        <f t="shared" si="7"/>
        <v>43846</v>
      </c>
      <c r="F26" s="10">
        <f t="shared" si="28"/>
        <v>7320</v>
      </c>
      <c r="G26" s="21">
        <f t="shared" si="8"/>
        <v>295.39896799999951</v>
      </c>
      <c r="H26" s="21">
        <f t="shared" si="9"/>
        <v>12.122196000000258</v>
      </c>
      <c r="I26" s="21">
        <f t="shared" si="10"/>
        <v>295.80932548645001</v>
      </c>
      <c r="J26" s="21">
        <f t="shared" si="0"/>
        <v>5.1628466878421291</v>
      </c>
      <c r="K26" s="21">
        <f t="shared" si="1"/>
        <v>-1.8971189186716237</v>
      </c>
      <c r="L26" s="21">
        <f t="shared" si="11"/>
        <v>-1.0856926914448886</v>
      </c>
      <c r="M26" s="21">
        <f t="shared" si="12"/>
        <v>297.79439093200875</v>
      </c>
      <c r="N26" s="21">
        <f t="shared" si="13"/>
        <v>2.3954229320092395</v>
      </c>
      <c r="O26" s="21">
        <f t="shared" si="14"/>
        <v>2.3954229320092395</v>
      </c>
      <c r="P26" s="137">
        <f t="shared" si="2"/>
        <v>9.581691728036958</v>
      </c>
      <c r="Q26" s="24">
        <f t="shared" si="3"/>
        <v>9.581691728036958</v>
      </c>
      <c r="R26" s="24">
        <f t="shared" si="15"/>
        <v>9</v>
      </c>
      <c r="S26" s="76">
        <f t="shared" si="4"/>
        <v>9</v>
      </c>
      <c r="T26" s="24">
        <f t="shared" si="16"/>
        <v>34.901503682217481</v>
      </c>
      <c r="U26" s="108">
        <f t="shared" si="5"/>
        <v>34.901503682217481</v>
      </c>
      <c r="V26" s="138">
        <f t="shared" si="17"/>
        <v>0.35061770701599926</v>
      </c>
      <c r="W26" s="32">
        <f t="shared" si="29"/>
        <v>-0.35809386108915753</v>
      </c>
      <c r="X26" s="150">
        <f t="shared" si="18"/>
        <v>-20.98317956683929</v>
      </c>
      <c r="Y26" s="32">
        <f t="shared" si="19"/>
        <v>20.98317956683929</v>
      </c>
      <c r="Z26" s="32">
        <f t="shared" si="20"/>
        <v>20</v>
      </c>
      <c r="AA26" s="109">
        <f t="shared" si="21"/>
        <v>-20</v>
      </c>
      <c r="AB26" s="32">
        <f t="shared" si="22"/>
        <v>58</v>
      </c>
      <c r="AC26" s="32">
        <f t="shared" si="23"/>
        <v>58</v>
      </c>
      <c r="AD26" s="32">
        <f t="shared" si="24"/>
        <v>59</v>
      </c>
      <c r="AE26" s="156">
        <f t="shared" si="27"/>
        <v>0.18555452969236796</v>
      </c>
      <c r="AF26" s="11"/>
      <c r="AG26" s="11"/>
      <c r="AH26" s="11"/>
      <c r="AI26" s="11"/>
      <c r="AL26" s="7">
        <f t="shared" si="25"/>
        <v>9.581691728036958</v>
      </c>
      <c r="AM26" s="7">
        <f t="shared" si="26"/>
        <v>-20.98317956683929</v>
      </c>
    </row>
    <row r="27" spans="2:39" s="8" customFormat="1" x14ac:dyDescent="0.3">
      <c r="B27" s="125">
        <v>17</v>
      </c>
      <c r="C27" s="5">
        <v>1</v>
      </c>
      <c r="D27" s="5">
        <f t="shared" si="6"/>
        <v>2020</v>
      </c>
      <c r="E27" s="126">
        <f t="shared" si="7"/>
        <v>43847</v>
      </c>
      <c r="F27" s="10">
        <f t="shared" si="28"/>
        <v>7321</v>
      </c>
      <c r="G27" s="21">
        <f t="shared" si="8"/>
        <v>296.38461539999935</v>
      </c>
      <c r="H27" s="21">
        <f t="shared" si="9"/>
        <v>13.107796299999791</v>
      </c>
      <c r="I27" s="21">
        <f t="shared" si="10"/>
        <v>296.82774144501064</v>
      </c>
      <c r="J27" s="21">
        <f t="shared" si="0"/>
        <v>5.1806213994738668</v>
      </c>
      <c r="K27" s="21">
        <f t="shared" si="1"/>
        <v>-1.8141266773082505</v>
      </c>
      <c r="L27" s="21">
        <f t="shared" si="11"/>
        <v>-1.0670097117592114</v>
      </c>
      <c r="M27" s="21">
        <f t="shared" si="12"/>
        <v>298.8648468167267</v>
      </c>
      <c r="N27" s="21">
        <f t="shared" si="13"/>
        <v>2.4802314167273494</v>
      </c>
      <c r="O27" s="21">
        <f t="shared" si="14"/>
        <v>2.4802314167273494</v>
      </c>
      <c r="P27" s="137">
        <f t="shared" si="2"/>
        <v>9.9209256669093975</v>
      </c>
      <c r="Q27" s="24">
        <f t="shared" si="3"/>
        <v>9.9209256669093975</v>
      </c>
      <c r="R27" s="24">
        <f t="shared" si="15"/>
        <v>9</v>
      </c>
      <c r="S27" s="76">
        <f t="shared" si="4"/>
        <v>9</v>
      </c>
      <c r="T27" s="24">
        <f t="shared" si="16"/>
        <v>55.255540014563849</v>
      </c>
      <c r="U27" s="108">
        <f t="shared" si="5"/>
        <v>55.255540014563849</v>
      </c>
      <c r="V27" s="138">
        <f t="shared" si="17"/>
        <v>0.33923393887243947</v>
      </c>
      <c r="W27" s="32">
        <f t="shared" si="29"/>
        <v>-0.35495920980771217</v>
      </c>
      <c r="X27" s="150">
        <f t="shared" si="18"/>
        <v>-20.790944465318173</v>
      </c>
      <c r="Y27" s="32">
        <f t="shared" si="19"/>
        <v>20.790944465318173</v>
      </c>
      <c r="Z27" s="32">
        <f t="shared" si="20"/>
        <v>20</v>
      </c>
      <c r="AA27" s="109">
        <f t="shared" si="21"/>
        <v>-20</v>
      </c>
      <c r="AB27" s="32">
        <f t="shared" si="22"/>
        <v>47</v>
      </c>
      <c r="AC27" s="32">
        <f t="shared" si="23"/>
        <v>47</v>
      </c>
      <c r="AD27" s="32">
        <f t="shared" si="24"/>
        <v>27</v>
      </c>
      <c r="AE27" s="156">
        <f t="shared" si="27"/>
        <v>0.192235101521117</v>
      </c>
      <c r="AF27" s="11"/>
      <c r="AG27" s="11"/>
      <c r="AH27" s="11"/>
      <c r="AI27" s="11"/>
      <c r="AL27" s="7">
        <f t="shared" si="25"/>
        <v>9.9209256669093975</v>
      </c>
      <c r="AM27" s="7">
        <f t="shared" si="26"/>
        <v>-20.790944465318173</v>
      </c>
    </row>
    <row r="28" spans="2:39" s="8" customFormat="1" x14ac:dyDescent="0.3">
      <c r="B28" s="125">
        <v>18</v>
      </c>
      <c r="C28" s="5">
        <v>1</v>
      </c>
      <c r="D28" s="5">
        <f t="shared" si="6"/>
        <v>2020</v>
      </c>
      <c r="E28" s="126">
        <f t="shared" si="7"/>
        <v>43848</v>
      </c>
      <c r="F28" s="10">
        <f t="shared" si="28"/>
        <v>7322</v>
      </c>
      <c r="G28" s="21">
        <f t="shared" si="8"/>
        <v>297.37026280000009</v>
      </c>
      <c r="H28" s="21">
        <f t="shared" si="9"/>
        <v>14.093396600000233</v>
      </c>
      <c r="I28" s="21">
        <f t="shared" si="10"/>
        <v>297.84601844029061</v>
      </c>
      <c r="J28" s="21">
        <f t="shared" si="0"/>
        <v>5.1983936857388171</v>
      </c>
      <c r="K28" s="21">
        <f t="shared" si="1"/>
        <v>-1.736780775984023</v>
      </c>
      <c r="L28" s="21">
        <f t="shared" si="11"/>
        <v>-1.0483776257977315</v>
      </c>
      <c r="M28" s="21">
        <f t="shared" si="12"/>
        <v>299.93238670584446</v>
      </c>
      <c r="N28" s="21">
        <f t="shared" si="13"/>
        <v>2.5621239058443734</v>
      </c>
      <c r="O28" s="21">
        <f t="shared" si="14"/>
        <v>2.5621239058443734</v>
      </c>
      <c r="P28" s="137">
        <f t="shared" si="2"/>
        <v>10.248495623377494</v>
      </c>
      <c r="Q28" s="24">
        <f t="shared" si="3"/>
        <v>10.248495623377494</v>
      </c>
      <c r="R28" s="24">
        <f t="shared" si="15"/>
        <v>10</v>
      </c>
      <c r="S28" s="76">
        <f t="shared" si="4"/>
        <v>10</v>
      </c>
      <c r="T28" s="24">
        <f t="shared" si="16"/>
        <v>14.909737402649625</v>
      </c>
      <c r="U28" s="108">
        <f t="shared" si="5"/>
        <v>14.909737402649625</v>
      </c>
      <c r="V28" s="138">
        <f t="shared" si="17"/>
        <v>0.32756995646809628</v>
      </c>
      <c r="W28" s="32">
        <f t="shared" si="29"/>
        <v>-0.35171286616361624</v>
      </c>
      <c r="X28" s="150">
        <f t="shared" si="18"/>
        <v>-20.592117501230884</v>
      </c>
      <c r="Y28" s="32">
        <f t="shared" si="19"/>
        <v>20.592117501230884</v>
      </c>
      <c r="Z28" s="32">
        <f t="shared" si="20"/>
        <v>20</v>
      </c>
      <c r="AA28" s="109">
        <f t="shared" si="21"/>
        <v>-20</v>
      </c>
      <c r="AB28" s="32">
        <f t="shared" si="22"/>
        <v>35</v>
      </c>
      <c r="AC28" s="32">
        <f t="shared" si="23"/>
        <v>35</v>
      </c>
      <c r="AD28" s="32">
        <f t="shared" si="24"/>
        <v>31</v>
      </c>
      <c r="AE28" s="156">
        <f t="shared" si="27"/>
        <v>0.19882696408728862</v>
      </c>
      <c r="AF28" s="11"/>
      <c r="AG28" s="11"/>
      <c r="AH28" s="11"/>
      <c r="AI28" s="11"/>
      <c r="AL28" s="7">
        <f t="shared" si="25"/>
        <v>10.248495623377494</v>
      </c>
      <c r="AM28" s="7">
        <f t="shared" si="26"/>
        <v>-20.592117501230884</v>
      </c>
    </row>
    <row r="29" spans="2:39" s="8" customFormat="1" x14ac:dyDescent="0.3">
      <c r="B29" s="125">
        <v>19</v>
      </c>
      <c r="C29" s="5">
        <v>1</v>
      </c>
      <c r="D29" s="5">
        <f t="shared" si="6"/>
        <v>2020</v>
      </c>
      <c r="E29" s="126">
        <f t="shared" si="7"/>
        <v>43849</v>
      </c>
      <c r="F29" s="10">
        <f t="shared" si="28"/>
        <v>7323</v>
      </c>
      <c r="G29" s="21">
        <f t="shared" si="8"/>
        <v>298.35591019999993</v>
      </c>
      <c r="H29" s="21">
        <f t="shared" si="9"/>
        <v>15.078996899999765</v>
      </c>
      <c r="I29" s="21">
        <f t="shared" si="10"/>
        <v>298.86414627399779</v>
      </c>
      <c r="J29" s="21">
        <f t="shared" si="0"/>
        <v>5.2161633686432047</v>
      </c>
      <c r="K29" s="21">
        <f t="shared" si="1"/>
        <v>-1.6644804887480942</v>
      </c>
      <c r="L29" s="21">
        <f t="shared" si="11"/>
        <v>-1.0297975737504625</v>
      </c>
      <c r="M29" s="21">
        <f t="shared" si="12"/>
        <v>300.99694527128634</v>
      </c>
      <c r="N29" s="21">
        <f t="shared" si="13"/>
        <v>2.6410350712864101</v>
      </c>
      <c r="O29" s="21">
        <f t="shared" si="14"/>
        <v>2.6410350712864101</v>
      </c>
      <c r="P29" s="137">
        <f t="shared" si="2"/>
        <v>10.564140285145641</v>
      </c>
      <c r="Q29" s="24">
        <f t="shared" si="3"/>
        <v>10.564140285145641</v>
      </c>
      <c r="R29" s="24">
        <f t="shared" si="15"/>
        <v>10</v>
      </c>
      <c r="S29" s="76">
        <f t="shared" si="4"/>
        <v>10</v>
      </c>
      <c r="T29" s="24">
        <f t="shared" si="16"/>
        <v>33.848417108738431</v>
      </c>
      <c r="U29" s="108">
        <f t="shared" si="5"/>
        <v>33.848417108738431</v>
      </c>
      <c r="V29" s="138">
        <f t="shared" si="17"/>
        <v>0.31564466176814676</v>
      </c>
      <c r="W29" s="32">
        <f t="shared" si="29"/>
        <v>-0.34835593536646592</v>
      </c>
      <c r="X29" s="150">
        <f t="shared" si="18"/>
        <v>-20.386789704325182</v>
      </c>
      <c r="Y29" s="32">
        <f t="shared" si="19"/>
        <v>20.386789704325182</v>
      </c>
      <c r="Z29" s="32">
        <f t="shared" si="20"/>
        <v>20</v>
      </c>
      <c r="AA29" s="109">
        <f t="shared" si="21"/>
        <v>-20</v>
      </c>
      <c r="AB29" s="32">
        <f t="shared" si="22"/>
        <v>23</v>
      </c>
      <c r="AC29" s="32">
        <f t="shared" si="23"/>
        <v>23</v>
      </c>
      <c r="AD29" s="32">
        <f t="shared" si="24"/>
        <v>12</v>
      </c>
      <c r="AE29" s="156">
        <f t="shared" si="27"/>
        <v>0.2053277969057028</v>
      </c>
      <c r="AF29" s="11"/>
      <c r="AG29" s="11"/>
      <c r="AH29" s="11"/>
      <c r="AI29" s="11"/>
      <c r="AL29" s="7">
        <f t="shared" si="25"/>
        <v>10.564140285145641</v>
      </c>
      <c r="AM29" s="7">
        <f t="shared" si="26"/>
        <v>-20.386789704325182</v>
      </c>
    </row>
    <row r="30" spans="2:39" s="8" customFormat="1" ht="13.8" customHeight="1" x14ac:dyDescent="0.3">
      <c r="B30" s="125">
        <v>20</v>
      </c>
      <c r="C30" s="5">
        <v>1</v>
      </c>
      <c r="D30" s="5">
        <f t="shared" si="6"/>
        <v>2020</v>
      </c>
      <c r="E30" s="126">
        <f t="shared" si="7"/>
        <v>43850</v>
      </c>
      <c r="F30" s="10">
        <f t="shared" si="28"/>
        <v>7324</v>
      </c>
      <c r="G30" s="21">
        <f t="shared" si="8"/>
        <v>299.34155759999976</v>
      </c>
      <c r="H30" s="21">
        <f t="shared" si="9"/>
        <v>16.064597200000208</v>
      </c>
      <c r="I30" s="21">
        <f t="shared" si="10"/>
        <v>299.88211480190421</v>
      </c>
      <c r="J30" s="21">
        <f t="shared" si="0"/>
        <v>5.2339302711368516</v>
      </c>
      <c r="K30" s="21">
        <f t="shared" si="1"/>
        <v>-1.5967069011103718</v>
      </c>
      <c r="L30" s="21">
        <f t="shared" si="11"/>
        <v>-1.0112706128268349</v>
      </c>
      <c r="M30" s="21">
        <f t="shared" si="12"/>
        <v>302.05846193941403</v>
      </c>
      <c r="N30" s="21">
        <f t="shared" si="13"/>
        <v>2.7169043394142705</v>
      </c>
      <c r="O30" s="21">
        <f t="shared" si="14"/>
        <v>2.7169043394142705</v>
      </c>
      <c r="P30" s="137">
        <f t="shared" si="2"/>
        <v>10.867617357657082</v>
      </c>
      <c r="Q30" s="24">
        <f t="shared" si="3"/>
        <v>10.867617357657082</v>
      </c>
      <c r="R30" s="24">
        <f t="shared" si="15"/>
        <v>10</v>
      </c>
      <c r="S30" s="76">
        <f t="shared" si="4"/>
        <v>10</v>
      </c>
      <c r="T30" s="24">
        <f t="shared" si="16"/>
        <v>52.057041459424909</v>
      </c>
      <c r="U30" s="108">
        <f t="shared" si="5"/>
        <v>52.057041459424909</v>
      </c>
      <c r="V30" s="138">
        <f t="shared" si="17"/>
        <v>0.30347707251144129</v>
      </c>
      <c r="W30" s="32">
        <f t="shared" si="29"/>
        <v>-0.34488956104051094</v>
      </c>
      <c r="X30" s="150">
        <f t="shared" si="18"/>
        <v>-20.17505431006974</v>
      </c>
      <c r="Y30" s="32">
        <f t="shared" si="19"/>
        <v>20.17505431006974</v>
      </c>
      <c r="Z30" s="32">
        <f t="shared" si="20"/>
        <v>20</v>
      </c>
      <c r="AA30" s="109">
        <f t="shared" si="21"/>
        <v>-20</v>
      </c>
      <c r="AB30" s="32">
        <f t="shared" si="22"/>
        <v>10</v>
      </c>
      <c r="AC30" s="32">
        <f t="shared" si="23"/>
        <v>10</v>
      </c>
      <c r="AD30" s="32">
        <f t="shared" si="24"/>
        <v>30</v>
      </c>
      <c r="AE30" s="156">
        <f t="shared" si="27"/>
        <v>0.21173539425544163</v>
      </c>
      <c r="AF30" s="11"/>
      <c r="AG30" s="11"/>
      <c r="AH30" s="11"/>
      <c r="AI30" s="11"/>
      <c r="AL30" s="7">
        <f t="shared" si="25"/>
        <v>10.867617357657082</v>
      </c>
      <c r="AM30" s="7">
        <f t="shared" si="26"/>
        <v>-20.17505431006974</v>
      </c>
    </row>
    <row r="31" spans="2:39" s="8" customFormat="1" ht="13.8" customHeight="1" x14ac:dyDescent="0.3">
      <c r="B31" s="125">
        <v>21</v>
      </c>
      <c r="C31" s="5">
        <v>1</v>
      </c>
      <c r="D31" s="5">
        <f t="shared" si="6"/>
        <v>2020</v>
      </c>
      <c r="E31" s="126">
        <f t="shared" si="7"/>
        <v>43851</v>
      </c>
      <c r="F31" s="10">
        <f t="shared" si="28"/>
        <v>7325</v>
      </c>
      <c r="G31" s="21">
        <f t="shared" si="8"/>
        <v>300.32720499999959</v>
      </c>
      <c r="H31" s="21">
        <f t="shared" si="9"/>
        <v>17.05019749999974</v>
      </c>
      <c r="I31" s="21">
        <f t="shared" si="10"/>
        <v>300.89991393747454</v>
      </c>
      <c r="J31" s="21">
        <f t="shared" si="0"/>
        <v>5.2516942171765058</v>
      </c>
      <c r="K31" s="21">
        <f t="shared" si="1"/>
        <v>-1.5330094197932345</v>
      </c>
      <c r="L31" s="21">
        <f t="shared" si="11"/>
        <v>-0.99279771695532226</v>
      </c>
      <c r="M31" s="21">
        <f t="shared" si="12"/>
        <v>303.11688090823634</v>
      </c>
      <c r="N31" s="21">
        <f t="shared" si="13"/>
        <v>2.7896759082367453</v>
      </c>
      <c r="O31" s="21">
        <f t="shared" si="14"/>
        <v>2.7896759082367453</v>
      </c>
      <c r="P31" s="137">
        <f t="shared" si="2"/>
        <v>11.158703632946981</v>
      </c>
      <c r="Q31" s="24">
        <f t="shared" si="3"/>
        <v>11.158703632946981</v>
      </c>
      <c r="R31" s="24">
        <f t="shared" si="15"/>
        <v>11</v>
      </c>
      <c r="S31" s="76">
        <f t="shared" si="4"/>
        <v>11</v>
      </c>
      <c r="T31" s="24">
        <f t="shared" si="16"/>
        <v>9.5222179768188653</v>
      </c>
      <c r="U31" s="108">
        <f t="shared" si="5"/>
        <v>9.5222179768188653</v>
      </c>
      <c r="V31" s="138">
        <f t="shared" si="17"/>
        <v>0.29108627528989928</v>
      </c>
      <c r="W31" s="32">
        <f t="shared" si="29"/>
        <v>-0.34131492468793878</v>
      </c>
      <c r="X31" s="150">
        <f t="shared" si="18"/>
        <v>-19.957006645056286</v>
      </c>
      <c r="Y31" s="32">
        <f t="shared" si="19"/>
        <v>19.957006645056286</v>
      </c>
      <c r="Z31" s="32">
        <f t="shared" si="20"/>
        <v>19</v>
      </c>
      <c r="AA31" s="109">
        <f t="shared" si="21"/>
        <v>-19</v>
      </c>
      <c r="AB31" s="32">
        <f t="shared" si="22"/>
        <v>57</v>
      </c>
      <c r="AC31" s="32">
        <f t="shared" si="23"/>
        <v>57</v>
      </c>
      <c r="AD31" s="32">
        <f t="shared" si="24"/>
        <v>25</v>
      </c>
      <c r="AE31" s="156">
        <f t="shared" si="27"/>
        <v>0.21804766501345441</v>
      </c>
      <c r="AF31" s="11"/>
      <c r="AG31" s="11"/>
      <c r="AH31" s="11"/>
      <c r="AI31" s="11"/>
      <c r="AL31" s="7">
        <f t="shared" si="25"/>
        <v>11.158703632946981</v>
      </c>
      <c r="AM31" s="7">
        <f t="shared" si="26"/>
        <v>-19.957006645056286</v>
      </c>
    </row>
    <row r="32" spans="2:39" s="8" customFormat="1" x14ac:dyDescent="0.3">
      <c r="B32" s="125">
        <v>22</v>
      </c>
      <c r="C32" s="5">
        <v>1</v>
      </c>
      <c r="D32" s="5">
        <f t="shared" si="6"/>
        <v>2020</v>
      </c>
      <c r="E32" s="126">
        <f t="shared" si="7"/>
        <v>43852</v>
      </c>
      <c r="F32" s="10">
        <f t="shared" si="28"/>
        <v>7326</v>
      </c>
      <c r="G32" s="21">
        <f t="shared" si="8"/>
        <v>301.31285239999943</v>
      </c>
      <c r="H32" s="21">
        <f t="shared" si="9"/>
        <v>18.035797800000182</v>
      </c>
      <c r="I32" s="21">
        <f t="shared" si="10"/>
        <v>301.91753365547078</v>
      </c>
      <c r="J32" s="21">
        <f t="shared" si="0"/>
        <v>5.2694550317887563</v>
      </c>
      <c r="K32" s="21">
        <f t="shared" si="1"/>
        <v>-1.4729948660153536</v>
      </c>
      <c r="L32" s="21">
        <f t="shared" si="11"/>
        <v>-0.97437977668069142</v>
      </c>
      <c r="M32" s="21">
        <f t="shared" si="12"/>
        <v>304.17215115329668</v>
      </c>
      <c r="N32" s="21">
        <f t="shared" si="13"/>
        <v>2.8592987532972529</v>
      </c>
      <c r="O32" s="21">
        <f t="shared" si="14"/>
        <v>2.8592987532972529</v>
      </c>
      <c r="P32" s="137">
        <f t="shared" si="2"/>
        <v>11.437195013189012</v>
      </c>
      <c r="Q32" s="24">
        <f t="shared" si="3"/>
        <v>11.437195013189012</v>
      </c>
      <c r="R32" s="24">
        <f t="shared" si="15"/>
        <v>11</v>
      </c>
      <c r="S32" s="76">
        <f t="shared" si="4"/>
        <v>11</v>
      </c>
      <c r="T32" s="24">
        <f t="shared" si="16"/>
        <v>26.2317007913407</v>
      </c>
      <c r="U32" s="108">
        <f t="shared" si="5"/>
        <v>26.2317007913407</v>
      </c>
      <c r="V32" s="138">
        <f t="shared" si="17"/>
        <v>0.27849138024203057</v>
      </c>
      <c r="W32" s="32">
        <f t="shared" si="29"/>
        <v>-0.33763324513379345</v>
      </c>
      <c r="X32" s="150">
        <f t="shared" si="18"/>
        <v>-19.732744012886236</v>
      </c>
      <c r="Y32" s="32">
        <f t="shared" si="19"/>
        <v>19.732744012886236</v>
      </c>
      <c r="Z32" s="32">
        <f t="shared" si="20"/>
        <v>19</v>
      </c>
      <c r="AA32" s="109">
        <f t="shared" si="21"/>
        <v>-19</v>
      </c>
      <c r="AB32" s="32">
        <f t="shared" si="22"/>
        <v>43</v>
      </c>
      <c r="AC32" s="32">
        <f t="shared" si="23"/>
        <v>43</v>
      </c>
      <c r="AD32" s="32">
        <f t="shared" si="24"/>
        <v>57</v>
      </c>
      <c r="AE32" s="156">
        <f t="shared" si="27"/>
        <v>0.22426263217004916</v>
      </c>
      <c r="AF32" s="11"/>
      <c r="AG32" s="11"/>
      <c r="AH32" s="11"/>
      <c r="AI32" s="11"/>
      <c r="AL32" s="7">
        <f t="shared" si="25"/>
        <v>11.437195013189012</v>
      </c>
      <c r="AM32" s="7">
        <f t="shared" si="26"/>
        <v>-19.732744012886236</v>
      </c>
    </row>
    <row r="33" spans="2:39" s="8" customFormat="1" x14ac:dyDescent="0.3">
      <c r="B33" s="125">
        <v>23</v>
      </c>
      <c r="C33" s="5">
        <v>1</v>
      </c>
      <c r="D33" s="5">
        <f t="shared" si="6"/>
        <v>2020</v>
      </c>
      <c r="E33" s="126">
        <f t="shared" si="7"/>
        <v>43853</v>
      </c>
      <c r="F33" s="10">
        <f t="shared" si="28"/>
        <v>7327</v>
      </c>
      <c r="G33" s="21">
        <f t="shared" si="8"/>
        <v>302.29849979999926</v>
      </c>
      <c r="H33" s="21">
        <f t="shared" si="9"/>
        <v>19.021398099999715</v>
      </c>
      <c r="I33" s="21">
        <f t="shared" si="10"/>
        <v>302.93496399552356</v>
      </c>
      <c r="J33" s="21">
        <f t="shared" si="0"/>
        <v>5.2872125411323632</v>
      </c>
      <c r="K33" s="21">
        <f t="shared" si="1"/>
        <v>-1.4163185928933222</v>
      </c>
      <c r="L33" s="21">
        <f t="shared" si="11"/>
        <v>-0.95601759925143093</v>
      </c>
      <c r="M33" s="21">
        <f t="shared" si="12"/>
        <v>305.22422642266372</v>
      </c>
      <c r="N33" s="21">
        <f t="shared" si="13"/>
        <v>2.925726622664456</v>
      </c>
      <c r="O33" s="21">
        <f t="shared" si="14"/>
        <v>2.925726622664456</v>
      </c>
      <c r="P33" s="137">
        <f t="shared" si="2"/>
        <v>11.702906490657824</v>
      </c>
      <c r="Q33" s="24">
        <f t="shared" si="3"/>
        <v>11.702906490657824</v>
      </c>
      <c r="R33" s="24">
        <f t="shared" si="15"/>
        <v>11</v>
      </c>
      <c r="S33" s="76">
        <f t="shared" si="4"/>
        <v>11</v>
      </c>
      <c r="T33" s="24">
        <f t="shared" si="16"/>
        <v>42.174389439469451</v>
      </c>
      <c r="U33" s="108">
        <f t="shared" si="5"/>
        <v>42.174389439469451</v>
      </c>
      <c r="V33" s="138">
        <f t="shared" si="17"/>
        <v>0.26571147746881252</v>
      </c>
      <c r="W33" s="32">
        <f t="shared" si="29"/>
        <v>-0.33384577795302195</v>
      </c>
      <c r="X33" s="150">
        <f t="shared" si="18"/>
        <v>-19.50236558084913</v>
      </c>
      <c r="Y33" s="32">
        <f t="shared" si="19"/>
        <v>19.50236558084913</v>
      </c>
      <c r="Z33" s="32">
        <f t="shared" si="20"/>
        <v>19</v>
      </c>
      <c r="AA33" s="109">
        <f t="shared" si="21"/>
        <v>-19</v>
      </c>
      <c r="AB33" s="32">
        <f t="shared" si="22"/>
        <v>30</v>
      </c>
      <c r="AC33" s="32">
        <f t="shared" si="23"/>
        <v>30</v>
      </c>
      <c r="AD33" s="32">
        <f t="shared" si="24"/>
        <v>8</v>
      </c>
      <c r="AE33" s="156">
        <f t="shared" si="27"/>
        <v>0.23037843203710651</v>
      </c>
      <c r="AF33" s="11"/>
      <c r="AG33" s="11"/>
      <c r="AH33" s="11"/>
      <c r="AI33" s="11"/>
      <c r="AL33" s="7">
        <f t="shared" si="25"/>
        <v>11.702906490657824</v>
      </c>
      <c r="AM33" s="7">
        <f t="shared" si="26"/>
        <v>-19.50236558084913</v>
      </c>
    </row>
    <row r="34" spans="2:39" s="8" customFormat="1" x14ac:dyDescent="0.3">
      <c r="B34" s="125">
        <v>24</v>
      </c>
      <c r="C34" s="5">
        <v>1</v>
      </c>
      <c r="D34" s="5">
        <f t="shared" si="6"/>
        <v>2020</v>
      </c>
      <c r="E34" s="126">
        <f t="shared" si="7"/>
        <v>43854</v>
      </c>
      <c r="F34" s="10">
        <f t="shared" si="28"/>
        <v>7328</v>
      </c>
      <c r="G34" s="21">
        <f t="shared" si="8"/>
        <v>303.28414720000001</v>
      </c>
      <c r="H34" s="21">
        <f t="shared" si="9"/>
        <v>20.006998400000157</v>
      </c>
      <c r="I34" s="21">
        <f t="shared" si="10"/>
        <v>303.95219506567236</v>
      </c>
      <c r="J34" s="21">
        <f t="shared" si="0"/>
        <v>5.304966572560045</v>
      </c>
      <c r="K34" s="21">
        <f t="shared" si="1"/>
        <v>-1.3626772018258186</v>
      </c>
      <c r="L34" s="21">
        <f t="shared" si="11"/>
        <v>-0.9377119088891307</v>
      </c>
      <c r="M34" s="21">
        <f t="shared" si="12"/>
        <v>306.27306522149684</v>
      </c>
      <c r="N34" s="21">
        <f t="shared" si="13"/>
        <v>2.9889180214968292</v>
      </c>
      <c r="O34" s="21">
        <f t="shared" si="14"/>
        <v>2.9889180214968292</v>
      </c>
      <c r="P34" s="137">
        <f t="shared" si="2"/>
        <v>11.955672085987317</v>
      </c>
      <c r="Q34" s="24">
        <f t="shared" si="3"/>
        <v>11.955672085987317</v>
      </c>
      <c r="R34" s="24">
        <f t="shared" si="15"/>
        <v>11</v>
      </c>
      <c r="S34" s="76">
        <f t="shared" si="4"/>
        <v>11</v>
      </c>
      <c r="T34" s="24">
        <f t="shared" si="16"/>
        <v>57.340325159239001</v>
      </c>
      <c r="U34" s="108">
        <f t="shared" si="5"/>
        <v>57.340325159239001</v>
      </c>
      <c r="V34" s="138">
        <f t="shared" si="17"/>
        <v>0.2527655953294925</v>
      </c>
      <c r="W34" s="32">
        <f t="shared" si="29"/>
        <v>-0.32995381488011588</v>
      </c>
      <c r="X34" s="150">
        <f t="shared" si="18"/>
        <v>-19.265972267681903</v>
      </c>
      <c r="Y34" s="32">
        <f t="shared" si="19"/>
        <v>19.265972267681903</v>
      </c>
      <c r="Z34" s="32">
        <f t="shared" si="20"/>
        <v>19</v>
      </c>
      <c r="AA34" s="109">
        <f t="shared" si="21"/>
        <v>-19</v>
      </c>
      <c r="AB34" s="32">
        <f t="shared" si="22"/>
        <v>15</v>
      </c>
      <c r="AC34" s="32">
        <f t="shared" si="23"/>
        <v>15</v>
      </c>
      <c r="AD34" s="32">
        <f t="shared" si="24"/>
        <v>57</v>
      </c>
      <c r="AE34" s="156">
        <f t="shared" si="27"/>
        <v>0.23639331316722689</v>
      </c>
      <c r="AF34" s="11"/>
      <c r="AG34" s="11"/>
      <c r="AH34" s="11"/>
      <c r="AI34" s="11"/>
      <c r="AL34" s="7">
        <f t="shared" si="25"/>
        <v>11.955672085987317</v>
      </c>
      <c r="AM34" s="7">
        <f t="shared" si="26"/>
        <v>-19.265972267681903</v>
      </c>
    </row>
    <row r="35" spans="2:39" s="8" customFormat="1" x14ac:dyDescent="0.3">
      <c r="B35" s="125">
        <v>25</v>
      </c>
      <c r="C35" s="5">
        <v>1</v>
      </c>
      <c r="D35" s="5">
        <f t="shared" si="6"/>
        <v>2020</v>
      </c>
      <c r="E35" s="126">
        <f t="shared" si="7"/>
        <v>43855</v>
      </c>
      <c r="F35" s="10">
        <f t="shared" si="28"/>
        <v>7329</v>
      </c>
      <c r="G35" s="21">
        <f t="shared" si="8"/>
        <v>304.26979459999984</v>
      </c>
      <c r="H35" s="21">
        <f t="shared" si="9"/>
        <v>20.992598699999689</v>
      </c>
      <c r="I35" s="21">
        <f t="shared" si="10"/>
        <v>304.96921704586526</v>
      </c>
      <c r="J35" s="21">
        <f t="shared" si="0"/>
        <v>5.3227169546795636</v>
      </c>
      <c r="K35" s="21">
        <f t="shared" si="1"/>
        <v>-1.3118025318007851</v>
      </c>
      <c r="L35" s="21">
        <f t="shared" si="11"/>
        <v>-0.9194633472313275</v>
      </c>
      <c r="M35" s="21">
        <f t="shared" si="12"/>
        <v>307.31863078667322</v>
      </c>
      <c r="N35" s="21">
        <f t="shared" si="13"/>
        <v>3.048836186673384</v>
      </c>
      <c r="O35" s="21">
        <f t="shared" si="14"/>
        <v>3.048836186673384</v>
      </c>
      <c r="P35" s="137">
        <f t="shared" si="2"/>
        <v>12.195344746693536</v>
      </c>
      <c r="Q35" s="24">
        <f t="shared" si="3"/>
        <v>12.195344746693536</v>
      </c>
      <c r="R35" s="24">
        <f t="shared" si="15"/>
        <v>12</v>
      </c>
      <c r="S35" s="76">
        <f t="shared" si="4"/>
        <v>12</v>
      </c>
      <c r="T35" s="24">
        <f t="shared" si="16"/>
        <v>11.720684801612151</v>
      </c>
      <c r="U35" s="108">
        <f t="shared" si="5"/>
        <v>11.720684801612151</v>
      </c>
      <c r="V35" s="138">
        <f t="shared" si="17"/>
        <v>0.23967266070621918</v>
      </c>
      <c r="W35" s="32">
        <f t="shared" si="29"/>
        <v>-0.32595868320187282</v>
      </c>
      <c r="X35" s="150">
        <f t="shared" si="18"/>
        <v>-19.023666632683717</v>
      </c>
      <c r="Y35" s="32">
        <f t="shared" si="19"/>
        <v>19.023666632683717</v>
      </c>
      <c r="Z35" s="32">
        <f t="shared" si="20"/>
        <v>19</v>
      </c>
      <c r="AA35" s="109">
        <f t="shared" si="21"/>
        <v>-19</v>
      </c>
      <c r="AB35" s="32">
        <f t="shared" si="22"/>
        <v>1</v>
      </c>
      <c r="AC35" s="32">
        <f t="shared" si="23"/>
        <v>1</v>
      </c>
      <c r="AD35" s="32">
        <f t="shared" si="24"/>
        <v>25</v>
      </c>
      <c r="AE35" s="156">
        <f t="shared" si="27"/>
        <v>0.24230563499818558</v>
      </c>
      <c r="AF35" s="11"/>
      <c r="AG35" s="11"/>
      <c r="AH35" s="11"/>
      <c r="AI35" s="11"/>
      <c r="AL35" s="7">
        <f t="shared" si="25"/>
        <v>12.195344746693536</v>
      </c>
      <c r="AM35" s="7">
        <f t="shared" si="26"/>
        <v>-19.023666632683717</v>
      </c>
    </row>
    <row r="36" spans="2:39" s="8" customFormat="1" x14ac:dyDescent="0.3">
      <c r="B36" s="125">
        <v>26</v>
      </c>
      <c r="C36" s="5">
        <v>1</v>
      </c>
      <c r="D36" s="5">
        <f t="shared" si="6"/>
        <v>2020</v>
      </c>
      <c r="E36" s="126">
        <f t="shared" si="7"/>
        <v>43856</v>
      </c>
      <c r="F36" s="10">
        <f t="shared" si="28"/>
        <v>7330</v>
      </c>
      <c r="G36" s="21">
        <f t="shared" si="8"/>
        <v>305.25544199999968</v>
      </c>
      <c r="H36" s="21">
        <f t="shared" si="9"/>
        <v>21.978199000000131</v>
      </c>
      <c r="I36" s="21">
        <f t="shared" si="10"/>
        <v>305.98602019143203</v>
      </c>
      <c r="J36" s="21">
        <f t="shared" si="0"/>
        <v>5.3404635174143387</v>
      </c>
      <c r="K36" s="21">
        <f t="shared" si="1"/>
        <v>-1.2634566694001634</v>
      </c>
      <c r="L36" s="21">
        <f t="shared" si="11"/>
        <v>-0.90127247393852949</v>
      </c>
      <c r="M36" s="21">
        <f t="shared" si="12"/>
        <v>308.36089105200779</v>
      </c>
      <c r="N36" s="21">
        <f t="shared" si="13"/>
        <v>3.1054490520081117</v>
      </c>
      <c r="O36" s="21">
        <f t="shared" si="14"/>
        <v>3.1054490520081117</v>
      </c>
      <c r="P36" s="137">
        <f t="shared" si="2"/>
        <v>12.421796208032447</v>
      </c>
      <c r="Q36" s="24">
        <f t="shared" si="3"/>
        <v>12.421796208032447</v>
      </c>
      <c r="R36" s="24">
        <f t="shared" si="15"/>
        <v>12</v>
      </c>
      <c r="S36" s="76">
        <f t="shared" si="4"/>
        <v>12</v>
      </c>
      <c r="T36" s="24">
        <f t="shared" si="16"/>
        <v>25.307772481946813</v>
      </c>
      <c r="U36" s="108">
        <f t="shared" si="5"/>
        <v>25.307772481946813</v>
      </c>
      <c r="V36" s="138">
        <f t="shared" si="17"/>
        <v>0.22645146133891103</v>
      </c>
      <c r="W36" s="32">
        <f t="shared" si="29"/>
        <v>-0.32186174513372973</v>
      </c>
      <c r="X36" s="150">
        <f t="shared" si="18"/>
        <v>-18.77555276643842</v>
      </c>
      <c r="Y36" s="32">
        <f t="shared" si="19"/>
        <v>18.77555276643842</v>
      </c>
      <c r="Z36" s="32">
        <f t="shared" si="20"/>
        <v>18</v>
      </c>
      <c r="AA36" s="109">
        <f t="shared" si="21"/>
        <v>-18</v>
      </c>
      <c r="AB36" s="32">
        <f t="shared" si="22"/>
        <v>46</v>
      </c>
      <c r="AC36" s="32">
        <f t="shared" si="23"/>
        <v>46</v>
      </c>
      <c r="AD36" s="32">
        <f t="shared" si="24"/>
        <v>31</v>
      </c>
      <c r="AE36" s="156">
        <f t="shared" si="27"/>
        <v>0.24811386624529774</v>
      </c>
      <c r="AF36" s="11"/>
      <c r="AG36" s="11"/>
      <c r="AH36" s="11"/>
      <c r="AI36" s="11"/>
      <c r="AL36" s="7">
        <f t="shared" si="25"/>
        <v>12.421796208032447</v>
      </c>
      <c r="AM36" s="7">
        <f t="shared" si="26"/>
        <v>-18.77555276643842</v>
      </c>
    </row>
    <row r="37" spans="2:39" s="8" customFormat="1" x14ac:dyDescent="0.3">
      <c r="B37" s="125">
        <v>27</v>
      </c>
      <c r="C37" s="5">
        <v>1</v>
      </c>
      <c r="D37" s="5">
        <f t="shared" si="6"/>
        <v>2020</v>
      </c>
      <c r="E37" s="126">
        <f t="shared" si="7"/>
        <v>43857</v>
      </c>
      <c r="F37" s="10">
        <f t="shared" si="28"/>
        <v>7331</v>
      </c>
      <c r="G37" s="21">
        <f t="shared" si="8"/>
        <v>306.24108939999951</v>
      </c>
      <c r="H37" s="21">
        <f t="shared" si="9"/>
        <v>22.963799300000574</v>
      </c>
      <c r="I37" s="21">
        <f t="shared" si="10"/>
        <v>307.00259483650905</v>
      </c>
      <c r="J37" s="21">
        <f t="shared" si="0"/>
        <v>5.3582060920632255</v>
      </c>
      <c r="K37" s="21">
        <f t="shared" si="1"/>
        <v>-1.2174277828217821</v>
      </c>
      <c r="L37" s="21">
        <f t="shared" si="11"/>
        <v>-0.88313976745644462</v>
      </c>
      <c r="M37" s="21">
        <f t="shared" si="12"/>
        <v>309.39981860458079</v>
      </c>
      <c r="N37" s="21">
        <f t="shared" si="13"/>
        <v>3.1587292045812774</v>
      </c>
      <c r="O37" s="21">
        <f t="shared" si="14"/>
        <v>3.1587292045812774</v>
      </c>
      <c r="P37" s="137">
        <f t="shared" si="2"/>
        <v>12.634916818325109</v>
      </c>
      <c r="Q37" s="24">
        <f t="shared" si="3"/>
        <v>12.634916818325109</v>
      </c>
      <c r="R37" s="24">
        <f t="shared" si="15"/>
        <v>12</v>
      </c>
      <c r="S37" s="76">
        <f t="shared" si="4"/>
        <v>12</v>
      </c>
      <c r="T37" s="24">
        <f t="shared" si="16"/>
        <v>38.095009099506569</v>
      </c>
      <c r="U37" s="108">
        <f t="shared" si="5"/>
        <v>38.095009099506569</v>
      </c>
      <c r="V37" s="138">
        <f t="shared" si="17"/>
        <v>0.2131206102926626</v>
      </c>
      <c r="W37" s="32">
        <f t="shared" si="29"/>
        <v>-0.3176643971802654</v>
      </c>
      <c r="X37" s="150">
        <f t="shared" si="18"/>
        <v>-18.521736183386764</v>
      </c>
      <c r="Y37" s="32">
        <f t="shared" si="19"/>
        <v>18.521736183386764</v>
      </c>
      <c r="Z37" s="32">
        <f t="shared" si="20"/>
        <v>18</v>
      </c>
      <c r="AA37" s="109">
        <f t="shared" si="21"/>
        <v>-18</v>
      </c>
      <c r="AB37" s="32">
        <f t="shared" si="22"/>
        <v>31</v>
      </c>
      <c r="AC37" s="32">
        <f t="shared" si="23"/>
        <v>31</v>
      </c>
      <c r="AD37" s="32">
        <f t="shared" si="24"/>
        <v>18</v>
      </c>
      <c r="AE37" s="156">
        <f t="shared" si="27"/>
        <v>0.25381658305165544</v>
      </c>
      <c r="AF37" s="11"/>
      <c r="AG37" s="11"/>
      <c r="AH37" s="11"/>
      <c r="AI37" s="11"/>
      <c r="AL37" s="7">
        <f t="shared" si="25"/>
        <v>12.634916818325109</v>
      </c>
      <c r="AM37" s="7">
        <f t="shared" si="26"/>
        <v>-18.521736183386764</v>
      </c>
    </row>
    <row r="38" spans="2:39" s="8" customFormat="1" x14ac:dyDescent="0.3">
      <c r="B38" s="125">
        <v>28</v>
      </c>
      <c r="C38" s="5">
        <v>1</v>
      </c>
      <c r="D38" s="5">
        <f t="shared" si="6"/>
        <v>2020</v>
      </c>
      <c r="E38" s="126">
        <f t="shared" si="7"/>
        <v>43858</v>
      </c>
      <c r="F38" s="10">
        <f t="shared" si="28"/>
        <v>7332</v>
      </c>
      <c r="G38" s="21">
        <f t="shared" si="8"/>
        <v>307.22673679999934</v>
      </c>
      <c r="H38" s="21">
        <f t="shared" si="9"/>
        <v>23.949399600000106</v>
      </c>
      <c r="I38" s="21">
        <f t="shared" si="10"/>
        <v>308.01893139742953</v>
      </c>
      <c r="J38" s="21">
        <f t="shared" si="0"/>
        <v>5.375944511359684</v>
      </c>
      <c r="K38" s="21">
        <f t="shared" si="1"/>
        <v>-1.1735266253876511</v>
      </c>
      <c r="L38" s="21">
        <f t="shared" si="11"/>
        <v>-0.86506562592358682</v>
      </c>
      <c r="M38" s="21">
        <f t="shared" si="12"/>
        <v>310.43539063273562</v>
      </c>
      <c r="N38" s="21">
        <f t="shared" si="13"/>
        <v>3.2086538327362746</v>
      </c>
      <c r="O38" s="21">
        <f t="shared" si="14"/>
        <v>3.2086538327362746</v>
      </c>
      <c r="P38" s="137">
        <f t="shared" si="2"/>
        <v>12.834615330945098</v>
      </c>
      <c r="Q38" s="24">
        <f t="shared" si="3"/>
        <v>12.834615330945098</v>
      </c>
      <c r="R38" s="24">
        <f t="shared" si="15"/>
        <v>12</v>
      </c>
      <c r="S38" s="76">
        <f t="shared" si="4"/>
        <v>12</v>
      </c>
      <c r="T38" s="24">
        <f t="shared" si="16"/>
        <v>50.076919856705899</v>
      </c>
      <c r="U38" s="108">
        <f t="shared" si="5"/>
        <v>50.076919856705899</v>
      </c>
      <c r="V38" s="138">
        <f t="shared" si="17"/>
        <v>0.19969851261998883</v>
      </c>
      <c r="W38" s="32">
        <f t="shared" si="29"/>
        <v>-0.31336806948035067</v>
      </c>
      <c r="X38" s="150">
        <f t="shared" si="18"/>
        <v>-18.262323716464621</v>
      </c>
      <c r="Y38" s="32">
        <f t="shared" si="19"/>
        <v>18.262323716464621</v>
      </c>
      <c r="Z38" s="32">
        <f t="shared" si="20"/>
        <v>18</v>
      </c>
      <c r="AA38" s="109">
        <f t="shared" si="21"/>
        <v>-18</v>
      </c>
      <c r="AB38" s="32">
        <f t="shared" si="22"/>
        <v>15</v>
      </c>
      <c r="AC38" s="32">
        <f t="shared" si="23"/>
        <v>15</v>
      </c>
      <c r="AD38" s="32">
        <f t="shared" si="24"/>
        <v>44</v>
      </c>
      <c r="AE38" s="156">
        <f t="shared" si="27"/>
        <v>0.25941246692214293</v>
      </c>
      <c r="AF38" s="11"/>
      <c r="AG38" s="11"/>
      <c r="AH38" s="11"/>
      <c r="AI38" s="11"/>
      <c r="AL38" s="7">
        <f t="shared" si="25"/>
        <v>12.834615330945098</v>
      </c>
      <c r="AM38" s="7">
        <f t="shared" si="26"/>
        <v>-18.262323716464621</v>
      </c>
    </row>
    <row r="39" spans="2:39" s="8" customFormat="1" x14ac:dyDescent="0.3">
      <c r="B39" s="125">
        <v>29</v>
      </c>
      <c r="C39" s="5">
        <v>1</v>
      </c>
      <c r="D39" s="5">
        <f t="shared" si="6"/>
        <v>2020</v>
      </c>
      <c r="E39" s="126">
        <f t="shared" si="7"/>
        <v>43859</v>
      </c>
      <c r="F39" s="10">
        <f t="shared" si="28"/>
        <v>7333</v>
      </c>
      <c r="G39" s="21">
        <f t="shared" si="8"/>
        <v>308.21238420000009</v>
      </c>
      <c r="H39" s="21">
        <f t="shared" si="9"/>
        <v>24.934999900000548</v>
      </c>
      <c r="I39" s="21">
        <f t="shared" si="10"/>
        <v>309.03502037607171</v>
      </c>
      <c r="J39" s="21">
        <f t="shared" si="0"/>
        <v>5.3936786095302161</v>
      </c>
      <c r="K39" s="21">
        <f t="shared" si="1"/>
        <v>-1.1315835862627219</v>
      </c>
      <c r="L39" s="21">
        <f t="shared" si="11"/>
        <v>-0.84705036821464585</v>
      </c>
      <c r="M39" s="21">
        <f t="shared" si="12"/>
        <v>311.46758886629846</v>
      </c>
      <c r="N39" s="21">
        <f t="shared" si="13"/>
        <v>3.2552046662983685</v>
      </c>
      <c r="O39" s="21">
        <f t="shared" si="14"/>
        <v>3.2552046662983685</v>
      </c>
      <c r="P39" s="137">
        <f t="shared" si="2"/>
        <v>13.020818665193474</v>
      </c>
      <c r="Q39" s="24">
        <f t="shared" si="3"/>
        <v>13.020818665193474</v>
      </c>
      <c r="R39" s="24">
        <f t="shared" si="15"/>
        <v>13</v>
      </c>
      <c r="S39" s="76">
        <f t="shared" si="4"/>
        <v>13</v>
      </c>
      <c r="T39" s="24">
        <f t="shared" si="16"/>
        <v>1.2491199116084317</v>
      </c>
      <c r="U39" s="108">
        <f t="shared" si="5"/>
        <v>1.2491199116084317</v>
      </c>
      <c r="V39" s="138">
        <f t="shared" si="17"/>
        <v>0.18620333424837554</v>
      </c>
      <c r="W39" s="32">
        <f t="shared" si="29"/>
        <v>-0.30897422513751305</v>
      </c>
      <c r="X39" s="150">
        <f t="shared" si="18"/>
        <v>-17.997423414009475</v>
      </c>
      <c r="Y39" s="32">
        <f t="shared" si="19"/>
        <v>17.997423414009475</v>
      </c>
      <c r="Z39" s="32">
        <f t="shared" si="20"/>
        <v>17</v>
      </c>
      <c r="AA39" s="109">
        <f t="shared" si="21"/>
        <v>-17</v>
      </c>
      <c r="AB39" s="32">
        <f t="shared" si="22"/>
        <v>59</v>
      </c>
      <c r="AC39" s="32">
        <f t="shared" si="23"/>
        <v>59</v>
      </c>
      <c r="AD39" s="32">
        <f t="shared" si="24"/>
        <v>50</v>
      </c>
      <c r="AE39" s="156">
        <f t="shared" si="27"/>
        <v>0.26490030245514617</v>
      </c>
      <c r="AF39" s="11"/>
      <c r="AG39" s="11"/>
      <c r="AH39" s="11"/>
      <c r="AI39" s="11"/>
      <c r="AL39" s="7">
        <f t="shared" si="25"/>
        <v>13.020818665193474</v>
      </c>
      <c r="AM39" s="7">
        <f t="shared" si="26"/>
        <v>-17.997423414009475</v>
      </c>
    </row>
    <row r="40" spans="2:39" s="8" customFormat="1" x14ac:dyDescent="0.3">
      <c r="B40" s="125">
        <v>30</v>
      </c>
      <c r="C40" s="5">
        <v>1</v>
      </c>
      <c r="D40" s="5">
        <f t="shared" si="6"/>
        <v>2020</v>
      </c>
      <c r="E40" s="126">
        <f t="shared" si="7"/>
        <v>43860</v>
      </c>
      <c r="F40" s="10">
        <f t="shared" si="28"/>
        <v>7334</v>
      </c>
      <c r="G40" s="21">
        <f t="shared" si="8"/>
        <v>309.19803159999992</v>
      </c>
      <c r="H40" s="21">
        <f t="shared" si="9"/>
        <v>25.920600200000081</v>
      </c>
      <c r="I40" s="21">
        <f t="shared" si="10"/>
        <v>310.05085236315949</v>
      </c>
      <c r="J40" s="21">
        <f t="shared" si="0"/>
        <v>5.4114082223519748</v>
      </c>
      <c r="K40" s="21">
        <f t="shared" si="1"/>
        <v>-1.0914461909806408</v>
      </c>
      <c r="L40" s="21">
        <f t="shared" si="11"/>
        <v>-0.82909423510987867</v>
      </c>
      <c r="M40" s="21">
        <f t="shared" si="12"/>
        <v>312.49639950957675</v>
      </c>
      <c r="N40" s="21">
        <f t="shared" si="13"/>
        <v>3.2983679095768252</v>
      </c>
      <c r="O40" s="21">
        <f t="shared" si="14"/>
        <v>3.2983679095768252</v>
      </c>
      <c r="P40" s="137">
        <f t="shared" si="2"/>
        <v>13.193471638307301</v>
      </c>
      <c r="Q40" s="24">
        <f t="shared" si="3"/>
        <v>13.193471638307301</v>
      </c>
      <c r="R40" s="24">
        <f t="shared" si="15"/>
        <v>13</v>
      </c>
      <c r="S40" s="76">
        <f t="shared" si="4"/>
        <v>13</v>
      </c>
      <c r="T40" s="24">
        <f t="shared" si="16"/>
        <v>11.608298298438058</v>
      </c>
      <c r="U40" s="108">
        <f t="shared" si="5"/>
        <v>11.608298298438058</v>
      </c>
      <c r="V40" s="138">
        <f t="shared" si="17"/>
        <v>0.1726529731138271</v>
      </c>
      <c r="W40" s="32">
        <f t="shared" si="29"/>
        <v>-0.30448435953608977</v>
      </c>
      <c r="X40" s="150">
        <f t="shared" si="18"/>
        <v>-17.727144439119112</v>
      </c>
      <c r="Y40" s="32">
        <f t="shared" si="19"/>
        <v>17.727144439119112</v>
      </c>
      <c r="Z40" s="32">
        <f t="shared" si="20"/>
        <v>17</v>
      </c>
      <c r="AA40" s="109">
        <f t="shared" si="21"/>
        <v>-17</v>
      </c>
      <c r="AB40" s="32">
        <f t="shared" si="22"/>
        <v>43</v>
      </c>
      <c r="AC40" s="32">
        <f t="shared" si="23"/>
        <v>43</v>
      </c>
      <c r="AD40" s="32">
        <f t="shared" si="24"/>
        <v>37</v>
      </c>
      <c r="AE40" s="156">
        <f t="shared" si="27"/>
        <v>0.27027897489036334</v>
      </c>
      <c r="AF40" s="11"/>
      <c r="AG40" s="11"/>
      <c r="AH40" s="11"/>
      <c r="AI40" s="11"/>
      <c r="AL40" s="7">
        <f t="shared" si="25"/>
        <v>13.193471638307301</v>
      </c>
      <c r="AM40" s="7">
        <f t="shared" si="26"/>
        <v>-17.727144439119112</v>
      </c>
    </row>
    <row r="41" spans="2:39" s="8" customFormat="1" x14ac:dyDescent="0.3">
      <c r="B41" s="125">
        <v>31</v>
      </c>
      <c r="C41" s="5">
        <v>1</v>
      </c>
      <c r="D41" s="5">
        <f t="shared" si="6"/>
        <v>2020</v>
      </c>
      <c r="E41" s="126">
        <f t="shared" si="7"/>
        <v>43861</v>
      </c>
      <c r="F41" s="10">
        <f t="shared" si="28"/>
        <v>7335</v>
      </c>
      <c r="G41" s="21">
        <f t="shared" si="8"/>
        <v>310.18367899999976</v>
      </c>
      <c r="H41" s="21">
        <f t="shared" si="9"/>
        <v>26.906200500000523</v>
      </c>
      <c r="I41" s="21">
        <f t="shared" si="10"/>
        <v>311.06641804152753</v>
      </c>
      <c r="J41" s="21">
        <f t="shared" si="0"/>
        <v>5.4291331872097466</v>
      </c>
      <c r="K41" s="21">
        <f t="shared" si="1"/>
        <v>-1.0529769736941801</v>
      </c>
      <c r="L41" s="21">
        <f t="shared" si="11"/>
        <v>-0.81119739058047102</v>
      </c>
      <c r="M41" s="21">
        <f t="shared" si="12"/>
        <v>313.52181316771362</v>
      </c>
      <c r="N41" s="21">
        <f t="shared" si="13"/>
        <v>3.3381341677138607</v>
      </c>
      <c r="O41" s="21">
        <f t="shared" si="14"/>
        <v>3.3381341677138607</v>
      </c>
      <c r="P41" s="137">
        <f t="shared" si="2"/>
        <v>13.352536670855443</v>
      </c>
      <c r="Q41" s="24">
        <f t="shared" si="3"/>
        <v>13.352536670855443</v>
      </c>
      <c r="R41" s="24">
        <f t="shared" si="15"/>
        <v>13</v>
      </c>
      <c r="S41" s="76">
        <f t="shared" si="4"/>
        <v>13</v>
      </c>
      <c r="T41" s="24">
        <f t="shared" si="16"/>
        <v>21.152200251326576</v>
      </c>
      <c r="U41" s="108">
        <f t="shared" si="5"/>
        <v>21.152200251326576</v>
      </c>
      <c r="V41" s="138">
        <f t="shared" si="17"/>
        <v>0.15906503254814197</v>
      </c>
      <c r="W41" s="32">
        <f t="shared" si="29"/>
        <v>-0.29989999964367947</v>
      </c>
      <c r="X41" s="150">
        <f t="shared" si="18"/>
        <v>-17.451596971623722</v>
      </c>
      <c r="Y41" s="32">
        <f t="shared" si="19"/>
        <v>17.451596971623722</v>
      </c>
      <c r="Z41" s="32">
        <f t="shared" si="20"/>
        <v>17</v>
      </c>
      <c r="AA41" s="109">
        <f t="shared" si="21"/>
        <v>-17</v>
      </c>
      <c r="AB41" s="32">
        <f t="shared" si="22"/>
        <v>27</v>
      </c>
      <c r="AC41" s="32">
        <f t="shared" si="23"/>
        <v>27</v>
      </c>
      <c r="AD41" s="32">
        <f t="shared" si="24"/>
        <v>5</v>
      </c>
      <c r="AE41" s="156">
        <f t="shared" si="27"/>
        <v>0.2755474674953895</v>
      </c>
      <c r="AF41" s="11"/>
      <c r="AG41" s="11"/>
      <c r="AH41" s="11"/>
      <c r="AI41" s="11"/>
      <c r="AL41" s="7">
        <f t="shared" si="25"/>
        <v>13.352536670855443</v>
      </c>
      <c r="AM41" s="7">
        <f t="shared" si="26"/>
        <v>-17.451596971623722</v>
      </c>
    </row>
    <row r="42" spans="2:39" s="8" customFormat="1" x14ac:dyDescent="0.3">
      <c r="B42" s="125">
        <v>1</v>
      </c>
      <c r="C42" s="5">
        <v>2</v>
      </c>
      <c r="D42" s="5">
        <f t="shared" si="6"/>
        <v>2020</v>
      </c>
      <c r="E42" s="126">
        <f t="shared" si="7"/>
        <v>43862</v>
      </c>
      <c r="F42" s="10">
        <f t="shared" si="28"/>
        <v>7336</v>
      </c>
      <c r="G42" s="21">
        <f t="shared" si="8"/>
        <v>311.16932639999959</v>
      </c>
      <c r="H42" s="21">
        <f t="shared" si="9"/>
        <v>27.891800800000055</v>
      </c>
      <c r="I42" s="21">
        <f t="shared" si="10"/>
        <v>312.08170818933041</v>
      </c>
      <c r="J42" s="21">
        <f t="shared" si="0"/>
        <v>5.4468533431519672</v>
      </c>
      <c r="K42" s="21">
        <f t="shared" si="1"/>
        <v>-1.0160516581833994</v>
      </c>
      <c r="L42" s="21">
        <f t="shared" si="11"/>
        <v>-0.79335992318039528</v>
      </c>
      <c r="M42" s="21">
        <f t="shared" si="12"/>
        <v>314.54382476694013</v>
      </c>
      <c r="N42" s="21">
        <f t="shared" si="13"/>
        <v>3.3744983669405428</v>
      </c>
      <c r="O42" s="21">
        <f t="shared" si="14"/>
        <v>3.3744983669405428</v>
      </c>
      <c r="P42" s="137">
        <f t="shared" si="2"/>
        <v>13.497993467762171</v>
      </c>
      <c r="Q42" s="24">
        <f t="shared" si="3"/>
        <v>13.497993467762171</v>
      </c>
      <c r="R42" s="24">
        <f t="shared" si="15"/>
        <v>13</v>
      </c>
      <c r="S42" s="76">
        <f t="shared" si="4"/>
        <v>13</v>
      </c>
      <c r="T42" s="24">
        <f t="shared" si="16"/>
        <v>29.879608065730281</v>
      </c>
      <c r="U42" s="108">
        <f t="shared" si="5"/>
        <v>29.879608065730281</v>
      </c>
      <c r="V42" s="138">
        <f t="shared" si="17"/>
        <v>0.14545679690672841</v>
      </c>
      <c r="W42" s="32">
        <f t="shared" si="29"/>
        <v>-0.29522270330054612</v>
      </c>
      <c r="X42" s="150">
        <f t="shared" si="18"/>
        <v>-17.170892112822532</v>
      </c>
      <c r="Y42" s="32">
        <f t="shared" si="19"/>
        <v>17.170892112822532</v>
      </c>
      <c r="Z42" s="32">
        <f t="shared" si="20"/>
        <v>17</v>
      </c>
      <c r="AA42" s="109">
        <f t="shared" si="21"/>
        <v>-17</v>
      </c>
      <c r="AB42" s="32">
        <f t="shared" si="22"/>
        <v>10</v>
      </c>
      <c r="AC42" s="32">
        <f t="shared" si="23"/>
        <v>10</v>
      </c>
      <c r="AD42" s="32">
        <f t="shared" si="24"/>
        <v>15</v>
      </c>
      <c r="AE42" s="156">
        <f t="shared" si="27"/>
        <v>0.28070485880119023</v>
      </c>
      <c r="AF42" s="11"/>
      <c r="AG42" s="11"/>
      <c r="AH42" s="11"/>
      <c r="AI42" s="11"/>
      <c r="AJ42" s="7">
        <f>P42</f>
        <v>13.497993467762171</v>
      </c>
      <c r="AK42" s="7">
        <f>X42</f>
        <v>-17.170892112822532</v>
      </c>
      <c r="AL42" s="7">
        <f t="shared" si="25"/>
        <v>13.497993467762171</v>
      </c>
      <c r="AM42" s="7">
        <f t="shared" si="26"/>
        <v>-17.170892112822532</v>
      </c>
    </row>
    <row r="43" spans="2:39" s="8" customFormat="1" x14ac:dyDescent="0.3">
      <c r="B43" s="125">
        <v>2</v>
      </c>
      <c r="C43" s="5">
        <v>2</v>
      </c>
      <c r="D43" s="5">
        <f t="shared" si="6"/>
        <v>2020</v>
      </c>
      <c r="E43" s="126">
        <f t="shared" si="7"/>
        <v>43863</v>
      </c>
      <c r="F43" s="10">
        <f t="shared" si="28"/>
        <v>7337</v>
      </c>
      <c r="G43" s="21">
        <f t="shared" si="8"/>
        <v>312.15497379999942</v>
      </c>
      <c r="H43" s="21">
        <f t="shared" si="9"/>
        <v>28.877401100000498</v>
      </c>
      <c r="I43" s="21">
        <f t="shared" si="10"/>
        <v>313.09671368320966</v>
      </c>
      <c r="J43" s="21">
        <f t="shared" si="0"/>
        <v>5.464568530945991</v>
      </c>
      <c r="K43" s="21">
        <f t="shared" si="1"/>
        <v>-0.98055759655374763</v>
      </c>
      <c r="L43" s="21">
        <f t="shared" si="11"/>
        <v>-0.77558184753483406</v>
      </c>
      <c r="M43" s="21">
        <f t="shared" si="12"/>
        <v>315.56243346929512</v>
      </c>
      <c r="N43" s="21">
        <f t="shared" si="13"/>
        <v>3.4074596692956902</v>
      </c>
      <c r="O43" s="21">
        <f t="shared" si="14"/>
        <v>3.4074596692956902</v>
      </c>
      <c r="P43" s="137">
        <f t="shared" si="2"/>
        <v>13.629838677182761</v>
      </c>
      <c r="Q43" s="24">
        <f t="shared" si="3"/>
        <v>13.629838677182761</v>
      </c>
      <c r="R43" s="24">
        <f t="shared" si="15"/>
        <v>13</v>
      </c>
      <c r="S43" s="76">
        <f t="shared" si="4"/>
        <v>13</v>
      </c>
      <c r="T43" s="24">
        <f t="shared" si="16"/>
        <v>37.790320630965653</v>
      </c>
      <c r="U43" s="108">
        <f t="shared" si="5"/>
        <v>37.790320630965653</v>
      </c>
      <c r="V43" s="138">
        <f t="shared" si="17"/>
        <v>0.13184520942058953</v>
      </c>
      <c r="W43" s="32">
        <f t="shared" si="29"/>
        <v>-0.29045405849649691</v>
      </c>
      <c r="X43" s="150">
        <f t="shared" si="18"/>
        <v>-16.885141793110286</v>
      </c>
      <c r="Y43" s="32">
        <f t="shared" si="19"/>
        <v>16.885141793110286</v>
      </c>
      <c r="Z43" s="32">
        <f t="shared" si="20"/>
        <v>16</v>
      </c>
      <c r="AA43" s="109">
        <f t="shared" si="21"/>
        <v>-16</v>
      </c>
      <c r="AB43" s="32">
        <f t="shared" si="22"/>
        <v>53</v>
      </c>
      <c r="AC43" s="32">
        <f t="shared" si="23"/>
        <v>53</v>
      </c>
      <c r="AD43" s="32">
        <f t="shared" si="24"/>
        <v>6</v>
      </c>
      <c r="AE43" s="156">
        <f t="shared" si="27"/>
        <v>0.28575031971224618</v>
      </c>
      <c r="AF43" s="11"/>
      <c r="AG43" s="11"/>
      <c r="AH43" s="11"/>
      <c r="AI43" s="11"/>
      <c r="AL43" s="7">
        <f t="shared" si="25"/>
        <v>13.629838677182761</v>
      </c>
      <c r="AM43" s="7">
        <f t="shared" si="26"/>
        <v>-16.885141793110286</v>
      </c>
    </row>
    <row r="44" spans="2:39" s="8" customFormat="1" x14ac:dyDescent="0.3">
      <c r="B44" s="125">
        <v>3</v>
      </c>
      <c r="C44" s="5">
        <v>2</v>
      </c>
      <c r="D44" s="5">
        <f t="shared" si="6"/>
        <v>2020</v>
      </c>
      <c r="E44" s="126">
        <f t="shared" si="7"/>
        <v>43864</v>
      </c>
      <c r="F44" s="10">
        <f t="shared" si="28"/>
        <v>7338</v>
      </c>
      <c r="G44" s="21">
        <f t="shared" si="8"/>
        <v>313.14062119999926</v>
      </c>
      <c r="H44" s="21">
        <f t="shared" si="9"/>
        <v>29.86300140000003</v>
      </c>
      <c r="I44" s="21">
        <f t="shared" si="10"/>
        <v>314.11142550140943</v>
      </c>
      <c r="J44" s="21">
        <f t="shared" si="0"/>
        <v>5.4822785931324747</v>
      </c>
      <c r="K44" s="21">
        <f t="shared" si="1"/>
        <v>-0.94639242398566392</v>
      </c>
      <c r="L44" s="21">
        <f t="shared" si="11"/>
        <v>-0.75786310591574713</v>
      </c>
      <c r="M44" s="21">
        <f t="shared" si="12"/>
        <v>316.57764258235159</v>
      </c>
      <c r="N44" s="21">
        <f t="shared" si="13"/>
        <v>3.4370213823523272</v>
      </c>
      <c r="O44" s="21">
        <f t="shared" si="14"/>
        <v>3.4370213823523272</v>
      </c>
      <c r="P44" s="137">
        <f t="shared" si="2"/>
        <v>13.748085529409309</v>
      </c>
      <c r="Q44" s="24">
        <f t="shared" si="3"/>
        <v>13.748085529409309</v>
      </c>
      <c r="R44" s="24">
        <f t="shared" si="15"/>
        <v>13</v>
      </c>
      <c r="S44" s="76">
        <f t="shared" si="4"/>
        <v>13</v>
      </c>
      <c r="T44" s="24">
        <f t="shared" si="16"/>
        <v>44.885131764558537</v>
      </c>
      <c r="U44" s="108">
        <f t="shared" si="5"/>
        <v>44.885131764558537</v>
      </c>
      <c r="V44" s="138">
        <f t="shared" si="17"/>
        <v>0.11824685222654807</v>
      </c>
      <c r="W44" s="32">
        <f t="shared" si="29"/>
        <v>-0.28559568263585461</v>
      </c>
      <c r="X44" s="150">
        <f t="shared" si="18"/>
        <v>-16.5944586826067</v>
      </c>
      <c r="Y44" s="32">
        <f t="shared" si="19"/>
        <v>16.5944586826067</v>
      </c>
      <c r="Z44" s="32">
        <f t="shared" si="20"/>
        <v>16</v>
      </c>
      <c r="AA44" s="109">
        <f t="shared" si="21"/>
        <v>-16</v>
      </c>
      <c r="AB44" s="32">
        <f t="shared" si="22"/>
        <v>35</v>
      </c>
      <c r="AC44" s="32">
        <f t="shared" si="23"/>
        <v>35</v>
      </c>
      <c r="AD44" s="32">
        <f t="shared" si="24"/>
        <v>40</v>
      </c>
      <c r="AE44" s="156">
        <f t="shared" si="27"/>
        <v>0.29068311050358631</v>
      </c>
      <c r="AF44" s="11"/>
      <c r="AG44" s="11"/>
      <c r="AH44" s="11"/>
      <c r="AI44" s="11"/>
      <c r="AL44" s="7">
        <f t="shared" si="25"/>
        <v>13.748085529409309</v>
      </c>
      <c r="AM44" s="7">
        <f t="shared" si="26"/>
        <v>-16.5944586826067</v>
      </c>
    </row>
    <row r="45" spans="2:39" s="8" customFormat="1" x14ac:dyDescent="0.3">
      <c r="B45" s="125">
        <v>4</v>
      </c>
      <c r="C45" s="5">
        <v>2</v>
      </c>
      <c r="D45" s="5">
        <f t="shared" si="6"/>
        <v>2020</v>
      </c>
      <c r="E45" s="126">
        <f t="shared" si="7"/>
        <v>43865</v>
      </c>
      <c r="F45" s="10">
        <f t="shared" si="28"/>
        <v>7339</v>
      </c>
      <c r="G45" s="21">
        <f t="shared" si="8"/>
        <v>314.1262686</v>
      </c>
      <c r="H45" s="21">
        <f t="shared" si="9"/>
        <v>30.848601700000472</v>
      </c>
      <c r="I45" s="21">
        <f t="shared" si="10"/>
        <v>315.12583472684349</v>
      </c>
      <c r="J45" s="21">
        <f t="shared" si="0"/>
        <v>5.499983374078905</v>
      </c>
      <c r="K45" s="21">
        <f t="shared" si="1"/>
        <v>-0.91346289541106973</v>
      </c>
      <c r="L45" s="21">
        <f t="shared" si="11"/>
        <v>-0.74020356989519231</v>
      </c>
      <c r="M45" s="21">
        <f t="shared" si="12"/>
        <v>317.58945946448864</v>
      </c>
      <c r="N45" s="21">
        <f t="shared" si="13"/>
        <v>3.463190864488638</v>
      </c>
      <c r="O45" s="21">
        <f t="shared" si="14"/>
        <v>3.463190864488638</v>
      </c>
      <c r="P45" s="137">
        <f t="shared" si="2"/>
        <v>13.852763457954552</v>
      </c>
      <c r="Q45" s="24">
        <f t="shared" si="3"/>
        <v>13.852763457954552</v>
      </c>
      <c r="R45" s="24">
        <f t="shared" si="15"/>
        <v>13</v>
      </c>
      <c r="S45" s="76">
        <f t="shared" si="4"/>
        <v>13</v>
      </c>
      <c r="T45" s="24">
        <f t="shared" si="16"/>
        <v>51.16580747727312</v>
      </c>
      <c r="U45" s="108">
        <f t="shared" si="5"/>
        <v>51.16580747727312</v>
      </c>
      <c r="V45" s="138">
        <f t="shared" si="17"/>
        <v>0.10467792854524305</v>
      </c>
      <c r="W45" s="32">
        <f t="shared" si="29"/>
        <v>-0.28064922179110691</v>
      </c>
      <c r="X45" s="150">
        <f t="shared" si="18"/>
        <v>-16.298956104883018</v>
      </c>
      <c r="Y45" s="32">
        <f t="shared" si="19"/>
        <v>16.298956104883018</v>
      </c>
      <c r="Z45" s="32">
        <f t="shared" si="20"/>
        <v>16</v>
      </c>
      <c r="AA45" s="109">
        <f t="shared" si="21"/>
        <v>-16</v>
      </c>
      <c r="AB45" s="32">
        <f t="shared" si="22"/>
        <v>17</v>
      </c>
      <c r="AC45" s="32">
        <f t="shared" si="23"/>
        <v>17</v>
      </c>
      <c r="AD45" s="32">
        <f t="shared" si="24"/>
        <v>56</v>
      </c>
      <c r="AE45" s="156">
        <f t="shared" si="27"/>
        <v>0.29550257772368127</v>
      </c>
      <c r="AF45" s="11"/>
      <c r="AG45" s="11"/>
      <c r="AH45" s="11"/>
      <c r="AI45" s="11"/>
      <c r="AL45" s="7">
        <f t="shared" si="25"/>
        <v>13.852763457954552</v>
      </c>
      <c r="AM45" s="7">
        <f t="shared" si="26"/>
        <v>-16.298956104883018</v>
      </c>
    </row>
    <row r="46" spans="2:39" s="8" customFormat="1" x14ac:dyDescent="0.3">
      <c r="B46" s="125">
        <v>5</v>
      </c>
      <c r="C46" s="5">
        <v>2</v>
      </c>
      <c r="D46" s="5">
        <f t="shared" si="6"/>
        <v>2020</v>
      </c>
      <c r="E46" s="126">
        <f t="shared" si="7"/>
        <v>43866</v>
      </c>
      <c r="F46" s="10">
        <f t="shared" si="28"/>
        <v>7340</v>
      </c>
      <c r="G46" s="21">
        <f t="shared" si="8"/>
        <v>315.11191599999984</v>
      </c>
      <c r="H46" s="21">
        <f t="shared" si="9"/>
        <v>31.834202000000005</v>
      </c>
      <c r="I46" s="21">
        <f t="shared" si="10"/>
        <v>316.13993255010485</v>
      </c>
      <c r="J46" s="21">
        <f t="shared" si="0"/>
        <v>5.5176827200321226</v>
      </c>
      <c r="K46" s="21">
        <f t="shared" si="1"/>
        <v>-0.88168387601471432</v>
      </c>
      <c r="L46" s="21">
        <f t="shared" si="11"/>
        <v>-0.72260304206743409</v>
      </c>
      <c r="M46" s="21">
        <f t="shared" si="12"/>
        <v>318.59789542622173</v>
      </c>
      <c r="N46" s="21">
        <f t="shared" si="13"/>
        <v>3.4859794262218884</v>
      </c>
      <c r="O46" s="21">
        <f t="shared" si="14"/>
        <v>3.4859794262218884</v>
      </c>
      <c r="P46" s="137">
        <f t="shared" si="2"/>
        <v>13.943917704887554</v>
      </c>
      <c r="Q46" s="24">
        <f t="shared" si="3"/>
        <v>13.943917704887554</v>
      </c>
      <c r="R46" s="24">
        <f t="shared" si="15"/>
        <v>13</v>
      </c>
      <c r="S46" s="76">
        <f t="shared" si="4"/>
        <v>13</v>
      </c>
      <c r="T46" s="24">
        <f t="shared" si="16"/>
        <v>56.635062293253213</v>
      </c>
      <c r="U46" s="108">
        <f t="shared" si="5"/>
        <v>56.635062293253213</v>
      </c>
      <c r="V46" s="138">
        <f t="shared" si="17"/>
        <v>9.1154246933001559E-2</v>
      </c>
      <c r="W46" s="32">
        <f t="shared" si="29"/>
        <v>-0.27561634994587142</v>
      </c>
      <c r="X46" s="150">
        <f t="shared" si="18"/>
        <v>-15.998747953866193</v>
      </c>
      <c r="Y46" s="32">
        <f t="shared" si="19"/>
        <v>15.998747953866193</v>
      </c>
      <c r="Z46" s="32">
        <f t="shared" si="20"/>
        <v>15</v>
      </c>
      <c r="AA46" s="109">
        <f t="shared" si="21"/>
        <v>-15</v>
      </c>
      <c r="AB46" s="32">
        <f t="shared" si="22"/>
        <v>59</v>
      </c>
      <c r="AC46" s="32">
        <f t="shared" si="23"/>
        <v>59</v>
      </c>
      <c r="AD46" s="32">
        <f t="shared" si="24"/>
        <v>55</v>
      </c>
      <c r="AE46" s="156">
        <f t="shared" si="27"/>
        <v>0.3002081510168253</v>
      </c>
      <c r="AF46" s="11"/>
      <c r="AG46" s="11"/>
      <c r="AH46" s="11"/>
      <c r="AI46" s="11"/>
      <c r="AL46" s="7">
        <f t="shared" si="25"/>
        <v>13.943917704887554</v>
      </c>
      <c r="AM46" s="7">
        <f t="shared" si="26"/>
        <v>-15.998747953866193</v>
      </c>
    </row>
    <row r="47" spans="2:39" s="8" customFormat="1" x14ac:dyDescent="0.3">
      <c r="B47" s="125">
        <v>6</v>
      </c>
      <c r="C47" s="5">
        <v>2</v>
      </c>
      <c r="D47" s="5">
        <f t="shared" si="6"/>
        <v>2020</v>
      </c>
      <c r="E47" s="126">
        <f t="shared" si="7"/>
        <v>43867</v>
      </c>
      <c r="F47" s="10">
        <f t="shared" si="28"/>
        <v>7341</v>
      </c>
      <c r="G47" s="21">
        <f t="shared" si="8"/>
        <v>316.09756339999967</v>
      </c>
      <c r="H47" s="21">
        <f t="shared" si="9"/>
        <v>32.819802300000447</v>
      </c>
      <c r="I47" s="21">
        <f t="shared" si="10"/>
        <v>317.15371027243202</v>
      </c>
      <c r="J47" s="21">
        <f t="shared" si="0"/>
        <v>5.5353764791701012</v>
      </c>
      <c r="K47" s="21">
        <f t="shared" si="1"/>
        <v>-0.85097746230985138</v>
      </c>
      <c r="L47" s="21">
        <f t="shared" si="11"/>
        <v>-0.70506125783074025</v>
      </c>
      <c r="M47" s="21">
        <f t="shared" si="12"/>
        <v>319.6029656281134</v>
      </c>
      <c r="N47" s="21">
        <f t="shared" si="13"/>
        <v>3.5054022281137236</v>
      </c>
      <c r="O47" s="21">
        <f t="shared" si="14"/>
        <v>3.5054022281137236</v>
      </c>
      <c r="P47" s="137">
        <f t="shared" si="2"/>
        <v>14.021608912454894</v>
      </c>
      <c r="Q47" s="24">
        <f t="shared" si="3"/>
        <v>14.021608912454894</v>
      </c>
      <c r="R47" s="24">
        <f t="shared" si="15"/>
        <v>14</v>
      </c>
      <c r="S47" s="76">
        <f t="shared" si="4"/>
        <v>14</v>
      </c>
      <c r="T47" s="24">
        <f t="shared" si="16"/>
        <v>1.2965347472936628</v>
      </c>
      <c r="U47" s="108">
        <f t="shared" si="5"/>
        <v>1.2965347472936628</v>
      </c>
      <c r="V47" s="138">
        <f t="shared" si="17"/>
        <v>7.7691207567340825E-2</v>
      </c>
      <c r="W47" s="32">
        <f t="shared" si="29"/>
        <v>-0.27049876822770491</v>
      </c>
      <c r="X47" s="150">
        <f t="shared" si="18"/>
        <v>-15.693948613979153</v>
      </c>
      <c r="Y47" s="32">
        <f t="shared" si="19"/>
        <v>15.693948613979153</v>
      </c>
      <c r="Z47" s="32">
        <f t="shared" si="20"/>
        <v>15</v>
      </c>
      <c r="AA47" s="109">
        <f t="shared" si="21"/>
        <v>-15</v>
      </c>
      <c r="AB47" s="32">
        <f t="shared" si="22"/>
        <v>41</v>
      </c>
      <c r="AC47" s="32">
        <f t="shared" si="23"/>
        <v>41</v>
      </c>
      <c r="AD47" s="32">
        <f t="shared" si="24"/>
        <v>38</v>
      </c>
      <c r="AE47" s="156">
        <f t="shared" si="27"/>
        <v>0.30479933988704033</v>
      </c>
      <c r="AF47" s="11"/>
      <c r="AG47" s="11"/>
      <c r="AH47" s="11"/>
      <c r="AI47" s="11"/>
      <c r="AL47" s="7">
        <f t="shared" si="25"/>
        <v>14.021608912454894</v>
      </c>
      <c r="AM47" s="7">
        <f t="shared" si="26"/>
        <v>-15.693948613979153</v>
      </c>
    </row>
    <row r="48" spans="2:39" s="8" customFormat="1" x14ac:dyDescent="0.3">
      <c r="B48" s="125">
        <v>7</v>
      </c>
      <c r="C48" s="5">
        <v>2</v>
      </c>
      <c r="D48" s="5">
        <f t="shared" si="6"/>
        <v>2020</v>
      </c>
      <c r="E48" s="126">
        <f t="shared" si="7"/>
        <v>43868</v>
      </c>
      <c r="F48" s="10">
        <f t="shared" si="28"/>
        <v>7342</v>
      </c>
      <c r="G48" s="21">
        <f t="shared" si="8"/>
        <v>317.08321079999951</v>
      </c>
      <c r="H48" s="21">
        <f t="shared" si="9"/>
        <v>33.805402599999979</v>
      </c>
      <c r="I48" s="21">
        <f t="shared" si="10"/>
        <v>318.16715930861028</v>
      </c>
      <c r="J48" s="21">
        <f t="shared" si="0"/>
        <v>5.5530645016525746</v>
      </c>
      <c r="K48" s="21">
        <f t="shared" si="1"/>
        <v>-0.82127221446851506</v>
      </c>
      <c r="L48" s="21">
        <f t="shared" si="11"/>
        <v>-0.68757788722075797</v>
      </c>
      <c r="M48" s="21">
        <f t="shared" si="12"/>
        <v>320.60468897572844</v>
      </c>
      <c r="N48" s="21">
        <f t="shared" si="13"/>
        <v>3.5214781757289302</v>
      </c>
      <c r="O48" s="21">
        <f t="shared" si="14"/>
        <v>3.5214781757289302</v>
      </c>
      <c r="P48" s="137">
        <f t="shared" si="2"/>
        <v>14.085912702915721</v>
      </c>
      <c r="Q48" s="24">
        <f t="shared" si="3"/>
        <v>14.085912702915721</v>
      </c>
      <c r="R48" s="24">
        <f t="shared" si="15"/>
        <v>14</v>
      </c>
      <c r="S48" s="76">
        <f t="shared" si="4"/>
        <v>14</v>
      </c>
      <c r="T48" s="24">
        <f t="shared" si="16"/>
        <v>5.1547621749432437</v>
      </c>
      <c r="U48" s="108">
        <f t="shared" si="5"/>
        <v>5.1547621749432437</v>
      </c>
      <c r="V48" s="138">
        <f t="shared" si="17"/>
        <v>6.4303790460826349E-2</v>
      </c>
      <c r="W48" s="32">
        <f t="shared" si="29"/>
        <v>-0.26529820413147703</v>
      </c>
      <c r="X48" s="150">
        <f t="shared" si="18"/>
        <v>-15.384672883571694</v>
      </c>
      <c r="Y48" s="32">
        <f t="shared" si="19"/>
        <v>15.384672883571694</v>
      </c>
      <c r="Z48" s="32">
        <f t="shared" si="20"/>
        <v>15</v>
      </c>
      <c r="AA48" s="109">
        <f t="shared" si="21"/>
        <v>-15</v>
      </c>
      <c r="AB48" s="32">
        <f t="shared" si="22"/>
        <v>23</v>
      </c>
      <c r="AC48" s="32">
        <f t="shared" si="23"/>
        <v>23</v>
      </c>
      <c r="AD48" s="32">
        <f t="shared" si="24"/>
        <v>4</v>
      </c>
      <c r="AE48" s="156">
        <f t="shared" si="27"/>
        <v>0.30927573040745848</v>
      </c>
      <c r="AF48" s="11"/>
      <c r="AG48" s="11"/>
      <c r="AH48" s="11"/>
      <c r="AI48" s="11"/>
      <c r="AL48" s="7">
        <f t="shared" si="25"/>
        <v>14.085912702915721</v>
      </c>
      <c r="AM48" s="7">
        <f t="shared" si="26"/>
        <v>-15.384672883571694</v>
      </c>
    </row>
    <row r="49" spans="2:39" s="8" customFormat="1" x14ac:dyDescent="0.3">
      <c r="B49" s="125">
        <v>8</v>
      </c>
      <c r="C49" s="5">
        <v>2</v>
      </c>
      <c r="D49" s="5">
        <f t="shared" si="6"/>
        <v>2020</v>
      </c>
      <c r="E49" s="126">
        <f t="shared" si="7"/>
        <v>43869</v>
      </c>
      <c r="F49" s="10">
        <f t="shared" si="28"/>
        <v>7343</v>
      </c>
      <c r="G49" s="21">
        <f t="shared" si="8"/>
        <v>318.06885819999934</v>
      </c>
      <c r="H49" s="21">
        <f t="shared" si="9"/>
        <v>34.791002900000422</v>
      </c>
      <c r="I49" s="21">
        <f t="shared" si="10"/>
        <v>319.18027118982332</v>
      </c>
      <c r="J49" s="21">
        <f t="shared" si="0"/>
        <v>5.5707466396708156</v>
      </c>
      <c r="K49" s="21">
        <f t="shared" si="1"/>
        <v>-0.79250248378305221</v>
      </c>
      <c r="L49" s="21">
        <f t="shared" si="11"/>
        <v>-0.6701525367869795</v>
      </c>
      <c r="M49" s="21">
        <f t="shared" si="12"/>
        <v>321.60308801212045</v>
      </c>
      <c r="N49" s="21">
        <f t="shared" si="13"/>
        <v>3.5342298121211115</v>
      </c>
      <c r="O49" s="21">
        <f t="shared" si="14"/>
        <v>3.5342298121211115</v>
      </c>
      <c r="P49" s="137">
        <f t="shared" si="2"/>
        <v>14.136919248484446</v>
      </c>
      <c r="Q49" s="24">
        <f t="shared" si="3"/>
        <v>14.136919248484446</v>
      </c>
      <c r="R49" s="24">
        <f t="shared" si="15"/>
        <v>14</v>
      </c>
      <c r="S49" s="76">
        <f t="shared" si="4"/>
        <v>14</v>
      </c>
      <c r="T49" s="24">
        <f t="shared" si="16"/>
        <v>8.2151549090667686</v>
      </c>
      <c r="U49" s="108">
        <f t="shared" si="5"/>
        <v>8.2151549090667686</v>
      </c>
      <c r="V49" s="138">
        <f t="shared" si="17"/>
        <v>5.1006545568725414E-2</v>
      </c>
      <c r="W49" s="32">
        <f t="shared" si="29"/>
        <v>-0.26001641073383314</v>
      </c>
      <c r="X49" s="150">
        <f t="shared" si="18"/>
        <v>-15.071035901670685</v>
      </c>
      <c r="Y49" s="32">
        <f t="shared" si="19"/>
        <v>15.071035901670685</v>
      </c>
      <c r="Z49" s="32">
        <f t="shared" si="20"/>
        <v>15</v>
      </c>
      <c r="AA49" s="109">
        <f t="shared" si="21"/>
        <v>-15</v>
      </c>
      <c r="AB49" s="32">
        <f t="shared" si="22"/>
        <v>4</v>
      </c>
      <c r="AC49" s="32">
        <f t="shared" si="23"/>
        <v>4</v>
      </c>
      <c r="AD49" s="32">
        <f t="shared" si="24"/>
        <v>15</v>
      </c>
      <c r="AE49" s="156">
        <f t="shared" si="27"/>
        <v>0.31363698190100919</v>
      </c>
      <c r="AF49" s="11"/>
      <c r="AG49" s="11"/>
      <c r="AH49" s="11"/>
      <c r="AI49" s="11"/>
      <c r="AL49" s="7">
        <f t="shared" si="25"/>
        <v>14.136919248484446</v>
      </c>
      <c r="AM49" s="7">
        <f t="shared" si="26"/>
        <v>-15.071035901670685</v>
      </c>
    </row>
    <row r="50" spans="2:39" s="8" customFormat="1" x14ac:dyDescent="0.3">
      <c r="B50" s="125">
        <v>9</v>
      </c>
      <c r="C50" s="5">
        <v>2</v>
      </c>
      <c r="D50" s="5">
        <f t="shared" si="6"/>
        <v>2020</v>
      </c>
      <c r="E50" s="126">
        <f t="shared" si="7"/>
        <v>43870</v>
      </c>
      <c r="F50" s="10">
        <f t="shared" si="28"/>
        <v>7344</v>
      </c>
      <c r="G50" s="21">
        <f t="shared" si="8"/>
        <v>319.05450560000008</v>
      </c>
      <c r="H50" s="21">
        <f t="shared" si="9"/>
        <v>35.776603199999954</v>
      </c>
      <c r="I50" s="21">
        <f t="shared" si="10"/>
        <v>320.19303756644587</v>
      </c>
      <c r="J50" s="21">
        <f t="shared" si="0"/>
        <v>5.5884227474963719</v>
      </c>
      <c r="K50" s="21">
        <f t="shared" si="1"/>
        <v>-0.76460782175076814</v>
      </c>
      <c r="L50" s="21">
        <f t="shared" si="11"/>
        <v>-0.65278475150468507</v>
      </c>
      <c r="M50" s="21">
        <f t="shared" si="12"/>
        <v>322.59818880828533</v>
      </c>
      <c r="N50" s="21">
        <f t="shared" si="13"/>
        <v>3.5436832082852447</v>
      </c>
      <c r="O50" s="21">
        <f t="shared" si="14"/>
        <v>3.5436832082852447</v>
      </c>
      <c r="P50" s="137">
        <f t="shared" si="2"/>
        <v>14.174732833140979</v>
      </c>
      <c r="Q50" s="24">
        <f t="shared" si="3"/>
        <v>14.174732833140979</v>
      </c>
      <c r="R50" s="24">
        <f t="shared" si="15"/>
        <v>14</v>
      </c>
      <c r="S50" s="76">
        <f t="shared" si="4"/>
        <v>14</v>
      </c>
      <c r="T50" s="24">
        <f t="shared" si="16"/>
        <v>10.483969988458739</v>
      </c>
      <c r="U50" s="108">
        <f t="shared" si="5"/>
        <v>10.483969988458739</v>
      </c>
      <c r="V50" s="138">
        <f t="shared" si="17"/>
        <v>3.7813584656532839E-2</v>
      </c>
      <c r="W50" s="32">
        <f t="shared" si="29"/>
        <v>-0.25465516589941301</v>
      </c>
      <c r="X50" s="150">
        <f t="shared" si="18"/>
        <v>-14.753153078073151</v>
      </c>
      <c r="Y50" s="32">
        <f t="shared" si="19"/>
        <v>14.753153078073151</v>
      </c>
      <c r="Z50" s="32">
        <f t="shared" si="20"/>
        <v>14</v>
      </c>
      <c r="AA50" s="109">
        <f t="shared" si="21"/>
        <v>-14</v>
      </c>
      <c r="AB50" s="32">
        <f t="shared" si="22"/>
        <v>45</v>
      </c>
      <c r="AC50" s="32">
        <f t="shared" si="23"/>
        <v>45</v>
      </c>
      <c r="AD50" s="32">
        <f t="shared" si="24"/>
        <v>11</v>
      </c>
      <c r="AE50" s="156">
        <f t="shared" si="27"/>
        <v>0.31788282359753417</v>
      </c>
      <c r="AF50" s="11"/>
      <c r="AG50" s="11"/>
      <c r="AH50" s="11"/>
      <c r="AI50" s="11"/>
      <c r="AL50" s="7">
        <f t="shared" si="25"/>
        <v>14.174732833140979</v>
      </c>
      <c r="AM50" s="7">
        <f t="shared" si="26"/>
        <v>-14.753153078073151</v>
      </c>
    </row>
    <row r="51" spans="2:39" s="8" customFormat="1" x14ac:dyDescent="0.3">
      <c r="B51" s="125">
        <v>10</v>
      </c>
      <c r="C51" s="5">
        <v>2</v>
      </c>
      <c r="D51" s="5">
        <f t="shared" si="6"/>
        <v>2020</v>
      </c>
      <c r="E51" s="126">
        <f t="shared" si="7"/>
        <v>43871</v>
      </c>
      <c r="F51" s="10">
        <f t="shared" si="28"/>
        <v>7345</v>
      </c>
      <c r="G51" s="21">
        <f t="shared" si="8"/>
        <v>320.04015299999992</v>
      </c>
      <c r="H51" s="21">
        <f t="shared" si="9"/>
        <v>36.762203500000396</v>
      </c>
      <c r="I51" s="21">
        <f t="shared" si="10"/>
        <v>321.20545021077544</v>
      </c>
      <c r="J51" s="21">
        <f t="shared" si="0"/>
        <v>5.6060926815287457</v>
      </c>
      <c r="K51" s="21">
        <f t="shared" si="1"/>
        <v>-0.73753245941990864</v>
      </c>
      <c r="L51" s="21">
        <f t="shared" si="11"/>
        <v>-0.63547401671493975</v>
      </c>
      <c r="M51" s="21">
        <f t="shared" si="12"/>
        <v>323.59002085200802</v>
      </c>
      <c r="N51" s="21">
        <f t="shared" si="13"/>
        <v>3.5498678520081057</v>
      </c>
      <c r="O51" s="21">
        <f t="shared" si="14"/>
        <v>3.5498678520081057</v>
      </c>
      <c r="P51" s="137">
        <f t="shared" si="2"/>
        <v>14.199471408032423</v>
      </c>
      <c r="Q51" s="24">
        <f t="shared" si="3"/>
        <v>14.199471408032423</v>
      </c>
      <c r="R51" s="24">
        <f t="shared" si="15"/>
        <v>14</v>
      </c>
      <c r="S51" s="76">
        <f t="shared" si="4"/>
        <v>14</v>
      </c>
      <c r="T51" s="24">
        <f t="shared" si="16"/>
        <v>11.968284481945375</v>
      </c>
      <c r="U51" s="108">
        <f t="shared" si="5"/>
        <v>11.968284481945375</v>
      </c>
      <c r="V51" s="138">
        <f t="shared" si="17"/>
        <v>2.4738574891443932E-2</v>
      </c>
      <c r="W51" s="32">
        <f t="shared" si="29"/>
        <v>-0.24921627147944414</v>
      </c>
      <c r="X51" s="150">
        <f t="shared" si="18"/>
        <v>-14.431140026790326</v>
      </c>
      <c r="Y51" s="32">
        <f t="shared" si="19"/>
        <v>14.431140026790326</v>
      </c>
      <c r="Z51" s="32">
        <f t="shared" si="20"/>
        <v>14</v>
      </c>
      <c r="AA51" s="109">
        <f t="shared" si="21"/>
        <v>-14</v>
      </c>
      <c r="AB51" s="32">
        <f t="shared" si="22"/>
        <v>25</v>
      </c>
      <c r="AC51" s="32">
        <f t="shared" si="23"/>
        <v>25</v>
      </c>
      <c r="AD51" s="32">
        <f t="shared" si="24"/>
        <v>52</v>
      </c>
      <c r="AE51" s="156">
        <f t="shared" si="27"/>
        <v>0.3220130512828252</v>
      </c>
      <c r="AF51" s="11"/>
      <c r="AG51" s="11"/>
      <c r="AH51" s="11"/>
      <c r="AI51" s="11"/>
      <c r="AL51" s="7">
        <f t="shared" si="25"/>
        <v>14.199471408032423</v>
      </c>
      <c r="AM51" s="7">
        <f t="shared" si="26"/>
        <v>-14.431140026790326</v>
      </c>
    </row>
    <row r="52" spans="2:39" s="8" customFormat="1" x14ac:dyDescent="0.3">
      <c r="B52" s="125">
        <v>11</v>
      </c>
      <c r="C52" s="5">
        <v>2</v>
      </c>
      <c r="D52" s="5">
        <f t="shared" si="6"/>
        <v>2020</v>
      </c>
      <c r="E52" s="126">
        <f t="shared" si="7"/>
        <v>43872</v>
      </c>
      <c r="F52" s="10">
        <f t="shared" si="28"/>
        <v>7346</v>
      </c>
      <c r="G52" s="21">
        <f t="shared" si="8"/>
        <v>321.02580039999975</v>
      </c>
      <c r="H52" s="21">
        <f t="shared" si="9"/>
        <v>37.747803799999929</v>
      </c>
      <c r="I52" s="21">
        <f t="shared" si="10"/>
        <v>322.21750101971213</v>
      </c>
      <c r="J52" s="21">
        <f t="shared" si="0"/>
        <v>5.6237563003421629</v>
      </c>
      <c r="K52" s="21">
        <f t="shared" si="1"/>
        <v>-0.71122484740527336</v>
      </c>
      <c r="L52" s="21">
        <f t="shared" si="11"/>
        <v>-0.6182197600854783</v>
      </c>
      <c r="M52" s="21">
        <f t="shared" si="12"/>
        <v>324.57861693551177</v>
      </c>
      <c r="N52" s="21">
        <f t="shared" si="13"/>
        <v>3.5528165355120223</v>
      </c>
      <c r="O52" s="21">
        <f t="shared" si="14"/>
        <v>3.5528165355120223</v>
      </c>
      <c r="P52" s="137">
        <f t="shared" si="2"/>
        <v>14.211266142048089</v>
      </c>
      <c r="Q52" s="24">
        <f t="shared" si="3"/>
        <v>14.211266142048089</v>
      </c>
      <c r="R52" s="24">
        <f t="shared" si="15"/>
        <v>14</v>
      </c>
      <c r="S52" s="76">
        <f t="shared" si="4"/>
        <v>14</v>
      </c>
      <c r="T52" s="24">
        <f t="shared" si="16"/>
        <v>12.675968522885341</v>
      </c>
      <c r="U52" s="108">
        <f t="shared" si="5"/>
        <v>12.675968522885341</v>
      </c>
      <c r="V52" s="138">
        <f t="shared" si="17"/>
        <v>1.1794734015666108E-2</v>
      </c>
      <c r="W52" s="32">
        <f t="shared" si="29"/>
        <v>-0.24370155250328038</v>
      </c>
      <c r="X52" s="150">
        <f t="shared" si="18"/>
        <v>-14.105112502835993</v>
      </c>
      <c r="Y52" s="32">
        <f t="shared" si="19"/>
        <v>14.105112502835993</v>
      </c>
      <c r="Z52" s="32">
        <f t="shared" si="20"/>
        <v>14</v>
      </c>
      <c r="AA52" s="109">
        <f t="shared" si="21"/>
        <v>-14</v>
      </c>
      <c r="AB52" s="32">
        <f t="shared" si="22"/>
        <v>6</v>
      </c>
      <c r="AC52" s="32">
        <f t="shared" si="23"/>
        <v>6</v>
      </c>
      <c r="AD52" s="32">
        <f t="shared" si="24"/>
        <v>18</v>
      </c>
      <c r="AE52" s="156">
        <f t="shared" si="27"/>
        <v>0.32602752395433221</v>
      </c>
      <c r="AF52" s="11"/>
      <c r="AG52" s="11"/>
      <c r="AH52" s="11"/>
      <c r="AI52" s="11"/>
      <c r="AL52" s="7">
        <f t="shared" si="25"/>
        <v>14.211266142048089</v>
      </c>
      <c r="AM52" s="7">
        <f t="shared" si="26"/>
        <v>-14.105112502835993</v>
      </c>
    </row>
    <row r="53" spans="2:39" s="8" customFormat="1" x14ac:dyDescent="0.3">
      <c r="B53" s="125">
        <v>12</v>
      </c>
      <c r="C53" s="5">
        <v>2</v>
      </c>
      <c r="D53" s="5">
        <f t="shared" si="6"/>
        <v>2020</v>
      </c>
      <c r="E53" s="126">
        <f t="shared" si="7"/>
        <v>43873</v>
      </c>
      <c r="F53" s="10">
        <f t="shared" si="28"/>
        <v>7347</v>
      </c>
      <c r="G53" s="21">
        <f t="shared" si="8"/>
        <v>322.01144779999959</v>
      </c>
      <c r="H53" s="21">
        <f t="shared" si="9"/>
        <v>38.733404100000371</v>
      </c>
      <c r="I53" s="21">
        <f t="shared" si="10"/>
        <v>323.22918201736974</v>
      </c>
      <c r="J53" s="21">
        <f t="shared" si="0"/>
        <v>5.6414134647311487</v>
      </c>
      <c r="K53" s="21">
        <f t="shared" si="1"/>
        <v>-0.68563724844818152</v>
      </c>
      <c r="L53" s="21">
        <f t="shared" si="11"/>
        <v>-0.60102135358613207</v>
      </c>
      <c r="M53" s="21">
        <f t="shared" si="12"/>
        <v>325.56401304227467</v>
      </c>
      <c r="N53" s="21">
        <f t="shared" si="13"/>
        <v>3.5525652422750795</v>
      </c>
      <c r="O53" s="21">
        <f t="shared" si="14"/>
        <v>3.5525652422750795</v>
      </c>
      <c r="P53" s="137">
        <f t="shared" si="2"/>
        <v>14.210260969100318</v>
      </c>
      <c r="Q53" s="24">
        <f t="shared" si="3"/>
        <v>14.210260969100318</v>
      </c>
      <c r="R53" s="24">
        <f t="shared" si="15"/>
        <v>14</v>
      </c>
      <c r="S53" s="76">
        <f t="shared" si="4"/>
        <v>14</v>
      </c>
      <c r="T53" s="24">
        <f t="shared" si="16"/>
        <v>12.615658146019086</v>
      </c>
      <c r="U53" s="108">
        <f t="shared" si="5"/>
        <v>12.615658146019086</v>
      </c>
      <c r="V53" s="138">
        <f t="shared" si="17"/>
        <v>-1.0051729477709159E-3</v>
      </c>
      <c r="W53" s="32">
        <f t="shared" si="29"/>
        <v>-0.23811285636358542</v>
      </c>
      <c r="X53" s="150">
        <f t="shared" si="18"/>
        <v>-13.77518634234921</v>
      </c>
      <c r="Y53" s="32">
        <f t="shared" si="19"/>
        <v>13.77518634234921</v>
      </c>
      <c r="Z53" s="32">
        <f t="shared" si="20"/>
        <v>13</v>
      </c>
      <c r="AA53" s="109">
        <f t="shared" si="21"/>
        <v>-13</v>
      </c>
      <c r="AB53" s="32">
        <f t="shared" si="22"/>
        <v>46</v>
      </c>
      <c r="AC53" s="32">
        <f t="shared" si="23"/>
        <v>46</v>
      </c>
      <c r="AD53" s="32">
        <f t="shared" si="24"/>
        <v>30</v>
      </c>
      <c r="AE53" s="156">
        <f t="shared" si="27"/>
        <v>0.32992616048678336</v>
      </c>
      <c r="AF53" s="11"/>
      <c r="AG53" s="11"/>
      <c r="AH53" s="11"/>
      <c r="AI53" s="11"/>
      <c r="AL53" s="7">
        <f t="shared" si="25"/>
        <v>14.210260969100318</v>
      </c>
      <c r="AM53" s="7">
        <f t="shared" si="26"/>
        <v>-13.77518634234921</v>
      </c>
    </row>
    <row r="54" spans="2:39" s="8" customFormat="1" x14ac:dyDescent="0.3">
      <c r="B54" s="125">
        <v>13</v>
      </c>
      <c r="C54" s="5">
        <v>2</v>
      </c>
      <c r="D54" s="5">
        <f t="shared" si="6"/>
        <v>2020</v>
      </c>
      <c r="E54" s="126">
        <f t="shared" si="7"/>
        <v>43874</v>
      </c>
      <c r="F54" s="10">
        <f t="shared" si="28"/>
        <v>7348</v>
      </c>
      <c r="G54" s="21">
        <f t="shared" si="8"/>
        <v>322.99709519999942</v>
      </c>
      <c r="H54" s="21">
        <f t="shared" si="9"/>
        <v>39.719004399999903</v>
      </c>
      <c r="I54" s="21">
        <f t="shared" si="10"/>
        <v>324.24048535762989</v>
      </c>
      <c r="J54" s="21">
        <f t="shared" si="0"/>
        <v>5.6590640377551056</v>
      </c>
      <c r="K54" s="21">
        <f t="shared" si="1"/>
        <v>-0.66072537561313027</v>
      </c>
      <c r="L54" s="21">
        <f t="shared" si="11"/>
        <v>-0.58387811547241197</v>
      </c>
      <c r="M54" s="21">
        <f t="shared" si="12"/>
        <v>326.54624823337866</v>
      </c>
      <c r="N54" s="21">
        <f t="shared" si="13"/>
        <v>3.5491530333792412</v>
      </c>
      <c r="O54" s="21">
        <f t="shared" si="14"/>
        <v>3.5491530333792412</v>
      </c>
      <c r="P54" s="137">
        <f t="shared" si="2"/>
        <v>14.196612133516965</v>
      </c>
      <c r="Q54" s="24">
        <f t="shared" si="3"/>
        <v>14.196612133516965</v>
      </c>
      <c r="R54" s="24">
        <f t="shared" si="15"/>
        <v>14</v>
      </c>
      <c r="S54" s="76">
        <f t="shared" si="4"/>
        <v>14</v>
      </c>
      <c r="T54" s="24">
        <f t="shared" si="16"/>
        <v>11.796728011017876</v>
      </c>
      <c r="U54" s="108">
        <f t="shared" si="5"/>
        <v>11.796728011017876</v>
      </c>
      <c r="V54" s="138">
        <f t="shared" si="17"/>
        <v>-1.3648835583353502E-2</v>
      </c>
      <c r="W54" s="32">
        <f t="shared" si="29"/>
        <v>-0.23245205199571786</v>
      </c>
      <c r="X54" s="150">
        <f t="shared" si="18"/>
        <v>-13.44147740602279</v>
      </c>
      <c r="Y54" s="32">
        <f t="shared" si="19"/>
        <v>13.44147740602279</v>
      </c>
      <c r="Z54" s="32">
        <f t="shared" si="20"/>
        <v>13</v>
      </c>
      <c r="AA54" s="109">
        <f t="shared" si="21"/>
        <v>-13</v>
      </c>
      <c r="AB54" s="32">
        <f t="shared" si="22"/>
        <v>26</v>
      </c>
      <c r="AC54" s="32">
        <f t="shared" si="23"/>
        <v>26</v>
      </c>
      <c r="AD54" s="32">
        <f t="shared" si="24"/>
        <v>29</v>
      </c>
      <c r="AE54" s="156">
        <f t="shared" si="27"/>
        <v>0.33370893632642051</v>
      </c>
      <c r="AF54" s="11"/>
      <c r="AG54" s="11"/>
      <c r="AH54" s="11"/>
      <c r="AI54" s="11"/>
      <c r="AL54" s="7">
        <f t="shared" si="25"/>
        <v>14.196612133516965</v>
      </c>
      <c r="AM54" s="7">
        <f t="shared" si="26"/>
        <v>-13.44147740602279</v>
      </c>
    </row>
    <row r="55" spans="2:39" s="8" customFormat="1" x14ac:dyDescent="0.3">
      <c r="B55" s="125">
        <v>14</v>
      </c>
      <c r="C55" s="5">
        <v>2</v>
      </c>
      <c r="D55" s="5">
        <f t="shared" si="6"/>
        <v>2020</v>
      </c>
      <c r="E55" s="126">
        <f t="shared" si="7"/>
        <v>43875</v>
      </c>
      <c r="F55" s="10">
        <f t="shared" si="28"/>
        <v>7349</v>
      </c>
      <c r="G55" s="21">
        <f t="shared" si="8"/>
        <v>323.98274259999926</v>
      </c>
      <c r="H55" s="21">
        <f t="shared" si="9"/>
        <v>40.704604700000345</v>
      </c>
      <c r="I55" s="21">
        <f t="shared" si="10"/>
        <v>325.2514033266329</v>
      </c>
      <c r="J55" s="21">
        <f t="shared" si="0"/>
        <v>5.6767078847817816</v>
      </c>
      <c r="K55" s="21">
        <f t="shared" si="1"/>
        <v>-0.63644807023044803</v>
      </c>
      <c r="L55" s="21">
        <f t="shared" si="11"/>
        <v>-0.5667893122715737</v>
      </c>
      <c r="M55" s="21">
        <f t="shared" si="12"/>
        <v>327.52536453371636</v>
      </c>
      <c r="N55" s="21">
        <f t="shared" si="13"/>
        <v>3.5426219337171005</v>
      </c>
      <c r="O55" s="21">
        <f t="shared" si="14"/>
        <v>3.5426219337171005</v>
      </c>
      <c r="P55" s="137">
        <f t="shared" si="2"/>
        <v>14.170487734868402</v>
      </c>
      <c r="Q55" s="24">
        <f t="shared" si="3"/>
        <v>14.170487734868402</v>
      </c>
      <c r="R55" s="24">
        <f t="shared" si="15"/>
        <v>14</v>
      </c>
      <c r="S55" s="76">
        <f t="shared" si="4"/>
        <v>14</v>
      </c>
      <c r="T55" s="24">
        <f t="shared" si="16"/>
        <v>10.229264092104131</v>
      </c>
      <c r="U55" s="108">
        <f t="shared" si="5"/>
        <v>10.229264092104131</v>
      </c>
      <c r="V55" s="138">
        <f t="shared" si="17"/>
        <v>-2.6124398648562419E-2</v>
      </c>
      <c r="W55" s="32">
        <f t="shared" si="29"/>
        <v>-0.22672102905196373</v>
      </c>
      <c r="X55" s="150">
        <f t="shared" si="18"/>
        <v>-13.104101525805078</v>
      </c>
      <c r="Y55" s="32">
        <f t="shared" si="19"/>
        <v>13.104101525805078</v>
      </c>
      <c r="Z55" s="32">
        <f t="shared" si="20"/>
        <v>13</v>
      </c>
      <c r="AA55" s="109">
        <f t="shared" si="21"/>
        <v>-13</v>
      </c>
      <c r="AB55" s="32">
        <f t="shared" si="22"/>
        <v>6</v>
      </c>
      <c r="AC55" s="32">
        <f t="shared" si="23"/>
        <v>6</v>
      </c>
      <c r="AD55" s="32">
        <f t="shared" si="24"/>
        <v>14</v>
      </c>
      <c r="AE55" s="156">
        <f t="shared" si="27"/>
        <v>0.33737588021771181</v>
      </c>
      <c r="AF55" s="11"/>
      <c r="AG55" s="11"/>
      <c r="AH55" s="11"/>
      <c r="AI55" s="11"/>
      <c r="AL55" s="7">
        <f t="shared" si="25"/>
        <v>14.170487734868402</v>
      </c>
      <c r="AM55" s="7">
        <f t="shared" si="26"/>
        <v>-13.104101525805078</v>
      </c>
    </row>
    <row r="56" spans="2:39" s="8" customFormat="1" x14ac:dyDescent="0.3">
      <c r="B56" s="125">
        <v>15</v>
      </c>
      <c r="C56" s="5">
        <v>2</v>
      </c>
      <c r="D56" s="5">
        <f t="shared" si="6"/>
        <v>2020</v>
      </c>
      <c r="E56" s="126">
        <f t="shared" si="7"/>
        <v>43876</v>
      </c>
      <c r="F56" s="10">
        <f t="shared" si="28"/>
        <v>7350</v>
      </c>
      <c r="G56" s="21">
        <f t="shared" si="8"/>
        <v>324.96839</v>
      </c>
      <c r="H56" s="21">
        <f t="shared" si="9"/>
        <v>41.690204999999878</v>
      </c>
      <c r="I56" s="21">
        <f t="shared" si="10"/>
        <v>326.26192834520521</v>
      </c>
      <c r="J56" s="21">
        <f t="shared" si="0"/>
        <v>5.6943448735296451</v>
      </c>
      <c r="K56" s="21">
        <f t="shared" si="1"/>
        <v>-0.61276701454514582</v>
      </c>
      <c r="L56" s="21">
        <f t="shared" si="11"/>
        <v>-0.54975416076579842</v>
      </c>
      <c r="M56" s="21">
        <f t="shared" si="12"/>
        <v>328.50140681836319</v>
      </c>
      <c r="N56" s="21">
        <f t="shared" si="13"/>
        <v>3.533016818363194</v>
      </c>
      <c r="O56" s="21">
        <f t="shared" si="14"/>
        <v>3.533016818363194</v>
      </c>
      <c r="P56" s="137">
        <f t="shared" si="2"/>
        <v>14.132067273452776</v>
      </c>
      <c r="Q56" s="24">
        <f t="shared" si="3"/>
        <v>14.132067273452776</v>
      </c>
      <c r="R56" s="24">
        <f t="shared" si="15"/>
        <v>14</v>
      </c>
      <c r="S56" s="76">
        <f t="shared" si="4"/>
        <v>14</v>
      </c>
      <c r="T56" s="24">
        <f t="shared" si="16"/>
        <v>7.9240364071665681</v>
      </c>
      <c r="U56" s="108">
        <f t="shared" si="5"/>
        <v>7.9240364071665681</v>
      </c>
      <c r="V56" s="138">
        <f t="shared" si="17"/>
        <v>-3.842046141562605E-2</v>
      </c>
      <c r="W56" s="32">
        <f t="shared" si="29"/>
        <v>-0.22092169707122294</v>
      </c>
      <c r="X56" s="150">
        <f t="shared" si="18"/>
        <v>-12.763174454831624</v>
      </c>
      <c r="Y56" s="32">
        <f t="shared" si="19"/>
        <v>12.763174454831624</v>
      </c>
      <c r="Z56" s="32">
        <f t="shared" si="20"/>
        <v>12</v>
      </c>
      <c r="AA56" s="109">
        <f t="shared" si="21"/>
        <v>-12</v>
      </c>
      <c r="AB56" s="32">
        <f t="shared" si="22"/>
        <v>45</v>
      </c>
      <c r="AC56" s="32">
        <f t="shared" si="23"/>
        <v>45</v>
      </c>
      <c r="AD56" s="32">
        <f t="shared" si="24"/>
        <v>47</v>
      </c>
      <c r="AE56" s="156">
        <f t="shared" si="27"/>
        <v>0.34092707097345354</v>
      </c>
      <c r="AF56" s="11"/>
      <c r="AG56" s="11"/>
      <c r="AH56" s="11"/>
      <c r="AI56" s="11"/>
      <c r="AL56" s="7">
        <f t="shared" si="25"/>
        <v>14.132067273452776</v>
      </c>
      <c r="AM56" s="7">
        <f t="shared" si="26"/>
        <v>-12.763174454831624</v>
      </c>
    </row>
    <row r="57" spans="2:39" s="8" customFormat="1" x14ac:dyDescent="0.3">
      <c r="B57" s="125">
        <v>16</v>
      </c>
      <c r="C57" s="5">
        <v>2</v>
      </c>
      <c r="D57" s="5">
        <f t="shared" si="6"/>
        <v>2020</v>
      </c>
      <c r="E57" s="126">
        <f t="shared" si="7"/>
        <v>43877</v>
      </c>
      <c r="F57" s="10">
        <f t="shared" si="28"/>
        <v>7351</v>
      </c>
      <c r="G57" s="21">
        <f t="shared" si="8"/>
        <v>325.95403739999983</v>
      </c>
      <c r="H57" s="21">
        <f t="shared" si="9"/>
        <v>42.67580530000032</v>
      </c>
      <c r="I57" s="21">
        <f t="shared" si="10"/>
        <v>327.27205297121941</v>
      </c>
      <c r="J57" s="21">
        <f t="shared" si="0"/>
        <v>5.7119748741090701</v>
      </c>
      <c r="K57" s="21">
        <f t="shared" si="1"/>
        <v>-0.58964647474738363</v>
      </c>
      <c r="L57" s="21">
        <f t="shared" si="11"/>
        <v>-0.53277182996764683</v>
      </c>
      <c r="M57" s="21">
        <f t="shared" si="12"/>
        <v>329.47442269939233</v>
      </c>
      <c r="N57" s="21">
        <f t="shared" si="13"/>
        <v>3.5203852993925011</v>
      </c>
      <c r="O57" s="21">
        <f t="shared" si="14"/>
        <v>3.5203852993925011</v>
      </c>
      <c r="P57" s="137">
        <f t="shared" si="2"/>
        <v>14.081541197570004</v>
      </c>
      <c r="Q57" s="24">
        <f t="shared" si="3"/>
        <v>14.081541197570004</v>
      </c>
      <c r="R57" s="24">
        <f t="shared" si="15"/>
        <v>14</v>
      </c>
      <c r="S57" s="76">
        <f t="shared" si="4"/>
        <v>14</v>
      </c>
      <c r="T57" s="24">
        <f t="shared" si="16"/>
        <v>4.8924718542002665</v>
      </c>
      <c r="U57" s="108">
        <f t="shared" si="5"/>
        <v>4.8924718542002665</v>
      </c>
      <c r="V57" s="138">
        <f t="shared" si="17"/>
        <v>-5.0526075882771693E-2</v>
      </c>
      <c r="W57" s="32">
        <f t="shared" si="29"/>
        <v>-0.21505598464478881</v>
      </c>
      <c r="X57" s="150">
        <f t="shared" si="18"/>
        <v>-12.41881182053776</v>
      </c>
      <c r="Y57" s="32">
        <f t="shared" si="19"/>
        <v>12.41881182053776</v>
      </c>
      <c r="Z57" s="32">
        <f t="shared" si="20"/>
        <v>12</v>
      </c>
      <c r="AA57" s="109">
        <f t="shared" si="21"/>
        <v>-12</v>
      </c>
      <c r="AB57" s="32">
        <f t="shared" si="22"/>
        <v>25</v>
      </c>
      <c r="AC57" s="32">
        <f t="shared" si="23"/>
        <v>25</v>
      </c>
      <c r="AD57" s="32">
        <f t="shared" si="24"/>
        <v>7</v>
      </c>
      <c r="AE57" s="156">
        <f t="shared" si="27"/>
        <v>0.34436263429386393</v>
      </c>
      <c r="AF57" s="11"/>
      <c r="AG57" s="11"/>
      <c r="AH57" s="11"/>
      <c r="AI57" s="11"/>
      <c r="AL57" s="7">
        <f t="shared" si="25"/>
        <v>14.081541197570004</v>
      </c>
      <c r="AM57" s="7">
        <f t="shared" si="26"/>
        <v>-12.41881182053776</v>
      </c>
    </row>
    <row r="58" spans="2:39" s="8" customFormat="1" x14ac:dyDescent="0.3">
      <c r="B58" s="125">
        <v>17</v>
      </c>
      <c r="C58" s="5">
        <v>2</v>
      </c>
      <c r="D58" s="5">
        <f t="shared" si="6"/>
        <v>2020</v>
      </c>
      <c r="E58" s="126">
        <f t="shared" si="7"/>
        <v>43878</v>
      </c>
      <c r="F58" s="10">
        <f t="shared" si="28"/>
        <v>7352</v>
      </c>
      <c r="G58" s="21">
        <f t="shared" si="8"/>
        <v>326.93968479999967</v>
      </c>
      <c r="H58" s="21">
        <f t="shared" si="9"/>
        <v>43.661405599999853</v>
      </c>
      <c r="I58" s="21">
        <f t="shared" si="10"/>
        <v>328.28176990189712</v>
      </c>
      <c r="J58" s="21">
        <f t="shared" si="0"/>
        <v>5.7295977590625276</v>
      </c>
      <c r="K58" s="21">
        <f t="shared" si="1"/>
        <v>-0.56705307066232835</v>
      </c>
      <c r="L58" s="21">
        <f t="shared" si="11"/>
        <v>-0.51584144308307689</v>
      </c>
      <c r="M58" s="21">
        <f t="shared" si="12"/>
        <v>330.44446241340182</v>
      </c>
      <c r="N58" s="21">
        <f t="shared" si="13"/>
        <v>3.5047776134021547</v>
      </c>
      <c r="O58" s="21">
        <f t="shared" si="14"/>
        <v>3.5047776134021547</v>
      </c>
      <c r="P58" s="137">
        <f t="shared" si="2"/>
        <v>14.019110453608619</v>
      </c>
      <c r="Q58" s="24">
        <f t="shared" si="3"/>
        <v>14.019110453608619</v>
      </c>
      <c r="R58" s="24">
        <f t="shared" si="15"/>
        <v>14</v>
      </c>
      <c r="S58" s="76">
        <f t="shared" si="4"/>
        <v>14</v>
      </c>
      <c r="T58" s="24">
        <f t="shared" si="16"/>
        <v>1.1466272165171176</v>
      </c>
      <c r="U58" s="108">
        <f t="shared" si="5"/>
        <v>1.1466272165171176</v>
      </c>
      <c r="V58" s="138">
        <f t="shared" si="17"/>
        <v>-6.2430743961385815E-2</v>
      </c>
      <c r="W58" s="32">
        <f t="shared" si="29"/>
        <v>-0.20912583857876094</v>
      </c>
      <c r="X58" s="150">
        <f t="shared" si="18"/>
        <v>-12.071129080890422</v>
      </c>
      <c r="Y58" s="32">
        <f t="shared" si="19"/>
        <v>12.071129080890422</v>
      </c>
      <c r="Z58" s="32">
        <f t="shared" si="20"/>
        <v>12</v>
      </c>
      <c r="AA58" s="109">
        <f t="shared" si="21"/>
        <v>-12</v>
      </c>
      <c r="AB58" s="32">
        <f t="shared" si="22"/>
        <v>4</v>
      </c>
      <c r="AC58" s="32">
        <f t="shared" si="23"/>
        <v>4</v>
      </c>
      <c r="AD58" s="32">
        <f t="shared" si="24"/>
        <v>16</v>
      </c>
      <c r="AE58" s="156">
        <f t="shared" si="27"/>
        <v>0.34768273964733787</v>
      </c>
      <c r="AF58" s="11"/>
      <c r="AG58" s="11"/>
      <c r="AH58" s="11"/>
      <c r="AI58" s="11"/>
      <c r="AL58" s="7">
        <f t="shared" si="25"/>
        <v>14.019110453608619</v>
      </c>
      <c r="AM58" s="7">
        <f t="shared" si="26"/>
        <v>-12.071129080890422</v>
      </c>
    </row>
    <row r="59" spans="2:39" s="8" customFormat="1" x14ac:dyDescent="0.3">
      <c r="B59" s="125">
        <v>18</v>
      </c>
      <c r="C59" s="5">
        <v>2</v>
      </c>
      <c r="D59" s="5">
        <f t="shared" si="6"/>
        <v>2020</v>
      </c>
      <c r="E59" s="126">
        <f t="shared" si="7"/>
        <v>43879</v>
      </c>
      <c r="F59" s="10">
        <f t="shared" si="28"/>
        <v>7353</v>
      </c>
      <c r="G59" s="21">
        <f t="shared" si="8"/>
        <v>327.9253321999995</v>
      </c>
      <c r="H59" s="21">
        <f t="shared" si="9"/>
        <v>44.647005900000295</v>
      </c>
      <c r="I59" s="21">
        <f t="shared" si="10"/>
        <v>329.29107197603724</v>
      </c>
      <c r="J59" s="21">
        <f t="shared" si="0"/>
        <v>5.7472134034034799</v>
      </c>
      <c r="K59" s="21">
        <f t="shared" si="1"/>
        <v>-0.54495556888755259</v>
      </c>
      <c r="L59" s="21">
        <f t="shared" si="11"/>
        <v>-0.49896207945821514</v>
      </c>
      <c r="M59" s="21">
        <f t="shared" si="12"/>
        <v>331.41157870997301</v>
      </c>
      <c r="N59" s="21">
        <f t="shared" si="13"/>
        <v>3.4862465099735118</v>
      </c>
      <c r="O59" s="21">
        <f t="shared" si="14"/>
        <v>3.4862465099735118</v>
      </c>
      <c r="P59" s="137">
        <f t="shared" si="2"/>
        <v>13.944986039894047</v>
      </c>
      <c r="Q59" s="24">
        <f t="shared" si="3"/>
        <v>13.944986039894047</v>
      </c>
      <c r="R59" s="24">
        <f t="shared" si="15"/>
        <v>13</v>
      </c>
      <c r="S59" s="76">
        <f t="shared" si="4"/>
        <v>13</v>
      </c>
      <c r="T59" s="24">
        <f t="shared" si="16"/>
        <v>56.699162393642837</v>
      </c>
      <c r="U59" s="108">
        <f t="shared" si="5"/>
        <v>56.699162393642837</v>
      </c>
      <c r="V59" s="138">
        <f t="shared" si="17"/>
        <v>-7.4124413714571347E-2</v>
      </c>
      <c r="W59" s="32">
        <f t="shared" si="29"/>
        <v>-0.20313322305379078</v>
      </c>
      <c r="X59" s="150">
        <f t="shared" si="18"/>
        <v>-11.720241483680837</v>
      </c>
      <c r="Y59" s="32">
        <f t="shared" si="19"/>
        <v>11.720241483680837</v>
      </c>
      <c r="Z59" s="32">
        <f t="shared" si="20"/>
        <v>11</v>
      </c>
      <c r="AA59" s="109">
        <f t="shared" si="21"/>
        <v>-11</v>
      </c>
      <c r="AB59" s="32">
        <f t="shared" si="22"/>
        <v>43</v>
      </c>
      <c r="AC59" s="32">
        <f t="shared" si="23"/>
        <v>43</v>
      </c>
      <c r="AD59" s="32">
        <f t="shared" si="24"/>
        <v>12</v>
      </c>
      <c r="AE59" s="156">
        <f t="shared" si="27"/>
        <v>0.35088759720958507</v>
      </c>
      <c r="AF59" s="11"/>
      <c r="AG59" s="11"/>
      <c r="AH59" s="11"/>
      <c r="AI59" s="11"/>
      <c r="AL59" s="7">
        <f t="shared" si="25"/>
        <v>13.944986039894047</v>
      </c>
      <c r="AM59" s="7">
        <f t="shared" si="26"/>
        <v>-11.720241483680837</v>
      </c>
    </row>
    <row r="60" spans="2:39" s="8" customFormat="1" x14ac:dyDescent="0.3">
      <c r="B60" s="125">
        <v>19</v>
      </c>
      <c r="C60" s="5">
        <v>2</v>
      </c>
      <c r="D60" s="5">
        <f t="shared" si="6"/>
        <v>2020</v>
      </c>
      <c r="E60" s="126">
        <f t="shared" si="7"/>
        <v>43880</v>
      </c>
      <c r="F60" s="10">
        <f t="shared" si="28"/>
        <v>7354</v>
      </c>
      <c r="G60" s="21">
        <f t="shared" si="8"/>
        <v>328.91097959999934</v>
      </c>
      <c r="H60" s="21">
        <f t="shared" si="9"/>
        <v>45.632606199999827</v>
      </c>
      <c r="I60" s="21">
        <f t="shared" si="10"/>
        <v>330.29995217618205</v>
      </c>
      <c r="J60" s="21">
        <f t="shared" si="0"/>
        <v>5.7648216846541862</v>
      </c>
      <c r="K60" s="21">
        <f t="shared" si="1"/>
        <v>-0.52332469659774672</v>
      </c>
      <c r="L60" s="21">
        <f t="shared" si="11"/>
        <v>-0.48213277650596764</v>
      </c>
      <c r="M60" s="21">
        <f t="shared" si="12"/>
        <v>332.3758267412839</v>
      </c>
      <c r="N60" s="21">
        <f t="shared" si="13"/>
        <v>3.4648471412845652</v>
      </c>
      <c r="O60" s="21">
        <f t="shared" si="14"/>
        <v>3.4648471412845652</v>
      </c>
      <c r="P60" s="137">
        <f t="shared" si="2"/>
        <v>13.859388565138261</v>
      </c>
      <c r="Q60" s="24">
        <f t="shared" si="3"/>
        <v>13.859388565138261</v>
      </c>
      <c r="R60" s="24">
        <f t="shared" si="15"/>
        <v>13</v>
      </c>
      <c r="S60" s="76">
        <f t="shared" si="4"/>
        <v>13</v>
      </c>
      <c r="T60" s="24">
        <f t="shared" si="16"/>
        <v>51.56331390829564</v>
      </c>
      <c r="U60" s="108">
        <f t="shared" si="5"/>
        <v>51.56331390829564</v>
      </c>
      <c r="V60" s="138">
        <f t="shared" si="17"/>
        <v>-8.5597474755786607E-2</v>
      </c>
      <c r="W60" s="32">
        <f t="shared" si="29"/>
        <v>-0.19708011878268775</v>
      </c>
      <c r="X60" s="150">
        <f t="shared" si="18"/>
        <v>-11.366264028804247</v>
      </c>
      <c r="Y60" s="32">
        <f t="shared" si="19"/>
        <v>11.366264028804247</v>
      </c>
      <c r="Z60" s="32">
        <f t="shared" si="20"/>
        <v>11</v>
      </c>
      <c r="AA60" s="109">
        <f t="shared" si="21"/>
        <v>-11</v>
      </c>
      <c r="AB60" s="32">
        <f t="shared" si="22"/>
        <v>21</v>
      </c>
      <c r="AC60" s="32">
        <f t="shared" si="23"/>
        <v>21</v>
      </c>
      <c r="AD60" s="32">
        <f t="shared" si="24"/>
        <v>58</v>
      </c>
      <c r="AE60" s="156">
        <f t="shared" si="27"/>
        <v>0.35397745487659016</v>
      </c>
      <c r="AF60" s="11"/>
      <c r="AG60" s="11"/>
      <c r="AH60" s="11"/>
      <c r="AI60" s="11"/>
      <c r="AL60" s="7">
        <f t="shared" si="25"/>
        <v>13.859388565138261</v>
      </c>
      <c r="AM60" s="7">
        <f t="shared" si="26"/>
        <v>-11.366264028804247</v>
      </c>
    </row>
    <row r="61" spans="2:39" x14ac:dyDescent="0.3">
      <c r="B61" s="125">
        <v>20</v>
      </c>
      <c r="C61" s="5">
        <v>2</v>
      </c>
      <c r="D61" s="5">
        <f t="shared" si="6"/>
        <v>2020</v>
      </c>
      <c r="E61" s="126">
        <f t="shared" si="7"/>
        <v>43881</v>
      </c>
      <c r="F61" s="10">
        <f t="shared" si="28"/>
        <v>7355</v>
      </c>
      <c r="G61" s="21">
        <f t="shared" si="8"/>
        <v>329.89662700000008</v>
      </c>
      <c r="H61" s="21">
        <f t="shared" si="9"/>
        <v>46.618206500000269</v>
      </c>
      <c r="I61" s="21">
        <f t="shared" si="10"/>
        <v>331.30840363071604</v>
      </c>
      <c r="J61" s="21">
        <f t="shared" si="0"/>
        <v>5.7824224828823301</v>
      </c>
      <c r="K61" s="21">
        <f t="shared" si="1"/>
        <v>-0.50213297360468701</v>
      </c>
      <c r="L61" s="21">
        <f t="shared" si="11"/>
        <v>-0.46535253160924139</v>
      </c>
      <c r="M61" s="21">
        <f t="shared" si="12"/>
        <v>333.33726395306223</v>
      </c>
      <c r="N61" s="21">
        <f t="shared" si="13"/>
        <v>3.4406369530621532</v>
      </c>
      <c r="O61" s="21">
        <f t="shared" si="14"/>
        <v>3.4406369530621532</v>
      </c>
      <c r="P61" s="137">
        <f t="shared" si="2"/>
        <v>13.762547812248613</v>
      </c>
      <c r="Q61" s="24">
        <f t="shared" si="3"/>
        <v>13.762547812248613</v>
      </c>
      <c r="R61" s="24">
        <f t="shared" si="15"/>
        <v>13</v>
      </c>
      <c r="S61" s="76">
        <f t="shared" si="4"/>
        <v>13</v>
      </c>
      <c r="T61" s="24">
        <f t="shared" si="16"/>
        <v>45.752868734916774</v>
      </c>
      <c r="U61" s="108">
        <f t="shared" si="5"/>
        <v>45.752868734916774</v>
      </c>
      <c r="V61" s="138">
        <f t="shared" si="17"/>
        <v>-9.6840752889647774E-2</v>
      </c>
      <c r="W61" s="32">
        <f t="shared" si="29"/>
        <v>-0.19096852216650287</v>
      </c>
      <c r="X61" s="150">
        <f t="shared" si="18"/>
        <v>-11.009311433453563</v>
      </c>
      <c r="Y61" s="32">
        <f t="shared" si="19"/>
        <v>11.009311433453563</v>
      </c>
      <c r="Z61" s="32">
        <f t="shared" si="20"/>
        <v>11</v>
      </c>
      <c r="AA61" s="109">
        <f t="shared" si="21"/>
        <v>-11</v>
      </c>
      <c r="AB61" s="32">
        <f t="shared" si="22"/>
        <v>0</v>
      </c>
      <c r="AC61" s="32">
        <f t="shared" si="23"/>
        <v>0</v>
      </c>
      <c r="AD61" s="32">
        <f t="shared" si="24"/>
        <v>33</v>
      </c>
      <c r="AE61" s="156">
        <f t="shared" si="27"/>
        <v>0.35695259535068402</v>
      </c>
      <c r="AF61" s="11"/>
      <c r="AG61" s="11"/>
      <c r="AH61" s="11"/>
      <c r="AI61" s="11"/>
      <c r="AL61" s="7">
        <f t="shared" si="25"/>
        <v>13.762547812248613</v>
      </c>
      <c r="AM61" s="7">
        <f t="shared" si="26"/>
        <v>-11.009311433453563</v>
      </c>
    </row>
    <row r="62" spans="2:39" x14ac:dyDescent="0.3">
      <c r="B62" s="125">
        <v>21</v>
      </c>
      <c r="C62" s="5">
        <v>2</v>
      </c>
      <c r="D62" s="5">
        <f t="shared" si="6"/>
        <v>2020</v>
      </c>
      <c r="E62" s="126">
        <f t="shared" si="7"/>
        <v>43882</v>
      </c>
      <c r="F62" s="10">
        <f t="shared" si="28"/>
        <v>7356</v>
      </c>
      <c r="G62" s="21">
        <f t="shared" si="8"/>
        <v>330.88227439999991</v>
      </c>
      <c r="H62" s="21">
        <f t="shared" si="9"/>
        <v>47.603806799999802</v>
      </c>
      <c r="I62" s="21">
        <f t="shared" si="10"/>
        <v>332.31641961589179</v>
      </c>
      <c r="J62" s="21">
        <f t="shared" si="0"/>
        <v>5.8000156807363812</v>
      </c>
      <c r="K62" s="21">
        <f t="shared" si="1"/>
        <v>-0.48135456057411646</v>
      </c>
      <c r="L62" s="21">
        <f t="shared" si="11"/>
        <v>-0.44862030399791963</v>
      </c>
      <c r="M62" s="21">
        <f t="shared" si="12"/>
        <v>334.29594997704322</v>
      </c>
      <c r="N62" s="21">
        <f t="shared" si="13"/>
        <v>3.4136755770433069</v>
      </c>
      <c r="O62" s="21">
        <f t="shared" si="14"/>
        <v>3.4136755770433069</v>
      </c>
      <c r="P62" s="137">
        <f t="shared" si="2"/>
        <v>13.654702308173228</v>
      </c>
      <c r="Q62" s="24">
        <f t="shared" si="3"/>
        <v>13.654702308173228</v>
      </c>
      <c r="R62" s="24">
        <f t="shared" si="15"/>
        <v>13</v>
      </c>
      <c r="S62" s="76">
        <f t="shared" si="4"/>
        <v>13</v>
      </c>
      <c r="T62" s="24">
        <f t="shared" si="16"/>
        <v>39.282138490393663</v>
      </c>
      <c r="U62" s="108">
        <f t="shared" si="5"/>
        <v>39.282138490393663</v>
      </c>
      <c r="V62" s="138">
        <f t="shared" si="17"/>
        <v>-0.10784550407538518</v>
      </c>
      <c r="W62" s="32">
        <f t="shared" si="29"/>
        <v>-0.18480044444970525</v>
      </c>
      <c r="X62" s="150">
        <f t="shared" si="18"/>
        <v>-10.64949810014971</v>
      </c>
      <c r="Y62" s="32">
        <f t="shared" si="19"/>
        <v>10.64949810014971</v>
      </c>
      <c r="Z62" s="32">
        <f t="shared" si="20"/>
        <v>10</v>
      </c>
      <c r="AA62" s="109">
        <f t="shared" si="21"/>
        <v>-10</v>
      </c>
      <c r="AB62" s="32">
        <f t="shared" si="22"/>
        <v>38</v>
      </c>
      <c r="AC62" s="32">
        <f t="shared" si="23"/>
        <v>38</v>
      </c>
      <c r="AD62" s="32">
        <f t="shared" si="24"/>
        <v>58</v>
      </c>
      <c r="AE62" s="156">
        <f t="shared" si="27"/>
        <v>0.3598133333038529</v>
      </c>
      <c r="AF62" s="11"/>
      <c r="AG62" s="11"/>
      <c r="AH62" s="11"/>
      <c r="AI62" s="11"/>
      <c r="AL62" s="7">
        <f t="shared" si="25"/>
        <v>13.654702308173228</v>
      </c>
      <c r="AM62" s="7">
        <f t="shared" si="26"/>
        <v>-10.64949810014971</v>
      </c>
    </row>
    <row r="63" spans="2:39" x14ac:dyDescent="0.3">
      <c r="B63" s="125">
        <v>22</v>
      </c>
      <c r="C63" s="5">
        <v>2</v>
      </c>
      <c r="D63" s="5">
        <f t="shared" si="6"/>
        <v>2020</v>
      </c>
      <c r="E63" s="126">
        <f t="shared" si="7"/>
        <v>43883</v>
      </c>
      <c r="F63" s="10">
        <f t="shared" si="28"/>
        <v>7357</v>
      </c>
      <c r="G63" s="21">
        <f t="shared" si="8"/>
        <v>331.86792179999975</v>
      </c>
      <c r="H63" s="21">
        <f t="shared" si="9"/>
        <v>48.589407100000244</v>
      </c>
      <c r="I63" s="21">
        <f t="shared" si="10"/>
        <v>333.32399355779694</v>
      </c>
      <c r="J63" s="21">
        <f t="shared" si="0"/>
        <v>5.8176011634799236</v>
      </c>
      <c r="K63" s="21">
        <f t="shared" si="1"/>
        <v>-0.46096512156917097</v>
      </c>
      <c r="L63" s="21">
        <f t="shared" si="11"/>
        <v>-0.43193501659679423</v>
      </c>
      <c r="M63" s="21">
        <f t="shared" si="12"/>
        <v>335.25194652509055</v>
      </c>
      <c r="N63" s="21">
        <f t="shared" si="13"/>
        <v>3.3840247250907964</v>
      </c>
      <c r="O63" s="21">
        <f t="shared" si="14"/>
        <v>3.3840247250907964</v>
      </c>
      <c r="P63" s="137">
        <f t="shared" si="2"/>
        <v>13.536098900363186</v>
      </c>
      <c r="Q63" s="24">
        <f t="shared" si="3"/>
        <v>13.536098900363186</v>
      </c>
      <c r="R63" s="24">
        <f t="shared" si="15"/>
        <v>13</v>
      </c>
      <c r="S63" s="76">
        <f t="shared" si="4"/>
        <v>13</v>
      </c>
      <c r="T63" s="24">
        <f t="shared" si="16"/>
        <v>32.165934021791145</v>
      </c>
      <c r="U63" s="108">
        <f t="shared" si="5"/>
        <v>32.165934021791145</v>
      </c>
      <c r="V63" s="138">
        <f t="shared" si="17"/>
        <v>-0.11860340781004197</v>
      </c>
      <c r="W63" s="32">
        <f t="shared" si="29"/>
        <v>-0.1785779108749459</v>
      </c>
      <c r="X63" s="150">
        <f t="shared" si="18"/>
        <v>-10.286938087521037</v>
      </c>
      <c r="Y63" s="32">
        <f t="shared" si="19"/>
        <v>10.286938087521037</v>
      </c>
      <c r="Z63" s="32">
        <f t="shared" si="20"/>
        <v>10</v>
      </c>
      <c r="AA63" s="109">
        <f t="shared" si="21"/>
        <v>-10</v>
      </c>
      <c r="AB63" s="32">
        <f t="shared" si="22"/>
        <v>17</v>
      </c>
      <c r="AC63" s="32">
        <f t="shared" si="23"/>
        <v>17</v>
      </c>
      <c r="AD63" s="32">
        <f t="shared" si="24"/>
        <v>12</v>
      </c>
      <c r="AE63" s="156">
        <f t="shared" si="27"/>
        <v>0.36256001262867343</v>
      </c>
      <c r="AF63" s="11"/>
      <c r="AG63" s="11"/>
      <c r="AH63" s="11"/>
      <c r="AI63" s="11"/>
      <c r="AL63" s="7">
        <f t="shared" si="25"/>
        <v>13.536098900363186</v>
      </c>
      <c r="AM63" s="7">
        <f t="shared" si="26"/>
        <v>-10.286938087521037</v>
      </c>
    </row>
    <row r="64" spans="2:39" x14ac:dyDescent="0.3">
      <c r="B64" s="125">
        <v>23</v>
      </c>
      <c r="C64" s="5">
        <v>2</v>
      </c>
      <c r="D64" s="5">
        <f t="shared" si="6"/>
        <v>2020</v>
      </c>
      <c r="E64" s="126">
        <f t="shared" si="7"/>
        <v>43884</v>
      </c>
      <c r="F64" s="10">
        <f t="shared" si="28"/>
        <v>7358</v>
      </c>
      <c r="G64" s="21">
        <f t="shared" si="8"/>
        <v>332.85356919999958</v>
      </c>
      <c r="H64" s="21">
        <f t="shared" si="9"/>
        <v>49.575007399999777</v>
      </c>
      <c r="I64" s="21">
        <f t="shared" si="10"/>
        <v>334.33111903424231</v>
      </c>
      <c r="J64" s="21">
        <f t="shared" si="0"/>
        <v>5.8351788190246126</v>
      </c>
      <c r="K64" s="21">
        <f t="shared" si="1"/>
        <v>-0.44094169932081878</v>
      </c>
      <c r="L64" s="21">
        <f t="shared" si="11"/>
        <v>-0.41529555784255373</v>
      </c>
      <c r="M64" s="21">
        <f t="shared" si="12"/>
        <v>336.20531728509053</v>
      </c>
      <c r="N64" s="21">
        <f t="shared" si="13"/>
        <v>3.3517480850909465</v>
      </c>
      <c r="O64" s="21">
        <f t="shared" si="14"/>
        <v>3.3517480850909465</v>
      </c>
      <c r="P64" s="137">
        <f t="shared" si="2"/>
        <v>13.406992340363786</v>
      </c>
      <c r="Q64" s="24">
        <f t="shared" si="3"/>
        <v>13.406992340363786</v>
      </c>
      <c r="R64" s="24">
        <f t="shared" si="15"/>
        <v>13</v>
      </c>
      <c r="S64" s="76">
        <f t="shared" si="4"/>
        <v>13</v>
      </c>
      <c r="T64" s="24">
        <f t="shared" si="16"/>
        <v>24.419540421827151</v>
      </c>
      <c r="U64" s="108">
        <f t="shared" si="5"/>
        <v>24.419540421827151</v>
      </c>
      <c r="V64" s="138">
        <f t="shared" si="17"/>
        <v>-0.12910655999939991</v>
      </c>
      <c r="W64" s="32">
        <f t="shared" si="29"/>
        <v>-0.17230295983809515</v>
      </c>
      <c r="X64" s="150">
        <f t="shared" si="18"/>
        <v>-9.9217450837527714</v>
      </c>
      <c r="Y64" s="32">
        <f t="shared" si="19"/>
        <v>9.9217450837527714</v>
      </c>
      <c r="Z64" s="32">
        <f t="shared" si="20"/>
        <v>9</v>
      </c>
      <c r="AA64" s="109">
        <f t="shared" si="21"/>
        <v>-9</v>
      </c>
      <c r="AB64" s="32">
        <f t="shared" si="22"/>
        <v>55</v>
      </c>
      <c r="AC64" s="32">
        <f t="shared" si="23"/>
        <v>55</v>
      </c>
      <c r="AD64" s="32">
        <f t="shared" si="24"/>
        <v>18</v>
      </c>
      <c r="AE64" s="156">
        <f t="shared" si="27"/>
        <v>0.36519300376826536</v>
      </c>
      <c r="AF64" s="11"/>
      <c r="AG64" s="11"/>
      <c r="AH64" s="11"/>
      <c r="AI64" s="11"/>
      <c r="AL64" s="7">
        <f t="shared" si="25"/>
        <v>13.406992340363786</v>
      </c>
      <c r="AM64" s="7">
        <f t="shared" si="26"/>
        <v>-9.9217450837527714</v>
      </c>
    </row>
    <row r="65" spans="2:39" x14ac:dyDescent="0.3">
      <c r="B65" s="125">
        <v>24</v>
      </c>
      <c r="C65" s="5">
        <v>2</v>
      </c>
      <c r="D65" s="5">
        <f t="shared" si="6"/>
        <v>2020</v>
      </c>
      <c r="E65" s="126">
        <f t="shared" si="7"/>
        <v>43885</v>
      </c>
      <c r="F65" s="10">
        <f t="shared" si="28"/>
        <v>7359</v>
      </c>
      <c r="G65" s="21">
        <f t="shared" si="8"/>
        <v>333.83921659999942</v>
      </c>
      <c r="H65" s="21">
        <f t="shared" si="9"/>
        <v>50.560607700000219</v>
      </c>
      <c r="I65" s="21">
        <f t="shared" si="10"/>
        <v>335.33778977658528</v>
      </c>
      <c r="J65" s="21">
        <f t="shared" si="0"/>
        <v>5.8527485379619923</v>
      </c>
      <c r="K65" s="21">
        <f t="shared" si="1"/>
        <v>-0.42126260182296432</v>
      </c>
      <c r="L65" s="21">
        <f t="shared" si="11"/>
        <v>-0.39870078346771559</v>
      </c>
      <c r="M65" s="21">
        <f t="shared" si="12"/>
        <v>337.15612781874057</v>
      </c>
      <c r="N65" s="21">
        <f t="shared" si="13"/>
        <v>3.3169112187411542</v>
      </c>
      <c r="O65" s="21">
        <f t="shared" si="14"/>
        <v>3.3169112187411542</v>
      </c>
      <c r="P65" s="137">
        <f t="shared" si="2"/>
        <v>13.267644874964617</v>
      </c>
      <c r="Q65" s="24">
        <f t="shared" si="3"/>
        <v>13.267644874964617</v>
      </c>
      <c r="R65" s="24">
        <f t="shared" si="15"/>
        <v>13</v>
      </c>
      <c r="S65" s="76">
        <f t="shared" si="4"/>
        <v>13</v>
      </c>
      <c r="T65" s="24">
        <f t="shared" si="16"/>
        <v>16.058692497877018</v>
      </c>
      <c r="U65" s="108">
        <f t="shared" si="5"/>
        <v>16.058692497877018</v>
      </c>
      <c r="V65" s="138">
        <f t="shared" si="17"/>
        <v>-0.13934746539916887</v>
      </c>
      <c r="W65" s="32">
        <f t="shared" si="29"/>
        <v>-0.16597764204403295</v>
      </c>
      <c r="X65" s="150">
        <f t="shared" si="18"/>
        <v>-9.5540323826131335</v>
      </c>
      <c r="Y65" s="32">
        <f t="shared" si="19"/>
        <v>9.5540323826131335</v>
      </c>
      <c r="Z65" s="32">
        <f t="shared" si="20"/>
        <v>9</v>
      </c>
      <c r="AA65" s="109">
        <f t="shared" si="21"/>
        <v>-9</v>
      </c>
      <c r="AB65" s="32">
        <f t="shared" si="22"/>
        <v>33</v>
      </c>
      <c r="AC65" s="32">
        <f t="shared" si="23"/>
        <v>33</v>
      </c>
      <c r="AD65" s="32">
        <f t="shared" si="24"/>
        <v>14</v>
      </c>
      <c r="AE65" s="156">
        <f t="shared" si="27"/>
        <v>0.36771270113963794</v>
      </c>
      <c r="AF65" s="11"/>
      <c r="AG65" s="11"/>
      <c r="AH65" s="11"/>
      <c r="AI65" s="11"/>
      <c r="AL65" s="7">
        <f t="shared" si="25"/>
        <v>13.267644874964617</v>
      </c>
      <c r="AM65" s="7">
        <f t="shared" si="26"/>
        <v>-9.5540323826131335</v>
      </c>
    </row>
    <row r="66" spans="2:39" x14ac:dyDescent="0.3">
      <c r="B66" s="125">
        <v>25</v>
      </c>
      <c r="C66" s="5">
        <v>2</v>
      </c>
      <c r="D66" s="5">
        <f t="shared" si="6"/>
        <v>2020</v>
      </c>
      <c r="E66" s="126">
        <f t="shared" si="7"/>
        <v>43886</v>
      </c>
      <c r="F66" s="10">
        <f t="shared" si="28"/>
        <v>7360</v>
      </c>
      <c r="G66" s="21">
        <f t="shared" si="8"/>
        <v>334.82486399999925</v>
      </c>
      <c r="H66" s="21">
        <f t="shared" si="9"/>
        <v>51.546207999999751</v>
      </c>
      <c r="I66" s="21">
        <f t="shared" si="10"/>
        <v>336.34399967148192</v>
      </c>
      <c r="J66" s="21">
        <f t="shared" si="0"/>
        <v>5.8703102135940854</v>
      </c>
      <c r="K66" s="21">
        <f t="shared" si="1"/>
        <v>-0.40190729902078687</v>
      </c>
      <c r="L66" s="21">
        <f t="shared" si="11"/>
        <v>-0.3821495182500198</v>
      </c>
      <c r="M66" s="21">
        <f t="shared" si="12"/>
        <v>338.10444546131623</v>
      </c>
      <c r="N66" s="21">
        <f t="shared" si="13"/>
        <v>3.2795814613169796</v>
      </c>
      <c r="O66" s="21">
        <f t="shared" si="14"/>
        <v>3.2795814613169796</v>
      </c>
      <c r="P66" s="137">
        <f t="shared" si="2"/>
        <v>13.118325845267918</v>
      </c>
      <c r="Q66" s="24">
        <f t="shared" si="3"/>
        <v>13.118325845267918</v>
      </c>
      <c r="R66" s="24">
        <f t="shared" si="15"/>
        <v>13</v>
      </c>
      <c r="S66" s="76">
        <f t="shared" si="4"/>
        <v>13</v>
      </c>
      <c r="T66" s="24">
        <f t="shared" si="16"/>
        <v>7.0995507160751004</v>
      </c>
      <c r="U66" s="108">
        <f t="shared" si="5"/>
        <v>7.0995507160751004</v>
      </c>
      <c r="V66" s="138">
        <f t="shared" si="17"/>
        <v>-0.14931902969669864</v>
      </c>
      <c r="W66" s="32">
        <f t="shared" si="29"/>
        <v>-0.15960401966377538</v>
      </c>
      <c r="X66" s="150">
        <f t="shared" si="18"/>
        <v>-9.1839128619672596</v>
      </c>
      <c r="Y66" s="32">
        <f t="shared" si="19"/>
        <v>9.1839128619672596</v>
      </c>
      <c r="Z66" s="32">
        <f t="shared" si="20"/>
        <v>9</v>
      </c>
      <c r="AA66" s="109">
        <f t="shared" si="21"/>
        <v>-9</v>
      </c>
      <c r="AB66" s="32">
        <f t="shared" si="22"/>
        <v>11</v>
      </c>
      <c r="AC66" s="32">
        <f t="shared" si="23"/>
        <v>11</v>
      </c>
      <c r="AD66" s="32">
        <f t="shared" si="24"/>
        <v>2</v>
      </c>
      <c r="AE66" s="156">
        <f t="shared" si="27"/>
        <v>0.37011952064587383</v>
      </c>
      <c r="AF66" s="11"/>
      <c r="AG66" s="11"/>
      <c r="AH66" s="11"/>
      <c r="AI66" s="11"/>
      <c r="AL66" s="7">
        <f t="shared" si="25"/>
        <v>13.118325845267918</v>
      </c>
      <c r="AM66" s="7">
        <f t="shared" si="26"/>
        <v>-9.1839128619672596</v>
      </c>
    </row>
    <row r="67" spans="2:39" x14ac:dyDescent="0.3">
      <c r="B67" s="125">
        <v>26</v>
      </c>
      <c r="C67" s="5">
        <v>2</v>
      </c>
      <c r="D67" s="5">
        <f t="shared" si="6"/>
        <v>2020</v>
      </c>
      <c r="E67" s="126">
        <f t="shared" si="7"/>
        <v>43887</v>
      </c>
      <c r="F67" s="10">
        <f t="shared" si="28"/>
        <v>7361</v>
      </c>
      <c r="G67" s="21">
        <f t="shared" si="8"/>
        <v>335.8105114</v>
      </c>
      <c r="H67" s="21">
        <f t="shared" si="9"/>
        <v>52.531808300000193</v>
      </c>
      <c r="I67" s="21">
        <f t="shared" si="10"/>
        <v>337.3497427625698</v>
      </c>
      <c r="J67" s="21">
        <f t="shared" si="0"/>
        <v>5.8878637419627546</v>
      </c>
      <c r="K67" s="21">
        <f t="shared" si="1"/>
        <v>-0.38285632850807144</v>
      </c>
      <c r="L67" s="21">
        <f t="shared" si="11"/>
        <v>-0.36564055772601667</v>
      </c>
      <c r="M67" s="21">
        <f t="shared" si="12"/>
        <v>339.05033922348969</v>
      </c>
      <c r="N67" s="21">
        <f t="shared" si="13"/>
        <v>3.2398278234896907</v>
      </c>
      <c r="O67" s="21">
        <f t="shared" si="14"/>
        <v>3.2398278234896907</v>
      </c>
      <c r="P67" s="137">
        <f t="shared" si="2"/>
        <v>12.959311293958763</v>
      </c>
      <c r="Q67" s="24">
        <f t="shared" si="3"/>
        <v>12.959311293958763</v>
      </c>
      <c r="R67" s="24">
        <f t="shared" si="15"/>
        <v>12</v>
      </c>
      <c r="S67" s="76">
        <f t="shared" si="4"/>
        <v>12</v>
      </c>
      <c r="T67" s="24">
        <f t="shared" si="16"/>
        <v>57.558677637525761</v>
      </c>
      <c r="U67" s="108">
        <f t="shared" si="5"/>
        <v>57.558677637525761</v>
      </c>
      <c r="V67" s="138">
        <f t="shared" si="17"/>
        <v>-0.15901455130915565</v>
      </c>
      <c r="W67" s="32">
        <f t="shared" si="29"/>
        <v>-0.15318416549347771</v>
      </c>
      <c r="X67" s="150">
        <f t="shared" si="18"/>
        <v>-8.8114989646863968</v>
      </c>
      <c r="Y67" s="32">
        <f t="shared" si="19"/>
        <v>8.8114989646863968</v>
      </c>
      <c r="Z67" s="32">
        <f t="shared" si="20"/>
        <v>8</v>
      </c>
      <c r="AA67" s="109">
        <f t="shared" si="21"/>
        <v>-8</v>
      </c>
      <c r="AB67" s="32">
        <f t="shared" si="22"/>
        <v>48</v>
      </c>
      <c r="AC67" s="32">
        <f t="shared" si="23"/>
        <v>48</v>
      </c>
      <c r="AD67" s="32">
        <f t="shared" si="24"/>
        <v>41</v>
      </c>
      <c r="AE67" s="156">
        <f t="shared" si="27"/>
        <v>0.37241389728086283</v>
      </c>
      <c r="AF67" s="11"/>
      <c r="AG67" s="11"/>
      <c r="AH67" s="11"/>
      <c r="AI67" s="11"/>
      <c r="AL67" s="7">
        <f t="shared" si="25"/>
        <v>12.959311293958763</v>
      </c>
      <c r="AM67" s="7">
        <f t="shared" si="26"/>
        <v>-8.8114989646863968</v>
      </c>
    </row>
    <row r="68" spans="2:39" x14ac:dyDescent="0.3">
      <c r="B68" s="125">
        <v>27</v>
      </c>
      <c r="C68" s="5">
        <v>2</v>
      </c>
      <c r="D68" s="5">
        <f t="shared" si="6"/>
        <v>2020</v>
      </c>
      <c r="E68" s="126">
        <f t="shared" si="7"/>
        <v>43888</v>
      </c>
      <c r="F68" s="10">
        <f t="shared" si="28"/>
        <v>7362</v>
      </c>
      <c r="G68" s="21">
        <f t="shared" si="8"/>
        <v>336.79615879999983</v>
      </c>
      <c r="H68" s="21">
        <f t="shared" si="9"/>
        <v>53.517408599999726</v>
      </c>
      <c r="I68" s="21">
        <f t="shared" si="10"/>
        <v>338.35501325207525</v>
      </c>
      <c r="J68" s="21">
        <f t="shared" si="0"/>
        <v>5.9054090218777597</v>
      </c>
      <c r="K68" s="21">
        <f t="shared" si="1"/>
        <v>-0.36409120927689209</v>
      </c>
      <c r="L68" s="21">
        <f t="shared" si="11"/>
        <v>-0.34917266986794498</v>
      </c>
      <c r="M68" s="21">
        <f t="shared" si="12"/>
        <v>339.99387969525196</v>
      </c>
      <c r="N68" s="21">
        <f t="shared" si="13"/>
        <v>3.1977208952521323</v>
      </c>
      <c r="O68" s="21">
        <f t="shared" si="14"/>
        <v>3.1977208952521323</v>
      </c>
      <c r="P68" s="137">
        <f t="shared" si="2"/>
        <v>12.790883581008529</v>
      </c>
      <c r="Q68" s="24">
        <f t="shared" si="3"/>
        <v>12.790883581008529</v>
      </c>
      <c r="R68" s="24">
        <f t="shared" si="15"/>
        <v>12</v>
      </c>
      <c r="S68" s="76">
        <f t="shared" si="4"/>
        <v>12</v>
      </c>
      <c r="T68" s="24">
        <f t="shared" si="16"/>
        <v>47.453014860511757</v>
      </c>
      <c r="U68" s="108">
        <f t="shared" si="5"/>
        <v>47.453014860511757</v>
      </c>
      <c r="V68" s="138">
        <f t="shared" si="17"/>
        <v>-0.1684277129502334</v>
      </c>
      <c r="W68" s="32">
        <f t="shared" si="29"/>
        <v>-0.1467201621158761</v>
      </c>
      <c r="X68" s="150">
        <f t="shared" si="18"/>
        <v>-8.4369026818604809</v>
      </c>
      <c r="Y68" s="32">
        <f t="shared" si="19"/>
        <v>8.4369026818604809</v>
      </c>
      <c r="Z68" s="32">
        <f t="shared" si="20"/>
        <v>8</v>
      </c>
      <c r="AA68" s="109">
        <f t="shared" si="21"/>
        <v>-8</v>
      </c>
      <c r="AB68" s="32">
        <f t="shared" si="22"/>
        <v>26</v>
      </c>
      <c r="AC68" s="32">
        <f t="shared" si="23"/>
        <v>26</v>
      </c>
      <c r="AD68" s="32">
        <f t="shared" si="24"/>
        <v>12</v>
      </c>
      <c r="AE68" s="156">
        <f t="shared" si="27"/>
        <v>0.37459628282591595</v>
      </c>
      <c r="AF68" s="11"/>
      <c r="AG68" s="11"/>
      <c r="AH68" s="11"/>
      <c r="AI68" s="11"/>
      <c r="AL68" s="7">
        <f t="shared" si="25"/>
        <v>12.790883581008529</v>
      </c>
      <c r="AM68" s="7">
        <f t="shared" si="26"/>
        <v>-8.4369026818604809</v>
      </c>
    </row>
    <row r="69" spans="2:39" x14ac:dyDescent="0.3">
      <c r="B69" s="125">
        <v>28</v>
      </c>
      <c r="C69" s="5">
        <v>2</v>
      </c>
      <c r="D69" s="5">
        <f t="shared" si="6"/>
        <v>2020</v>
      </c>
      <c r="E69" s="126">
        <f t="shared" si="7"/>
        <v>43889</v>
      </c>
      <c r="F69" s="10">
        <f t="shared" si="28"/>
        <v>7363</v>
      </c>
      <c r="G69" s="21">
        <f t="shared" si="8"/>
        <v>337.78180619999966</v>
      </c>
      <c r="H69" s="21">
        <f t="shared" si="9"/>
        <v>54.503008900000168</v>
      </c>
      <c r="I69" s="21">
        <f t="shared" si="10"/>
        <v>339.35980550235837</v>
      </c>
      <c r="J69" s="21">
        <f t="shared" si="0"/>
        <v>5.9229459549437227</v>
      </c>
      <c r="K69" s="21">
        <f t="shared" si="1"/>
        <v>-0.34559436267330568</v>
      </c>
      <c r="L69" s="21">
        <f t="shared" si="11"/>
        <v>-0.33274459672299228</v>
      </c>
      <c r="M69" s="21">
        <f t="shared" si="12"/>
        <v>340.93513895198993</v>
      </c>
      <c r="N69" s="21">
        <f t="shared" si="13"/>
        <v>3.1533327519902628</v>
      </c>
      <c r="O69" s="21">
        <f t="shared" si="14"/>
        <v>3.1533327519902628</v>
      </c>
      <c r="P69" s="137">
        <f t="shared" si="2"/>
        <v>12.613331007961051</v>
      </c>
      <c r="Q69" s="24">
        <f t="shared" si="3"/>
        <v>12.613331007961051</v>
      </c>
      <c r="R69" s="24">
        <f t="shared" si="15"/>
        <v>12</v>
      </c>
      <c r="S69" s="76">
        <f t="shared" si="4"/>
        <v>12</v>
      </c>
      <c r="T69" s="24">
        <f t="shared" si="16"/>
        <v>36.79986047766306</v>
      </c>
      <c r="U69" s="108">
        <f t="shared" si="5"/>
        <v>36.79986047766306</v>
      </c>
      <c r="V69" s="138">
        <f t="shared" si="17"/>
        <v>-0.17755257304747829</v>
      </c>
      <c r="W69" s="32">
        <f t="shared" si="29"/>
        <v>-0.14021410106461102</v>
      </c>
      <c r="X69" s="150">
        <f t="shared" si="18"/>
        <v>-8.0602355382148954</v>
      </c>
      <c r="Y69" s="32">
        <f t="shared" si="19"/>
        <v>8.0602355382148954</v>
      </c>
      <c r="Z69" s="32">
        <f t="shared" si="20"/>
        <v>8</v>
      </c>
      <c r="AA69" s="109">
        <f t="shared" si="21"/>
        <v>-8</v>
      </c>
      <c r="AB69" s="32">
        <f t="shared" si="22"/>
        <v>3</v>
      </c>
      <c r="AC69" s="32">
        <f t="shared" si="23"/>
        <v>3</v>
      </c>
      <c r="AD69" s="32">
        <f t="shared" si="24"/>
        <v>36</v>
      </c>
      <c r="AE69" s="156">
        <f t="shared" si="27"/>
        <v>0.37666714364558551</v>
      </c>
      <c r="AF69" s="11"/>
      <c r="AG69" s="11"/>
      <c r="AH69" s="11"/>
      <c r="AI69" s="11"/>
      <c r="AL69" s="7">
        <f t="shared" si="25"/>
        <v>12.613331007961051</v>
      </c>
      <c r="AM69" s="7">
        <f t="shared" si="26"/>
        <v>-8.0602355382148954</v>
      </c>
    </row>
    <row r="70" spans="2:39" x14ac:dyDescent="0.3">
      <c r="B70" s="125">
        <f>IF(E6=0,29,"")</f>
        <v>29</v>
      </c>
      <c r="C70" s="5">
        <f>IF(E6=0,2,"")</f>
        <v>2</v>
      </c>
      <c r="D70" s="5">
        <f>IF(E6=0,$D$6,"")</f>
        <v>2020</v>
      </c>
      <c r="E70" s="126">
        <f>IF(E6=0,DATE(D70,C70,B70),"")</f>
        <v>43890</v>
      </c>
      <c r="F70" s="10">
        <f t="shared" si="28"/>
        <v>7364</v>
      </c>
      <c r="G70" s="21">
        <f t="shared" si="8"/>
        <v>338.7674535999995</v>
      </c>
      <c r="H70" s="21">
        <f t="shared" si="9"/>
        <v>55.488609199999701</v>
      </c>
      <c r="I70" s="21">
        <f t="shared" si="10"/>
        <v>340.36411403737782</v>
      </c>
      <c r="J70" s="21">
        <f t="shared" si="0"/>
        <v>5.9404744455856937</v>
      </c>
      <c r="K70" s="21">
        <f t="shared" si="1"/>
        <v>-0.32734903980942753</v>
      </c>
      <c r="L70" s="21">
        <f t="shared" si="11"/>
        <v>-0.3163550560147747</v>
      </c>
      <c r="M70" s="21">
        <f t="shared" si="12"/>
        <v>341.87419046272868</v>
      </c>
      <c r="N70" s="21">
        <f t="shared" si="13"/>
        <v>3.1067368627291785</v>
      </c>
      <c r="O70" s="21">
        <f t="shared" si="14"/>
        <v>3.1067368627291785</v>
      </c>
      <c r="P70" s="137">
        <f>IF(E6=0,O70*4,"")</f>
        <v>12.426947450916714</v>
      </c>
      <c r="Q70" s="24">
        <f t="shared" si="3"/>
        <v>12.426947450916714</v>
      </c>
      <c r="R70" s="24">
        <f t="shared" si="15"/>
        <v>12</v>
      </c>
      <c r="S70" s="76">
        <f>IF(P70="","",SIGN(P70)*R70)</f>
        <v>12</v>
      </c>
      <c r="T70" s="24">
        <f t="shared" si="16"/>
        <v>25.616847055002836</v>
      </c>
      <c r="U70" s="108">
        <f>IF(P70="","",IF(R70=0,SIGN(P70)*T70,T70))</f>
        <v>25.616847055002836</v>
      </c>
      <c r="V70" s="139">
        <f>IF(E6=0,P70-P69,"")</f>
        <v>-0.18638355704433707</v>
      </c>
      <c r="W70" s="32">
        <f t="shared" si="29"/>
        <v>-0.13366808199205543</v>
      </c>
      <c r="X70" s="150">
        <f>IF(E6=0,ASIN(W70)*180/PI(),"")</f>
        <v>-7.6816085796428988</v>
      </c>
      <c r="Y70" s="32">
        <f t="shared" si="19"/>
        <v>7.6816085796428988</v>
      </c>
      <c r="Z70" s="32">
        <f t="shared" si="20"/>
        <v>7</v>
      </c>
      <c r="AA70" s="109">
        <f>IF(E6=0,SIGN(X70)*Z70,"")</f>
        <v>-7</v>
      </c>
      <c r="AB70" s="32">
        <f t="shared" si="22"/>
        <v>40</v>
      </c>
      <c r="AC70" s="32">
        <f>IF(E6=0,IF(Z70=0,SIGN(X70)*AB70,AB70),"")</f>
        <v>40</v>
      </c>
      <c r="AD70" s="32">
        <f>IF(E6=0,INT((Y70-Z70)*3600-AB70*60),"")</f>
        <v>53</v>
      </c>
      <c r="AE70" s="156">
        <f>IF(E6=0,(X70-X69),"")</f>
        <v>0.37862695857199657</v>
      </c>
      <c r="AF70" s="11"/>
      <c r="AG70" s="11"/>
      <c r="AH70" s="11"/>
      <c r="AI70" s="11"/>
      <c r="AL70" s="7">
        <f>IF(E6=0,P70,AL69)</f>
        <v>12.426947450916714</v>
      </c>
      <c r="AM70" s="7">
        <f>IF(E6=0,X70,AM69)</f>
        <v>-7.6816085796428988</v>
      </c>
    </row>
    <row r="71" spans="2:39" x14ac:dyDescent="0.3">
      <c r="B71" s="125">
        <v>1</v>
      </c>
      <c r="C71" s="5">
        <v>3</v>
      </c>
      <c r="D71" s="5">
        <f t="shared" ref="D71:D134" si="30">$D$6</f>
        <v>2020</v>
      </c>
      <c r="E71" s="126">
        <f t="shared" si="7"/>
        <v>43891</v>
      </c>
      <c r="F71" s="10">
        <f t="shared" si="28"/>
        <v>7365</v>
      </c>
      <c r="G71" s="21">
        <f t="shared" si="8"/>
        <v>339.75310099999933</v>
      </c>
      <c r="H71" s="21">
        <f t="shared" si="9"/>
        <v>56.474209500000143</v>
      </c>
      <c r="I71" s="21">
        <f t="shared" si="10"/>
        <v>341.36793354408877</v>
      </c>
      <c r="J71" s="21">
        <f t="shared" si="0"/>
        <v>5.9579944010735444</v>
      </c>
      <c r="K71" s="21">
        <f t="shared" si="1"/>
        <v>-0.30933925476540236</v>
      </c>
      <c r="L71" s="21">
        <f t="shared" si="11"/>
        <v>-0.30000274270660904</v>
      </c>
      <c r="M71" s="21">
        <f t="shared" si="12"/>
        <v>342.81110900056217</v>
      </c>
      <c r="N71" s="21">
        <f t="shared" si="13"/>
        <v>3.0580080005628361</v>
      </c>
      <c r="O71" s="21">
        <f t="shared" si="14"/>
        <v>3.0580080005628361</v>
      </c>
      <c r="P71" s="137">
        <f t="shared" ref="P71:P134" si="31">O71*4</f>
        <v>12.232032002251344</v>
      </c>
      <c r="Q71" s="24">
        <f t="shared" si="3"/>
        <v>12.232032002251344</v>
      </c>
      <c r="R71" s="24">
        <f t="shared" si="15"/>
        <v>12</v>
      </c>
      <c r="S71" s="76">
        <f t="shared" ref="S71:S134" si="32">SIGN(P71)*R71</f>
        <v>12</v>
      </c>
      <c r="T71" s="24">
        <f t="shared" si="16"/>
        <v>13.921920135080654</v>
      </c>
      <c r="U71" s="108">
        <f t="shared" ref="U71:U134" si="33">IF(R71=0,SIGN(P71)*T71,T71)</f>
        <v>13.921920135080654</v>
      </c>
      <c r="V71" s="139">
        <f>IF(E6=0,P71-P70,P71-P69)</f>
        <v>-0.19491544866536969</v>
      </c>
      <c r="W71" s="32">
        <f t="shared" si="29"/>
        <v>-0.12708421184106558</v>
      </c>
      <c r="X71" s="150">
        <f t="shared" si="18"/>
        <v>-7.3011323627536546</v>
      </c>
      <c r="Y71" s="32">
        <f t="shared" si="19"/>
        <v>7.3011323627536546</v>
      </c>
      <c r="Z71" s="32">
        <f t="shared" si="20"/>
        <v>7</v>
      </c>
      <c r="AA71" s="109">
        <f t="shared" si="21"/>
        <v>-7</v>
      </c>
      <c r="AB71" s="32">
        <f t="shared" si="22"/>
        <v>18</v>
      </c>
      <c r="AC71" s="32">
        <f t="shared" si="23"/>
        <v>18</v>
      </c>
      <c r="AD71" s="32">
        <f t="shared" si="24"/>
        <v>4</v>
      </c>
      <c r="AE71" s="156">
        <f>IF(E6=0,(X71-X70),X71-X69)</f>
        <v>0.38047621688924416</v>
      </c>
      <c r="AF71" s="11"/>
      <c r="AG71" s="11"/>
      <c r="AH71" s="11"/>
      <c r="AI71" s="11"/>
      <c r="AJ71" s="7">
        <f>P71</f>
        <v>12.232032002251344</v>
      </c>
      <c r="AK71" s="7">
        <f>X71</f>
        <v>-7.3011323627536546</v>
      </c>
      <c r="AL71" s="7">
        <f t="shared" si="25"/>
        <v>12.232032002251344</v>
      </c>
      <c r="AM71" s="7">
        <f t="shared" si="26"/>
        <v>-7.3011323627536546</v>
      </c>
    </row>
    <row r="72" spans="2:39" x14ac:dyDescent="0.3">
      <c r="B72" s="125">
        <v>2</v>
      </c>
      <c r="C72" s="5">
        <v>3</v>
      </c>
      <c r="D72" s="5">
        <f t="shared" si="30"/>
        <v>2020</v>
      </c>
      <c r="E72" s="126">
        <f t="shared" si="7"/>
        <v>43892</v>
      </c>
      <c r="F72" s="10">
        <f t="shared" si="28"/>
        <v>7366</v>
      </c>
      <c r="G72" s="21">
        <f t="shared" si="8"/>
        <v>340.73874840000008</v>
      </c>
      <c r="H72" s="21">
        <f t="shared" si="9"/>
        <v>57.459809800000585</v>
      </c>
      <c r="I72" s="21">
        <f t="shared" si="10"/>
        <v>342.3712588737684</v>
      </c>
      <c r="J72" s="21">
        <f t="shared" si="0"/>
        <v>5.9755057315451117</v>
      </c>
      <c r="K72" s="21">
        <f t="shared" si="1"/>
        <v>-0.29154972298814841</v>
      </c>
      <c r="L72" s="21">
        <f t="shared" si="11"/>
        <v>-0.28368633052665798</v>
      </c>
      <c r="M72" s="21">
        <f t="shared" si="12"/>
        <v>343.7459705552692</v>
      </c>
      <c r="N72" s="21">
        <f t="shared" si="13"/>
        <v>3.007222155269119</v>
      </c>
      <c r="O72" s="21">
        <f t="shared" si="14"/>
        <v>3.007222155269119</v>
      </c>
      <c r="P72" s="137">
        <f t="shared" si="31"/>
        <v>12.028888621076476</v>
      </c>
      <c r="Q72" s="24">
        <f t="shared" si="3"/>
        <v>12.028888621076476</v>
      </c>
      <c r="R72" s="24">
        <f t="shared" si="15"/>
        <v>12</v>
      </c>
      <c r="S72" s="76">
        <f t="shared" si="32"/>
        <v>12</v>
      </c>
      <c r="T72" s="24">
        <f t="shared" si="16"/>
        <v>1.7333172645885497</v>
      </c>
      <c r="U72" s="108">
        <f t="shared" si="33"/>
        <v>1.7333172645885497</v>
      </c>
      <c r="V72" s="138">
        <f t="shared" ref="V72:V135" si="34">P72-P71</f>
        <v>-0.20314338117486841</v>
      </c>
      <c r="W72" s="32">
        <f t="shared" si="29"/>
        <v>-0.12046460402116842</v>
      </c>
      <c r="X72" s="150">
        <f t="shared" si="18"/>
        <v>-6.9189169463421427</v>
      </c>
      <c r="Y72" s="32">
        <f t="shared" si="19"/>
        <v>6.9189169463421427</v>
      </c>
      <c r="Z72" s="32">
        <f t="shared" si="20"/>
        <v>6</v>
      </c>
      <c r="AA72" s="109">
        <f t="shared" si="21"/>
        <v>-6</v>
      </c>
      <c r="AB72" s="32">
        <f t="shared" si="22"/>
        <v>55</v>
      </c>
      <c r="AC72" s="32">
        <f t="shared" si="23"/>
        <v>55</v>
      </c>
      <c r="AD72" s="32">
        <f t="shared" si="24"/>
        <v>8</v>
      </c>
      <c r="AE72" s="156">
        <f t="shared" si="27"/>
        <v>0.38221541641151191</v>
      </c>
      <c r="AF72" s="11"/>
      <c r="AG72" s="11"/>
      <c r="AH72" s="11"/>
      <c r="AI72" s="11"/>
      <c r="AL72" s="7">
        <f t="shared" si="25"/>
        <v>12.028888621076476</v>
      </c>
      <c r="AM72" s="7">
        <f t="shared" si="26"/>
        <v>-6.9189169463421427</v>
      </c>
    </row>
    <row r="73" spans="2:39" x14ac:dyDescent="0.3">
      <c r="B73" s="125">
        <v>3</v>
      </c>
      <c r="C73" s="5">
        <v>3</v>
      </c>
      <c r="D73" s="5">
        <f t="shared" si="30"/>
        <v>2020</v>
      </c>
      <c r="E73" s="126">
        <f t="shared" si="7"/>
        <v>43893</v>
      </c>
      <c r="F73" s="10">
        <f t="shared" si="28"/>
        <v>7367</v>
      </c>
      <c r="G73" s="21">
        <f t="shared" si="8"/>
        <v>341.72439579999991</v>
      </c>
      <c r="H73" s="21">
        <f t="shared" si="9"/>
        <v>58.445410100000117</v>
      </c>
      <c r="I73" s="21">
        <f t="shared" si="10"/>
        <v>343.37408504326567</v>
      </c>
      <c r="J73" s="21">
        <f t="shared" si="0"/>
        <v>5.9930083500280018</v>
      </c>
      <c r="K73" s="21">
        <f t="shared" si="1"/>
        <v>-0.27396580435756412</v>
      </c>
      <c r="L73" s="21">
        <f t="shared" si="11"/>
        <v>-0.26740447345524598</v>
      </c>
      <c r="M73" s="21">
        <f t="shared" si="12"/>
        <v>344.67885224809635</v>
      </c>
      <c r="N73" s="21">
        <f t="shared" si="13"/>
        <v>2.9544564480964368</v>
      </c>
      <c r="O73" s="21">
        <f t="shared" si="14"/>
        <v>2.9544564480964368</v>
      </c>
      <c r="P73" s="137">
        <f t="shared" si="31"/>
        <v>11.817825792385747</v>
      </c>
      <c r="Q73" s="24">
        <f t="shared" si="3"/>
        <v>11.817825792385747</v>
      </c>
      <c r="R73" s="24">
        <f t="shared" si="15"/>
        <v>11</v>
      </c>
      <c r="S73" s="76">
        <f t="shared" si="32"/>
        <v>11</v>
      </c>
      <c r="T73" s="24">
        <f t="shared" si="16"/>
        <v>49.069547543144836</v>
      </c>
      <c r="U73" s="108">
        <f t="shared" si="33"/>
        <v>49.069547543144836</v>
      </c>
      <c r="V73" s="138">
        <f t="shared" si="34"/>
        <v>-0.21106282869072857</v>
      </c>
      <c r="W73" s="32">
        <f t="shared" si="29"/>
        <v>-0.11381137758969725</v>
      </c>
      <c r="X73" s="150">
        <f t="shared" si="18"/>
        <v>-6.5350718846881426</v>
      </c>
      <c r="Y73" s="32">
        <f t="shared" si="19"/>
        <v>6.5350718846881426</v>
      </c>
      <c r="Z73" s="32">
        <f t="shared" si="20"/>
        <v>6</v>
      </c>
      <c r="AA73" s="109">
        <f t="shared" si="21"/>
        <v>-6</v>
      </c>
      <c r="AB73" s="32">
        <f t="shared" si="22"/>
        <v>32</v>
      </c>
      <c r="AC73" s="32">
        <f t="shared" si="23"/>
        <v>32</v>
      </c>
      <c r="AD73" s="32">
        <f t="shared" si="24"/>
        <v>6</v>
      </c>
      <c r="AE73" s="156">
        <f t="shared" si="27"/>
        <v>0.38384506165400012</v>
      </c>
      <c r="AF73" s="11"/>
      <c r="AG73" s="11"/>
      <c r="AH73" s="11"/>
      <c r="AI73" s="11"/>
      <c r="AL73" s="7">
        <f t="shared" si="25"/>
        <v>11.817825792385747</v>
      </c>
      <c r="AM73" s="7">
        <f t="shared" si="26"/>
        <v>-6.5350718846881426</v>
      </c>
    </row>
    <row r="74" spans="2:39" x14ac:dyDescent="0.3">
      <c r="B74" s="125">
        <v>4</v>
      </c>
      <c r="C74" s="5">
        <v>3</v>
      </c>
      <c r="D74" s="5">
        <f t="shared" si="30"/>
        <v>2020</v>
      </c>
      <c r="E74" s="126">
        <f t="shared" si="7"/>
        <v>43894</v>
      </c>
      <c r="F74" s="10">
        <f t="shared" si="28"/>
        <v>7368</v>
      </c>
      <c r="G74" s="21">
        <f t="shared" si="8"/>
        <v>342.71004319999975</v>
      </c>
      <c r="H74" s="21">
        <f t="shared" si="9"/>
        <v>59.431010400000559</v>
      </c>
      <c r="I74" s="21">
        <f t="shared" si="10"/>
        <v>344.37640723618807</v>
      </c>
      <c r="J74" s="21">
        <f t="shared" si="0"/>
        <v>6.0105021724603072</v>
      </c>
      <c r="K74" s="21">
        <f t="shared" si="1"/>
        <v>-0.25657345044637203</v>
      </c>
      <c r="L74" s="21">
        <f t="shared" si="11"/>
        <v>-0.25115580717451674</v>
      </c>
      <c r="M74" s="21">
        <f t="shared" si="12"/>
        <v>345.60983224869869</v>
      </c>
      <c r="N74" s="21">
        <f t="shared" si="13"/>
        <v>2.899789048698949</v>
      </c>
      <c r="O74" s="21">
        <f t="shared" si="14"/>
        <v>2.899789048698949</v>
      </c>
      <c r="P74" s="137">
        <f t="shared" si="31"/>
        <v>11.599156194795796</v>
      </c>
      <c r="Q74" s="24">
        <f t="shared" si="3"/>
        <v>11.599156194795796</v>
      </c>
      <c r="R74" s="24">
        <f t="shared" si="15"/>
        <v>11</v>
      </c>
      <c r="S74" s="76">
        <f t="shared" si="32"/>
        <v>11</v>
      </c>
      <c r="T74" s="24">
        <f t="shared" si="16"/>
        <v>35.949371687747771</v>
      </c>
      <c r="U74" s="108">
        <f t="shared" si="33"/>
        <v>35.949371687747771</v>
      </c>
      <c r="V74" s="138">
        <f t="shared" si="34"/>
        <v>-0.21866959758995108</v>
      </c>
      <c r="W74" s="32">
        <f t="shared" si="29"/>
        <v>-0.1071266564382415</v>
      </c>
      <c r="X74" s="150">
        <f t="shared" si="18"/>
        <v>-6.1497062225842845</v>
      </c>
      <c r="Y74" s="32">
        <f t="shared" si="19"/>
        <v>6.1497062225842845</v>
      </c>
      <c r="Z74" s="32">
        <f t="shared" si="20"/>
        <v>6</v>
      </c>
      <c r="AA74" s="109">
        <f t="shared" si="21"/>
        <v>-6</v>
      </c>
      <c r="AB74" s="32">
        <f t="shared" si="22"/>
        <v>8</v>
      </c>
      <c r="AC74" s="32">
        <f t="shared" si="23"/>
        <v>8</v>
      </c>
      <c r="AD74" s="32">
        <f t="shared" si="24"/>
        <v>58</v>
      </c>
      <c r="AE74" s="156">
        <f t="shared" si="27"/>
        <v>0.38536566210385814</v>
      </c>
      <c r="AF74" s="11"/>
      <c r="AG74" s="11"/>
      <c r="AH74" s="11"/>
      <c r="AI74" s="11"/>
      <c r="AL74" s="7">
        <f t="shared" si="25"/>
        <v>11.599156194795796</v>
      </c>
      <c r="AM74" s="7">
        <f t="shared" si="26"/>
        <v>-6.1497062225842845</v>
      </c>
    </row>
    <row r="75" spans="2:39" x14ac:dyDescent="0.3">
      <c r="B75" s="125">
        <v>5</v>
      </c>
      <c r="C75" s="5">
        <v>3</v>
      </c>
      <c r="D75" s="5">
        <f t="shared" si="30"/>
        <v>2020</v>
      </c>
      <c r="E75" s="126">
        <f t="shared" si="7"/>
        <v>43895</v>
      </c>
      <c r="F75" s="10">
        <f t="shared" si="28"/>
        <v>7369</v>
      </c>
      <c r="G75" s="21">
        <f t="shared" si="8"/>
        <v>343.69569059999958</v>
      </c>
      <c r="H75" s="21">
        <f t="shared" si="9"/>
        <v>60.416610700000092</v>
      </c>
      <c r="I75" s="21">
        <f t="shared" si="10"/>
        <v>345.37822080400753</v>
      </c>
      <c r="J75" s="21">
        <f t="shared" ref="J75:J138" si="35">I75*PI()/180</f>
        <v>6.027987117709908</v>
      </c>
      <c r="K75" s="21">
        <f t="shared" ref="K75:K138" si="36">I$2*TAN(J75)</f>
        <v>-0.23935915554926984</v>
      </c>
      <c r="L75" s="21">
        <f t="shared" si="11"/>
        <v>-0.23493895048131805</v>
      </c>
      <c r="M75" s="21">
        <f t="shared" si="12"/>
        <v>346.53898969418742</v>
      </c>
      <c r="N75" s="21">
        <f t="shared" si="13"/>
        <v>2.8432990941878415</v>
      </c>
      <c r="O75" s="21">
        <f t="shared" si="14"/>
        <v>2.8432990941878415</v>
      </c>
      <c r="P75" s="137">
        <f t="shared" si="31"/>
        <v>11.373196376751366</v>
      </c>
      <c r="Q75" s="24">
        <f t="shared" ref="Q75:Q138" si="37">ABS(P75)</f>
        <v>11.373196376751366</v>
      </c>
      <c r="R75" s="24">
        <f t="shared" si="15"/>
        <v>11</v>
      </c>
      <c r="S75" s="76">
        <f t="shared" si="32"/>
        <v>11</v>
      </c>
      <c r="T75" s="24">
        <f t="shared" si="16"/>
        <v>22.391782605081971</v>
      </c>
      <c r="U75" s="108">
        <f t="shared" si="33"/>
        <v>22.391782605081971</v>
      </c>
      <c r="V75" s="138">
        <f t="shared" si="34"/>
        <v>-0.22595981804442999</v>
      </c>
      <c r="W75" s="32">
        <f t="shared" si="29"/>
        <v>-0.10041256848498553</v>
      </c>
      <c r="X75" s="150">
        <f t="shared" si="18"/>
        <v>-5.7629284920067434</v>
      </c>
      <c r="Y75" s="32">
        <f t="shared" si="19"/>
        <v>5.7629284920067434</v>
      </c>
      <c r="Z75" s="32">
        <f t="shared" si="20"/>
        <v>5</v>
      </c>
      <c r="AA75" s="109">
        <f t="shared" si="21"/>
        <v>-5</v>
      </c>
      <c r="AB75" s="32">
        <f t="shared" si="22"/>
        <v>45</v>
      </c>
      <c r="AC75" s="32">
        <f t="shared" si="23"/>
        <v>45</v>
      </c>
      <c r="AD75" s="32">
        <f t="shared" si="24"/>
        <v>46</v>
      </c>
      <c r="AE75" s="156">
        <f t="shared" si="27"/>
        <v>0.38677773057754106</v>
      </c>
      <c r="AF75" s="11"/>
      <c r="AG75" s="11"/>
      <c r="AH75" s="11"/>
      <c r="AI75" s="11"/>
      <c r="AL75" s="7">
        <f t="shared" si="25"/>
        <v>11.373196376751366</v>
      </c>
      <c r="AM75" s="7">
        <f t="shared" si="26"/>
        <v>-5.7629284920067434</v>
      </c>
    </row>
    <row r="76" spans="2:39" x14ac:dyDescent="0.3">
      <c r="B76" s="125">
        <v>6</v>
      </c>
      <c r="C76" s="5">
        <v>3</v>
      </c>
      <c r="D76" s="5">
        <f t="shared" si="30"/>
        <v>2020</v>
      </c>
      <c r="E76" s="126">
        <f t="shared" ref="E76:E139" si="38">DATE(D76,C76,B76)</f>
        <v>43896</v>
      </c>
      <c r="F76" s="10">
        <f t="shared" si="28"/>
        <v>7370</v>
      </c>
      <c r="G76" s="21">
        <f t="shared" ref="G76:G139" si="39">MOD((280.46+0.9856474*F76),360)</f>
        <v>344.68133799999941</v>
      </c>
      <c r="H76" s="21">
        <f t="shared" ref="H76:H139" si="40">MOD((357.528+0.9856003*F76),360)</f>
        <v>61.402211000000534</v>
      </c>
      <c r="I76" s="21">
        <f t="shared" ref="I76:I139" si="41">MOD((G76+1.915*SIN(H76*PI()/180)+0.02*SIN(2*H76*PI()/180)),360)</f>
        <v>346.37952126709831</v>
      </c>
      <c r="J76" s="21">
        <f t="shared" si="35"/>
        <v>6.0454631075925871</v>
      </c>
      <c r="K76" s="21">
        <f t="shared" si="36"/>
        <v>-0.22230991109938905</v>
      </c>
      <c r="L76" s="21">
        <f t="shared" ref="L76:L139" si="42">IF(SIGN(SIN(J76))=SIGN(K76),ATAN(K76),ATAN(K76)+PI())</f>
        <v>-0.21875250666384372</v>
      </c>
      <c r="M76" s="21">
        <f t="shared" ref="M76:M139" si="43">MOD((L76*180/PI()),360)</f>
        <v>347.46640461025436</v>
      </c>
      <c r="N76" s="21">
        <f t="shared" ref="N76:N139" si="44">MOD((M76-G76),360)</f>
        <v>2.785066610254944</v>
      </c>
      <c r="O76" s="21">
        <f t="shared" ref="O76:O139" si="45">IF(N76&gt;180,N76-360,N76)</f>
        <v>2.785066610254944</v>
      </c>
      <c r="P76" s="137">
        <f t="shared" si="31"/>
        <v>11.140266441019776</v>
      </c>
      <c r="Q76" s="24">
        <f t="shared" si="37"/>
        <v>11.140266441019776</v>
      </c>
      <c r="R76" s="24">
        <f t="shared" ref="R76:R139" si="46">INT(Q76)</f>
        <v>11</v>
      </c>
      <c r="S76" s="76">
        <f t="shared" si="32"/>
        <v>11</v>
      </c>
      <c r="T76" s="24">
        <f t="shared" ref="T76:T139" si="47">(Q76-R76)*60</f>
        <v>8.4159864611865487</v>
      </c>
      <c r="U76" s="108">
        <f t="shared" si="33"/>
        <v>8.4159864611865487</v>
      </c>
      <c r="V76" s="138">
        <f t="shared" si="34"/>
        <v>-0.23292993573159038</v>
      </c>
      <c r="W76" s="32">
        <f t="shared" si="29"/>
        <v>-9.3671244873286763E-2</v>
      </c>
      <c r="X76" s="150">
        <f t="shared" ref="X76:X139" si="48">ASIN(W76)*180/PI()</f>
        <v>-5.3748467103308162</v>
      </c>
      <c r="Y76" s="32">
        <f t="shared" ref="Y76:Y139" si="49">ABS(X76)</f>
        <v>5.3748467103308162</v>
      </c>
      <c r="Z76" s="32">
        <f t="shared" ref="Z76:Z139" si="50">INT(Y76)</f>
        <v>5</v>
      </c>
      <c r="AA76" s="109">
        <f t="shared" ref="AA76:AA139" si="51">SIGN(X76)*Z76</f>
        <v>-5</v>
      </c>
      <c r="AB76" s="32">
        <f t="shared" ref="AB76:AB139" si="52">INT((Y76-Z76)*60)</f>
        <v>22</v>
      </c>
      <c r="AC76" s="32">
        <f t="shared" ref="AC76:AC139" si="53">IF(Z76=0,SIGN(X76)*AB76,AB76)</f>
        <v>22</v>
      </c>
      <c r="AD76" s="32">
        <f t="shared" ref="AD76:AD139" si="54">INT((Y76-Z76)*3600-AB76*60)</f>
        <v>29</v>
      </c>
      <c r="AE76" s="156">
        <f t="shared" si="27"/>
        <v>0.38808178167592722</v>
      </c>
      <c r="AF76" s="11"/>
      <c r="AG76" s="11"/>
      <c r="AH76" s="11"/>
      <c r="AI76" s="11"/>
      <c r="AL76" s="7">
        <f t="shared" ref="AL76:AL139" si="55">P76</f>
        <v>11.140266441019776</v>
      </c>
      <c r="AM76" s="7">
        <f t="shared" ref="AM76:AM139" si="56">X76</f>
        <v>-5.3748467103308162</v>
      </c>
    </row>
    <row r="77" spans="2:39" x14ac:dyDescent="0.3">
      <c r="B77" s="125">
        <v>7</v>
      </c>
      <c r="C77" s="5">
        <v>3</v>
      </c>
      <c r="D77" s="5">
        <f t="shared" si="30"/>
        <v>2020</v>
      </c>
      <c r="E77" s="126">
        <f t="shared" si="38"/>
        <v>43897</v>
      </c>
      <c r="F77" s="10">
        <f t="shared" si="28"/>
        <v>7371</v>
      </c>
      <c r="G77" s="21">
        <f t="shared" si="39"/>
        <v>345.66698539999925</v>
      </c>
      <c r="H77" s="21">
        <f t="shared" si="40"/>
        <v>62.387811300000067</v>
      </c>
      <c r="I77" s="21">
        <f t="shared" si="41"/>
        <v>347.38030431570354</v>
      </c>
      <c r="J77" s="21">
        <f t="shared" si="35"/>
        <v>6.062930066888895</v>
      </c>
      <c r="K77" s="21">
        <f t="shared" si="36"/>
        <v>-0.20541316312800917</v>
      </c>
      <c r="L77" s="21">
        <f t="shared" si="42"/>
        <v>-0.20259506484298051</v>
      </c>
      <c r="M77" s="21">
        <f t="shared" si="43"/>
        <v>348.39215783431797</v>
      </c>
      <c r="N77" s="21">
        <f t="shared" si="44"/>
        <v>2.725172434318722</v>
      </c>
      <c r="O77" s="21">
        <f t="shared" si="45"/>
        <v>2.725172434318722</v>
      </c>
      <c r="P77" s="137">
        <f t="shared" si="31"/>
        <v>10.900689737274888</v>
      </c>
      <c r="Q77" s="24">
        <f t="shared" si="37"/>
        <v>10.900689737274888</v>
      </c>
      <c r="R77" s="24">
        <f t="shared" si="46"/>
        <v>10</v>
      </c>
      <c r="S77" s="76">
        <f t="shared" si="32"/>
        <v>10</v>
      </c>
      <c r="T77" s="24">
        <f t="shared" si="47"/>
        <v>54.041384236493286</v>
      </c>
      <c r="U77" s="108">
        <f t="shared" si="33"/>
        <v>54.041384236493286</v>
      </c>
      <c r="V77" s="138">
        <f t="shared" si="34"/>
        <v>-0.23957670374488771</v>
      </c>
      <c r="W77" s="32">
        <f t="shared" si="29"/>
        <v>-8.6904819176939221E-2</v>
      </c>
      <c r="X77" s="150">
        <f t="shared" si="48"/>
        <v>-4.9855683800010135</v>
      </c>
      <c r="Y77" s="32">
        <f t="shared" si="49"/>
        <v>4.9855683800010135</v>
      </c>
      <c r="Z77" s="32">
        <f t="shared" si="50"/>
        <v>4</v>
      </c>
      <c r="AA77" s="109">
        <f t="shared" si="51"/>
        <v>-4</v>
      </c>
      <c r="AB77" s="32">
        <f t="shared" si="52"/>
        <v>59</v>
      </c>
      <c r="AC77" s="32">
        <f t="shared" si="53"/>
        <v>59</v>
      </c>
      <c r="AD77" s="32">
        <f t="shared" si="54"/>
        <v>8</v>
      </c>
      <c r="AE77" s="156">
        <f t="shared" ref="AE77:AE140" si="57">(X77-X76)</f>
        <v>0.38927833032980264</v>
      </c>
      <c r="AF77" s="11"/>
      <c r="AG77" s="11"/>
      <c r="AH77" s="11"/>
      <c r="AI77" s="11"/>
      <c r="AL77" s="7">
        <f t="shared" si="55"/>
        <v>10.900689737274888</v>
      </c>
      <c r="AM77" s="7">
        <f t="shared" si="56"/>
        <v>-4.9855683800010135</v>
      </c>
    </row>
    <row r="78" spans="2:39" x14ac:dyDescent="0.3">
      <c r="B78" s="125">
        <v>8</v>
      </c>
      <c r="C78" s="5">
        <v>3</v>
      </c>
      <c r="D78" s="5">
        <f t="shared" si="30"/>
        <v>2020</v>
      </c>
      <c r="E78" s="126">
        <f t="shared" si="38"/>
        <v>43898</v>
      </c>
      <c r="F78" s="10">
        <f t="shared" si="28"/>
        <v>7372</v>
      </c>
      <c r="G78" s="21">
        <f t="shared" si="39"/>
        <v>346.65263279999999</v>
      </c>
      <c r="H78" s="21">
        <f t="shared" si="40"/>
        <v>63.373411600000509</v>
      </c>
      <c r="I78" s="21">
        <f t="shared" si="41"/>
        <v>348.38056581082975</v>
      </c>
      <c r="J78" s="21">
        <f t="shared" si="35"/>
        <v>6.0803879233597673</v>
      </c>
      <c r="K78" s="21">
        <f t="shared" si="36"/>
        <v>-0.1886567724564763</v>
      </c>
      <c r="L78" s="21">
        <f t="shared" si="42"/>
        <v>-0.18646520127938152</v>
      </c>
      <c r="M78" s="21">
        <f t="shared" si="43"/>
        <v>349.31633094063403</v>
      </c>
      <c r="N78" s="21">
        <f t="shared" si="44"/>
        <v>2.6636981406340396</v>
      </c>
      <c r="O78" s="21">
        <f t="shared" si="45"/>
        <v>2.6636981406340396</v>
      </c>
      <c r="P78" s="137">
        <f t="shared" si="31"/>
        <v>10.654792562536159</v>
      </c>
      <c r="Q78" s="24">
        <f t="shared" si="37"/>
        <v>10.654792562536159</v>
      </c>
      <c r="R78" s="24">
        <f t="shared" si="46"/>
        <v>10</v>
      </c>
      <c r="S78" s="76">
        <f t="shared" si="32"/>
        <v>10</v>
      </c>
      <c r="T78" s="24">
        <f t="shared" si="47"/>
        <v>39.287553752169515</v>
      </c>
      <c r="U78" s="108">
        <f t="shared" si="33"/>
        <v>39.287553752169515</v>
      </c>
      <c r="V78" s="138">
        <f t="shared" si="34"/>
        <v>-0.24589717473872952</v>
      </c>
      <c r="W78" s="32">
        <f t="shared" si="29"/>
        <v>-8.0115426612531793E-2</v>
      </c>
      <c r="X78" s="150">
        <f t="shared" si="48"/>
        <v>-4.5952004895650811</v>
      </c>
      <c r="Y78" s="32">
        <f t="shared" si="49"/>
        <v>4.5952004895650811</v>
      </c>
      <c r="Z78" s="32">
        <f t="shared" si="50"/>
        <v>4</v>
      </c>
      <c r="AA78" s="109">
        <f t="shared" si="51"/>
        <v>-4</v>
      </c>
      <c r="AB78" s="32">
        <f t="shared" si="52"/>
        <v>35</v>
      </c>
      <c r="AC78" s="32">
        <f t="shared" si="53"/>
        <v>35</v>
      </c>
      <c r="AD78" s="32">
        <f t="shared" si="54"/>
        <v>42</v>
      </c>
      <c r="AE78" s="156">
        <f t="shared" si="57"/>
        <v>0.39036789043593245</v>
      </c>
      <c r="AF78" s="11"/>
      <c r="AG78" s="11"/>
      <c r="AH78" s="11"/>
      <c r="AI78" s="11"/>
      <c r="AL78" s="7">
        <f t="shared" si="55"/>
        <v>10.654792562536159</v>
      </c>
      <c r="AM78" s="7">
        <f t="shared" si="56"/>
        <v>-4.5952004895650811</v>
      </c>
    </row>
    <row r="79" spans="2:39" x14ac:dyDescent="0.3">
      <c r="B79" s="125">
        <v>9</v>
      </c>
      <c r="C79" s="5">
        <v>3</v>
      </c>
      <c r="D79" s="5">
        <f t="shared" si="30"/>
        <v>2020</v>
      </c>
      <c r="E79" s="126">
        <f t="shared" si="38"/>
        <v>43899</v>
      </c>
      <c r="F79" s="10">
        <f t="shared" ref="F79:F142" si="58">E79-F$4</f>
        <v>7373</v>
      </c>
      <c r="G79" s="21">
        <f t="shared" si="39"/>
        <v>347.63828019999983</v>
      </c>
      <c r="H79" s="21">
        <f t="shared" si="40"/>
        <v>64.359011900000041</v>
      </c>
      <c r="I79" s="21">
        <f t="shared" si="41"/>
        <v>349.38030178506625</v>
      </c>
      <c r="J79" s="21">
        <f t="shared" si="35"/>
        <v>6.0978366077608284</v>
      </c>
      <c r="K79" s="21">
        <f t="shared" si="36"/>
        <v>-0.17202897733839007</v>
      </c>
      <c r="L79" s="21">
        <f t="shared" si="42"/>
        <v>-0.17036148064746998</v>
      </c>
      <c r="M79" s="21">
        <f t="shared" si="43"/>
        <v>350.23900616730032</v>
      </c>
      <c r="N79" s="21">
        <f t="shared" si="44"/>
        <v>2.600725967300491</v>
      </c>
      <c r="O79" s="21">
        <f t="shared" si="45"/>
        <v>2.600725967300491</v>
      </c>
      <c r="P79" s="137">
        <f t="shared" si="31"/>
        <v>10.402903869201964</v>
      </c>
      <c r="Q79" s="24">
        <f t="shared" si="37"/>
        <v>10.402903869201964</v>
      </c>
      <c r="R79" s="24">
        <f t="shared" si="46"/>
        <v>10</v>
      </c>
      <c r="S79" s="76">
        <f t="shared" si="32"/>
        <v>10</v>
      </c>
      <c r="T79" s="24">
        <f t="shared" si="47"/>
        <v>24.174232152117838</v>
      </c>
      <c r="U79" s="108">
        <f t="shared" si="33"/>
        <v>24.174232152117838</v>
      </c>
      <c r="V79" s="138">
        <f t="shared" si="34"/>
        <v>-0.25188869333419461</v>
      </c>
      <c r="W79" s="32">
        <f t="shared" ref="W79:W142" si="59">J$2*SIN(J79)</f>
        <v>-7.3305203259321258E-2</v>
      </c>
      <c r="X79" s="150">
        <f t="shared" si="48"/>
        <v>-4.2038495159840803</v>
      </c>
      <c r="Y79" s="32">
        <f t="shared" si="49"/>
        <v>4.2038495159840803</v>
      </c>
      <c r="Z79" s="32">
        <f t="shared" si="50"/>
        <v>4</v>
      </c>
      <c r="AA79" s="109">
        <f t="shared" si="51"/>
        <v>-4</v>
      </c>
      <c r="AB79" s="32">
        <f t="shared" si="52"/>
        <v>12</v>
      </c>
      <c r="AC79" s="32">
        <f t="shared" si="53"/>
        <v>12</v>
      </c>
      <c r="AD79" s="32">
        <f t="shared" si="54"/>
        <v>13</v>
      </c>
      <c r="AE79" s="156">
        <f t="shared" si="57"/>
        <v>0.39135097358100079</v>
      </c>
      <c r="AF79" s="11"/>
      <c r="AG79" s="11"/>
      <c r="AH79" s="11"/>
      <c r="AI79" s="11"/>
      <c r="AL79" s="7">
        <f t="shared" si="55"/>
        <v>10.402903869201964</v>
      </c>
      <c r="AM79" s="7">
        <f t="shared" si="56"/>
        <v>-4.2038495159840803</v>
      </c>
    </row>
    <row r="80" spans="2:39" x14ac:dyDescent="0.3">
      <c r="B80" s="125">
        <v>10</v>
      </c>
      <c r="C80" s="5">
        <v>3</v>
      </c>
      <c r="D80" s="5">
        <f t="shared" si="30"/>
        <v>2020</v>
      </c>
      <c r="E80" s="126">
        <f t="shared" si="38"/>
        <v>43900</v>
      </c>
      <c r="F80" s="10">
        <f t="shared" si="58"/>
        <v>7374</v>
      </c>
      <c r="G80" s="21">
        <f t="shared" si="39"/>
        <v>348.62392759999966</v>
      </c>
      <c r="H80" s="21">
        <f t="shared" si="40"/>
        <v>65.344612200000483</v>
      </c>
      <c r="I80" s="21">
        <f t="shared" si="41"/>
        <v>350.3795084433421</v>
      </c>
      <c r="J80" s="21">
        <f t="shared" si="35"/>
        <v>6.1152760538555917</v>
      </c>
      <c r="K80" s="21">
        <f t="shared" si="36"/>
        <v>-0.15551835829537802</v>
      </c>
      <c r="L80" s="21">
        <f t="shared" si="42"/>
        <v>-0.15428245727743198</v>
      </c>
      <c r="M80" s="21">
        <f t="shared" si="43"/>
        <v>351.16026634509569</v>
      </c>
      <c r="N80" s="21">
        <f t="shared" si="44"/>
        <v>2.5363387450960317</v>
      </c>
      <c r="O80" s="21">
        <f t="shared" si="45"/>
        <v>2.5363387450960317</v>
      </c>
      <c r="P80" s="137">
        <f t="shared" si="31"/>
        <v>10.145354980384127</v>
      </c>
      <c r="Q80" s="24">
        <f t="shared" si="37"/>
        <v>10.145354980384127</v>
      </c>
      <c r="R80" s="24">
        <f t="shared" si="46"/>
        <v>10</v>
      </c>
      <c r="S80" s="76">
        <f t="shared" si="32"/>
        <v>10</v>
      </c>
      <c r="T80" s="24">
        <f t="shared" si="47"/>
        <v>8.7212988230476185</v>
      </c>
      <c r="U80" s="108">
        <f t="shared" si="33"/>
        <v>8.7212988230476185</v>
      </c>
      <c r="V80" s="138">
        <f t="shared" si="34"/>
        <v>-0.257548888817837</v>
      </c>
      <c r="W80" s="32">
        <f t="shared" si="59"/>
        <v>-6.6476285286919429E-2</v>
      </c>
      <c r="X80" s="150">
        <f t="shared" si="48"/>
        <v>-3.8116214281258514</v>
      </c>
      <c r="Y80" s="32">
        <f t="shared" si="49"/>
        <v>3.8116214281258514</v>
      </c>
      <c r="Z80" s="32">
        <f t="shared" si="50"/>
        <v>3</v>
      </c>
      <c r="AA80" s="109">
        <f t="shared" si="51"/>
        <v>-3</v>
      </c>
      <c r="AB80" s="32">
        <f t="shared" si="52"/>
        <v>48</v>
      </c>
      <c r="AC80" s="32">
        <f t="shared" si="53"/>
        <v>48</v>
      </c>
      <c r="AD80" s="32">
        <f t="shared" si="54"/>
        <v>41</v>
      </c>
      <c r="AE80" s="156">
        <f t="shared" si="57"/>
        <v>0.39222808785822894</v>
      </c>
      <c r="AF80" s="11"/>
      <c r="AG80" s="11"/>
      <c r="AH80" s="11"/>
      <c r="AI80" s="11"/>
      <c r="AL80" s="7">
        <f t="shared" si="55"/>
        <v>10.145354980384127</v>
      </c>
      <c r="AM80" s="7">
        <f t="shared" si="56"/>
        <v>-3.8116214281258514</v>
      </c>
    </row>
    <row r="81" spans="2:39" x14ac:dyDescent="0.3">
      <c r="B81" s="125">
        <v>11</v>
      </c>
      <c r="C81" s="5">
        <v>3</v>
      </c>
      <c r="D81" s="5">
        <f t="shared" si="30"/>
        <v>2020</v>
      </c>
      <c r="E81" s="126">
        <f t="shared" si="38"/>
        <v>43901</v>
      </c>
      <c r="F81" s="10">
        <f t="shared" si="58"/>
        <v>7375</v>
      </c>
      <c r="G81" s="21">
        <f t="shared" si="39"/>
        <v>349.6095749999995</v>
      </c>
      <c r="H81" s="21">
        <f t="shared" si="40"/>
        <v>66.330212500000016</v>
      </c>
      <c r="I81" s="21">
        <f t="shared" si="41"/>
        <v>351.37818216360296</v>
      </c>
      <c r="J81" s="21">
        <f t="shared" si="35"/>
        <v>6.132706198427285</v>
      </c>
      <c r="K81" s="21">
        <f t="shared" si="36"/>
        <v>-0.13911380491264316</v>
      </c>
      <c r="L81" s="21">
        <f t="shared" si="42"/>
        <v>-0.13822667636679686</v>
      </c>
      <c r="M81" s="21">
        <f t="shared" si="43"/>
        <v>352.08019482806179</v>
      </c>
      <c r="N81" s="21">
        <f t="shared" si="44"/>
        <v>2.4706198280622971</v>
      </c>
      <c r="O81" s="21">
        <f t="shared" si="45"/>
        <v>2.4706198280622971</v>
      </c>
      <c r="P81" s="137">
        <f t="shared" si="31"/>
        <v>9.8824793122491883</v>
      </c>
      <c r="Q81" s="24">
        <f t="shared" si="37"/>
        <v>9.8824793122491883</v>
      </c>
      <c r="R81" s="24">
        <f t="shared" si="46"/>
        <v>9</v>
      </c>
      <c r="S81" s="76">
        <f t="shared" si="32"/>
        <v>9</v>
      </c>
      <c r="T81" s="24">
        <f t="shared" si="47"/>
        <v>52.948758734951298</v>
      </c>
      <c r="U81" s="108">
        <f t="shared" si="33"/>
        <v>52.948758734951298</v>
      </c>
      <c r="V81" s="138">
        <f t="shared" si="34"/>
        <v>-0.26287566813493868</v>
      </c>
      <c r="W81" s="32">
        <f t="shared" si="59"/>
        <v>-5.9630808191265962E-2</v>
      </c>
      <c r="X81" s="150">
        <f t="shared" si="48"/>
        <v>-3.4186216913612824</v>
      </c>
      <c r="Y81" s="32">
        <f t="shared" si="49"/>
        <v>3.4186216913612824</v>
      </c>
      <c r="Z81" s="32">
        <f t="shared" si="50"/>
        <v>3</v>
      </c>
      <c r="AA81" s="109">
        <f t="shared" si="51"/>
        <v>-3</v>
      </c>
      <c r="AB81" s="32">
        <f t="shared" si="52"/>
        <v>25</v>
      </c>
      <c r="AC81" s="32">
        <f t="shared" si="53"/>
        <v>25</v>
      </c>
      <c r="AD81" s="32">
        <f t="shared" si="54"/>
        <v>7</v>
      </c>
      <c r="AE81" s="156">
        <f t="shared" si="57"/>
        <v>0.39299973676456901</v>
      </c>
      <c r="AF81" s="11"/>
      <c r="AG81" s="11"/>
      <c r="AH81" s="11"/>
      <c r="AI81" s="11"/>
      <c r="AL81" s="7">
        <f t="shared" si="55"/>
        <v>9.8824793122491883</v>
      </c>
      <c r="AM81" s="7">
        <f t="shared" si="56"/>
        <v>-3.4186216913612824</v>
      </c>
    </row>
    <row r="82" spans="2:39" x14ac:dyDescent="0.3">
      <c r="B82" s="125">
        <v>12</v>
      </c>
      <c r="C82" s="5">
        <v>3</v>
      </c>
      <c r="D82" s="5">
        <f t="shared" si="30"/>
        <v>2020</v>
      </c>
      <c r="E82" s="126">
        <f t="shared" si="38"/>
        <v>43902</v>
      </c>
      <c r="F82" s="10">
        <f t="shared" si="58"/>
        <v>7376</v>
      </c>
      <c r="G82" s="21">
        <f t="shared" si="39"/>
        <v>350.59522239999933</v>
      </c>
      <c r="H82" s="21">
        <f t="shared" si="40"/>
        <v>67.315812800000458</v>
      </c>
      <c r="I82" s="21">
        <f t="shared" si="41"/>
        <v>352.37631949742229</v>
      </c>
      <c r="J82" s="21">
        <f t="shared" si="35"/>
        <v>6.1501269812895085</v>
      </c>
      <c r="K82" s="21">
        <f t="shared" si="36"/>
        <v>-0.12280448437965602</v>
      </c>
      <c r="L82" s="21">
        <f t="shared" si="42"/>
        <v>-0.1221926751628469</v>
      </c>
      <c r="M82" s="21">
        <f t="shared" si="43"/>
        <v>352.99887542575584</v>
      </c>
      <c r="N82" s="21">
        <f t="shared" si="44"/>
        <v>2.4036530257565119</v>
      </c>
      <c r="O82" s="21">
        <f t="shared" si="45"/>
        <v>2.4036530257565119</v>
      </c>
      <c r="P82" s="137">
        <f t="shared" si="31"/>
        <v>9.6146121030260474</v>
      </c>
      <c r="Q82" s="24">
        <f t="shared" si="37"/>
        <v>9.6146121030260474</v>
      </c>
      <c r="R82" s="24">
        <f t="shared" si="46"/>
        <v>9</v>
      </c>
      <c r="S82" s="76">
        <f t="shared" si="32"/>
        <v>9</v>
      </c>
      <c r="T82" s="24">
        <f t="shared" si="47"/>
        <v>36.876726181562844</v>
      </c>
      <c r="U82" s="108">
        <f t="shared" si="33"/>
        <v>36.876726181562844</v>
      </c>
      <c r="V82" s="138">
        <f t="shared" si="34"/>
        <v>-0.26786720922314089</v>
      </c>
      <c r="W82" s="32">
        <f t="shared" si="59"/>
        <v>-5.2770906039157441E-2</v>
      </c>
      <c r="X82" s="150">
        <f t="shared" si="48"/>
        <v>-3.0249552731735267</v>
      </c>
      <c r="Y82" s="32">
        <f t="shared" si="49"/>
        <v>3.0249552731735267</v>
      </c>
      <c r="Z82" s="32">
        <f t="shared" si="50"/>
        <v>3</v>
      </c>
      <c r="AA82" s="109">
        <f t="shared" si="51"/>
        <v>-3</v>
      </c>
      <c r="AB82" s="32">
        <f t="shared" si="52"/>
        <v>1</v>
      </c>
      <c r="AC82" s="32">
        <f t="shared" si="53"/>
        <v>1</v>
      </c>
      <c r="AD82" s="32">
        <f t="shared" si="54"/>
        <v>29</v>
      </c>
      <c r="AE82" s="156">
        <f t="shared" si="57"/>
        <v>0.39366641818775561</v>
      </c>
      <c r="AF82" s="11"/>
      <c r="AG82" s="11"/>
      <c r="AH82" s="11"/>
      <c r="AI82" s="11"/>
      <c r="AL82" s="7">
        <f t="shared" si="55"/>
        <v>9.6146121030260474</v>
      </c>
      <c r="AM82" s="7">
        <f t="shared" si="56"/>
        <v>-3.0249552731735267</v>
      </c>
    </row>
    <row r="83" spans="2:39" x14ac:dyDescent="0.3">
      <c r="B83" s="125">
        <v>13</v>
      </c>
      <c r="C83" s="5">
        <v>3</v>
      </c>
      <c r="D83" s="5">
        <f t="shared" si="30"/>
        <v>2020</v>
      </c>
      <c r="E83" s="126">
        <f t="shared" si="38"/>
        <v>43903</v>
      </c>
      <c r="F83" s="10">
        <f t="shared" si="58"/>
        <v>7377</v>
      </c>
      <c r="G83" s="21">
        <f t="shared" si="39"/>
        <v>351.58086980000007</v>
      </c>
      <c r="H83" s="21">
        <f t="shared" si="40"/>
        <v>68.301413099999991</v>
      </c>
      <c r="I83" s="21">
        <f t="shared" si="41"/>
        <v>353.37391717054186</v>
      </c>
      <c r="J83" s="21">
        <f t="shared" si="35"/>
        <v>6.1675383452956796</v>
      </c>
      <c r="K83" s="21">
        <f t="shared" si="36"/>
        <v>-0.10657981157880571</v>
      </c>
      <c r="L83" s="21">
        <f t="shared" si="42"/>
        <v>-0.10617898411740648</v>
      </c>
      <c r="M83" s="21">
        <f t="shared" si="43"/>
        <v>353.91639233708599</v>
      </c>
      <c r="N83" s="21">
        <f t="shared" si="44"/>
        <v>2.3355225370859216</v>
      </c>
      <c r="O83" s="21">
        <f t="shared" si="45"/>
        <v>2.3355225370859216</v>
      </c>
      <c r="P83" s="137">
        <f t="shared" si="31"/>
        <v>9.3420901483436865</v>
      </c>
      <c r="Q83" s="24">
        <f t="shared" si="37"/>
        <v>9.3420901483436865</v>
      </c>
      <c r="R83" s="24">
        <f t="shared" si="46"/>
        <v>9</v>
      </c>
      <c r="S83" s="76">
        <f t="shared" si="32"/>
        <v>9</v>
      </c>
      <c r="T83" s="24">
        <f t="shared" si="47"/>
        <v>20.525408900621187</v>
      </c>
      <c r="U83" s="108">
        <f t="shared" si="33"/>
        <v>20.525408900621187</v>
      </c>
      <c r="V83" s="138">
        <f t="shared" si="34"/>
        <v>-0.27252195468236096</v>
      </c>
      <c r="W83" s="32">
        <f t="shared" si="59"/>
        <v>-4.5898710721686976E-2</v>
      </c>
      <c r="X83" s="150">
        <f t="shared" si="48"/>
        <v>-2.6307266496974395</v>
      </c>
      <c r="Y83" s="32">
        <f t="shared" si="49"/>
        <v>2.6307266496974395</v>
      </c>
      <c r="Z83" s="32">
        <f t="shared" si="50"/>
        <v>2</v>
      </c>
      <c r="AA83" s="109">
        <f t="shared" si="51"/>
        <v>-2</v>
      </c>
      <c r="AB83" s="32">
        <f t="shared" si="52"/>
        <v>37</v>
      </c>
      <c r="AC83" s="32">
        <f t="shared" si="53"/>
        <v>37</v>
      </c>
      <c r="AD83" s="32">
        <f t="shared" si="54"/>
        <v>50</v>
      </c>
      <c r="AE83" s="156">
        <f t="shared" si="57"/>
        <v>0.39422862347608723</v>
      </c>
      <c r="AF83" s="11"/>
      <c r="AG83" s="11"/>
      <c r="AH83" s="11"/>
      <c r="AI83" s="11"/>
      <c r="AL83" s="7">
        <f t="shared" si="55"/>
        <v>9.3420901483436865</v>
      </c>
      <c r="AM83" s="7">
        <f t="shared" si="56"/>
        <v>-2.6307266496974395</v>
      </c>
    </row>
    <row r="84" spans="2:39" x14ac:dyDescent="0.3">
      <c r="B84" s="125">
        <v>14</v>
      </c>
      <c r="C84" s="5">
        <v>3</v>
      </c>
      <c r="D84" s="5">
        <f t="shared" si="30"/>
        <v>2020</v>
      </c>
      <c r="E84" s="126">
        <f t="shared" si="38"/>
        <v>43904</v>
      </c>
      <c r="F84" s="10">
        <f t="shared" si="58"/>
        <v>7378</v>
      </c>
      <c r="G84" s="21">
        <f t="shared" si="39"/>
        <v>352.56651719999991</v>
      </c>
      <c r="H84" s="21">
        <f t="shared" si="40"/>
        <v>69.287013400000433</v>
      </c>
      <c r="I84" s="21">
        <f t="shared" si="41"/>
        <v>354.37097208333796</v>
      </c>
      <c r="J84" s="21">
        <f t="shared" si="35"/>
        <v>6.1849402363471562</v>
      </c>
      <c r="K84" s="21">
        <f t="shared" si="36"/>
        <v>-9.0429420539890462E-2</v>
      </c>
      <c r="L84" s="21">
        <f t="shared" si="42"/>
        <v>-9.0184128015682721E-2</v>
      </c>
      <c r="M84" s="21">
        <f t="shared" si="43"/>
        <v>354.83283008563387</v>
      </c>
      <c r="N84" s="21">
        <f t="shared" si="44"/>
        <v>2.2663128856339654</v>
      </c>
      <c r="O84" s="21">
        <f t="shared" si="45"/>
        <v>2.2663128856339654</v>
      </c>
      <c r="P84" s="137">
        <f t="shared" si="31"/>
        <v>9.0652515425358615</v>
      </c>
      <c r="Q84" s="24">
        <f t="shared" si="37"/>
        <v>9.0652515425358615</v>
      </c>
      <c r="R84" s="24">
        <f t="shared" si="46"/>
        <v>9</v>
      </c>
      <c r="S84" s="76">
        <f t="shared" si="32"/>
        <v>9</v>
      </c>
      <c r="T84" s="24">
        <f t="shared" si="47"/>
        <v>3.9150925521516911</v>
      </c>
      <c r="U84" s="108">
        <f t="shared" si="33"/>
        <v>3.9150925521516911</v>
      </c>
      <c r="V84" s="138">
        <f t="shared" si="34"/>
        <v>-0.27683860580782493</v>
      </c>
      <c r="W84" s="32">
        <f t="shared" si="59"/>
        <v>-3.9016351216958615E-2</v>
      </c>
      <c r="X84" s="150">
        <f t="shared" si="48"/>
        <v>-2.236039813109322</v>
      </c>
      <c r="Y84" s="32">
        <f t="shared" si="49"/>
        <v>2.236039813109322</v>
      </c>
      <c r="Z84" s="32">
        <f t="shared" si="50"/>
        <v>2</v>
      </c>
      <c r="AA84" s="109">
        <f t="shared" si="51"/>
        <v>-2</v>
      </c>
      <c r="AB84" s="32">
        <f t="shared" si="52"/>
        <v>14</v>
      </c>
      <c r="AC84" s="32">
        <f t="shared" si="53"/>
        <v>14</v>
      </c>
      <c r="AD84" s="32">
        <f t="shared" si="54"/>
        <v>9</v>
      </c>
      <c r="AE84" s="156">
        <f t="shared" si="57"/>
        <v>0.39468683658811754</v>
      </c>
      <c r="AF84" s="11"/>
      <c r="AG84" s="11"/>
      <c r="AH84" s="11"/>
      <c r="AI84" s="11"/>
      <c r="AL84" s="7">
        <f t="shared" si="55"/>
        <v>9.0652515425358615</v>
      </c>
      <c r="AM84" s="7">
        <f t="shared" si="56"/>
        <v>-2.236039813109322</v>
      </c>
    </row>
    <row r="85" spans="2:39" x14ac:dyDescent="0.3">
      <c r="B85" s="125">
        <v>15</v>
      </c>
      <c r="C85" s="5">
        <v>3</v>
      </c>
      <c r="D85" s="5">
        <f t="shared" si="30"/>
        <v>2020</v>
      </c>
      <c r="E85" s="126">
        <f t="shared" si="38"/>
        <v>43905</v>
      </c>
      <c r="F85" s="10">
        <f t="shared" si="58"/>
        <v>7379</v>
      </c>
      <c r="G85" s="21">
        <f t="shared" si="39"/>
        <v>353.55216459999974</v>
      </c>
      <c r="H85" s="21">
        <f t="shared" si="40"/>
        <v>70.272613699999965</v>
      </c>
      <c r="I85" s="21">
        <f t="shared" si="41"/>
        <v>355.36748131122795</v>
      </c>
      <c r="J85" s="21">
        <f t="shared" si="35"/>
        <v>6.2023326034003441</v>
      </c>
      <c r="K85" s="21">
        <f t="shared" si="36"/>
        <v>-7.4343137090993383E-2</v>
      </c>
      <c r="L85" s="21">
        <f t="shared" si="42"/>
        <v>-7.4206627080502421E-2</v>
      </c>
      <c r="M85" s="21">
        <f t="shared" si="43"/>
        <v>355.74827345638602</v>
      </c>
      <c r="N85" s="21">
        <f t="shared" si="44"/>
        <v>2.1961088563862745</v>
      </c>
      <c r="O85" s="21">
        <f t="shared" si="45"/>
        <v>2.1961088563862745</v>
      </c>
      <c r="P85" s="137">
        <f t="shared" si="31"/>
        <v>8.784435425545098</v>
      </c>
      <c r="Q85" s="24">
        <f t="shared" si="37"/>
        <v>8.784435425545098</v>
      </c>
      <c r="R85" s="24">
        <f t="shared" si="46"/>
        <v>8</v>
      </c>
      <c r="S85" s="76">
        <f t="shared" si="32"/>
        <v>8</v>
      </c>
      <c r="T85" s="24">
        <f t="shared" si="47"/>
        <v>47.066125532705883</v>
      </c>
      <c r="U85" s="108">
        <f t="shared" si="33"/>
        <v>47.066125532705883</v>
      </c>
      <c r="V85" s="138">
        <f t="shared" si="34"/>
        <v>-0.28081611699076348</v>
      </c>
      <c r="W85" s="32">
        <f t="shared" si="59"/>
        <v>-3.2125952862262434E-2</v>
      </c>
      <c r="X85" s="150">
        <f t="shared" si="48"/>
        <v>-1.8409982797791853</v>
      </c>
      <c r="Y85" s="32">
        <f t="shared" si="49"/>
        <v>1.8409982797791853</v>
      </c>
      <c r="Z85" s="32">
        <f t="shared" si="50"/>
        <v>1</v>
      </c>
      <c r="AA85" s="109">
        <f t="shared" si="51"/>
        <v>-1</v>
      </c>
      <c r="AB85" s="32">
        <f t="shared" si="52"/>
        <v>50</v>
      </c>
      <c r="AC85" s="32">
        <f t="shared" si="53"/>
        <v>50</v>
      </c>
      <c r="AD85" s="32">
        <f t="shared" si="54"/>
        <v>27</v>
      </c>
      <c r="AE85" s="156">
        <f t="shared" si="57"/>
        <v>0.3950415333301367</v>
      </c>
      <c r="AF85" s="11"/>
      <c r="AG85" s="11"/>
      <c r="AH85" s="11"/>
      <c r="AI85" s="11"/>
      <c r="AL85" s="7">
        <f t="shared" si="55"/>
        <v>8.784435425545098</v>
      </c>
      <c r="AM85" s="7">
        <f t="shared" si="56"/>
        <v>-1.8409982797791853</v>
      </c>
    </row>
    <row r="86" spans="2:39" x14ac:dyDescent="0.3">
      <c r="B86" s="125">
        <v>16</v>
      </c>
      <c r="C86" s="5">
        <v>3</v>
      </c>
      <c r="D86" s="5">
        <f t="shared" si="30"/>
        <v>2020</v>
      </c>
      <c r="E86" s="126">
        <f t="shared" si="38"/>
        <v>43906</v>
      </c>
      <c r="F86" s="10">
        <f t="shared" si="58"/>
        <v>7380</v>
      </c>
      <c r="G86" s="21">
        <f t="shared" si="39"/>
        <v>354.53781199999958</v>
      </c>
      <c r="H86" s="21">
        <f t="shared" si="40"/>
        <v>71.258214000000407</v>
      </c>
      <c r="I86" s="21">
        <f t="shared" si="41"/>
        <v>356.363442104998</v>
      </c>
      <c r="J86" s="21">
        <f t="shared" si="35"/>
        <v>6.219715398472407</v>
      </c>
      <c r="K86" s="21">
        <f t="shared" si="36"/>
        <v>-5.8310952548212884E-2</v>
      </c>
      <c r="L86" s="21">
        <f t="shared" si="42"/>
        <v>-5.8244998053967593E-2</v>
      </c>
      <c r="M86" s="21">
        <f t="shared" si="43"/>
        <v>356.66280743375995</v>
      </c>
      <c r="N86" s="21">
        <f t="shared" si="44"/>
        <v>2.1249954337603754</v>
      </c>
      <c r="O86" s="21">
        <f t="shared" si="45"/>
        <v>2.1249954337603754</v>
      </c>
      <c r="P86" s="137">
        <f t="shared" si="31"/>
        <v>8.4999817350415015</v>
      </c>
      <c r="Q86" s="24">
        <f t="shared" si="37"/>
        <v>8.4999817350415015</v>
      </c>
      <c r="R86" s="24">
        <f t="shared" si="46"/>
        <v>8</v>
      </c>
      <c r="S86" s="76">
        <f t="shared" si="32"/>
        <v>8</v>
      </c>
      <c r="T86" s="24">
        <f t="shared" si="47"/>
        <v>29.998904102490087</v>
      </c>
      <c r="U86" s="108">
        <f t="shared" si="33"/>
        <v>29.998904102490087</v>
      </c>
      <c r="V86" s="138">
        <f t="shared" si="34"/>
        <v>-0.28445369050359659</v>
      </c>
      <c r="W86" s="32">
        <f t="shared" si="59"/>
        <v>-2.5229636636151905E-2</v>
      </c>
      <c r="X86" s="150">
        <f t="shared" si="48"/>
        <v>-1.4457050991146871</v>
      </c>
      <c r="Y86" s="32">
        <f t="shared" si="49"/>
        <v>1.4457050991146871</v>
      </c>
      <c r="Z86" s="32">
        <f t="shared" si="50"/>
        <v>1</v>
      </c>
      <c r="AA86" s="109">
        <f t="shared" si="51"/>
        <v>-1</v>
      </c>
      <c r="AB86" s="32">
        <f t="shared" si="52"/>
        <v>26</v>
      </c>
      <c r="AC86" s="32">
        <f t="shared" si="53"/>
        <v>26</v>
      </c>
      <c r="AD86" s="32">
        <f t="shared" si="54"/>
        <v>44</v>
      </c>
      <c r="AE86" s="156">
        <f t="shared" si="57"/>
        <v>0.39529318066449814</v>
      </c>
      <c r="AF86" s="11"/>
      <c r="AG86" s="11"/>
      <c r="AH86" s="11"/>
      <c r="AI86" s="11"/>
      <c r="AL86" s="7">
        <f t="shared" si="55"/>
        <v>8.4999817350415015</v>
      </c>
      <c r="AM86" s="7">
        <f t="shared" si="56"/>
        <v>-1.4457050991146871</v>
      </c>
    </row>
    <row r="87" spans="2:39" x14ac:dyDescent="0.3">
      <c r="B87" s="125">
        <v>17</v>
      </c>
      <c r="C87" s="5">
        <v>3</v>
      </c>
      <c r="D87" s="5">
        <f t="shared" si="30"/>
        <v>2020</v>
      </c>
      <c r="E87" s="126">
        <f t="shared" si="38"/>
        <v>43907</v>
      </c>
      <c r="F87" s="10">
        <f t="shared" si="58"/>
        <v>7381</v>
      </c>
      <c r="G87" s="21">
        <f t="shared" si="39"/>
        <v>355.52345939999941</v>
      </c>
      <c r="H87" s="21">
        <f t="shared" si="40"/>
        <v>72.24381429999994</v>
      </c>
      <c r="I87" s="21">
        <f t="shared" si="41"/>
        <v>357.35885189106727</v>
      </c>
      <c r="J87" s="21">
        <f t="shared" si="35"/>
        <v>6.2370885766458883</v>
      </c>
      <c r="K87" s="21">
        <f t="shared" si="36"/>
        <v>-4.2322998295753679E-2</v>
      </c>
      <c r="L87" s="21">
        <f t="shared" si="42"/>
        <v>-4.2297755257952541E-2</v>
      </c>
      <c r="M87" s="21">
        <f t="shared" si="43"/>
        <v>357.57651714084204</v>
      </c>
      <c r="N87" s="21">
        <f t="shared" si="44"/>
        <v>2.0530577408426325</v>
      </c>
      <c r="O87" s="21">
        <f t="shared" si="45"/>
        <v>2.0530577408426325</v>
      </c>
      <c r="P87" s="137">
        <f t="shared" si="31"/>
        <v>8.2122309633705299</v>
      </c>
      <c r="Q87" s="24">
        <f t="shared" si="37"/>
        <v>8.2122309633705299</v>
      </c>
      <c r="R87" s="24">
        <f t="shared" si="46"/>
        <v>8</v>
      </c>
      <c r="S87" s="76">
        <f t="shared" si="32"/>
        <v>8</v>
      </c>
      <c r="T87" s="24">
        <f t="shared" si="47"/>
        <v>12.733857802231796</v>
      </c>
      <c r="U87" s="108">
        <f t="shared" si="33"/>
        <v>12.733857802231796</v>
      </c>
      <c r="V87" s="138">
        <f t="shared" si="34"/>
        <v>-0.28775077167097152</v>
      </c>
      <c r="W87" s="32">
        <f t="shared" si="59"/>
        <v>-1.8329518450577415E-2</v>
      </c>
      <c r="X87" s="150">
        <f t="shared" si="48"/>
        <v>-1.0502628630116571</v>
      </c>
      <c r="Y87" s="32">
        <f t="shared" si="49"/>
        <v>1.0502628630116571</v>
      </c>
      <c r="Z87" s="32">
        <f t="shared" si="50"/>
        <v>1</v>
      </c>
      <c r="AA87" s="109">
        <f t="shared" si="51"/>
        <v>-1</v>
      </c>
      <c r="AB87" s="32">
        <f t="shared" si="52"/>
        <v>3</v>
      </c>
      <c r="AC87" s="32">
        <f t="shared" si="53"/>
        <v>3</v>
      </c>
      <c r="AD87" s="32">
        <f t="shared" si="54"/>
        <v>0</v>
      </c>
      <c r="AE87" s="156">
        <f t="shared" si="57"/>
        <v>0.39544223610303009</v>
      </c>
      <c r="AF87" s="11"/>
      <c r="AG87" s="11"/>
      <c r="AH87" s="11"/>
      <c r="AI87" s="11"/>
      <c r="AL87" s="7">
        <f t="shared" si="55"/>
        <v>8.2122309633705299</v>
      </c>
      <c r="AM87" s="7">
        <f t="shared" si="56"/>
        <v>-1.0502628630116571</v>
      </c>
    </row>
    <row r="88" spans="2:39" x14ac:dyDescent="0.3">
      <c r="B88" s="125">
        <v>18</v>
      </c>
      <c r="C88" s="5">
        <v>3</v>
      </c>
      <c r="D88" s="5">
        <f t="shared" si="30"/>
        <v>2020</v>
      </c>
      <c r="E88" s="126">
        <f t="shared" si="38"/>
        <v>43908</v>
      </c>
      <c r="F88" s="10">
        <f t="shared" si="58"/>
        <v>7382</v>
      </c>
      <c r="G88" s="21">
        <f t="shared" si="39"/>
        <v>356.50910679999924</v>
      </c>
      <c r="H88" s="21">
        <f t="shared" si="40"/>
        <v>73.229414600000382</v>
      </c>
      <c r="I88" s="21">
        <f t="shared" si="41"/>
        <v>358.35370827168396</v>
      </c>
      <c r="J88" s="21">
        <f t="shared" si="35"/>
        <v>6.2544520960721233</v>
      </c>
      <c r="K88" s="21">
        <f t="shared" si="36"/>
        <v>-2.6369521116503935E-2</v>
      </c>
      <c r="L88" s="21">
        <f t="shared" si="42"/>
        <v>-2.63634116352916E-2</v>
      </c>
      <c r="M88" s="21">
        <f t="shared" si="43"/>
        <v>358.48948777973169</v>
      </c>
      <c r="N88" s="21">
        <f t="shared" si="44"/>
        <v>1.9803809797324448</v>
      </c>
      <c r="O88" s="21">
        <f t="shared" si="45"/>
        <v>1.9803809797324448</v>
      </c>
      <c r="P88" s="137">
        <f t="shared" si="31"/>
        <v>7.921523918929779</v>
      </c>
      <c r="Q88" s="24">
        <f t="shared" si="37"/>
        <v>7.921523918929779</v>
      </c>
      <c r="R88" s="24">
        <f t="shared" si="46"/>
        <v>7</v>
      </c>
      <c r="S88" s="76">
        <f t="shared" si="32"/>
        <v>7</v>
      </c>
      <c r="T88" s="24">
        <f t="shared" si="47"/>
        <v>55.291435135786742</v>
      </c>
      <c r="U88" s="108">
        <f t="shared" si="33"/>
        <v>55.291435135786742</v>
      </c>
      <c r="V88" s="138">
        <f t="shared" si="34"/>
        <v>-0.29070704444075091</v>
      </c>
      <c r="W88" s="32">
        <f t="shared" si="59"/>
        <v>-1.1427708453385168E-2</v>
      </c>
      <c r="X88" s="150">
        <f t="shared" si="48"/>
        <v>-0.65477371583728317</v>
      </c>
      <c r="Y88" s="32">
        <f t="shared" si="49"/>
        <v>0.65477371583728317</v>
      </c>
      <c r="Z88" s="32">
        <f t="shared" si="50"/>
        <v>0</v>
      </c>
      <c r="AA88" s="109">
        <f t="shared" si="51"/>
        <v>0</v>
      </c>
      <c r="AB88" s="32">
        <f t="shared" si="52"/>
        <v>39</v>
      </c>
      <c r="AC88" s="32">
        <f t="shared" si="53"/>
        <v>-39</v>
      </c>
      <c r="AD88" s="32">
        <f t="shared" si="54"/>
        <v>17</v>
      </c>
      <c r="AE88" s="156">
        <f t="shared" si="57"/>
        <v>0.39548914717437389</v>
      </c>
      <c r="AF88" s="11"/>
      <c r="AG88" s="11"/>
      <c r="AH88" s="11"/>
      <c r="AI88" s="11"/>
      <c r="AL88" s="7">
        <f t="shared" si="55"/>
        <v>7.921523918929779</v>
      </c>
      <c r="AM88" s="7">
        <f t="shared" si="56"/>
        <v>-0.65477371583728317</v>
      </c>
    </row>
    <row r="89" spans="2:39" x14ac:dyDescent="0.3">
      <c r="B89" s="125">
        <v>19</v>
      </c>
      <c r="C89" s="5">
        <v>3</v>
      </c>
      <c r="D89" s="5">
        <f t="shared" si="30"/>
        <v>2020</v>
      </c>
      <c r="E89" s="126">
        <f t="shared" si="38"/>
        <v>43909</v>
      </c>
      <c r="F89" s="10">
        <f t="shared" si="58"/>
        <v>7383</v>
      </c>
      <c r="G89" s="21">
        <f t="shared" si="39"/>
        <v>357.49475419999999</v>
      </c>
      <c r="H89" s="21">
        <f t="shared" si="40"/>
        <v>74.215014899999915</v>
      </c>
      <c r="I89" s="21">
        <f t="shared" si="41"/>
        <v>359.3480090250543</v>
      </c>
      <c r="J89" s="21">
        <f t="shared" si="35"/>
        <v>6.271805917973496</v>
      </c>
      <c r="K89" s="21">
        <f t="shared" si="36"/>
        <v>-1.0440859139924312E-2</v>
      </c>
      <c r="L89" s="21">
        <f t="shared" si="42"/>
        <v>-1.0440479773360743E-2</v>
      </c>
      <c r="M89" s="21">
        <f t="shared" si="43"/>
        <v>359.40180457289472</v>
      </c>
      <c r="N89" s="21">
        <f t="shared" si="44"/>
        <v>1.9070503728947301</v>
      </c>
      <c r="O89" s="21">
        <f t="shared" si="45"/>
        <v>1.9070503728947301</v>
      </c>
      <c r="P89" s="137">
        <f t="shared" si="31"/>
        <v>7.6282014915789205</v>
      </c>
      <c r="Q89" s="24">
        <f t="shared" si="37"/>
        <v>7.6282014915789205</v>
      </c>
      <c r="R89" s="24">
        <f t="shared" si="46"/>
        <v>7</v>
      </c>
      <c r="S89" s="76">
        <f t="shared" si="32"/>
        <v>7</v>
      </c>
      <c r="T89" s="24">
        <f t="shared" si="47"/>
        <v>37.692089494735228</v>
      </c>
      <c r="U89" s="108">
        <f t="shared" si="33"/>
        <v>37.692089494735228</v>
      </c>
      <c r="V89" s="138">
        <f t="shared" si="34"/>
        <v>-0.29332242735085856</v>
      </c>
      <c r="W89" s="32">
        <f t="shared" si="59"/>
        <v>-4.5263103414044051E-3</v>
      </c>
      <c r="X89" s="150">
        <f t="shared" si="48"/>
        <v>-0.25933936486926945</v>
      </c>
      <c r="Y89" s="32">
        <f t="shared" si="49"/>
        <v>0.25933936486926945</v>
      </c>
      <c r="Z89" s="32">
        <f t="shared" si="50"/>
        <v>0</v>
      </c>
      <c r="AA89" s="109">
        <f t="shared" si="51"/>
        <v>0</v>
      </c>
      <c r="AB89" s="32">
        <f t="shared" si="52"/>
        <v>15</v>
      </c>
      <c r="AC89" s="32">
        <f t="shared" si="53"/>
        <v>-15</v>
      </c>
      <c r="AD89" s="32">
        <f t="shared" si="54"/>
        <v>33</v>
      </c>
      <c r="AE89" s="156">
        <f t="shared" si="57"/>
        <v>0.39543435096801371</v>
      </c>
      <c r="AF89" s="11"/>
      <c r="AG89" s="11"/>
      <c r="AH89" s="11"/>
      <c r="AI89" s="11"/>
      <c r="AL89" s="7">
        <f t="shared" si="55"/>
        <v>7.6282014915789205</v>
      </c>
      <c r="AM89" s="7">
        <f t="shared" si="56"/>
        <v>-0.25933936486926945</v>
      </c>
    </row>
    <row r="90" spans="2:39" x14ac:dyDescent="0.3">
      <c r="B90" s="125">
        <v>20</v>
      </c>
      <c r="C90" s="5">
        <v>3</v>
      </c>
      <c r="D90" s="5">
        <f t="shared" si="30"/>
        <v>2020</v>
      </c>
      <c r="E90" s="126">
        <f t="shared" si="38"/>
        <v>43910</v>
      </c>
      <c r="F90" s="10">
        <f t="shared" si="58"/>
        <v>7384</v>
      </c>
      <c r="G90" s="21">
        <f t="shared" si="39"/>
        <v>358.48040159999982</v>
      </c>
      <c r="H90" s="21">
        <f t="shared" si="40"/>
        <v>75.200615200000357</v>
      </c>
      <c r="I90" s="21">
        <f t="shared" si="41"/>
        <v>0.34175210540092849</v>
      </c>
      <c r="J90" s="21">
        <f t="shared" si="35"/>
        <v>5.9646994648688981E-3</v>
      </c>
      <c r="K90" s="21">
        <f t="shared" si="36"/>
        <v>5.4725817201738752E-3</v>
      </c>
      <c r="L90" s="21">
        <f t="shared" si="42"/>
        <v>5.4725270880973927E-3</v>
      </c>
      <c r="M90" s="21">
        <f t="shared" si="43"/>
        <v>0.31355270541899866</v>
      </c>
      <c r="N90" s="21">
        <f t="shared" si="44"/>
        <v>1.8331511054191765</v>
      </c>
      <c r="O90" s="21">
        <f t="shared" si="45"/>
        <v>1.8331511054191765</v>
      </c>
      <c r="P90" s="137">
        <f t="shared" si="31"/>
        <v>7.3326044216767059</v>
      </c>
      <c r="Q90" s="24">
        <f t="shared" si="37"/>
        <v>7.3326044216767059</v>
      </c>
      <c r="R90" s="24">
        <f t="shared" si="46"/>
        <v>7</v>
      </c>
      <c r="S90" s="76">
        <f t="shared" si="32"/>
        <v>7</v>
      </c>
      <c r="T90" s="24">
        <f t="shared" si="47"/>
        <v>19.956265300602354</v>
      </c>
      <c r="U90" s="108">
        <f t="shared" si="33"/>
        <v>19.956265300602354</v>
      </c>
      <c r="V90" s="138">
        <f t="shared" si="34"/>
        <v>-0.29559706990221457</v>
      </c>
      <c r="W90" s="32">
        <f t="shared" si="59"/>
        <v>2.3725793156116433E-3</v>
      </c>
      <c r="X90" s="150">
        <f t="shared" si="48"/>
        <v>0.13593890888114535</v>
      </c>
      <c r="Y90" s="32">
        <f t="shared" si="49"/>
        <v>0.13593890888114535</v>
      </c>
      <c r="Z90" s="32">
        <f t="shared" si="50"/>
        <v>0</v>
      </c>
      <c r="AA90" s="109">
        <f t="shared" si="51"/>
        <v>0</v>
      </c>
      <c r="AB90" s="32">
        <f t="shared" si="52"/>
        <v>8</v>
      </c>
      <c r="AC90" s="32">
        <f t="shared" si="53"/>
        <v>8</v>
      </c>
      <c r="AD90" s="32">
        <f t="shared" si="54"/>
        <v>9</v>
      </c>
      <c r="AE90" s="156">
        <f t="shared" si="57"/>
        <v>0.3952782737504148</v>
      </c>
      <c r="AF90" s="11"/>
      <c r="AG90" s="11"/>
      <c r="AH90" s="11"/>
      <c r="AI90" s="11"/>
      <c r="AL90" s="7">
        <f t="shared" si="55"/>
        <v>7.3326044216767059</v>
      </c>
      <c r="AM90" s="7">
        <f t="shared" si="56"/>
        <v>0.13593890888114535</v>
      </c>
    </row>
    <row r="91" spans="2:39" x14ac:dyDescent="0.3">
      <c r="B91" s="125">
        <v>21</v>
      </c>
      <c r="C91" s="5">
        <v>3</v>
      </c>
      <c r="D91" s="5">
        <f t="shared" si="30"/>
        <v>2020</v>
      </c>
      <c r="E91" s="126">
        <f t="shared" si="38"/>
        <v>43911</v>
      </c>
      <c r="F91" s="10">
        <f t="shared" si="58"/>
        <v>7385</v>
      </c>
      <c r="G91" s="21">
        <f t="shared" si="39"/>
        <v>359.46604899999966</v>
      </c>
      <c r="H91" s="21">
        <f t="shared" si="40"/>
        <v>76.186215499999889</v>
      </c>
      <c r="I91" s="21">
        <f t="shared" si="41"/>
        <v>1.3349356429646946</v>
      </c>
      <c r="J91" s="21">
        <f t="shared" si="35"/>
        <v>2.32990222719614E-2</v>
      </c>
      <c r="K91" s="21">
        <f t="shared" si="36"/>
        <v>2.1380350961260453E-2</v>
      </c>
      <c r="L91" s="21">
        <f t="shared" si="42"/>
        <v>2.1377094063369299E-2</v>
      </c>
      <c r="M91" s="21">
        <f t="shared" si="43"/>
        <v>1.2248172680852283</v>
      </c>
      <c r="N91" s="21">
        <f t="shared" si="44"/>
        <v>1.7587682680855892</v>
      </c>
      <c r="O91" s="21">
        <f t="shared" si="45"/>
        <v>1.7587682680855892</v>
      </c>
      <c r="P91" s="137">
        <f t="shared" si="31"/>
        <v>7.0350730723423567</v>
      </c>
      <c r="Q91" s="24">
        <f t="shared" si="37"/>
        <v>7.0350730723423567</v>
      </c>
      <c r="R91" s="24">
        <f t="shared" si="46"/>
        <v>7</v>
      </c>
      <c r="S91" s="76">
        <f t="shared" si="32"/>
        <v>7</v>
      </c>
      <c r="T91" s="24">
        <f t="shared" si="47"/>
        <v>2.1043843405414009</v>
      </c>
      <c r="U91" s="108">
        <f t="shared" si="33"/>
        <v>2.1043843405414009</v>
      </c>
      <c r="V91" s="138">
        <f t="shared" si="34"/>
        <v>-0.29753134933434922</v>
      </c>
      <c r="W91" s="32">
        <f t="shared" si="59"/>
        <v>9.2668717400790079E-3</v>
      </c>
      <c r="X91" s="150">
        <f t="shared" si="48"/>
        <v>0.53096023954111782</v>
      </c>
      <c r="Y91" s="32">
        <f t="shared" si="49"/>
        <v>0.53096023954111782</v>
      </c>
      <c r="Z91" s="32">
        <f t="shared" si="50"/>
        <v>0</v>
      </c>
      <c r="AA91" s="109">
        <f t="shared" si="51"/>
        <v>0</v>
      </c>
      <c r="AB91" s="32">
        <f t="shared" si="52"/>
        <v>31</v>
      </c>
      <c r="AC91" s="32">
        <f t="shared" si="53"/>
        <v>31</v>
      </c>
      <c r="AD91" s="32">
        <f t="shared" si="54"/>
        <v>51</v>
      </c>
      <c r="AE91" s="156">
        <f t="shared" si="57"/>
        <v>0.39502133065997247</v>
      </c>
      <c r="AF91" s="11"/>
      <c r="AG91" s="11"/>
      <c r="AH91" s="11"/>
      <c r="AI91" s="11"/>
      <c r="AL91" s="7">
        <f t="shared" si="55"/>
        <v>7.0350730723423567</v>
      </c>
      <c r="AM91" s="7">
        <f t="shared" si="56"/>
        <v>0.53096023954111782</v>
      </c>
    </row>
    <row r="92" spans="2:39" x14ac:dyDescent="0.3">
      <c r="B92" s="125">
        <v>22</v>
      </c>
      <c r="C92" s="5">
        <v>3</v>
      </c>
      <c r="D92" s="5">
        <f t="shared" si="30"/>
        <v>2020</v>
      </c>
      <c r="E92" s="126">
        <f t="shared" si="38"/>
        <v>43912</v>
      </c>
      <c r="F92" s="10">
        <f t="shared" si="58"/>
        <v>7386</v>
      </c>
      <c r="G92" s="21">
        <f t="shared" si="39"/>
        <v>0.4516963999994914</v>
      </c>
      <c r="H92" s="21">
        <f t="shared" si="40"/>
        <v>77.171815800000331</v>
      </c>
      <c r="I92" s="21">
        <f t="shared" si="41"/>
        <v>2.3275579439317036</v>
      </c>
      <c r="J92" s="21">
        <f t="shared" si="35"/>
        <v>4.0623549652557794E-2</v>
      </c>
      <c r="K92" s="21">
        <f t="shared" si="36"/>
        <v>3.7291976440562216E-2</v>
      </c>
      <c r="L92" s="21">
        <f t="shared" si="42"/>
        <v>3.7274703639319506E-2</v>
      </c>
      <c r="M92" s="21">
        <f t="shared" si="43"/>
        <v>2.1356832011339377</v>
      </c>
      <c r="N92" s="21">
        <f t="shared" si="44"/>
        <v>1.6839868011344463</v>
      </c>
      <c r="O92" s="21">
        <f t="shared" si="45"/>
        <v>1.6839868011344463</v>
      </c>
      <c r="P92" s="137">
        <f t="shared" si="31"/>
        <v>6.7359472045377853</v>
      </c>
      <c r="Q92" s="24">
        <f t="shared" si="37"/>
        <v>6.7359472045377853</v>
      </c>
      <c r="R92" s="24">
        <f t="shared" si="46"/>
        <v>6</v>
      </c>
      <c r="S92" s="76">
        <f t="shared" si="32"/>
        <v>6</v>
      </c>
      <c r="T92" s="24">
        <f t="shared" si="47"/>
        <v>44.156832272267117</v>
      </c>
      <c r="U92" s="108">
        <f t="shared" si="33"/>
        <v>44.156832272267117</v>
      </c>
      <c r="V92" s="138">
        <f t="shared" si="34"/>
        <v>-0.2991258678045714</v>
      </c>
      <c r="W92" s="32">
        <f t="shared" si="59"/>
        <v>1.6154486600382153E-2</v>
      </c>
      <c r="X92" s="150">
        <f t="shared" si="48"/>
        <v>0.92562416500747691</v>
      </c>
      <c r="Y92" s="32">
        <f t="shared" si="49"/>
        <v>0.92562416500747691</v>
      </c>
      <c r="Z92" s="32">
        <f t="shared" si="50"/>
        <v>0</v>
      </c>
      <c r="AA92" s="109">
        <f t="shared" si="51"/>
        <v>0</v>
      </c>
      <c r="AB92" s="32">
        <f t="shared" si="52"/>
        <v>55</v>
      </c>
      <c r="AC92" s="32">
        <f t="shared" si="53"/>
        <v>55</v>
      </c>
      <c r="AD92" s="32">
        <f t="shared" si="54"/>
        <v>32</v>
      </c>
      <c r="AE92" s="156">
        <f t="shared" si="57"/>
        <v>0.39466392546635909</v>
      </c>
      <c r="AF92" s="11"/>
      <c r="AG92" s="11"/>
      <c r="AH92" s="11"/>
      <c r="AI92" s="11"/>
      <c r="AL92" s="7">
        <f t="shared" si="55"/>
        <v>6.7359472045377853</v>
      </c>
      <c r="AM92" s="7">
        <f t="shared" si="56"/>
        <v>0.92562416500747691</v>
      </c>
    </row>
    <row r="93" spans="2:39" x14ac:dyDescent="0.3">
      <c r="B93" s="125">
        <v>23</v>
      </c>
      <c r="C93" s="5">
        <v>3</v>
      </c>
      <c r="D93" s="5">
        <f t="shared" si="30"/>
        <v>2020</v>
      </c>
      <c r="E93" s="126">
        <f t="shared" si="38"/>
        <v>43913</v>
      </c>
      <c r="F93" s="10">
        <f t="shared" si="58"/>
        <v>7387</v>
      </c>
      <c r="G93" s="21">
        <f t="shared" si="39"/>
        <v>1.4373437999993257</v>
      </c>
      <c r="H93" s="21">
        <f t="shared" si="40"/>
        <v>78.157416099999864</v>
      </c>
      <c r="I93" s="21">
        <f t="shared" si="41"/>
        <v>3.3196174903012459</v>
      </c>
      <c r="J93" s="21">
        <f t="shared" si="35"/>
        <v>5.7938255112547667E-2</v>
      </c>
      <c r="K93" s="21">
        <f t="shared" si="36"/>
        <v>5.3216987194098883E-2</v>
      </c>
      <c r="L93" s="21">
        <f t="shared" si="42"/>
        <v>5.316683470457953E-2</v>
      </c>
      <c r="M93" s="21">
        <f t="shared" si="43"/>
        <v>3.0462352386420819</v>
      </c>
      <c r="N93" s="21">
        <f t="shared" si="44"/>
        <v>1.6088914386427562</v>
      </c>
      <c r="O93" s="21">
        <f t="shared" si="45"/>
        <v>1.6088914386427562</v>
      </c>
      <c r="P93" s="137">
        <f t="shared" si="31"/>
        <v>6.4355657545710248</v>
      </c>
      <c r="Q93" s="24">
        <f t="shared" si="37"/>
        <v>6.4355657545710248</v>
      </c>
      <c r="R93" s="24">
        <f t="shared" si="46"/>
        <v>6</v>
      </c>
      <c r="S93" s="76">
        <f t="shared" si="32"/>
        <v>6</v>
      </c>
      <c r="T93" s="24">
        <f t="shared" si="47"/>
        <v>26.133945274261485</v>
      </c>
      <c r="U93" s="108">
        <f t="shared" si="33"/>
        <v>26.133945274261485</v>
      </c>
      <c r="V93" s="138">
        <f t="shared" si="34"/>
        <v>-0.30038144996676053</v>
      </c>
      <c r="W93" s="32">
        <f t="shared" si="59"/>
        <v>2.303335265330253E-2</v>
      </c>
      <c r="X93" s="150">
        <f t="shared" si="48"/>
        <v>1.3198306154142092</v>
      </c>
      <c r="Y93" s="32">
        <f t="shared" si="49"/>
        <v>1.3198306154142092</v>
      </c>
      <c r="Z93" s="32">
        <f t="shared" si="50"/>
        <v>1</v>
      </c>
      <c r="AA93" s="109">
        <f t="shared" si="51"/>
        <v>1</v>
      </c>
      <c r="AB93" s="32">
        <f t="shared" si="52"/>
        <v>19</v>
      </c>
      <c r="AC93" s="32">
        <f t="shared" si="53"/>
        <v>19</v>
      </c>
      <c r="AD93" s="32">
        <f t="shared" si="54"/>
        <v>11</v>
      </c>
      <c r="AE93" s="156">
        <f t="shared" si="57"/>
        <v>0.3942064504067323</v>
      </c>
      <c r="AF93" s="11"/>
      <c r="AG93" s="11"/>
      <c r="AH93" s="11"/>
      <c r="AI93" s="11"/>
      <c r="AL93" s="7">
        <f t="shared" si="55"/>
        <v>6.4355657545710248</v>
      </c>
      <c r="AM93" s="7">
        <f t="shared" si="56"/>
        <v>1.3198306154142092</v>
      </c>
    </row>
    <row r="94" spans="2:39" x14ac:dyDescent="0.3">
      <c r="B94" s="125">
        <v>24</v>
      </c>
      <c r="C94" s="5">
        <v>3</v>
      </c>
      <c r="D94" s="5">
        <f t="shared" si="30"/>
        <v>2020</v>
      </c>
      <c r="E94" s="126">
        <f t="shared" si="38"/>
        <v>43914</v>
      </c>
      <c r="F94" s="10">
        <f t="shared" si="58"/>
        <v>7388</v>
      </c>
      <c r="G94" s="21">
        <f t="shared" si="39"/>
        <v>2.4229912000000695</v>
      </c>
      <c r="H94" s="21">
        <f t="shared" si="40"/>
        <v>79.143016400000306</v>
      </c>
      <c r="I94" s="21">
        <f t="shared" si="41"/>
        <v>4.311112939689596</v>
      </c>
      <c r="J94" s="21">
        <f t="shared" si="35"/>
        <v>7.5243115222915172E-2</v>
      </c>
      <c r="K94" s="21">
        <f t="shared" si="36"/>
        <v>6.9164936242436748E-2</v>
      </c>
      <c r="L94" s="21">
        <f t="shared" si="42"/>
        <v>6.9054961587549646E-2</v>
      </c>
      <c r="M94" s="21">
        <f t="shared" si="43"/>
        <v>3.9565578534046137</v>
      </c>
      <c r="N94" s="21">
        <f t="shared" si="44"/>
        <v>1.5335666534045442</v>
      </c>
      <c r="O94" s="21">
        <f t="shared" si="45"/>
        <v>1.5335666534045442</v>
      </c>
      <c r="P94" s="137">
        <f t="shared" si="31"/>
        <v>6.1342666136181769</v>
      </c>
      <c r="Q94" s="24">
        <f t="shared" si="37"/>
        <v>6.1342666136181769</v>
      </c>
      <c r="R94" s="24">
        <f t="shared" si="46"/>
        <v>6</v>
      </c>
      <c r="S94" s="76">
        <f t="shared" si="32"/>
        <v>6</v>
      </c>
      <c r="T94" s="24">
        <f t="shared" si="47"/>
        <v>8.055996817090616</v>
      </c>
      <c r="U94" s="108">
        <f t="shared" si="33"/>
        <v>8.055996817090616</v>
      </c>
      <c r="V94" s="138">
        <f t="shared" si="34"/>
        <v>-0.30129914095284782</v>
      </c>
      <c r="W94" s="32">
        <f t="shared" si="59"/>
        <v>2.9901408374872315E-2</v>
      </c>
      <c r="X94" s="150">
        <f t="shared" si="48"/>
        <v>1.7134799015038071</v>
      </c>
      <c r="Y94" s="32">
        <f t="shared" si="49"/>
        <v>1.7134799015038071</v>
      </c>
      <c r="Z94" s="32">
        <f t="shared" si="50"/>
        <v>1</v>
      </c>
      <c r="AA94" s="109">
        <f t="shared" si="51"/>
        <v>1</v>
      </c>
      <c r="AB94" s="32">
        <f t="shared" si="52"/>
        <v>42</v>
      </c>
      <c r="AC94" s="32">
        <f t="shared" si="53"/>
        <v>42</v>
      </c>
      <c r="AD94" s="32">
        <f t="shared" si="54"/>
        <v>48</v>
      </c>
      <c r="AE94" s="156">
        <f t="shared" si="57"/>
        <v>0.39364928608959793</v>
      </c>
      <c r="AF94" s="11"/>
      <c r="AG94" s="11"/>
      <c r="AH94" s="11"/>
      <c r="AI94" s="11"/>
      <c r="AL94" s="7">
        <f t="shared" si="55"/>
        <v>6.1342666136181769</v>
      </c>
      <c r="AM94" s="7">
        <f t="shared" si="56"/>
        <v>1.7134799015038071</v>
      </c>
    </row>
    <row r="95" spans="2:39" x14ac:dyDescent="0.3">
      <c r="B95" s="125">
        <v>25</v>
      </c>
      <c r="C95" s="5">
        <v>3</v>
      </c>
      <c r="D95" s="5">
        <f t="shared" si="30"/>
        <v>2020</v>
      </c>
      <c r="E95" s="126">
        <f t="shared" si="38"/>
        <v>43915</v>
      </c>
      <c r="F95" s="10">
        <f t="shared" si="58"/>
        <v>7389</v>
      </c>
      <c r="G95" s="21">
        <f t="shared" si="39"/>
        <v>3.4086385999999038</v>
      </c>
      <c r="H95" s="21">
        <f t="shared" si="40"/>
        <v>80.128616699999839</v>
      </c>
      <c r="I95" s="21">
        <f t="shared" si="41"/>
        <v>5.3020431250668461</v>
      </c>
      <c r="J95" s="21">
        <f t="shared" si="35"/>
        <v>9.2538109615145955E-2</v>
      </c>
      <c r="K95" s="21">
        <f t="shared" si="36"/>
        <v>8.5145423499138242E-2</v>
      </c>
      <c r="L95" s="21">
        <f t="shared" si="42"/>
        <v>8.4940553101439775E-2</v>
      </c>
      <c r="M95" s="21">
        <f t="shared" si="43"/>
        <v>4.8667352022193544</v>
      </c>
      <c r="N95" s="21">
        <f t="shared" si="44"/>
        <v>1.4580966022194506</v>
      </c>
      <c r="O95" s="21">
        <f t="shared" si="45"/>
        <v>1.4580966022194506</v>
      </c>
      <c r="P95" s="137">
        <f t="shared" si="31"/>
        <v>5.8323864088778024</v>
      </c>
      <c r="Q95" s="24">
        <f t="shared" si="37"/>
        <v>5.8323864088778024</v>
      </c>
      <c r="R95" s="24">
        <f t="shared" si="46"/>
        <v>5</v>
      </c>
      <c r="S95" s="76">
        <f t="shared" si="32"/>
        <v>5</v>
      </c>
      <c r="T95" s="24">
        <f t="shared" si="47"/>
        <v>49.943184532668141</v>
      </c>
      <c r="U95" s="108">
        <f t="shared" si="33"/>
        <v>49.943184532668141</v>
      </c>
      <c r="V95" s="138">
        <f t="shared" si="34"/>
        <v>-0.30188020474037458</v>
      </c>
      <c r="W95" s="32">
        <f t="shared" si="59"/>
        <v>3.6756602579477972E-2</v>
      </c>
      <c r="X95" s="150">
        <f t="shared" si="48"/>
        <v>2.1064727029699681</v>
      </c>
      <c r="Y95" s="32">
        <f t="shared" si="49"/>
        <v>2.1064727029699681</v>
      </c>
      <c r="Z95" s="32">
        <f t="shared" si="50"/>
        <v>2</v>
      </c>
      <c r="AA95" s="109">
        <f t="shared" si="51"/>
        <v>2</v>
      </c>
      <c r="AB95" s="32">
        <f t="shared" si="52"/>
        <v>6</v>
      </c>
      <c r="AC95" s="32">
        <f t="shared" si="53"/>
        <v>6</v>
      </c>
      <c r="AD95" s="32">
        <f t="shared" si="54"/>
        <v>23</v>
      </c>
      <c r="AE95" s="156">
        <f t="shared" si="57"/>
        <v>0.392992801466161</v>
      </c>
      <c r="AF95" s="11"/>
      <c r="AG95" s="11"/>
      <c r="AH95" s="11"/>
      <c r="AI95" s="11"/>
      <c r="AL95" s="7">
        <f t="shared" si="55"/>
        <v>5.8323864088778024</v>
      </c>
      <c r="AM95" s="7">
        <f t="shared" si="56"/>
        <v>2.1064727029699681</v>
      </c>
    </row>
    <row r="96" spans="2:39" x14ac:dyDescent="0.3">
      <c r="B96" s="125">
        <v>26</v>
      </c>
      <c r="C96" s="5">
        <v>3</v>
      </c>
      <c r="D96" s="5">
        <f t="shared" si="30"/>
        <v>2020</v>
      </c>
      <c r="E96" s="126">
        <f t="shared" si="38"/>
        <v>43916</v>
      </c>
      <c r="F96" s="10">
        <f t="shared" si="58"/>
        <v>7390</v>
      </c>
      <c r="G96" s="21">
        <f t="shared" si="39"/>
        <v>4.3942859999997381</v>
      </c>
      <c r="H96" s="21">
        <f t="shared" si="40"/>
        <v>81.114217000000281</v>
      </c>
      <c r="I96" s="21">
        <f t="shared" si="41"/>
        <v>6.2924070544408961</v>
      </c>
      <c r="J96" s="21">
        <f t="shared" si="35"/>
        <v>0.10982322097571172</v>
      </c>
      <c r="K96" s="21">
        <f t="shared" si="36"/>
        <v>0.10116811889896241</v>
      </c>
      <c r="L96" s="21">
        <f t="shared" si="42"/>
        <v>0.10082507159487576</v>
      </c>
      <c r="M96" s="21">
        <f t="shared" si="43"/>
        <v>5.7768510714907411</v>
      </c>
      <c r="N96" s="21">
        <f t="shared" si="44"/>
        <v>1.3825650714910029</v>
      </c>
      <c r="O96" s="21">
        <f t="shared" si="45"/>
        <v>1.3825650714910029</v>
      </c>
      <c r="P96" s="137">
        <f t="shared" si="31"/>
        <v>5.5302602859640118</v>
      </c>
      <c r="Q96" s="24">
        <f t="shared" si="37"/>
        <v>5.5302602859640118</v>
      </c>
      <c r="R96" s="24">
        <f t="shared" si="46"/>
        <v>5</v>
      </c>
      <c r="S96" s="76">
        <f t="shared" si="32"/>
        <v>5</v>
      </c>
      <c r="T96" s="24">
        <f t="shared" si="47"/>
        <v>31.815617157840705</v>
      </c>
      <c r="U96" s="108">
        <f t="shared" si="33"/>
        <v>31.815617157840705</v>
      </c>
      <c r="V96" s="138">
        <f t="shared" si="34"/>
        <v>-0.3021261229137906</v>
      </c>
      <c r="W96" s="32">
        <f t="shared" si="59"/>
        <v>4.359689502717079E-2</v>
      </c>
      <c r="X96" s="150">
        <f t="shared" si="48"/>
        <v>2.4987100568449736</v>
      </c>
      <c r="Y96" s="32">
        <f t="shared" si="49"/>
        <v>2.4987100568449736</v>
      </c>
      <c r="Z96" s="32">
        <f t="shared" si="50"/>
        <v>2</v>
      </c>
      <c r="AA96" s="109">
        <f t="shared" si="51"/>
        <v>2</v>
      </c>
      <c r="AB96" s="32">
        <f t="shared" si="52"/>
        <v>29</v>
      </c>
      <c r="AC96" s="32">
        <f t="shared" si="53"/>
        <v>29</v>
      </c>
      <c r="AD96" s="32">
        <f t="shared" si="54"/>
        <v>55</v>
      </c>
      <c r="AE96" s="156">
        <f t="shared" si="57"/>
        <v>0.39223735387500547</v>
      </c>
      <c r="AF96" s="11"/>
      <c r="AG96" s="11"/>
      <c r="AH96" s="11"/>
      <c r="AI96" s="11"/>
      <c r="AL96" s="7">
        <f t="shared" si="55"/>
        <v>5.5302602859640118</v>
      </c>
      <c r="AM96" s="7">
        <f t="shared" si="56"/>
        <v>2.4987100568449736</v>
      </c>
    </row>
    <row r="97" spans="2:39" x14ac:dyDescent="0.3">
      <c r="B97" s="125">
        <v>27</v>
      </c>
      <c r="C97" s="5">
        <v>3</v>
      </c>
      <c r="D97" s="5">
        <f t="shared" si="30"/>
        <v>2020</v>
      </c>
      <c r="E97" s="126">
        <f t="shared" si="38"/>
        <v>43917</v>
      </c>
      <c r="F97" s="10">
        <f t="shared" si="58"/>
        <v>7391</v>
      </c>
      <c r="G97" s="21">
        <f t="shared" si="39"/>
        <v>5.3799333999995724</v>
      </c>
      <c r="H97" s="21">
        <f t="shared" si="40"/>
        <v>82.099817299999813</v>
      </c>
      <c r="I97" s="21">
        <f t="shared" si="41"/>
        <v>7.2822039104713072</v>
      </c>
      <c r="J97" s="21">
        <f t="shared" si="35"/>
        <v>0.12709843503933069</v>
      </c>
      <c r="K97" s="21">
        <f t="shared" si="36"/>
        <v>0.11724278586419282</v>
      </c>
      <c r="L97" s="21">
        <f t="shared" si="42"/>
        <v>0.11670997200612702</v>
      </c>
      <c r="M97" s="21">
        <f t="shared" si="43"/>
        <v>6.6869888230410641</v>
      </c>
      <c r="N97" s="21">
        <f t="shared" si="44"/>
        <v>1.3070554230414917</v>
      </c>
      <c r="O97" s="21">
        <f t="shared" si="45"/>
        <v>1.3070554230414917</v>
      </c>
      <c r="P97" s="137">
        <f t="shared" si="31"/>
        <v>5.2282216921659668</v>
      </c>
      <c r="Q97" s="24">
        <f t="shared" si="37"/>
        <v>5.2282216921659668</v>
      </c>
      <c r="R97" s="24">
        <f t="shared" si="46"/>
        <v>5</v>
      </c>
      <c r="S97" s="76">
        <f t="shared" si="32"/>
        <v>5</v>
      </c>
      <c r="T97" s="24">
        <f t="shared" si="47"/>
        <v>13.693301529958006</v>
      </c>
      <c r="U97" s="108">
        <f t="shared" si="33"/>
        <v>13.693301529958006</v>
      </c>
      <c r="V97" s="138">
        <f t="shared" si="34"/>
        <v>-0.30203859379804499</v>
      </c>
      <c r="W97" s="32">
        <f t="shared" si="59"/>
        <v>5.0420257018938243E-2</v>
      </c>
      <c r="X97" s="150">
        <f t="shared" si="48"/>
        <v>2.8900933459917511</v>
      </c>
      <c r="Y97" s="32">
        <f t="shared" si="49"/>
        <v>2.8900933459917511</v>
      </c>
      <c r="Z97" s="32">
        <f t="shared" si="50"/>
        <v>2</v>
      </c>
      <c r="AA97" s="109">
        <f t="shared" si="51"/>
        <v>2</v>
      </c>
      <c r="AB97" s="32">
        <f t="shared" si="52"/>
        <v>53</v>
      </c>
      <c r="AC97" s="32">
        <f t="shared" si="53"/>
        <v>53</v>
      </c>
      <c r="AD97" s="32">
        <f t="shared" si="54"/>
        <v>24</v>
      </c>
      <c r="AE97" s="156">
        <f t="shared" si="57"/>
        <v>0.39138328914677745</v>
      </c>
      <c r="AF97" s="11"/>
      <c r="AG97" s="11"/>
      <c r="AH97" s="11"/>
      <c r="AI97" s="11"/>
      <c r="AL97" s="7">
        <f t="shared" si="55"/>
        <v>5.2282216921659668</v>
      </c>
      <c r="AM97" s="7">
        <f t="shared" si="56"/>
        <v>2.8900933459917511</v>
      </c>
    </row>
    <row r="98" spans="2:39" x14ac:dyDescent="0.3">
      <c r="B98" s="125">
        <v>28</v>
      </c>
      <c r="C98" s="5">
        <v>3</v>
      </c>
      <c r="D98" s="5">
        <f t="shared" si="30"/>
        <v>2020</v>
      </c>
      <c r="E98" s="126">
        <f t="shared" si="38"/>
        <v>43918</v>
      </c>
      <c r="F98" s="10">
        <f t="shared" si="58"/>
        <v>7392</v>
      </c>
      <c r="G98" s="21">
        <f t="shared" si="39"/>
        <v>6.3655807999994067</v>
      </c>
      <c r="H98" s="21">
        <f t="shared" si="40"/>
        <v>83.085417600000255</v>
      </c>
      <c r="I98" s="21">
        <f t="shared" si="41"/>
        <v>8.2714330500276869</v>
      </c>
      <c r="J98" s="21">
        <f t="shared" si="35"/>
        <v>0.14436374058125997</v>
      </c>
      <c r="K98" s="21">
        <f t="shared" si="36"/>
        <v>0.13337930523085828</v>
      </c>
      <c r="L98" s="21">
        <f t="shared" si="42"/>
        <v>0.13259670091956249</v>
      </c>
      <c r="M98" s="21">
        <f t="shared" si="43"/>
        <v>7.5972313400493725</v>
      </c>
      <c r="N98" s="21">
        <f t="shared" si="44"/>
        <v>1.2316505400499658</v>
      </c>
      <c r="O98" s="21">
        <f t="shared" si="45"/>
        <v>1.2316505400499658</v>
      </c>
      <c r="P98" s="137">
        <f t="shared" si="31"/>
        <v>4.9266021601998631</v>
      </c>
      <c r="Q98" s="24">
        <f t="shared" si="37"/>
        <v>4.9266021601998631</v>
      </c>
      <c r="R98" s="24">
        <f t="shared" si="46"/>
        <v>4</v>
      </c>
      <c r="S98" s="76">
        <f t="shared" si="32"/>
        <v>4</v>
      </c>
      <c r="T98" s="24">
        <f t="shared" si="47"/>
        <v>55.596129611991785</v>
      </c>
      <c r="U98" s="108">
        <f t="shared" si="33"/>
        <v>55.596129611991785</v>
      </c>
      <c r="V98" s="138">
        <f t="shared" si="34"/>
        <v>-0.30161953196610369</v>
      </c>
      <c r="W98" s="32">
        <f t="shared" si="59"/>
        <v>5.7224671979925805E-2</v>
      </c>
      <c r="X98" s="150">
        <f t="shared" si="48"/>
        <v>3.2805242877725194</v>
      </c>
      <c r="Y98" s="32">
        <f t="shared" si="49"/>
        <v>3.2805242877725194</v>
      </c>
      <c r="Z98" s="32">
        <f t="shared" si="50"/>
        <v>3</v>
      </c>
      <c r="AA98" s="109">
        <f t="shared" si="51"/>
        <v>3</v>
      </c>
      <c r="AB98" s="32">
        <f t="shared" si="52"/>
        <v>16</v>
      </c>
      <c r="AC98" s="32">
        <f t="shared" si="53"/>
        <v>16</v>
      </c>
      <c r="AD98" s="32">
        <f t="shared" si="54"/>
        <v>49</v>
      </c>
      <c r="AE98" s="156">
        <f t="shared" si="57"/>
        <v>0.39043094178076831</v>
      </c>
      <c r="AF98" s="11"/>
      <c r="AG98" s="11"/>
      <c r="AH98" s="11"/>
      <c r="AI98" s="11"/>
      <c r="AL98" s="7">
        <f t="shared" si="55"/>
        <v>4.9266021601998631</v>
      </c>
      <c r="AM98" s="7">
        <f t="shared" si="56"/>
        <v>3.2805242877725194</v>
      </c>
    </row>
    <row r="99" spans="2:39" x14ac:dyDescent="0.3">
      <c r="B99" s="125">
        <v>29</v>
      </c>
      <c r="C99" s="5">
        <v>3</v>
      </c>
      <c r="D99" s="5">
        <f t="shared" si="30"/>
        <v>2020</v>
      </c>
      <c r="E99" s="126">
        <f t="shared" si="38"/>
        <v>43919</v>
      </c>
      <c r="F99" s="10">
        <f t="shared" si="58"/>
        <v>7393</v>
      </c>
      <c r="G99" s="21">
        <f t="shared" si="39"/>
        <v>7.351228199999241</v>
      </c>
      <c r="H99" s="21">
        <f t="shared" si="40"/>
        <v>84.071017899999788</v>
      </c>
      <c r="I99" s="21">
        <f t="shared" si="41"/>
        <v>9.2600940036879713</v>
      </c>
      <c r="J99" s="21">
        <f t="shared" si="35"/>
        <v>0.16161912940853904</v>
      </c>
      <c r="K99" s="21">
        <f t="shared" si="36"/>
        <v>0.14958769976026201</v>
      </c>
      <c r="L99" s="21">
        <f t="shared" si="42"/>
        <v>0.14848669562267744</v>
      </c>
      <c r="M99" s="21">
        <f t="shared" si="43"/>
        <v>8.5076609730230928</v>
      </c>
      <c r="N99" s="21">
        <f t="shared" si="44"/>
        <v>1.1564327730238517</v>
      </c>
      <c r="O99" s="21">
        <f t="shared" si="45"/>
        <v>1.1564327730238517</v>
      </c>
      <c r="P99" s="137">
        <f t="shared" si="31"/>
        <v>4.6257310920954069</v>
      </c>
      <c r="Q99" s="24">
        <f t="shared" si="37"/>
        <v>4.6257310920954069</v>
      </c>
      <c r="R99" s="24">
        <f t="shared" si="46"/>
        <v>4</v>
      </c>
      <c r="S99" s="76">
        <f t="shared" si="32"/>
        <v>4</v>
      </c>
      <c r="T99" s="24">
        <f t="shared" si="47"/>
        <v>37.543865525724414</v>
      </c>
      <c r="U99" s="108">
        <f t="shared" si="33"/>
        <v>37.543865525724414</v>
      </c>
      <c r="V99" s="138">
        <f t="shared" si="34"/>
        <v>-0.30087106810445619</v>
      </c>
      <c r="W99" s="32">
        <f t="shared" si="59"/>
        <v>6.400813603047889E-2</v>
      </c>
      <c r="X99" s="150">
        <f t="shared" si="48"/>
        <v>3.6699049229575089</v>
      </c>
      <c r="Y99" s="32">
        <f t="shared" si="49"/>
        <v>3.6699049229575089</v>
      </c>
      <c r="Z99" s="32">
        <f t="shared" si="50"/>
        <v>3</v>
      </c>
      <c r="AA99" s="109">
        <f t="shared" si="51"/>
        <v>3</v>
      </c>
      <c r="AB99" s="32">
        <f t="shared" si="52"/>
        <v>40</v>
      </c>
      <c r="AC99" s="32">
        <f t="shared" si="53"/>
        <v>40</v>
      </c>
      <c r="AD99" s="32">
        <f t="shared" si="54"/>
        <v>11</v>
      </c>
      <c r="AE99" s="156">
        <f t="shared" si="57"/>
        <v>0.38938063518498955</v>
      </c>
      <c r="AF99" s="11"/>
      <c r="AG99" s="11"/>
      <c r="AH99" s="11"/>
      <c r="AI99" s="11"/>
      <c r="AL99" s="7">
        <f t="shared" si="55"/>
        <v>4.6257310920954069</v>
      </c>
      <c r="AM99" s="7">
        <f t="shared" si="56"/>
        <v>3.6699049229575089</v>
      </c>
    </row>
    <row r="100" spans="2:39" x14ac:dyDescent="0.3">
      <c r="B100" s="125">
        <v>30</v>
      </c>
      <c r="C100" s="5">
        <v>3</v>
      </c>
      <c r="D100" s="5">
        <f t="shared" si="30"/>
        <v>2020</v>
      </c>
      <c r="E100" s="126">
        <f t="shared" si="38"/>
        <v>43920</v>
      </c>
      <c r="F100" s="10">
        <f t="shared" si="58"/>
        <v>7394</v>
      </c>
      <c r="G100" s="21">
        <f t="shared" si="39"/>
        <v>8.3368755999999848</v>
      </c>
      <c r="H100" s="21">
        <f t="shared" si="40"/>
        <v>85.05661820000023</v>
      </c>
      <c r="I100" s="21">
        <f t="shared" si="41"/>
        <v>10.248186475179487</v>
      </c>
      <c r="J100" s="21">
        <f t="shared" si="35"/>
        <v>0.17886459635023419</v>
      </c>
      <c r="K100" s="21">
        <f t="shared" si="36"/>
        <v>0.16587815936645542</v>
      </c>
      <c r="L100" s="21">
        <f t="shared" si="42"/>
        <v>0.16438138316220502</v>
      </c>
      <c r="M100" s="21">
        <f t="shared" si="43"/>
        <v>9.4183594857172022</v>
      </c>
      <c r="N100" s="21">
        <f t="shared" si="44"/>
        <v>1.0814838857172173</v>
      </c>
      <c r="O100" s="21">
        <f t="shared" si="45"/>
        <v>1.0814838857172173</v>
      </c>
      <c r="P100" s="137">
        <f t="shared" si="31"/>
        <v>4.3259355428688693</v>
      </c>
      <c r="Q100" s="24">
        <f t="shared" si="37"/>
        <v>4.3259355428688693</v>
      </c>
      <c r="R100" s="24">
        <f t="shared" si="46"/>
        <v>4</v>
      </c>
      <c r="S100" s="76">
        <f t="shared" si="32"/>
        <v>4</v>
      </c>
      <c r="T100" s="24">
        <f t="shared" si="47"/>
        <v>19.556132572132157</v>
      </c>
      <c r="U100" s="108">
        <f t="shared" si="33"/>
        <v>19.556132572132157</v>
      </c>
      <c r="V100" s="138">
        <f t="shared" si="34"/>
        <v>-0.29979554922653762</v>
      </c>
      <c r="W100" s="32">
        <f t="shared" si="59"/>
        <v>7.0768658544940743E-2</v>
      </c>
      <c r="X100" s="150">
        <f t="shared" si="48"/>
        <v>4.0581376049395459</v>
      </c>
      <c r="Y100" s="32">
        <f t="shared" si="49"/>
        <v>4.0581376049395459</v>
      </c>
      <c r="Z100" s="32">
        <f t="shared" si="50"/>
        <v>4</v>
      </c>
      <c r="AA100" s="109">
        <f t="shared" si="51"/>
        <v>4</v>
      </c>
      <c r="AB100" s="32">
        <f t="shared" si="52"/>
        <v>3</v>
      </c>
      <c r="AC100" s="32">
        <f t="shared" si="53"/>
        <v>3</v>
      </c>
      <c r="AD100" s="32">
        <f t="shared" si="54"/>
        <v>29</v>
      </c>
      <c r="AE100" s="156">
        <f t="shared" si="57"/>
        <v>0.38823268198203698</v>
      </c>
      <c r="AF100" s="11"/>
      <c r="AG100" s="11"/>
      <c r="AH100" s="11"/>
      <c r="AI100" s="11"/>
      <c r="AL100" s="7">
        <f t="shared" si="55"/>
        <v>4.3259355428688693</v>
      </c>
      <c r="AM100" s="7">
        <f t="shared" si="56"/>
        <v>4.0581376049395459</v>
      </c>
    </row>
    <row r="101" spans="2:39" x14ac:dyDescent="0.3">
      <c r="B101" s="125">
        <v>31</v>
      </c>
      <c r="C101" s="5">
        <v>3</v>
      </c>
      <c r="D101" s="5">
        <f t="shared" si="30"/>
        <v>2020</v>
      </c>
      <c r="E101" s="126">
        <f t="shared" si="38"/>
        <v>43921</v>
      </c>
      <c r="F101" s="10">
        <f t="shared" si="58"/>
        <v>7395</v>
      </c>
      <c r="G101" s="21">
        <f t="shared" si="39"/>
        <v>9.3225229999998191</v>
      </c>
      <c r="H101" s="21">
        <f t="shared" si="40"/>
        <v>86.042218499999763</v>
      </c>
      <c r="I101" s="21">
        <f t="shared" si="41"/>
        <v>11.235710340758263</v>
      </c>
      <c r="J101" s="21">
        <f t="shared" si="35"/>
        <v>0.19610013924660571</v>
      </c>
      <c r="K101" s="21">
        <f t="shared" si="36"/>
        <v>0.18226106719647678</v>
      </c>
      <c r="L101" s="21">
        <f t="shared" si="42"/>
        <v>0.18028217939776328</v>
      </c>
      <c r="M101" s="21">
        <f t="shared" si="43"/>
        <v>10.329408000912197</v>
      </c>
      <c r="N101" s="21">
        <f t="shared" si="44"/>
        <v>1.0068850009123782</v>
      </c>
      <c r="O101" s="21">
        <f t="shared" si="45"/>
        <v>1.0068850009123782</v>
      </c>
      <c r="P101" s="137">
        <f t="shared" si="31"/>
        <v>4.0275400036495128</v>
      </c>
      <c r="Q101" s="24">
        <f t="shared" si="37"/>
        <v>4.0275400036495128</v>
      </c>
      <c r="R101" s="24">
        <f t="shared" si="46"/>
        <v>4</v>
      </c>
      <c r="S101" s="76">
        <f t="shared" si="32"/>
        <v>4</v>
      </c>
      <c r="T101" s="24">
        <f t="shared" si="47"/>
        <v>1.6524002189707687</v>
      </c>
      <c r="U101" s="108">
        <f t="shared" si="33"/>
        <v>1.6524002189707687</v>
      </c>
      <c r="V101" s="138">
        <f t="shared" si="34"/>
        <v>-0.29839553921935646</v>
      </c>
      <c r="W101" s="32">
        <f t="shared" si="59"/>
        <v>7.7504262698104454E-2</v>
      </c>
      <c r="X101" s="150">
        <f t="shared" si="48"/>
        <v>4.4451249893167537</v>
      </c>
      <c r="Y101" s="32">
        <f t="shared" si="49"/>
        <v>4.4451249893167537</v>
      </c>
      <c r="Z101" s="32">
        <f t="shared" si="50"/>
        <v>4</v>
      </c>
      <c r="AA101" s="109">
        <f t="shared" si="51"/>
        <v>4</v>
      </c>
      <c r="AB101" s="32">
        <f t="shared" si="52"/>
        <v>26</v>
      </c>
      <c r="AC101" s="32">
        <f t="shared" si="53"/>
        <v>26</v>
      </c>
      <c r="AD101" s="32">
        <f t="shared" si="54"/>
        <v>42</v>
      </c>
      <c r="AE101" s="156">
        <f t="shared" si="57"/>
        <v>0.38698738437720781</v>
      </c>
      <c r="AF101" s="11"/>
      <c r="AG101" s="11"/>
      <c r="AH101" s="11"/>
      <c r="AI101" s="11"/>
      <c r="AL101" s="7">
        <f t="shared" si="55"/>
        <v>4.0275400036495128</v>
      </c>
      <c r="AM101" s="7">
        <f t="shared" si="56"/>
        <v>4.4451249893167537</v>
      </c>
    </row>
    <row r="102" spans="2:39" x14ac:dyDescent="0.3">
      <c r="B102" s="125">
        <v>1</v>
      </c>
      <c r="C102" s="5">
        <v>4</v>
      </c>
      <c r="D102" s="5">
        <f t="shared" si="30"/>
        <v>2020</v>
      </c>
      <c r="E102" s="126">
        <f t="shared" si="38"/>
        <v>43922</v>
      </c>
      <c r="F102" s="10">
        <f t="shared" si="58"/>
        <v>7396</v>
      </c>
      <c r="G102" s="21">
        <f t="shared" si="39"/>
        <v>10.308170399999653</v>
      </c>
      <c r="H102" s="21">
        <f t="shared" si="40"/>
        <v>87.027818800000205</v>
      </c>
      <c r="I102" s="21">
        <f t="shared" si="41"/>
        <v>12.22266564854128</v>
      </c>
      <c r="J102" s="21">
        <f t="shared" si="35"/>
        <v>0.2133257589374534</v>
      </c>
      <c r="K102" s="21">
        <f t="shared" si="36"/>
        <v>0.19874702670809111</v>
      </c>
      <c r="L102" s="21">
        <f t="shared" si="42"/>
        <v>0.19619048805185904</v>
      </c>
      <c r="M102" s="21">
        <f t="shared" si="43"/>
        <v>11.240886945983327</v>
      </c>
      <c r="N102" s="21">
        <f t="shared" si="44"/>
        <v>0.93271654598367348</v>
      </c>
      <c r="O102" s="21">
        <f t="shared" si="45"/>
        <v>0.93271654598367348</v>
      </c>
      <c r="P102" s="137">
        <f t="shared" si="31"/>
        <v>3.7308661839346939</v>
      </c>
      <c r="Q102" s="24">
        <f t="shared" si="37"/>
        <v>3.7308661839346939</v>
      </c>
      <c r="R102" s="24">
        <f t="shared" si="46"/>
        <v>3</v>
      </c>
      <c r="S102" s="76">
        <f t="shared" si="32"/>
        <v>3</v>
      </c>
      <c r="T102" s="24">
        <f t="shared" si="47"/>
        <v>43.851971036081636</v>
      </c>
      <c r="U102" s="108">
        <f t="shared" si="33"/>
        <v>43.851971036081636</v>
      </c>
      <c r="V102" s="138">
        <f t="shared" si="34"/>
        <v>-0.29667381971481888</v>
      </c>
      <c r="W102" s="32">
        <f t="shared" si="59"/>
        <v>8.4212985999362527E-2</v>
      </c>
      <c r="X102" s="150">
        <f t="shared" si="48"/>
        <v>4.8307700239125433</v>
      </c>
      <c r="Y102" s="32">
        <f t="shared" si="49"/>
        <v>4.8307700239125433</v>
      </c>
      <c r="Z102" s="32">
        <f t="shared" si="50"/>
        <v>4</v>
      </c>
      <c r="AA102" s="109">
        <f t="shared" si="51"/>
        <v>4</v>
      </c>
      <c r="AB102" s="32">
        <f t="shared" si="52"/>
        <v>49</v>
      </c>
      <c r="AC102" s="32">
        <f t="shared" si="53"/>
        <v>49</v>
      </c>
      <c r="AD102" s="32">
        <f t="shared" si="54"/>
        <v>50</v>
      </c>
      <c r="AE102" s="156">
        <f t="shared" si="57"/>
        <v>0.38564503459578958</v>
      </c>
      <c r="AF102" s="11"/>
      <c r="AG102" s="11"/>
      <c r="AH102" s="11"/>
      <c r="AI102" s="11"/>
      <c r="AJ102" s="7">
        <f>P102</f>
        <v>3.7308661839346939</v>
      </c>
      <c r="AK102" s="7">
        <f>X102</f>
        <v>4.8307700239125433</v>
      </c>
      <c r="AL102" s="7">
        <f t="shared" si="55"/>
        <v>3.7308661839346939</v>
      </c>
      <c r="AM102" s="7">
        <f t="shared" si="56"/>
        <v>4.8307700239125433</v>
      </c>
    </row>
    <row r="103" spans="2:39" x14ac:dyDescent="0.3">
      <c r="B103" s="125">
        <v>2</v>
      </c>
      <c r="C103" s="5">
        <v>4</v>
      </c>
      <c r="D103" s="5">
        <f t="shared" si="30"/>
        <v>2020</v>
      </c>
      <c r="E103" s="126">
        <f t="shared" si="38"/>
        <v>43923</v>
      </c>
      <c r="F103" s="10">
        <f t="shared" si="58"/>
        <v>7397</v>
      </c>
      <c r="G103" s="21">
        <f t="shared" si="39"/>
        <v>11.293817799999488</v>
      </c>
      <c r="H103" s="21">
        <f t="shared" si="40"/>
        <v>88.013419099999737</v>
      </c>
      <c r="I103" s="21">
        <f t="shared" si="41"/>
        <v>13.209052617774518</v>
      </c>
      <c r="J103" s="21">
        <f t="shared" si="35"/>
        <v>0.23054145924934136</v>
      </c>
      <c r="K103" s="21">
        <f t="shared" si="36"/>
        <v>0.21534688989824027</v>
      </c>
      <c r="L103" s="21">
        <f t="shared" si="42"/>
        <v>0.21210769975462698</v>
      </c>
      <c r="M103" s="21">
        <f t="shared" si="43"/>
        <v>12.152875998168174</v>
      </c>
      <c r="N103" s="21">
        <f t="shared" si="44"/>
        <v>0.859058198168686</v>
      </c>
      <c r="O103" s="21">
        <f t="shared" si="45"/>
        <v>0.859058198168686</v>
      </c>
      <c r="P103" s="137">
        <f t="shared" si="31"/>
        <v>3.436232792674744</v>
      </c>
      <c r="Q103" s="24">
        <f t="shared" si="37"/>
        <v>3.436232792674744</v>
      </c>
      <c r="R103" s="24">
        <f t="shared" si="46"/>
        <v>3</v>
      </c>
      <c r="S103" s="76">
        <f t="shared" si="32"/>
        <v>3</v>
      </c>
      <c r="T103" s="24">
        <f t="shared" si="47"/>
        <v>26.173967560484641</v>
      </c>
      <c r="U103" s="108">
        <f t="shared" si="33"/>
        <v>26.173967560484641</v>
      </c>
      <c r="V103" s="138">
        <f t="shared" si="34"/>
        <v>-0.29463339125994992</v>
      </c>
      <c r="W103" s="32">
        <f t="shared" si="59"/>
        <v>9.0892880814392063E-2</v>
      </c>
      <c r="X103" s="150">
        <f t="shared" si="48"/>
        <v>5.2149759392890136</v>
      </c>
      <c r="Y103" s="32">
        <f t="shared" si="49"/>
        <v>5.2149759392890136</v>
      </c>
      <c r="Z103" s="32">
        <f t="shared" si="50"/>
        <v>5</v>
      </c>
      <c r="AA103" s="109">
        <f t="shared" si="51"/>
        <v>5</v>
      </c>
      <c r="AB103" s="32">
        <f t="shared" si="52"/>
        <v>12</v>
      </c>
      <c r="AC103" s="32">
        <f t="shared" si="53"/>
        <v>12</v>
      </c>
      <c r="AD103" s="32">
        <f t="shared" si="54"/>
        <v>53</v>
      </c>
      <c r="AE103" s="156">
        <f t="shared" si="57"/>
        <v>0.38420591537647031</v>
      </c>
      <c r="AF103" s="11"/>
      <c r="AG103" s="11"/>
      <c r="AH103" s="11"/>
      <c r="AI103" s="11"/>
      <c r="AL103" s="7">
        <f t="shared" si="55"/>
        <v>3.436232792674744</v>
      </c>
      <c r="AM103" s="7">
        <f t="shared" si="56"/>
        <v>5.2149759392890136</v>
      </c>
    </row>
    <row r="104" spans="2:39" x14ac:dyDescent="0.3">
      <c r="B104" s="125">
        <v>3</v>
      </c>
      <c r="C104" s="5">
        <v>4</v>
      </c>
      <c r="D104" s="5">
        <f t="shared" si="30"/>
        <v>2020</v>
      </c>
      <c r="E104" s="126">
        <f t="shared" si="38"/>
        <v>43924</v>
      </c>
      <c r="F104" s="10">
        <f t="shared" si="58"/>
        <v>7398</v>
      </c>
      <c r="G104" s="21">
        <f t="shared" si="39"/>
        <v>12.279465199999322</v>
      </c>
      <c r="H104" s="21">
        <f t="shared" si="40"/>
        <v>88.999019400000179</v>
      </c>
      <c r="I104" s="21">
        <f t="shared" si="41"/>
        <v>14.194871638051467</v>
      </c>
      <c r="J104" s="21">
        <f t="shared" si="35"/>
        <v>0.24774724698195891</v>
      </c>
      <c r="K104" s="21">
        <f t="shared" si="36"/>
        <v>0.23207178684645668</v>
      </c>
      <c r="L104" s="21">
        <f t="shared" si="42"/>
        <v>0.22803519108226683</v>
      </c>
      <c r="M104" s="21">
        <f t="shared" si="43"/>
        <v>13.065454029473155</v>
      </c>
      <c r="N104" s="21">
        <f t="shared" si="44"/>
        <v>0.78598882947383331</v>
      </c>
      <c r="O104" s="21">
        <f t="shared" si="45"/>
        <v>0.78598882947383331</v>
      </c>
      <c r="P104" s="137">
        <f t="shared" si="31"/>
        <v>3.1439553178953332</v>
      </c>
      <c r="Q104" s="24">
        <f t="shared" si="37"/>
        <v>3.1439553178953332</v>
      </c>
      <c r="R104" s="24">
        <f t="shared" si="46"/>
        <v>3</v>
      </c>
      <c r="S104" s="76">
        <f t="shared" si="32"/>
        <v>3</v>
      </c>
      <c r="T104" s="24">
        <f t="shared" si="47"/>
        <v>8.6373190737199934</v>
      </c>
      <c r="U104" s="108">
        <f t="shared" si="33"/>
        <v>8.6373190737199934</v>
      </c>
      <c r="V104" s="138">
        <f t="shared" si="34"/>
        <v>-0.2922774747794108</v>
      </c>
      <c r="W104" s="32">
        <f t="shared" si="59"/>
        <v>9.7542014874444902E-2</v>
      </c>
      <c r="X104" s="150">
        <f t="shared" si="48"/>
        <v>5.5976462398218851</v>
      </c>
      <c r="Y104" s="32">
        <f t="shared" si="49"/>
        <v>5.5976462398218851</v>
      </c>
      <c r="Z104" s="32">
        <f t="shared" si="50"/>
        <v>5</v>
      </c>
      <c r="AA104" s="109">
        <f t="shared" si="51"/>
        <v>5</v>
      </c>
      <c r="AB104" s="32">
        <f t="shared" si="52"/>
        <v>35</v>
      </c>
      <c r="AC104" s="32">
        <f t="shared" si="53"/>
        <v>35</v>
      </c>
      <c r="AD104" s="32">
        <f t="shared" si="54"/>
        <v>51</v>
      </c>
      <c r="AE104" s="156">
        <f t="shared" si="57"/>
        <v>0.38267030053287154</v>
      </c>
      <c r="AF104" s="11"/>
      <c r="AG104" s="11"/>
      <c r="AH104" s="11"/>
      <c r="AI104" s="11"/>
      <c r="AL104" s="7">
        <f t="shared" si="55"/>
        <v>3.1439553178953332</v>
      </c>
      <c r="AM104" s="7">
        <f t="shared" si="56"/>
        <v>5.5976462398218851</v>
      </c>
    </row>
    <row r="105" spans="2:39" x14ac:dyDescent="0.3">
      <c r="B105" s="125">
        <v>4</v>
      </c>
      <c r="C105" s="5">
        <v>4</v>
      </c>
      <c r="D105" s="5">
        <f t="shared" si="30"/>
        <v>2020</v>
      </c>
      <c r="E105" s="126">
        <f t="shared" si="38"/>
        <v>43925</v>
      </c>
      <c r="F105" s="10">
        <f t="shared" si="58"/>
        <v>7399</v>
      </c>
      <c r="G105" s="21">
        <f t="shared" si="39"/>
        <v>13.265112600000066</v>
      </c>
      <c r="H105" s="21">
        <f t="shared" si="40"/>
        <v>89.984619699999712</v>
      </c>
      <c r="I105" s="21">
        <f t="shared" si="41"/>
        <v>15.180123268478674</v>
      </c>
      <c r="J105" s="21">
        <f t="shared" si="35"/>
        <v>0.26494313189355601</v>
      </c>
      <c r="K105" s="21">
        <f t="shared" si="36"/>
        <v>0.2489331567493881</v>
      </c>
      <c r="L105" s="21">
        <f t="shared" si="42"/>
        <v>0.24397432358792864</v>
      </c>
      <c r="M105" s="21">
        <f t="shared" si="43"/>
        <v>13.978699051147359</v>
      </c>
      <c r="N105" s="21">
        <f t="shared" si="44"/>
        <v>0.71358645114729313</v>
      </c>
      <c r="O105" s="21">
        <f t="shared" si="45"/>
        <v>0.71358645114729313</v>
      </c>
      <c r="P105" s="137">
        <f t="shared" si="31"/>
        <v>2.8543458045891725</v>
      </c>
      <c r="Q105" s="24">
        <f t="shared" si="37"/>
        <v>2.8543458045891725</v>
      </c>
      <c r="R105" s="24">
        <f t="shared" si="46"/>
        <v>2</v>
      </c>
      <c r="S105" s="76">
        <f t="shared" si="32"/>
        <v>2</v>
      </c>
      <c r="T105" s="24">
        <f t="shared" si="47"/>
        <v>51.260748275350352</v>
      </c>
      <c r="U105" s="108">
        <f t="shared" si="33"/>
        <v>51.260748275350352</v>
      </c>
      <c r="V105" s="138">
        <f t="shared" si="34"/>
        <v>-0.28960951330616069</v>
      </c>
      <c r="W105" s="32">
        <f t="shared" si="59"/>
        <v>0.1041584717731993</v>
      </c>
      <c r="X105" s="150">
        <f t="shared" si="48"/>
        <v>5.978684695397388</v>
      </c>
      <c r="Y105" s="32">
        <f t="shared" si="49"/>
        <v>5.978684695397388</v>
      </c>
      <c r="Z105" s="32">
        <f t="shared" si="50"/>
        <v>5</v>
      </c>
      <c r="AA105" s="109">
        <f t="shared" si="51"/>
        <v>5</v>
      </c>
      <c r="AB105" s="32">
        <f t="shared" si="52"/>
        <v>58</v>
      </c>
      <c r="AC105" s="32">
        <f t="shared" si="53"/>
        <v>58</v>
      </c>
      <c r="AD105" s="32">
        <f t="shared" si="54"/>
        <v>43</v>
      </c>
      <c r="AE105" s="156">
        <f t="shared" si="57"/>
        <v>0.38103845557550287</v>
      </c>
      <c r="AF105" s="11"/>
      <c r="AG105" s="11"/>
      <c r="AH105" s="11"/>
      <c r="AI105" s="11"/>
      <c r="AL105" s="7">
        <f t="shared" si="55"/>
        <v>2.8543458045891725</v>
      </c>
      <c r="AM105" s="7">
        <f t="shared" si="56"/>
        <v>5.978684695397388</v>
      </c>
    </row>
    <row r="106" spans="2:39" x14ac:dyDescent="0.3">
      <c r="B106" s="125">
        <v>5</v>
      </c>
      <c r="C106" s="5">
        <v>4</v>
      </c>
      <c r="D106" s="5">
        <f t="shared" si="30"/>
        <v>2020</v>
      </c>
      <c r="E106" s="126">
        <f t="shared" si="38"/>
        <v>43926</v>
      </c>
      <c r="F106" s="10">
        <f t="shared" si="58"/>
        <v>7400</v>
      </c>
      <c r="G106" s="21">
        <f t="shared" si="39"/>
        <v>14.2507599999999</v>
      </c>
      <c r="H106" s="21">
        <f t="shared" si="40"/>
        <v>90.970220000000154</v>
      </c>
      <c r="I106" s="21">
        <f t="shared" si="41"/>
        <v>16.16480823678484</v>
      </c>
      <c r="J106" s="21">
        <f t="shared" si="35"/>
        <v>0.28212912668539464</v>
      </c>
      <c r="K106" s="21">
        <f t="shared" si="36"/>
        <v>0.26594278063662052</v>
      </c>
      <c r="L106" s="21">
        <f t="shared" si="42"/>
        <v>0.25992644282388372</v>
      </c>
      <c r="M106" s="21">
        <f t="shared" si="43"/>
        <v>14.892688157657041</v>
      </c>
      <c r="N106" s="21">
        <f t="shared" si="44"/>
        <v>0.64192815765714073</v>
      </c>
      <c r="O106" s="21">
        <f t="shared" si="45"/>
        <v>0.64192815765714073</v>
      </c>
      <c r="P106" s="137">
        <f t="shared" si="31"/>
        <v>2.5677126306285629</v>
      </c>
      <c r="Q106" s="24">
        <f t="shared" si="37"/>
        <v>2.5677126306285629</v>
      </c>
      <c r="R106" s="24">
        <f t="shared" si="46"/>
        <v>2</v>
      </c>
      <c r="S106" s="76">
        <f t="shared" si="32"/>
        <v>2</v>
      </c>
      <c r="T106" s="24">
        <f t="shared" si="47"/>
        <v>34.062757837713775</v>
      </c>
      <c r="U106" s="108">
        <f t="shared" si="33"/>
        <v>34.062757837713775</v>
      </c>
      <c r="V106" s="138">
        <f t="shared" si="34"/>
        <v>-0.28663317396060961</v>
      </c>
      <c r="W106" s="32">
        <f t="shared" si="59"/>
        <v>0.11074035145114393</v>
      </c>
      <c r="X106" s="150">
        <f t="shared" si="48"/>
        <v>6.3579953337910968</v>
      </c>
      <c r="Y106" s="32">
        <f t="shared" si="49"/>
        <v>6.3579953337910968</v>
      </c>
      <c r="Z106" s="32">
        <f t="shared" si="50"/>
        <v>6</v>
      </c>
      <c r="AA106" s="109">
        <f t="shared" si="51"/>
        <v>6</v>
      </c>
      <c r="AB106" s="32">
        <f t="shared" si="52"/>
        <v>21</v>
      </c>
      <c r="AC106" s="32">
        <f t="shared" si="53"/>
        <v>21</v>
      </c>
      <c r="AD106" s="32">
        <f t="shared" si="54"/>
        <v>28</v>
      </c>
      <c r="AE106" s="156">
        <f t="shared" si="57"/>
        <v>0.37931063839370882</v>
      </c>
      <c r="AF106" s="11"/>
      <c r="AG106" s="11"/>
      <c r="AH106" s="11"/>
      <c r="AI106" s="11"/>
      <c r="AL106" s="7">
        <f t="shared" si="55"/>
        <v>2.5677126306285629</v>
      </c>
      <c r="AM106" s="7">
        <f t="shared" si="56"/>
        <v>6.3579953337910968</v>
      </c>
    </row>
    <row r="107" spans="2:39" x14ac:dyDescent="0.3">
      <c r="B107" s="125">
        <v>6</v>
      </c>
      <c r="C107" s="5">
        <v>4</v>
      </c>
      <c r="D107" s="5">
        <f t="shared" si="30"/>
        <v>2020</v>
      </c>
      <c r="E107" s="126">
        <f t="shared" si="38"/>
        <v>43927</v>
      </c>
      <c r="F107" s="10">
        <f t="shared" si="58"/>
        <v>7401</v>
      </c>
      <c r="G107" s="21">
        <f t="shared" si="39"/>
        <v>15.236407399999734</v>
      </c>
      <c r="H107" s="21">
        <f t="shared" si="40"/>
        <v>91.955820299999687</v>
      </c>
      <c r="I107" s="21">
        <f t="shared" si="41"/>
        <v>17.148927438388284</v>
      </c>
      <c r="J107" s="21">
        <f t="shared" si="35"/>
        <v>0.29930524698547256</v>
      </c>
      <c r="K107" s="21">
        <f t="shared" si="36"/>
        <v>0.28311281597439142</v>
      </c>
      <c r="L107" s="21">
        <f t="shared" si="42"/>
        <v>0.27589287735420115</v>
      </c>
      <c r="M107" s="21">
        <f t="shared" si="43"/>
        <v>15.807497470116173</v>
      </c>
      <c r="N107" s="21">
        <f t="shared" si="44"/>
        <v>0.57109007011643875</v>
      </c>
      <c r="O107" s="21">
        <f t="shared" si="45"/>
        <v>0.57109007011643875</v>
      </c>
      <c r="P107" s="137">
        <f t="shared" si="31"/>
        <v>2.284360280465755</v>
      </c>
      <c r="Q107" s="24">
        <f t="shared" si="37"/>
        <v>2.284360280465755</v>
      </c>
      <c r="R107" s="24">
        <f t="shared" si="46"/>
        <v>2</v>
      </c>
      <c r="S107" s="76">
        <f t="shared" si="32"/>
        <v>2</v>
      </c>
      <c r="T107" s="24">
        <f t="shared" si="47"/>
        <v>17.061616827945301</v>
      </c>
      <c r="U107" s="108">
        <f t="shared" si="33"/>
        <v>17.061616827945301</v>
      </c>
      <c r="V107" s="138">
        <f t="shared" si="34"/>
        <v>-0.28335235016280791</v>
      </c>
      <c r="W107" s="32">
        <f t="shared" si="59"/>
        <v>0.11728577066759789</v>
      </c>
      <c r="X107" s="150">
        <f t="shared" si="48"/>
        <v>6.7354824337953048</v>
      </c>
      <c r="Y107" s="32">
        <f t="shared" si="49"/>
        <v>6.7354824337953048</v>
      </c>
      <c r="Z107" s="32">
        <f t="shared" si="50"/>
        <v>6</v>
      </c>
      <c r="AA107" s="109">
        <f t="shared" si="51"/>
        <v>6</v>
      </c>
      <c r="AB107" s="32">
        <f t="shared" si="52"/>
        <v>44</v>
      </c>
      <c r="AC107" s="32">
        <f t="shared" si="53"/>
        <v>44</v>
      </c>
      <c r="AD107" s="32">
        <f t="shared" si="54"/>
        <v>7</v>
      </c>
      <c r="AE107" s="156">
        <f t="shared" si="57"/>
        <v>0.37748710000420793</v>
      </c>
      <c r="AF107" s="11"/>
      <c r="AG107" s="11"/>
      <c r="AH107" s="11"/>
      <c r="AI107" s="11"/>
      <c r="AL107" s="7">
        <f t="shared" si="55"/>
        <v>2.284360280465755</v>
      </c>
      <c r="AM107" s="7">
        <f t="shared" si="56"/>
        <v>6.7354824337953048</v>
      </c>
    </row>
    <row r="108" spans="2:39" x14ac:dyDescent="0.3">
      <c r="B108" s="125">
        <v>7</v>
      </c>
      <c r="C108" s="5">
        <v>4</v>
      </c>
      <c r="D108" s="5">
        <f t="shared" si="30"/>
        <v>2020</v>
      </c>
      <c r="E108" s="126">
        <f t="shared" si="38"/>
        <v>43928</v>
      </c>
      <c r="F108" s="10">
        <f t="shared" si="58"/>
        <v>7402</v>
      </c>
      <c r="G108" s="21">
        <f t="shared" si="39"/>
        <v>16.222054799999569</v>
      </c>
      <c r="H108" s="21">
        <f t="shared" si="40"/>
        <v>92.941420600000129</v>
      </c>
      <c r="I108" s="21">
        <f t="shared" si="41"/>
        <v>18.132481935405639</v>
      </c>
      <c r="J108" s="21">
        <f t="shared" si="35"/>
        <v>0.31647151133122214</v>
      </c>
      <c r="K108" s="21">
        <f t="shared" si="36"/>
        <v>0.30045583338163284</v>
      </c>
      <c r="L108" s="21">
        <f t="shared" si="42"/>
        <v>0.29187493775673579</v>
      </c>
      <c r="M108" s="21">
        <f t="shared" si="43"/>
        <v>16.72320207910456</v>
      </c>
      <c r="N108" s="21">
        <f t="shared" si="44"/>
        <v>0.50114727910499113</v>
      </c>
      <c r="O108" s="21">
        <f t="shared" si="45"/>
        <v>0.50114727910499113</v>
      </c>
      <c r="P108" s="137">
        <f t="shared" si="31"/>
        <v>2.0045891164199645</v>
      </c>
      <c r="Q108" s="24">
        <f t="shared" si="37"/>
        <v>2.0045891164199645</v>
      </c>
      <c r="R108" s="24">
        <f t="shared" si="46"/>
        <v>2</v>
      </c>
      <c r="S108" s="76">
        <f t="shared" si="32"/>
        <v>2</v>
      </c>
      <c r="T108" s="24">
        <f t="shared" si="47"/>
        <v>0.27534698519787071</v>
      </c>
      <c r="U108" s="108">
        <f t="shared" si="33"/>
        <v>0.27534698519787071</v>
      </c>
      <c r="V108" s="138">
        <f t="shared" si="34"/>
        <v>-0.2797711640457905</v>
      </c>
      <c r="W108" s="32">
        <f t="shared" si="59"/>
        <v>0.12379286346026872</v>
      </c>
      <c r="X108" s="150">
        <f t="shared" si="48"/>
        <v>7.1110505191485824</v>
      </c>
      <c r="Y108" s="32">
        <f t="shared" si="49"/>
        <v>7.1110505191485824</v>
      </c>
      <c r="Z108" s="32">
        <f t="shared" si="50"/>
        <v>7</v>
      </c>
      <c r="AA108" s="109">
        <f t="shared" si="51"/>
        <v>7</v>
      </c>
      <c r="AB108" s="32">
        <f t="shared" si="52"/>
        <v>6</v>
      </c>
      <c r="AC108" s="32">
        <f t="shared" si="53"/>
        <v>6</v>
      </c>
      <c r="AD108" s="32">
        <f t="shared" si="54"/>
        <v>39</v>
      </c>
      <c r="AE108" s="156">
        <f t="shared" si="57"/>
        <v>0.37556808535327768</v>
      </c>
      <c r="AF108" s="11"/>
      <c r="AG108" s="11"/>
      <c r="AH108" s="11"/>
      <c r="AI108" s="11"/>
      <c r="AL108" s="7">
        <f t="shared" si="55"/>
        <v>2.0045891164199645</v>
      </c>
      <c r="AM108" s="7">
        <f t="shared" si="56"/>
        <v>7.1110505191485824</v>
      </c>
    </row>
    <row r="109" spans="2:39" x14ac:dyDescent="0.3">
      <c r="B109" s="125">
        <v>8</v>
      </c>
      <c r="C109" s="5">
        <v>4</v>
      </c>
      <c r="D109" s="5">
        <f t="shared" si="30"/>
        <v>2020</v>
      </c>
      <c r="E109" s="126">
        <f t="shared" si="38"/>
        <v>43929</v>
      </c>
      <c r="F109" s="10">
        <f t="shared" si="58"/>
        <v>7403</v>
      </c>
      <c r="G109" s="21">
        <f t="shared" si="39"/>
        <v>17.207702199999403</v>
      </c>
      <c r="H109" s="21">
        <f t="shared" si="40"/>
        <v>93.927020900000571</v>
      </c>
      <c r="I109" s="21">
        <f t="shared" si="41"/>
        <v>19.115472955616635</v>
      </c>
      <c r="J109" s="21">
        <f t="shared" si="35"/>
        <v>0.33362794115144218</v>
      </c>
      <c r="K109" s="21">
        <f t="shared" si="36"/>
        <v>0.31798485570429341</v>
      </c>
      <c r="L109" s="21">
        <f t="shared" si="42"/>
        <v>0.3078739156138503</v>
      </c>
      <c r="M109" s="21">
        <f t="shared" si="43"/>
        <v>17.63987598684048</v>
      </c>
      <c r="N109" s="21">
        <f t="shared" si="44"/>
        <v>0.43217378684107643</v>
      </c>
      <c r="O109" s="21">
        <f t="shared" si="45"/>
        <v>0.43217378684107643</v>
      </c>
      <c r="P109" s="137">
        <f t="shared" si="31"/>
        <v>1.7286951473643057</v>
      </c>
      <c r="Q109" s="24">
        <f t="shared" si="37"/>
        <v>1.7286951473643057</v>
      </c>
      <c r="R109" s="24">
        <f t="shared" si="46"/>
        <v>1</v>
      </c>
      <c r="S109" s="76">
        <f t="shared" si="32"/>
        <v>1</v>
      </c>
      <c r="T109" s="24">
        <f t="shared" si="47"/>
        <v>43.721708841858344</v>
      </c>
      <c r="U109" s="108">
        <f t="shared" si="33"/>
        <v>43.721708841858344</v>
      </c>
      <c r="V109" s="138">
        <f t="shared" si="34"/>
        <v>-0.27589396905565877</v>
      </c>
      <c r="W109" s="32">
        <f t="shared" si="59"/>
        <v>0.13025978159247534</v>
      </c>
      <c r="X109" s="150">
        <f t="shared" si="48"/>
        <v>7.4846043533330837</v>
      </c>
      <c r="Y109" s="32">
        <f t="shared" si="49"/>
        <v>7.4846043533330837</v>
      </c>
      <c r="Z109" s="32">
        <f t="shared" si="50"/>
        <v>7</v>
      </c>
      <c r="AA109" s="109">
        <f t="shared" si="51"/>
        <v>7</v>
      </c>
      <c r="AB109" s="32">
        <f t="shared" si="52"/>
        <v>29</v>
      </c>
      <c r="AC109" s="32">
        <f t="shared" si="53"/>
        <v>29</v>
      </c>
      <c r="AD109" s="32">
        <f t="shared" si="54"/>
        <v>4</v>
      </c>
      <c r="AE109" s="156">
        <f t="shared" si="57"/>
        <v>0.37355383418450128</v>
      </c>
      <c r="AF109" s="11"/>
      <c r="AG109" s="11"/>
      <c r="AH109" s="11"/>
      <c r="AI109" s="11"/>
      <c r="AL109" s="7">
        <f t="shared" si="55"/>
        <v>1.7286951473643057</v>
      </c>
      <c r="AM109" s="7">
        <f t="shared" si="56"/>
        <v>7.4846043533330837</v>
      </c>
    </row>
    <row r="110" spans="2:39" x14ac:dyDescent="0.3">
      <c r="B110" s="125">
        <v>9</v>
      </c>
      <c r="C110" s="5">
        <v>4</v>
      </c>
      <c r="D110" s="5">
        <f t="shared" si="30"/>
        <v>2020</v>
      </c>
      <c r="E110" s="126">
        <f t="shared" si="38"/>
        <v>43930</v>
      </c>
      <c r="F110" s="10">
        <f t="shared" si="58"/>
        <v>7404</v>
      </c>
      <c r="G110" s="21">
        <f t="shared" si="39"/>
        <v>18.193349599999237</v>
      </c>
      <c r="H110" s="21">
        <f t="shared" si="40"/>
        <v>94.912621200000103</v>
      </c>
      <c r="I110" s="21">
        <f t="shared" si="41"/>
        <v>20.097901891380648</v>
      </c>
      <c r="J110" s="21">
        <f t="shared" si="35"/>
        <v>0.35077456074738805</v>
      </c>
      <c r="K110" s="21">
        <f t="shared" si="36"/>
        <v>0.33571339971742631</v>
      </c>
      <c r="L110" s="21">
        <f t="shared" si="42"/>
        <v>0.32389108249109666</v>
      </c>
      <c r="M110" s="21">
        <f t="shared" si="43"/>
        <v>18.55759204866343</v>
      </c>
      <c r="N110" s="21">
        <f t="shared" si="44"/>
        <v>0.36424244866419286</v>
      </c>
      <c r="O110" s="21">
        <f t="shared" si="45"/>
        <v>0.36424244866419286</v>
      </c>
      <c r="P110" s="137">
        <f t="shared" si="31"/>
        <v>1.4569697946567715</v>
      </c>
      <c r="Q110" s="24">
        <f t="shared" si="37"/>
        <v>1.4569697946567715</v>
      </c>
      <c r="R110" s="24">
        <f t="shared" si="46"/>
        <v>1</v>
      </c>
      <c r="S110" s="76">
        <f t="shared" si="32"/>
        <v>1</v>
      </c>
      <c r="T110" s="24">
        <f t="shared" si="47"/>
        <v>27.418187679406287</v>
      </c>
      <c r="U110" s="108">
        <f t="shared" si="33"/>
        <v>27.418187679406287</v>
      </c>
      <c r="V110" s="138">
        <f t="shared" si="34"/>
        <v>-0.27172535270753428</v>
      </c>
      <c r="W110" s="32">
        <f t="shared" si="59"/>
        <v>0.13668469498804592</v>
      </c>
      <c r="X110" s="150">
        <f t="shared" si="48"/>
        <v>7.8560489352972258</v>
      </c>
      <c r="Y110" s="32">
        <f t="shared" si="49"/>
        <v>7.8560489352972258</v>
      </c>
      <c r="Z110" s="32">
        <f t="shared" si="50"/>
        <v>7</v>
      </c>
      <c r="AA110" s="109">
        <f t="shared" si="51"/>
        <v>7</v>
      </c>
      <c r="AB110" s="32">
        <f t="shared" si="52"/>
        <v>51</v>
      </c>
      <c r="AC110" s="32">
        <f t="shared" si="53"/>
        <v>51</v>
      </c>
      <c r="AD110" s="32">
        <f t="shared" si="54"/>
        <v>21</v>
      </c>
      <c r="AE110" s="156">
        <f t="shared" si="57"/>
        <v>0.3714445819641421</v>
      </c>
      <c r="AF110" s="11"/>
      <c r="AG110" s="11"/>
      <c r="AH110" s="11"/>
      <c r="AI110" s="11"/>
      <c r="AL110" s="7">
        <f t="shared" si="55"/>
        <v>1.4569697946567715</v>
      </c>
      <c r="AM110" s="7">
        <f t="shared" si="56"/>
        <v>7.8560489352972258</v>
      </c>
    </row>
    <row r="111" spans="2:39" x14ac:dyDescent="0.3">
      <c r="B111" s="125">
        <v>10</v>
      </c>
      <c r="C111" s="5">
        <v>4</v>
      </c>
      <c r="D111" s="5">
        <f t="shared" si="30"/>
        <v>2020</v>
      </c>
      <c r="E111" s="126">
        <f t="shared" si="38"/>
        <v>43931</v>
      </c>
      <c r="F111" s="10">
        <f t="shared" si="58"/>
        <v>7405</v>
      </c>
      <c r="G111" s="21">
        <f t="shared" si="39"/>
        <v>19.178996999999981</v>
      </c>
      <c r="H111" s="21">
        <f t="shared" si="40"/>
        <v>95.898221500000545</v>
      </c>
      <c r="I111" s="21">
        <f t="shared" si="41"/>
        <v>21.079770298507988</v>
      </c>
      <c r="J111" s="21">
        <f t="shared" si="35"/>
        <v>0.36791139727307232</v>
      </c>
      <c r="K111" s="21">
        <f t="shared" si="36"/>
        <v>0.35365552075180384</v>
      </c>
      <c r="L111" s="21">
        <f t="shared" si="42"/>
        <v>0.33992768890331576</v>
      </c>
      <c r="M111" s="21">
        <f t="shared" si="43"/>
        <v>19.47642191379602</v>
      </c>
      <c r="N111" s="21">
        <f t="shared" si="44"/>
        <v>0.29742491379603919</v>
      </c>
      <c r="O111" s="21">
        <f t="shared" si="45"/>
        <v>0.29742491379603919</v>
      </c>
      <c r="P111" s="137">
        <f t="shared" si="31"/>
        <v>1.1896996551841568</v>
      </c>
      <c r="Q111" s="24">
        <f t="shared" si="37"/>
        <v>1.1896996551841568</v>
      </c>
      <c r="R111" s="24">
        <f t="shared" si="46"/>
        <v>1</v>
      </c>
      <c r="S111" s="76">
        <f t="shared" si="32"/>
        <v>1</v>
      </c>
      <c r="T111" s="24">
        <f t="shared" si="47"/>
        <v>11.381979311049406</v>
      </c>
      <c r="U111" s="108">
        <f t="shared" si="33"/>
        <v>11.381979311049406</v>
      </c>
      <c r="V111" s="138">
        <f t="shared" si="34"/>
        <v>-0.26727013947261469</v>
      </c>
      <c r="W111" s="32">
        <f t="shared" si="59"/>
        <v>0.14306579215395868</v>
      </c>
      <c r="X111" s="150">
        <f t="shared" si="48"/>
        <v>8.225289496163489</v>
      </c>
      <c r="Y111" s="32">
        <f t="shared" si="49"/>
        <v>8.225289496163489</v>
      </c>
      <c r="Z111" s="32">
        <f t="shared" si="50"/>
        <v>8</v>
      </c>
      <c r="AA111" s="109">
        <f t="shared" si="51"/>
        <v>8</v>
      </c>
      <c r="AB111" s="32">
        <f t="shared" si="52"/>
        <v>13</v>
      </c>
      <c r="AC111" s="32">
        <f t="shared" si="53"/>
        <v>13</v>
      </c>
      <c r="AD111" s="32">
        <f t="shared" si="54"/>
        <v>31</v>
      </c>
      <c r="AE111" s="156">
        <f t="shared" si="57"/>
        <v>0.36924056086626322</v>
      </c>
      <c r="AF111" s="11"/>
      <c r="AG111" s="11"/>
      <c r="AH111" s="11"/>
      <c r="AI111" s="11"/>
      <c r="AL111" s="7">
        <f t="shared" si="55"/>
        <v>1.1896996551841568</v>
      </c>
      <c r="AM111" s="7">
        <f t="shared" si="56"/>
        <v>8.225289496163489</v>
      </c>
    </row>
    <row r="112" spans="2:39" x14ac:dyDescent="0.3">
      <c r="B112" s="125">
        <v>11</v>
      </c>
      <c r="C112" s="5">
        <v>4</v>
      </c>
      <c r="D112" s="5">
        <f t="shared" si="30"/>
        <v>2020</v>
      </c>
      <c r="E112" s="126">
        <f t="shared" si="38"/>
        <v>43932</v>
      </c>
      <c r="F112" s="10">
        <f t="shared" si="58"/>
        <v>7406</v>
      </c>
      <c r="G112" s="21">
        <f t="shared" si="39"/>
        <v>20.164644399999816</v>
      </c>
      <c r="H112" s="21">
        <f t="shared" si="40"/>
        <v>96.883821800000078</v>
      </c>
      <c r="I112" s="21">
        <f t="shared" si="41"/>
        <v>22.061079895081708</v>
      </c>
      <c r="J112" s="21">
        <f t="shared" si="35"/>
        <v>0.38503848071470098</v>
      </c>
      <c r="K112" s="21">
        <f t="shared" si="36"/>
        <v>0.37182586057255057</v>
      </c>
      <c r="L112" s="21">
        <f t="shared" si="42"/>
        <v>0.35598496326761919</v>
      </c>
      <c r="M112" s="21">
        <f t="shared" si="43"/>
        <v>20.396435965354218</v>
      </c>
      <c r="N112" s="21">
        <f t="shared" si="44"/>
        <v>0.23179156535440271</v>
      </c>
      <c r="O112" s="21">
        <f t="shared" si="45"/>
        <v>0.23179156535440271</v>
      </c>
      <c r="P112" s="137">
        <f t="shared" si="31"/>
        <v>0.92716626141761083</v>
      </c>
      <c r="Q112" s="24">
        <f t="shared" si="37"/>
        <v>0.92716626141761083</v>
      </c>
      <c r="R112" s="24">
        <f t="shared" si="46"/>
        <v>0</v>
      </c>
      <c r="S112" s="76">
        <f t="shared" si="32"/>
        <v>0</v>
      </c>
      <c r="T112" s="24">
        <f t="shared" si="47"/>
        <v>55.62997568505665</v>
      </c>
      <c r="U112" s="108">
        <f t="shared" si="33"/>
        <v>55.62997568505665</v>
      </c>
      <c r="V112" s="138">
        <f t="shared" si="34"/>
        <v>-0.26253339376654594</v>
      </c>
      <c r="W112" s="32">
        <f t="shared" si="59"/>
        <v>0.14940128059075825</v>
      </c>
      <c r="X112" s="150">
        <f t="shared" si="48"/>
        <v>8.5922314969778384</v>
      </c>
      <c r="Y112" s="32">
        <f t="shared" si="49"/>
        <v>8.5922314969778384</v>
      </c>
      <c r="Z112" s="32">
        <f t="shared" si="50"/>
        <v>8</v>
      </c>
      <c r="AA112" s="109">
        <f t="shared" si="51"/>
        <v>8</v>
      </c>
      <c r="AB112" s="32">
        <f t="shared" si="52"/>
        <v>35</v>
      </c>
      <c r="AC112" s="32">
        <f t="shared" si="53"/>
        <v>35</v>
      </c>
      <c r="AD112" s="32">
        <f t="shared" si="54"/>
        <v>32</v>
      </c>
      <c r="AE112" s="156">
        <f t="shared" si="57"/>
        <v>0.36694200081434936</v>
      </c>
      <c r="AF112" s="11"/>
      <c r="AG112" s="11"/>
      <c r="AH112" s="11"/>
      <c r="AI112" s="11"/>
      <c r="AL112" s="7">
        <f t="shared" si="55"/>
        <v>0.92716626141761083</v>
      </c>
      <c r="AM112" s="7">
        <f t="shared" si="56"/>
        <v>8.5922314969778384</v>
      </c>
    </row>
    <row r="113" spans="2:39" x14ac:dyDescent="0.3">
      <c r="B113" s="125">
        <v>12</v>
      </c>
      <c r="C113" s="5">
        <v>4</v>
      </c>
      <c r="D113" s="5">
        <f t="shared" si="30"/>
        <v>2020</v>
      </c>
      <c r="E113" s="126">
        <f t="shared" si="38"/>
        <v>43933</v>
      </c>
      <c r="F113" s="10">
        <f t="shared" si="58"/>
        <v>7407</v>
      </c>
      <c r="G113" s="21">
        <f t="shared" si="39"/>
        <v>21.15029179999965</v>
      </c>
      <c r="H113" s="21">
        <f t="shared" si="40"/>
        <v>97.86942210000052</v>
      </c>
      <c r="I113" s="21">
        <f t="shared" si="41"/>
        <v>23.041832560244693</v>
      </c>
      <c r="J113" s="21">
        <f t="shared" si="35"/>
        <v>0.40215584386950454</v>
      </c>
      <c r="K113" s="21">
        <f t="shared" si="36"/>
        <v>0.3902396988727399</v>
      </c>
      <c r="L113" s="21">
        <f t="shared" si="42"/>
        <v>0.37206411084315727</v>
      </c>
      <c r="M113" s="21">
        <f t="shared" si="43"/>
        <v>21.31770325960056</v>
      </c>
      <c r="N113" s="21">
        <f t="shared" si="44"/>
        <v>0.16741145960090975</v>
      </c>
      <c r="O113" s="21">
        <f t="shared" si="45"/>
        <v>0.16741145960090975</v>
      </c>
      <c r="P113" s="137">
        <f t="shared" si="31"/>
        <v>0.669645838403639</v>
      </c>
      <c r="Q113" s="24">
        <f t="shared" si="37"/>
        <v>0.669645838403639</v>
      </c>
      <c r="R113" s="24">
        <f t="shared" si="46"/>
        <v>0</v>
      </c>
      <c r="S113" s="76">
        <f t="shared" si="32"/>
        <v>0</v>
      </c>
      <c r="T113" s="24">
        <f t="shared" si="47"/>
        <v>40.17875030421834</v>
      </c>
      <c r="U113" s="108">
        <f t="shared" si="33"/>
        <v>40.17875030421834</v>
      </c>
      <c r="V113" s="138">
        <f t="shared" si="34"/>
        <v>-0.25752042301397182</v>
      </c>
      <c r="W113" s="32">
        <f t="shared" si="59"/>
        <v>0.15568938719091183</v>
      </c>
      <c r="X113" s="150">
        <f t="shared" si="48"/>
        <v>8.9567806275636332</v>
      </c>
      <c r="Y113" s="32">
        <f t="shared" si="49"/>
        <v>8.9567806275636332</v>
      </c>
      <c r="Z113" s="32">
        <f t="shared" si="50"/>
        <v>8</v>
      </c>
      <c r="AA113" s="109">
        <f t="shared" si="51"/>
        <v>8</v>
      </c>
      <c r="AB113" s="32">
        <f t="shared" si="52"/>
        <v>57</v>
      </c>
      <c r="AC113" s="32">
        <f t="shared" si="53"/>
        <v>57</v>
      </c>
      <c r="AD113" s="32">
        <f t="shared" si="54"/>
        <v>24</v>
      </c>
      <c r="AE113" s="156">
        <f t="shared" si="57"/>
        <v>0.36454913058579486</v>
      </c>
      <c r="AF113" s="11"/>
      <c r="AG113" s="11"/>
      <c r="AH113" s="11"/>
      <c r="AI113" s="11"/>
      <c r="AL113" s="7">
        <f t="shared" si="55"/>
        <v>0.669645838403639</v>
      </c>
      <c r="AM113" s="7">
        <f t="shared" si="56"/>
        <v>8.9567806275636332</v>
      </c>
    </row>
    <row r="114" spans="2:39" x14ac:dyDescent="0.3">
      <c r="B114" s="125">
        <v>13</v>
      </c>
      <c r="C114" s="5">
        <v>4</v>
      </c>
      <c r="D114" s="5">
        <f t="shared" si="30"/>
        <v>2020</v>
      </c>
      <c r="E114" s="126">
        <f t="shared" si="38"/>
        <v>43934</v>
      </c>
      <c r="F114" s="10">
        <f t="shared" si="58"/>
        <v>7408</v>
      </c>
      <c r="G114" s="21">
        <f t="shared" si="39"/>
        <v>22.135939199999484</v>
      </c>
      <c r="H114" s="21">
        <f t="shared" si="40"/>
        <v>98.855022400000053</v>
      </c>
      <c r="I114" s="21">
        <f t="shared" si="41"/>
        <v>24.022030332935124</v>
      </c>
      <c r="J114" s="21">
        <f t="shared" si="35"/>
        <v>0.41926352232366759</v>
      </c>
      <c r="K114" s="21">
        <f t="shared" si="36"/>
        <v>0.4089130087842508</v>
      </c>
      <c r="L114" s="21">
        <f t="shared" si="42"/>
        <v>0.38816631265719598</v>
      </c>
      <c r="M114" s="21">
        <f t="shared" si="43"/>
        <v>22.240291464412874</v>
      </c>
      <c r="N114" s="21">
        <f t="shared" si="44"/>
        <v>0.10435226441338941</v>
      </c>
      <c r="O114" s="21">
        <f t="shared" si="45"/>
        <v>0.10435226441338941</v>
      </c>
      <c r="P114" s="137">
        <f t="shared" si="31"/>
        <v>0.41740905765355762</v>
      </c>
      <c r="Q114" s="24">
        <f t="shared" si="37"/>
        <v>0.41740905765355762</v>
      </c>
      <c r="R114" s="24">
        <f t="shared" si="46"/>
        <v>0</v>
      </c>
      <c r="S114" s="76">
        <f t="shared" si="32"/>
        <v>0</v>
      </c>
      <c r="T114" s="24">
        <f t="shared" si="47"/>
        <v>25.044543459213457</v>
      </c>
      <c r="U114" s="108">
        <f t="shared" si="33"/>
        <v>25.044543459213457</v>
      </c>
      <c r="V114" s="138">
        <f t="shared" si="34"/>
        <v>-0.25223678075008138</v>
      </c>
      <c r="W114" s="32">
        <f t="shared" si="59"/>
        <v>0.16192835862507379</v>
      </c>
      <c r="X114" s="150">
        <f t="shared" si="48"/>
        <v>9.3188428065301938</v>
      </c>
      <c r="Y114" s="32">
        <f t="shared" si="49"/>
        <v>9.3188428065301938</v>
      </c>
      <c r="Z114" s="32">
        <f t="shared" si="50"/>
        <v>9</v>
      </c>
      <c r="AA114" s="109">
        <f t="shared" si="51"/>
        <v>9</v>
      </c>
      <c r="AB114" s="32">
        <f t="shared" si="52"/>
        <v>19</v>
      </c>
      <c r="AC114" s="32">
        <f t="shared" si="53"/>
        <v>19</v>
      </c>
      <c r="AD114" s="32">
        <f t="shared" si="54"/>
        <v>7</v>
      </c>
      <c r="AE114" s="156">
        <f t="shared" si="57"/>
        <v>0.36206217896656057</v>
      </c>
      <c r="AF114" s="11"/>
      <c r="AG114" s="11"/>
      <c r="AH114" s="11"/>
      <c r="AI114" s="11"/>
      <c r="AL114" s="7">
        <f t="shared" si="55"/>
        <v>0.41740905765355762</v>
      </c>
      <c r="AM114" s="7">
        <f t="shared" si="56"/>
        <v>9.3188428065301938</v>
      </c>
    </row>
    <row r="115" spans="2:39" x14ac:dyDescent="0.3">
      <c r="B115" s="125">
        <v>14</v>
      </c>
      <c r="C115" s="5">
        <v>4</v>
      </c>
      <c r="D115" s="5">
        <f t="shared" si="30"/>
        <v>2020</v>
      </c>
      <c r="E115" s="126">
        <f t="shared" si="38"/>
        <v>43935</v>
      </c>
      <c r="F115" s="10">
        <f t="shared" si="58"/>
        <v>7409</v>
      </c>
      <c r="G115" s="21">
        <f t="shared" si="39"/>
        <v>23.121586599999318</v>
      </c>
      <c r="H115" s="21">
        <f t="shared" si="40"/>
        <v>99.840622700000495</v>
      </c>
      <c r="I115" s="21">
        <f t="shared" si="41"/>
        <v>25.001675410585079</v>
      </c>
      <c r="J115" s="21">
        <f t="shared" si="35"/>
        <v>0.43636155442961477</v>
      </c>
      <c r="K115" s="21">
        <f t="shared" si="36"/>
        <v>0.42786251685422466</v>
      </c>
      <c r="L115" s="21">
        <f t="shared" si="42"/>
        <v>0.40429272441768455</v>
      </c>
      <c r="M115" s="21">
        <f t="shared" si="43"/>
        <v>23.164266796979007</v>
      </c>
      <c r="N115" s="21">
        <f t="shared" si="44"/>
        <v>4.268019697968839E-2</v>
      </c>
      <c r="O115" s="21">
        <f t="shared" si="45"/>
        <v>4.268019697968839E-2</v>
      </c>
      <c r="P115" s="137">
        <f t="shared" si="31"/>
        <v>0.17072078791875356</v>
      </c>
      <c r="Q115" s="24">
        <f t="shared" si="37"/>
        <v>0.17072078791875356</v>
      </c>
      <c r="R115" s="24">
        <f t="shared" si="46"/>
        <v>0</v>
      </c>
      <c r="S115" s="76">
        <f t="shared" si="32"/>
        <v>0</v>
      </c>
      <c r="T115" s="24">
        <f t="shared" si="47"/>
        <v>10.243247275125213</v>
      </c>
      <c r="U115" s="108">
        <f t="shared" si="33"/>
        <v>10.243247275125213</v>
      </c>
      <c r="V115" s="138">
        <f t="shared" si="34"/>
        <v>-0.24668826973480407</v>
      </c>
      <c r="W115" s="32">
        <f t="shared" si="59"/>
        <v>0.16811646171644232</v>
      </c>
      <c r="X115" s="150">
        <f t="shared" si="48"/>
        <v>9.6783241824972812</v>
      </c>
      <c r="Y115" s="32">
        <f t="shared" si="49"/>
        <v>9.6783241824972812</v>
      </c>
      <c r="Z115" s="32">
        <f t="shared" si="50"/>
        <v>9</v>
      </c>
      <c r="AA115" s="109">
        <f t="shared" si="51"/>
        <v>9</v>
      </c>
      <c r="AB115" s="32">
        <f t="shared" si="52"/>
        <v>40</v>
      </c>
      <c r="AC115" s="32">
        <f t="shared" si="53"/>
        <v>40</v>
      </c>
      <c r="AD115" s="32">
        <f t="shared" si="54"/>
        <v>41</v>
      </c>
      <c r="AE115" s="156">
        <f t="shared" si="57"/>
        <v>0.3594813759670874</v>
      </c>
      <c r="AF115" s="11"/>
      <c r="AG115" s="11"/>
      <c r="AH115" s="11"/>
      <c r="AI115" s="11"/>
      <c r="AL115" s="7">
        <f t="shared" si="55"/>
        <v>0.17072078791875356</v>
      </c>
      <c r="AM115" s="7">
        <f t="shared" si="56"/>
        <v>9.6783241824972812</v>
      </c>
    </row>
    <row r="116" spans="2:39" x14ac:dyDescent="0.3">
      <c r="B116" s="125">
        <v>15</v>
      </c>
      <c r="C116" s="5">
        <v>4</v>
      </c>
      <c r="D116" s="5">
        <f t="shared" si="30"/>
        <v>2020</v>
      </c>
      <c r="E116" s="126">
        <f t="shared" si="38"/>
        <v>43936</v>
      </c>
      <c r="F116" s="10">
        <f t="shared" si="58"/>
        <v>7410</v>
      </c>
      <c r="G116" s="21">
        <f t="shared" si="39"/>
        <v>24.107234000000062</v>
      </c>
      <c r="H116" s="21">
        <f t="shared" si="40"/>
        <v>100.82622300000003</v>
      </c>
      <c r="I116" s="21">
        <f t="shared" si="41"/>
        <v>25.980770147779012</v>
      </c>
      <c r="J116" s="21">
        <f t="shared" si="35"/>
        <v>0.4534499812825975</v>
      </c>
      <c r="K116" s="21">
        <f t="shared" si="36"/>
        <v>0.44710576798694773</v>
      </c>
      <c r="L116" s="21">
        <f t="shared" si="42"/>
        <v>0.42044447541235147</v>
      </c>
      <c r="M116" s="21">
        <f t="shared" si="43"/>
        <v>24.08969396071965</v>
      </c>
      <c r="N116" s="21">
        <f t="shared" si="44"/>
        <v>359.98245996071961</v>
      </c>
      <c r="O116" s="21">
        <f t="shared" si="45"/>
        <v>-1.7540039280390829E-2</v>
      </c>
      <c r="P116" s="137">
        <f t="shared" si="31"/>
        <v>-7.0160157121563316E-2</v>
      </c>
      <c r="Q116" s="24">
        <f t="shared" si="37"/>
        <v>7.0160157121563316E-2</v>
      </c>
      <c r="R116" s="24">
        <f t="shared" si="46"/>
        <v>0</v>
      </c>
      <c r="S116" s="76">
        <f t="shared" si="32"/>
        <v>0</v>
      </c>
      <c r="T116" s="24">
        <f t="shared" si="47"/>
        <v>4.2096094272937989</v>
      </c>
      <c r="U116" s="108">
        <f t="shared" si="33"/>
        <v>-4.2096094272937989</v>
      </c>
      <c r="V116" s="138">
        <f t="shared" si="34"/>
        <v>-0.24088094504031687</v>
      </c>
      <c r="W116" s="32">
        <f t="shared" si="59"/>
        <v>0.17425198380328244</v>
      </c>
      <c r="X116" s="150">
        <f t="shared" si="48"/>
        <v>10.035131136588976</v>
      </c>
      <c r="Y116" s="32">
        <f t="shared" si="49"/>
        <v>10.035131136588976</v>
      </c>
      <c r="Z116" s="32">
        <f t="shared" si="50"/>
        <v>10</v>
      </c>
      <c r="AA116" s="109">
        <f t="shared" si="51"/>
        <v>10</v>
      </c>
      <c r="AB116" s="32">
        <f t="shared" si="52"/>
        <v>2</v>
      </c>
      <c r="AC116" s="32">
        <f t="shared" si="53"/>
        <v>2</v>
      </c>
      <c r="AD116" s="32">
        <f t="shared" si="54"/>
        <v>6</v>
      </c>
      <c r="AE116" s="156">
        <f t="shared" si="57"/>
        <v>0.35680695409169516</v>
      </c>
      <c r="AF116" s="11"/>
      <c r="AG116" s="11"/>
      <c r="AH116" s="11"/>
      <c r="AI116" s="11"/>
      <c r="AL116" s="7">
        <f t="shared" si="55"/>
        <v>-7.0160157121563316E-2</v>
      </c>
      <c r="AM116" s="7">
        <f t="shared" si="56"/>
        <v>10.035131136588976</v>
      </c>
    </row>
    <row r="117" spans="2:39" x14ac:dyDescent="0.3">
      <c r="B117" s="125">
        <v>16</v>
      </c>
      <c r="C117" s="5">
        <v>4</v>
      </c>
      <c r="D117" s="5">
        <f t="shared" si="30"/>
        <v>2020</v>
      </c>
      <c r="E117" s="126">
        <f t="shared" si="38"/>
        <v>43937</v>
      </c>
      <c r="F117" s="10">
        <f t="shared" si="58"/>
        <v>7411</v>
      </c>
      <c r="G117" s="21">
        <f t="shared" si="39"/>
        <v>25.092881399999897</v>
      </c>
      <c r="H117" s="21">
        <f t="shared" si="40"/>
        <v>101.81182330000047</v>
      </c>
      <c r="I117" s="21">
        <f t="shared" si="41"/>
        <v>26.95931705486873</v>
      </c>
      <c r="J117" s="21">
        <f t="shared" si="35"/>
        <v>0.47052884669652012</v>
      </c>
      <c r="K117" s="21">
        <f t="shared" si="36"/>
        <v>0.46666119591008109</v>
      </c>
      <c r="L117" s="21">
        <f t="shared" si="42"/>
        <v>0.43662266739451827</v>
      </c>
      <c r="M117" s="21">
        <f t="shared" si="43"/>
        <v>25.016636081450198</v>
      </c>
      <c r="N117" s="21">
        <f t="shared" si="44"/>
        <v>359.9237546814503</v>
      </c>
      <c r="O117" s="21">
        <f t="shared" si="45"/>
        <v>-7.6245318549695185E-2</v>
      </c>
      <c r="P117" s="137">
        <f t="shared" si="31"/>
        <v>-0.30498127419878074</v>
      </c>
      <c r="Q117" s="24">
        <f t="shared" si="37"/>
        <v>0.30498127419878074</v>
      </c>
      <c r="R117" s="24">
        <f t="shared" si="46"/>
        <v>0</v>
      </c>
      <c r="S117" s="76">
        <f t="shared" si="32"/>
        <v>0</v>
      </c>
      <c r="T117" s="24">
        <f t="shared" si="47"/>
        <v>18.298876451926844</v>
      </c>
      <c r="U117" s="108">
        <f t="shared" si="33"/>
        <v>-18.298876451926844</v>
      </c>
      <c r="V117" s="138">
        <f t="shared" si="34"/>
        <v>-0.23482111707721742</v>
      </c>
      <c r="W117" s="32">
        <f t="shared" si="59"/>
        <v>0.18033323308969845</v>
      </c>
      <c r="X117" s="150">
        <f t="shared" si="48"/>
        <v>10.389170286249186</v>
      </c>
      <c r="Y117" s="32">
        <f t="shared" si="49"/>
        <v>10.389170286249186</v>
      </c>
      <c r="Z117" s="32">
        <f t="shared" si="50"/>
        <v>10</v>
      </c>
      <c r="AA117" s="109">
        <f t="shared" si="51"/>
        <v>10</v>
      </c>
      <c r="AB117" s="32">
        <f t="shared" si="52"/>
        <v>23</v>
      </c>
      <c r="AC117" s="32">
        <f t="shared" si="53"/>
        <v>23</v>
      </c>
      <c r="AD117" s="32">
        <f t="shared" si="54"/>
        <v>21</v>
      </c>
      <c r="AE117" s="156">
        <f t="shared" si="57"/>
        <v>0.35403914966020977</v>
      </c>
      <c r="AF117" s="11"/>
      <c r="AG117" s="11"/>
      <c r="AH117" s="11"/>
      <c r="AI117" s="11"/>
      <c r="AL117" s="7">
        <f t="shared" si="55"/>
        <v>-0.30498127419878074</v>
      </c>
      <c r="AM117" s="7">
        <f t="shared" si="56"/>
        <v>10.389170286249186</v>
      </c>
    </row>
    <row r="118" spans="2:39" x14ac:dyDescent="0.3">
      <c r="B118" s="125">
        <v>17</v>
      </c>
      <c r="C118" s="5">
        <v>4</v>
      </c>
      <c r="D118" s="5">
        <f t="shared" si="30"/>
        <v>2020</v>
      </c>
      <c r="E118" s="126">
        <f t="shared" si="38"/>
        <v>43938</v>
      </c>
      <c r="F118" s="10">
        <f t="shared" si="58"/>
        <v>7412</v>
      </c>
      <c r="G118" s="21">
        <f t="shared" si="39"/>
        <v>26.078528799999731</v>
      </c>
      <c r="H118" s="21">
        <f t="shared" si="40"/>
        <v>102.7974236</v>
      </c>
      <c r="I118" s="21">
        <f t="shared" si="41"/>
        <v>27.937318796559779</v>
      </c>
      <c r="J118" s="21">
        <f t="shared" si="35"/>
        <v>0.487598197179268</v>
      </c>
      <c r="K118" s="21">
        <f t="shared" si="36"/>
        <v>0.48654819979205616</v>
      </c>
      <c r="L118" s="21">
        <f t="shared" si="42"/>
        <v>0.45282837345628529</v>
      </c>
      <c r="M118" s="21">
        <f t="shared" si="43"/>
        <v>25.94515464281902</v>
      </c>
      <c r="N118" s="21">
        <f t="shared" si="44"/>
        <v>359.8666258428193</v>
      </c>
      <c r="O118" s="21">
        <f t="shared" si="45"/>
        <v>-0.13337415718069678</v>
      </c>
      <c r="P118" s="137">
        <f t="shared" si="31"/>
        <v>-0.53349662872278714</v>
      </c>
      <c r="Q118" s="24">
        <f t="shared" si="37"/>
        <v>0.53349662872278714</v>
      </c>
      <c r="R118" s="24">
        <f t="shared" si="46"/>
        <v>0</v>
      </c>
      <c r="S118" s="76">
        <f t="shared" si="32"/>
        <v>0</v>
      </c>
      <c r="T118" s="24">
        <f t="shared" si="47"/>
        <v>32.009797723367228</v>
      </c>
      <c r="U118" s="108">
        <f t="shared" si="33"/>
        <v>-32.009797723367228</v>
      </c>
      <c r="V118" s="138">
        <f t="shared" si="34"/>
        <v>-0.2285153545240064</v>
      </c>
      <c r="W118" s="32">
        <f t="shared" si="59"/>
        <v>0.18635853898486271</v>
      </c>
      <c r="X118" s="150">
        <f t="shared" si="48"/>
        <v>10.740348490436785</v>
      </c>
      <c r="Y118" s="32">
        <f t="shared" si="49"/>
        <v>10.740348490436785</v>
      </c>
      <c r="Z118" s="32">
        <f t="shared" si="50"/>
        <v>10</v>
      </c>
      <c r="AA118" s="109">
        <f t="shared" si="51"/>
        <v>10</v>
      </c>
      <c r="AB118" s="32">
        <f t="shared" si="52"/>
        <v>44</v>
      </c>
      <c r="AC118" s="32">
        <f t="shared" si="53"/>
        <v>44</v>
      </c>
      <c r="AD118" s="32">
        <f t="shared" si="54"/>
        <v>25</v>
      </c>
      <c r="AE118" s="156">
        <f t="shared" si="57"/>
        <v>0.35117820418759926</v>
      </c>
      <c r="AF118" s="11"/>
      <c r="AG118" s="11"/>
      <c r="AH118" s="11"/>
      <c r="AI118" s="11"/>
      <c r="AL118" s="7">
        <f t="shared" si="55"/>
        <v>-0.53349662872278714</v>
      </c>
      <c r="AM118" s="7">
        <f t="shared" si="56"/>
        <v>10.740348490436785</v>
      </c>
    </row>
    <row r="119" spans="2:39" x14ac:dyDescent="0.3">
      <c r="B119" s="125">
        <v>18</v>
      </c>
      <c r="C119" s="5">
        <v>4</v>
      </c>
      <c r="D119" s="5">
        <f t="shared" si="30"/>
        <v>2020</v>
      </c>
      <c r="E119" s="126">
        <f t="shared" si="38"/>
        <v>43939</v>
      </c>
      <c r="F119" s="10">
        <f t="shared" si="58"/>
        <v>7413</v>
      </c>
      <c r="G119" s="21">
        <f t="shared" si="39"/>
        <v>27.064176199999565</v>
      </c>
      <c r="H119" s="21">
        <f t="shared" si="40"/>
        <v>103.78302390000044</v>
      </c>
      <c r="I119" s="21">
        <f t="shared" si="41"/>
        <v>28.914778190452164</v>
      </c>
      <c r="J119" s="21">
        <f t="shared" si="35"/>
        <v>0.50465808190723827</v>
      </c>
      <c r="K119" s="21">
        <f t="shared" si="36"/>
        <v>0.50678722771408702</v>
      </c>
      <c r="L119" s="21">
        <f t="shared" si="42"/>
        <v>0.46906263688938399</v>
      </c>
      <c r="M119" s="21">
        <f t="shared" si="43"/>
        <v>26.875309421039137</v>
      </c>
      <c r="N119" s="21">
        <f t="shared" si="44"/>
        <v>359.8111332210396</v>
      </c>
      <c r="O119" s="21">
        <f t="shared" si="45"/>
        <v>-0.18886677896040283</v>
      </c>
      <c r="P119" s="137">
        <f t="shared" si="31"/>
        <v>-0.7554671158416113</v>
      </c>
      <c r="Q119" s="24">
        <f t="shared" si="37"/>
        <v>0.7554671158416113</v>
      </c>
      <c r="R119" s="24">
        <f t="shared" si="46"/>
        <v>0</v>
      </c>
      <c r="S119" s="76">
        <f t="shared" si="32"/>
        <v>0</v>
      </c>
      <c r="T119" s="24">
        <f t="shared" si="47"/>
        <v>45.328026950496678</v>
      </c>
      <c r="U119" s="108">
        <f t="shared" si="33"/>
        <v>-45.328026950496678</v>
      </c>
      <c r="V119" s="138">
        <f t="shared" si="34"/>
        <v>-0.22197048711882417</v>
      </c>
      <c r="W119" s="32">
        <f t="shared" si="59"/>
        <v>0.192326252430712</v>
      </c>
      <c r="X119" s="150">
        <f t="shared" si="48"/>
        <v>11.088572856244941</v>
      </c>
      <c r="Y119" s="32">
        <f t="shared" si="49"/>
        <v>11.088572856244941</v>
      </c>
      <c r="Z119" s="32">
        <f t="shared" si="50"/>
        <v>11</v>
      </c>
      <c r="AA119" s="109">
        <f t="shared" si="51"/>
        <v>11</v>
      </c>
      <c r="AB119" s="32">
        <f t="shared" si="52"/>
        <v>5</v>
      </c>
      <c r="AC119" s="32">
        <f t="shared" si="53"/>
        <v>5</v>
      </c>
      <c r="AD119" s="32">
        <f t="shared" si="54"/>
        <v>18</v>
      </c>
      <c r="AE119" s="156">
        <f t="shared" si="57"/>
        <v>0.34822436580815541</v>
      </c>
      <c r="AF119" s="11"/>
      <c r="AG119" s="11"/>
      <c r="AH119" s="11"/>
      <c r="AI119" s="11"/>
      <c r="AL119" s="7">
        <f t="shared" si="55"/>
        <v>-0.7554671158416113</v>
      </c>
      <c r="AM119" s="7">
        <f t="shared" si="56"/>
        <v>11.088572856244941</v>
      </c>
    </row>
    <row r="120" spans="2:39" x14ac:dyDescent="0.3">
      <c r="B120" s="125">
        <v>19</v>
      </c>
      <c r="C120" s="5">
        <v>4</v>
      </c>
      <c r="D120" s="5">
        <f t="shared" si="30"/>
        <v>2020</v>
      </c>
      <c r="E120" s="126">
        <f t="shared" si="38"/>
        <v>43940</v>
      </c>
      <c r="F120" s="10">
        <f t="shared" si="58"/>
        <v>7414</v>
      </c>
      <c r="G120" s="21">
        <f t="shared" si="39"/>
        <v>28.049823599999399</v>
      </c>
      <c r="H120" s="21">
        <f t="shared" si="40"/>
        <v>104.76862419999998</v>
      </c>
      <c r="I120" s="21">
        <f t="shared" si="41"/>
        <v>29.891698205550451</v>
      </c>
      <c r="J120" s="21">
        <f t="shared" si="35"/>
        <v>0.52170855269933614</v>
      </c>
      <c r="K120" s="21">
        <f t="shared" si="36"/>
        <v>0.52739986778942893</v>
      </c>
      <c r="L120" s="21">
        <f t="shared" si="42"/>
        <v>0.48532647003469409</v>
      </c>
      <c r="M120" s="21">
        <f t="shared" si="43"/>
        <v>27.807158418970385</v>
      </c>
      <c r="N120" s="21">
        <f t="shared" si="44"/>
        <v>359.757334818971</v>
      </c>
      <c r="O120" s="21">
        <f t="shared" si="45"/>
        <v>-0.24266518102899681</v>
      </c>
      <c r="P120" s="137">
        <f t="shared" si="31"/>
        <v>-0.97066072411598725</v>
      </c>
      <c r="Q120" s="24">
        <f t="shared" si="37"/>
        <v>0.97066072411598725</v>
      </c>
      <c r="R120" s="24">
        <f t="shared" si="46"/>
        <v>0</v>
      </c>
      <c r="S120" s="76">
        <f t="shared" si="32"/>
        <v>0</v>
      </c>
      <c r="T120" s="24">
        <f t="shared" si="47"/>
        <v>58.239643446959235</v>
      </c>
      <c r="U120" s="108">
        <f t="shared" si="33"/>
        <v>-58.239643446959235</v>
      </c>
      <c r="V120" s="138">
        <f t="shared" si="34"/>
        <v>-0.21519360827437595</v>
      </c>
      <c r="W120" s="32">
        <f t="shared" si="59"/>
        <v>0.19823474621833381</v>
      </c>
      <c r="X120" s="150">
        <f t="shared" si="48"/>
        <v>11.433750746999651</v>
      </c>
      <c r="Y120" s="32">
        <f t="shared" si="49"/>
        <v>11.433750746999651</v>
      </c>
      <c r="Z120" s="32">
        <f t="shared" si="50"/>
        <v>11</v>
      </c>
      <c r="AA120" s="109">
        <f t="shared" si="51"/>
        <v>11</v>
      </c>
      <c r="AB120" s="32">
        <f t="shared" si="52"/>
        <v>26</v>
      </c>
      <c r="AC120" s="32">
        <f t="shared" si="53"/>
        <v>26</v>
      </c>
      <c r="AD120" s="32">
        <f t="shared" si="54"/>
        <v>1</v>
      </c>
      <c r="AE120" s="156">
        <f t="shared" si="57"/>
        <v>0.3451778907547105</v>
      </c>
      <c r="AF120" s="11"/>
      <c r="AG120" s="11"/>
      <c r="AH120" s="11"/>
      <c r="AI120" s="11"/>
      <c r="AL120" s="7">
        <f t="shared" si="55"/>
        <v>-0.97066072411598725</v>
      </c>
      <c r="AM120" s="7">
        <f t="shared" si="56"/>
        <v>11.433750746999651</v>
      </c>
    </row>
    <row r="121" spans="2:39" x14ac:dyDescent="0.3">
      <c r="B121" s="125">
        <v>20</v>
      </c>
      <c r="C121" s="5">
        <v>4</v>
      </c>
      <c r="D121" s="5">
        <f t="shared" si="30"/>
        <v>2020</v>
      </c>
      <c r="E121" s="126">
        <f t="shared" si="38"/>
        <v>43941</v>
      </c>
      <c r="F121" s="10">
        <f t="shared" si="58"/>
        <v>7415</v>
      </c>
      <c r="G121" s="21">
        <f t="shared" si="39"/>
        <v>29.035470999999234</v>
      </c>
      <c r="H121" s="21">
        <f t="shared" si="40"/>
        <v>105.75422450000042</v>
      </c>
      <c r="I121" s="21">
        <f t="shared" si="41"/>
        <v>30.868081960738767</v>
      </c>
      <c r="J121" s="21">
        <f t="shared" si="35"/>
        <v>0.5387496639903584</v>
      </c>
      <c r="K121" s="21">
        <f t="shared" si="36"/>
        <v>0.54840894782378091</v>
      </c>
      <c r="L121" s="21">
        <f t="shared" si="42"/>
        <v>0.50162085312128313</v>
      </c>
      <c r="M121" s="21">
        <f t="shared" si="43"/>
        <v>28.74075779960129</v>
      </c>
      <c r="N121" s="21">
        <f t="shared" si="44"/>
        <v>359.70528679960205</v>
      </c>
      <c r="O121" s="21">
        <f t="shared" si="45"/>
        <v>-0.29471320039795046</v>
      </c>
      <c r="P121" s="137">
        <f t="shared" si="31"/>
        <v>-1.1788528015918018</v>
      </c>
      <c r="Q121" s="24">
        <f t="shared" si="37"/>
        <v>1.1788528015918018</v>
      </c>
      <c r="R121" s="24">
        <f t="shared" si="46"/>
        <v>1</v>
      </c>
      <c r="S121" s="76">
        <f t="shared" si="32"/>
        <v>-1</v>
      </c>
      <c r="T121" s="24">
        <f t="shared" si="47"/>
        <v>10.73116809550811</v>
      </c>
      <c r="U121" s="108">
        <f t="shared" si="33"/>
        <v>10.73116809550811</v>
      </c>
      <c r="V121" s="138">
        <f t="shared" si="34"/>
        <v>-0.20819207747581459</v>
      </c>
      <c r="W121" s="32">
        <f t="shared" si="59"/>
        <v>0.20408241529314744</v>
      </c>
      <c r="X121" s="150">
        <f t="shared" si="48"/>
        <v>11.77578979188341</v>
      </c>
      <c r="Y121" s="32">
        <f t="shared" si="49"/>
        <v>11.77578979188341</v>
      </c>
      <c r="Z121" s="32">
        <f t="shared" si="50"/>
        <v>11</v>
      </c>
      <c r="AA121" s="109">
        <f t="shared" si="51"/>
        <v>11</v>
      </c>
      <c r="AB121" s="32">
        <f t="shared" si="52"/>
        <v>46</v>
      </c>
      <c r="AC121" s="32">
        <f t="shared" si="53"/>
        <v>46</v>
      </c>
      <c r="AD121" s="32">
        <f t="shared" si="54"/>
        <v>32</v>
      </c>
      <c r="AE121" s="156">
        <f t="shared" si="57"/>
        <v>0.34203904488375869</v>
      </c>
      <c r="AF121" s="11"/>
      <c r="AG121" s="11"/>
      <c r="AH121" s="11"/>
      <c r="AI121" s="11"/>
      <c r="AL121" s="7">
        <f t="shared" si="55"/>
        <v>-1.1788528015918018</v>
      </c>
      <c r="AM121" s="7">
        <f t="shared" si="56"/>
        <v>11.77578979188341</v>
      </c>
    </row>
    <row r="122" spans="2:39" x14ac:dyDescent="0.3">
      <c r="B122" s="125">
        <v>21</v>
      </c>
      <c r="C122" s="5">
        <v>4</v>
      </c>
      <c r="D122" s="5">
        <f t="shared" si="30"/>
        <v>2020</v>
      </c>
      <c r="E122" s="126">
        <f t="shared" si="38"/>
        <v>43942</v>
      </c>
      <c r="F122" s="10">
        <f t="shared" si="58"/>
        <v>7416</v>
      </c>
      <c r="G122" s="21">
        <f t="shared" si="39"/>
        <v>30.021118399999978</v>
      </c>
      <c r="H122" s="21">
        <f t="shared" si="40"/>
        <v>106.73982479999995</v>
      </c>
      <c r="I122" s="21">
        <f t="shared" si="41"/>
        <v>31.843932723224011</v>
      </c>
      <c r="J122" s="21">
        <f t="shared" si="35"/>
        <v>0.55578147280382317</v>
      </c>
      <c r="K122" s="21">
        <f t="shared" si="36"/>
        <v>0.56983864452780919</v>
      </c>
      <c r="L122" s="21">
        <f t="shared" si="42"/>
        <v>0.51794673309614181</v>
      </c>
      <c r="M122" s="21">
        <f t="shared" si="43"/>
        <v>29.676161818997837</v>
      </c>
      <c r="N122" s="21">
        <f t="shared" si="44"/>
        <v>359.65504341899788</v>
      </c>
      <c r="O122" s="21">
        <f t="shared" si="45"/>
        <v>-0.34495658100212268</v>
      </c>
      <c r="P122" s="137">
        <f t="shared" si="31"/>
        <v>-1.3798263240084907</v>
      </c>
      <c r="Q122" s="24">
        <f t="shared" si="37"/>
        <v>1.3798263240084907</v>
      </c>
      <c r="R122" s="24">
        <f t="shared" si="46"/>
        <v>1</v>
      </c>
      <c r="S122" s="76">
        <f t="shared" si="32"/>
        <v>-1</v>
      </c>
      <c r="T122" s="24">
        <f t="shared" si="47"/>
        <v>22.789579440509442</v>
      </c>
      <c r="U122" s="108">
        <f t="shared" si="33"/>
        <v>22.789579440509442</v>
      </c>
      <c r="V122" s="138">
        <f t="shared" si="34"/>
        <v>-0.20097352241668887</v>
      </c>
      <c r="W122" s="32">
        <f t="shared" si="59"/>
        <v>0.20986767704904058</v>
      </c>
      <c r="X122" s="150">
        <f t="shared" si="48"/>
        <v>12.114597897131098</v>
      </c>
      <c r="Y122" s="32">
        <f t="shared" si="49"/>
        <v>12.114597897131098</v>
      </c>
      <c r="Z122" s="32">
        <f t="shared" si="50"/>
        <v>12</v>
      </c>
      <c r="AA122" s="109">
        <f t="shared" si="51"/>
        <v>12</v>
      </c>
      <c r="AB122" s="32">
        <f t="shared" si="52"/>
        <v>6</v>
      </c>
      <c r="AC122" s="32">
        <f t="shared" si="53"/>
        <v>6</v>
      </c>
      <c r="AD122" s="32">
        <f t="shared" si="54"/>
        <v>52</v>
      </c>
      <c r="AE122" s="156">
        <f t="shared" si="57"/>
        <v>0.33880810524768812</v>
      </c>
      <c r="AF122" s="11"/>
      <c r="AG122" s="11"/>
      <c r="AH122" s="11"/>
      <c r="AI122" s="11"/>
      <c r="AL122" s="7">
        <f t="shared" si="55"/>
        <v>-1.3798263240084907</v>
      </c>
      <c r="AM122" s="7">
        <f t="shared" si="56"/>
        <v>12.114597897131098</v>
      </c>
    </row>
    <row r="123" spans="2:39" x14ac:dyDescent="0.3">
      <c r="B123" s="125">
        <v>22</v>
      </c>
      <c r="C123" s="5">
        <v>4</v>
      </c>
      <c r="D123" s="5">
        <f t="shared" si="30"/>
        <v>2020</v>
      </c>
      <c r="E123" s="126">
        <f t="shared" si="38"/>
        <v>43943</v>
      </c>
      <c r="F123" s="10">
        <f t="shared" si="58"/>
        <v>7417</v>
      </c>
      <c r="G123" s="21">
        <f t="shared" si="39"/>
        <v>31.006765799999812</v>
      </c>
      <c r="H123" s="21">
        <f t="shared" si="40"/>
        <v>107.72542510000039</v>
      </c>
      <c r="I123" s="21">
        <f t="shared" si="41"/>
        <v>32.819253906942741</v>
      </c>
      <c r="J123" s="21">
        <f t="shared" si="35"/>
        <v>0.57280403872416352</v>
      </c>
      <c r="K123" s="21">
        <f t="shared" si="36"/>
        <v>0.59171460342733295</v>
      </c>
      <c r="L123" s="21">
        <f t="shared" si="42"/>
        <v>0.53430502244584299</v>
      </c>
      <c r="M123" s="21">
        <f t="shared" si="43"/>
        <v>30.613422758789518</v>
      </c>
      <c r="N123" s="21">
        <f t="shared" si="44"/>
        <v>359.6066569587897</v>
      </c>
      <c r="O123" s="21">
        <f t="shared" si="45"/>
        <v>-0.39334304121030073</v>
      </c>
      <c r="P123" s="137">
        <f t="shared" si="31"/>
        <v>-1.5733721648412029</v>
      </c>
      <c r="Q123" s="24">
        <f t="shared" si="37"/>
        <v>1.5733721648412029</v>
      </c>
      <c r="R123" s="24">
        <f t="shared" si="46"/>
        <v>1</v>
      </c>
      <c r="S123" s="76">
        <f t="shared" si="32"/>
        <v>-1</v>
      </c>
      <c r="T123" s="24">
        <f t="shared" si="47"/>
        <v>34.402329890472174</v>
      </c>
      <c r="U123" s="108">
        <f t="shared" si="33"/>
        <v>34.402329890472174</v>
      </c>
      <c r="V123" s="138">
        <f t="shared" si="34"/>
        <v>-0.1935458408327122</v>
      </c>
      <c r="W123" s="32">
        <f t="shared" si="59"/>
        <v>0.21558897161157972</v>
      </c>
      <c r="X123" s="150">
        <f t="shared" si="48"/>
        <v>12.450083258839918</v>
      </c>
      <c r="Y123" s="32">
        <f t="shared" si="49"/>
        <v>12.450083258839918</v>
      </c>
      <c r="Z123" s="32">
        <f t="shared" si="50"/>
        <v>12</v>
      </c>
      <c r="AA123" s="109">
        <f t="shared" si="51"/>
        <v>12</v>
      </c>
      <c r="AB123" s="32">
        <f t="shared" si="52"/>
        <v>27</v>
      </c>
      <c r="AC123" s="32">
        <f t="shared" si="53"/>
        <v>27</v>
      </c>
      <c r="AD123" s="32">
        <f t="shared" si="54"/>
        <v>0</v>
      </c>
      <c r="AE123" s="156">
        <f t="shared" si="57"/>
        <v>0.3354853617088196</v>
      </c>
      <c r="AF123" s="11"/>
      <c r="AG123" s="11"/>
      <c r="AH123" s="11"/>
      <c r="AI123" s="11"/>
      <c r="AL123" s="7">
        <f t="shared" si="55"/>
        <v>-1.5733721648412029</v>
      </c>
      <c r="AM123" s="7">
        <f t="shared" si="56"/>
        <v>12.450083258839918</v>
      </c>
    </row>
    <row r="124" spans="2:39" x14ac:dyDescent="0.3">
      <c r="B124" s="125">
        <v>23</v>
      </c>
      <c r="C124" s="5">
        <v>4</v>
      </c>
      <c r="D124" s="5">
        <f t="shared" si="30"/>
        <v>2020</v>
      </c>
      <c r="E124" s="126">
        <f t="shared" si="38"/>
        <v>43944</v>
      </c>
      <c r="F124" s="10">
        <f t="shared" si="58"/>
        <v>7418</v>
      </c>
      <c r="G124" s="21">
        <f t="shared" si="39"/>
        <v>31.992413199999646</v>
      </c>
      <c r="H124" s="21">
        <f t="shared" si="40"/>
        <v>108.71102539999993</v>
      </c>
      <c r="I124" s="21">
        <f t="shared" si="41"/>
        <v>33.79404907094689</v>
      </c>
      <c r="J124" s="21">
        <f t="shared" si="35"/>
        <v>0.58981742386855396</v>
      </c>
      <c r="K124" s="21">
        <f t="shared" si="36"/>
        <v>0.6140640707727778</v>
      </c>
      <c r="L124" s="21">
        <f t="shared" si="42"/>
        <v>0.55069659801188753</v>
      </c>
      <c r="M124" s="21">
        <f t="shared" si="43"/>
        <v>31.552590858293637</v>
      </c>
      <c r="N124" s="21">
        <f t="shared" si="44"/>
        <v>359.56017765829398</v>
      </c>
      <c r="O124" s="21">
        <f t="shared" si="45"/>
        <v>-0.43982234170601942</v>
      </c>
      <c r="P124" s="137">
        <f t="shared" si="31"/>
        <v>-1.7592893668240777</v>
      </c>
      <c r="Q124" s="24">
        <f t="shared" si="37"/>
        <v>1.7592893668240777</v>
      </c>
      <c r="R124" s="24">
        <f t="shared" si="46"/>
        <v>1</v>
      </c>
      <c r="S124" s="76">
        <f t="shared" si="32"/>
        <v>-1</v>
      </c>
      <c r="T124" s="24">
        <f t="shared" si="47"/>
        <v>45.55736200944466</v>
      </c>
      <c r="U124" s="108">
        <f t="shared" si="33"/>
        <v>45.55736200944466</v>
      </c>
      <c r="V124" s="138">
        <f t="shared" si="34"/>
        <v>-0.18591720198287476</v>
      </c>
      <c r="W124" s="32">
        <f t="shared" si="59"/>
        <v>0.22124476211053787</v>
      </c>
      <c r="X124" s="150">
        <f t="shared" si="48"/>
        <v>12.782154377440078</v>
      </c>
      <c r="Y124" s="32">
        <f t="shared" si="49"/>
        <v>12.782154377440078</v>
      </c>
      <c r="Z124" s="32">
        <f t="shared" si="50"/>
        <v>12</v>
      </c>
      <c r="AA124" s="109">
        <f t="shared" si="51"/>
        <v>12</v>
      </c>
      <c r="AB124" s="32">
        <f t="shared" si="52"/>
        <v>46</v>
      </c>
      <c r="AC124" s="32">
        <f t="shared" si="53"/>
        <v>46</v>
      </c>
      <c r="AD124" s="32">
        <f t="shared" si="54"/>
        <v>55</v>
      </c>
      <c r="AE124" s="156">
        <f t="shared" si="57"/>
        <v>0.33207111860015992</v>
      </c>
      <c r="AF124" s="11"/>
      <c r="AG124" s="11"/>
      <c r="AH124" s="11"/>
      <c r="AI124" s="11"/>
      <c r="AL124" s="7">
        <f t="shared" si="55"/>
        <v>-1.7592893668240777</v>
      </c>
      <c r="AM124" s="7">
        <f t="shared" si="56"/>
        <v>12.782154377440078</v>
      </c>
    </row>
    <row r="125" spans="2:39" x14ac:dyDescent="0.3">
      <c r="B125" s="125">
        <v>24</v>
      </c>
      <c r="C125" s="5">
        <v>4</v>
      </c>
      <c r="D125" s="5">
        <f t="shared" si="30"/>
        <v>2020</v>
      </c>
      <c r="E125" s="126">
        <f t="shared" si="38"/>
        <v>43945</v>
      </c>
      <c r="F125" s="10">
        <f t="shared" si="58"/>
        <v>7419</v>
      </c>
      <c r="G125" s="21">
        <f t="shared" si="39"/>
        <v>32.97806059999948</v>
      </c>
      <c r="H125" s="21">
        <f t="shared" si="40"/>
        <v>109.69662570000037</v>
      </c>
      <c r="I125" s="21">
        <f t="shared" si="41"/>
        <v>34.768321917750981</v>
      </c>
      <c r="J125" s="21">
        <f t="shared" si="35"/>
        <v>0.60682169285806375</v>
      </c>
      <c r="K125" s="21">
        <f t="shared" si="36"/>
        <v>0.63691603892888404</v>
      </c>
      <c r="L125" s="21">
        <f t="shared" si="42"/>
        <v>0.56712229980114548</v>
      </c>
      <c r="M125" s="21">
        <f t="shared" si="43"/>
        <v>32.4937142463586</v>
      </c>
      <c r="N125" s="21">
        <f t="shared" si="44"/>
        <v>359.51565364635911</v>
      </c>
      <c r="O125" s="21">
        <f t="shared" si="45"/>
        <v>-0.48434635364088763</v>
      </c>
      <c r="P125" s="137">
        <f t="shared" si="31"/>
        <v>-1.9373854145635505</v>
      </c>
      <c r="Q125" s="24">
        <f t="shared" si="37"/>
        <v>1.9373854145635505</v>
      </c>
      <c r="R125" s="24">
        <f t="shared" si="46"/>
        <v>1</v>
      </c>
      <c r="S125" s="76">
        <f t="shared" si="32"/>
        <v>-1</v>
      </c>
      <c r="T125" s="24">
        <f t="shared" si="47"/>
        <v>56.243124873813031</v>
      </c>
      <c r="U125" s="108">
        <f t="shared" si="33"/>
        <v>56.243124873813031</v>
      </c>
      <c r="V125" s="138">
        <f t="shared" si="34"/>
        <v>-0.17809604773947285</v>
      </c>
      <c r="W125" s="32">
        <f t="shared" si="59"/>
        <v>0.2268335349417914</v>
      </c>
      <c r="X125" s="150">
        <f t="shared" si="48"/>
        <v>13.110720073858742</v>
      </c>
      <c r="Y125" s="32">
        <f t="shared" si="49"/>
        <v>13.110720073858742</v>
      </c>
      <c r="Z125" s="32">
        <f t="shared" si="50"/>
        <v>13</v>
      </c>
      <c r="AA125" s="109">
        <f t="shared" si="51"/>
        <v>13</v>
      </c>
      <c r="AB125" s="32">
        <f t="shared" si="52"/>
        <v>6</v>
      </c>
      <c r="AC125" s="32">
        <f t="shared" si="53"/>
        <v>6</v>
      </c>
      <c r="AD125" s="32">
        <f t="shared" si="54"/>
        <v>38</v>
      </c>
      <c r="AE125" s="156">
        <f t="shared" si="57"/>
        <v>0.32856569641866429</v>
      </c>
      <c r="AF125" s="11"/>
      <c r="AG125" s="11"/>
      <c r="AH125" s="11"/>
      <c r="AI125" s="11"/>
      <c r="AL125" s="7">
        <f t="shared" si="55"/>
        <v>-1.9373854145635505</v>
      </c>
      <c r="AM125" s="7">
        <f t="shared" si="56"/>
        <v>13.110720073858742</v>
      </c>
    </row>
    <row r="126" spans="2:39" x14ac:dyDescent="0.3">
      <c r="B126" s="125">
        <v>25</v>
      </c>
      <c r="C126" s="5">
        <v>4</v>
      </c>
      <c r="D126" s="5">
        <f t="shared" si="30"/>
        <v>2020</v>
      </c>
      <c r="E126" s="126">
        <f t="shared" si="38"/>
        <v>43946</v>
      </c>
      <c r="F126" s="10">
        <f t="shared" si="58"/>
        <v>7420</v>
      </c>
      <c r="G126" s="21">
        <f t="shared" si="39"/>
        <v>33.963707999999315</v>
      </c>
      <c r="H126" s="21">
        <f t="shared" si="40"/>
        <v>110.6822259999999</v>
      </c>
      <c r="I126" s="21">
        <f t="shared" si="41"/>
        <v>35.742076291656055</v>
      </c>
      <c r="J126" s="21">
        <f t="shared" si="35"/>
        <v>0.62381691278840323</v>
      </c>
      <c r="K126" s="21">
        <f t="shared" si="36"/>
        <v>0.66030140693532435</v>
      </c>
      <c r="L126" s="21">
        <f t="shared" si="42"/>
        <v>0.58358292979355852</v>
      </c>
      <c r="M126" s="21">
        <f t="shared" si="43"/>
        <v>33.436838873050334</v>
      </c>
      <c r="N126" s="21">
        <f t="shared" si="44"/>
        <v>359.47313087305099</v>
      </c>
      <c r="O126" s="21">
        <f t="shared" si="45"/>
        <v>-0.52686912694900911</v>
      </c>
      <c r="P126" s="137">
        <f t="shared" si="31"/>
        <v>-2.1074765077960365</v>
      </c>
      <c r="Q126" s="24">
        <f t="shared" si="37"/>
        <v>2.1074765077960365</v>
      </c>
      <c r="R126" s="24">
        <f t="shared" si="46"/>
        <v>2</v>
      </c>
      <c r="S126" s="76">
        <f t="shared" si="32"/>
        <v>-2</v>
      </c>
      <c r="T126" s="24">
        <f t="shared" si="47"/>
        <v>6.4485904677621875</v>
      </c>
      <c r="U126" s="108">
        <f t="shared" si="33"/>
        <v>6.4485904677621875</v>
      </c>
      <c r="V126" s="138">
        <f t="shared" si="34"/>
        <v>-0.17009109323248595</v>
      </c>
      <c r="W126" s="32">
        <f t="shared" si="59"/>
        <v>0.2323538000188396</v>
      </c>
      <c r="X126" s="150">
        <f t="shared" si="48"/>
        <v>13.435689507418285</v>
      </c>
      <c r="Y126" s="32">
        <f t="shared" si="49"/>
        <v>13.435689507418285</v>
      </c>
      <c r="Z126" s="32">
        <f t="shared" si="50"/>
        <v>13</v>
      </c>
      <c r="AA126" s="109">
        <f t="shared" si="51"/>
        <v>13</v>
      </c>
      <c r="AB126" s="32">
        <f t="shared" si="52"/>
        <v>26</v>
      </c>
      <c r="AC126" s="32">
        <f t="shared" si="53"/>
        <v>26</v>
      </c>
      <c r="AD126" s="32">
        <f t="shared" si="54"/>
        <v>8</v>
      </c>
      <c r="AE126" s="156">
        <f t="shared" si="57"/>
        <v>0.32496943355954322</v>
      </c>
      <c r="AF126" s="11"/>
      <c r="AG126" s="11"/>
      <c r="AH126" s="11"/>
      <c r="AI126" s="11"/>
      <c r="AL126" s="7">
        <f t="shared" si="55"/>
        <v>-2.1074765077960365</v>
      </c>
      <c r="AM126" s="7">
        <f t="shared" si="56"/>
        <v>13.435689507418285</v>
      </c>
    </row>
    <row r="127" spans="2:39" x14ac:dyDescent="0.3">
      <c r="B127" s="125">
        <v>26</v>
      </c>
      <c r="C127" s="5">
        <v>4</v>
      </c>
      <c r="D127" s="5">
        <f t="shared" si="30"/>
        <v>2020</v>
      </c>
      <c r="E127" s="126">
        <f t="shared" si="38"/>
        <v>43947</v>
      </c>
      <c r="F127" s="10">
        <f t="shared" si="58"/>
        <v>7421</v>
      </c>
      <c r="G127" s="21">
        <f t="shared" si="39"/>
        <v>34.949355400000059</v>
      </c>
      <c r="H127" s="21">
        <f t="shared" si="40"/>
        <v>111.66782630000034</v>
      </c>
      <c r="I127" s="21">
        <f t="shared" si="41"/>
        <v>36.715316177046603</v>
      </c>
      <c r="J127" s="21">
        <f t="shared" si="35"/>
        <v>0.64080315320020054</v>
      </c>
      <c r="K127" s="21">
        <f t="shared" si="36"/>
        <v>0.68425315817144461</v>
      </c>
      <c r="L127" s="21">
        <f t="shared" si="42"/>
        <v>0.60007925074915336</v>
      </c>
      <c r="M127" s="21">
        <f t="shared" si="43"/>
        <v>34.382008441299135</v>
      </c>
      <c r="N127" s="21">
        <f t="shared" si="44"/>
        <v>359.43265304129909</v>
      </c>
      <c r="O127" s="21">
        <f t="shared" si="45"/>
        <v>-0.56734695870090945</v>
      </c>
      <c r="P127" s="137">
        <f t="shared" si="31"/>
        <v>-2.2693878348036378</v>
      </c>
      <c r="Q127" s="24">
        <f t="shared" si="37"/>
        <v>2.2693878348036378</v>
      </c>
      <c r="R127" s="24">
        <f t="shared" si="46"/>
        <v>2</v>
      </c>
      <c r="S127" s="76">
        <f t="shared" si="32"/>
        <v>-2</v>
      </c>
      <c r="T127" s="24">
        <f t="shared" si="47"/>
        <v>16.163270088218269</v>
      </c>
      <c r="U127" s="108">
        <f t="shared" si="33"/>
        <v>16.163270088218269</v>
      </c>
      <c r="V127" s="138">
        <f t="shared" si="34"/>
        <v>-0.16191132700760136</v>
      </c>
      <c r="W127" s="32">
        <f t="shared" si="59"/>
        <v>0.23780409101409092</v>
      </c>
      <c r="X127" s="150">
        <f t="shared" si="48"/>
        <v>13.756972195500314</v>
      </c>
      <c r="Y127" s="32">
        <f t="shared" si="49"/>
        <v>13.756972195500314</v>
      </c>
      <c r="Z127" s="32">
        <f t="shared" si="50"/>
        <v>13</v>
      </c>
      <c r="AA127" s="109">
        <f t="shared" si="51"/>
        <v>13</v>
      </c>
      <c r="AB127" s="32">
        <f t="shared" si="52"/>
        <v>45</v>
      </c>
      <c r="AC127" s="32">
        <f t="shared" si="53"/>
        <v>45</v>
      </c>
      <c r="AD127" s="32">
        <f t="shared" si="54"/>
        <v>25</v>
      </c>
      <c r="AE127" s="156">
        <f t="shared" si="57"/>
        <v>0.32128268808202876</v>
      </c>
      <c r="AF127" s="11"/>
      <c r="AG127" s="11"/>
      <c r="AH127" s="11"/>
      <c r="AI127" s="11"/>
      <c r="AL127" s="7">
        <f t="shared" si="55"/>
        <v>-2.2693878348036378</v>
      </c>
      <c r="AM127" s="7">
        <f t="shared" si="56"/>
        <v>13.756972195500314</v>
      </c>
    </row>
    <row r="128" spans="2:39" x14ac:dyDescent="0.3">
      <c r="B128" s="125">
        <v>27</v>
      </c>
      <c r="C128" s="5">
        <v>4</v>
      </c>
      <c r="D128" s="5">
        <f t="shared" si="30"/>
        <v>2020</v>
      </c>
      <c r="E128" s="126">
        <f t="shared" si="38"/>
        <v>43948</v>
      </c>
      <c r="F128" s="10">
        <f t="shared" si="58"/>
        <v>7422</v>
      </c>
      <c r="G128" s="21">
        <f t="shared" si="39"/>
        <v>35.935002799999893</v>
      </c>
      <c r="H128" s="21">
        <f t="shared" si="40"/>
        <v>112.65342659999988</v>
      </c>
      <c r="I128" s="21">
        <f t="shared" si="41"/>
        <v>37.688045696657376</v>
      </c>
      <c r="J128" s="21">
        <f t="shared" si="35"/>
        <v>0.65778048604875128</v>
      </c>
      <c r="K128" s="21">
        <f t="shared" si="36"/>
        <v>0.70880655734158371</v>
      </c>
      <c r="L128" s="21">
        <f t="shared" si="42"/>
        <v>0.61661198501663783</v>
      </c>
      <c r="M128" s="21">
        <f t="shared" si="43"/>
        <v>35.329264338637302</v>
      </c>
      <c r="N128" s="21">
        <f t="shared" si="44"/>
        <v>359.39426153863741</v>
      </c>
      <c r="O128" s="21">
        <f t="shared" si="45"/>
        <v>-0.60573846136259135</v>
      </c>
      <c r="P128" s="137">
        <f t="shared" si="31"/>
        <v>-2.4229538454503654</v>
      </c>
      <c r="Q128" s="24">
        <f t="shared" si="37"/>
        <v>2.4229538454503654</v>
      </c>
      <c r="R128" s="24">
        <f t="shared" si="46"/>
        <v>2</v>
      </c>
      <c r="S128" s="76">
        <f t="shared" si="32"/>
        <v>-2</v>
      </c>
      <c r="T128" s="24">
        <f t="shared" si="47"/>
        <v>25.377230727021924</v>
      </c>
      <c r="U128" s="108">
        <f t="shared" si="33"/>
        <v>25.377230727021924</v>
      </c>
      <c r="V128" s="138">
        <f t="shared" si="34"/>
        <v>-0.15356601064672759</v>
      </c>
      <c r="W128" s="32">
        <f t="shared" si="59"/>
        <v>0.24318296559006822</v>
      </c>
      <c r="X128" s="150">
        <f t="shared" si="48"/>
        <v>14.074478035003564</v>
      </c>
      <c r="Y128" s="32">
        <f t="shared" si="49"/>
        <v>14.074478035003564</v>
      </c>
      <c r="Z128" s="32">
        <f t="shared" si="50"/>
        <v>14</v>
      </c>
      <c r="AA128" s="109">
        <f t="shared" si="51"/>
        <v>14</v>
      </c>
      <c r="AB128" s="32">
        <f t="shared" si="52"/>
        <v>4</v>
      </c>
      <c r="AC128" s="32">
        <f t="shared" si="53"/>
        <v>4</v>
      </c>
      <c r="AD128" s="32">
        <f t="shared" si="54"/>
        <v>28</v>
      </c>
      <c r="AE128" s="156">
        <f t="shared" si="57"/>
        <v>0.31750583950324973</v>
      </c>
      <c r="AF128" s="11"/>
      <c r="AG128" s="11"/>
      <c r="AH128" s="11"/>
      <c r="AI128" s="11"/>
      <c r="AL128" s="7">
        <f t="shared" si="55"/>
        <v>-2.4229538454503654</v>
      </c>
      <c r="AM128" s="7">
        <f t="shared" si="56"/>
        <v>14.074478035003564</v>
      </c>
    </row>
    <row r="129" spans="2:39" x14ac:dyDescent="0.3">
      <c r="B129" s="125">
        <v>28</v>
      </c>
      <c r="C129" s="5">
        <v>4</v>
      </c>
      <c r="D129" s="5">
        <f t="shared" si="30"/>
        <v>2020</v>
      </c>
      <c r="E129" s="126">
        <f t="shared" si="38"/>
        <v>43949</v>
      </c>
      <c r="F129" s="10">
        <f t="shared" si="58"/>
        <v>7423</v>
      </c>
      <c r="G129" s="21">
        <f t="shared" si="39"/>
        <v>36.920650199999727</v>
      </c>
      <c r="H129" s="21">
        <f t="shared" si="40"/>
        <v>113.63902690000032</v>
      </c>
      <c r="I129" s="21">
        <f t="shared" si="41"/>
        <v>38.660269109824682</v>
      </c>
      <c r="J129" s="21">
        <f t="shared" si="35"/>
        <v>0.67474898567349795</v>
      </c>
      <c r="K129" s="21">
        <f t="shared" si="36"/>
        <v>0.73399936932893528</v>
      </c>
      <c r="L129" s="21">
        <f t="shared" si="42"/>
        <v>0.63318181334635648</v>
      </c>
      <c r="M129" s="21">
        <f t="shared" si="43"/>
        <v>36.278645569186487</v>
      </c>
      <c r="N129" s="21">
        <f t="shared" si="44"/>
        <v>359.35799536918677</v>
      </c>
      <c r="O129" s="21">
        <f t="shared" si="45"/>
        <v>-0.64200463081323278</v>
      </c>
      <c r="P129" s="137">
        <f t="shared" si="31"/>
        <v>-2.5680185232529311</v>
      </c>
      <c r="Q129" s="24">
        <f t="shared" si="37"/>
        <v>2.5680185232529311</v>
      </c>
      <c r="R129" s="24">
        <f t="shared" si="46"/>
        <v>2</v>
      </c>
      <c r="S129" s="76">
        <f t="shared" si="32"/>
        <v>-2</v>
      </c>
      <c r="T129" s="24">
        <f t="shared" si="47"/>
        <v>34.081111395175867</v>
      </c>
      <c r="U129" s="108">
        <f t="shared" si="33"/>
        <v>34.081111395175867</v>
      </c>
      <c r="V129" s="138">
        <f t="shared" si="34"/>
        <v>-0.14506467780256571</v>
      </c>
      <c r="W129" s="32">
        <f t="shared" si="59"/>
        <v>0.24848900562079021</v>
      </c>
      <c r="X129" s="150">
        <f t="shared" si="48"/>
        <v>14.388117325626199</v>
      </c>
      <c r="Y129" s="32">
        <f t="shared" si="49"/>
        <v>14.388117325626199</v>
      </c>
      <c r="Z129" s="32">
        <f t="shared" si="50"/>
        <v>14</v>
      </c>
      <c r="AA129" s="109">
        <f t="shared" si="51"/>
        <v>14</v>
      </c>
      <c r="AB129" s="32">
        <f t="shared" si="52"/>
        <v>23</v>
      </c>
      <c r="AC129" s="32">
        <f t="shared" si="53"/>
        <v>23</v>
      </c>
      <c r="AD129" s="32">
        <f t="shared" si="54"/>
        <v>17</v>
      </c>
      <c r="AE129" s="156">
        <f t="shared" si="57"/>
        <v>0.31363929062263551</v>
      </c>
      <c r="AF129" s="11"/>
      <c r="AG129" s="11"/>
      <c r="AH129" s="11"/>
      <c r="AI129" s="11"/>
      <c r="AL129" s="7">
        <f t="shared" si="55"/>
        <v>-2.5680185232529311</v>
      </c>
      <c r="AM129" s="7">
        <f t="shared" si="56"/>
        <v>14.388117325626199</v>
      </c>
    </row>
    <row r="130" spans="2:39" x14ac:dyDescent="0.3">
      <c r="B130" s="125">
        <v>29</v>
      </c>
      <c r="C130" s="5">
        <v>4</v>
      </c>
      <c r="D130" s="5">
        <f t="shared" si="30"/>
        <v>2020</v>
      </c>
      <c r="E130" s="126">
        <f t="shared" si="38"/>
        <v>43950</v>
      </c>
      <c r="F130" s="10">
        <f t="shared" si="58"/>
        <v>7424</v>
      </c>
      <c r="G130" s="21">
        <f t="shared" si="39"/>
        <v>37.906297599999561</v>
      </c>
      <c r="H130" s="21">
        <f t="shared" si="40"/>
        <v>114.62462719999985</v>
      </c>
      <c r="I130" s="21">
        <f t="shared" si="41"/>
        <v>39.631990810705418</v>
      </c>
      <c r="J130" s="21">
        <f t="shared" si="35"/>
        <v>0.69170872876694622</v>
      </c>
      <c r="K130" s="21">
        <f t="shared" si="36"/>
        <v>0.75987210285314044</v>
      </c>
      <c r="L130" s="21">
        <f t="shared" si="42"/>
        <v>0.64978937371006751</v>
      </c>
      <c r="M130" s="21">
        <f t="shared" si="43"/>
        <v>37.230188686035881</v>
      </c>
      <c r="N130" s="21">
        <f t="shared" si="44"/>
        <v>359.32389108603633</v>
      </c>
      <c r="O130" s="21">
        <f t="shared" si="45"/>
        <v>-0.67610891396367379</v>
      </c>
      <c r="P130" s="137">
        <f t="shared" si="31"/>
        <v>-2.7044356558546951</v>
      </c>
      <c r="Q130" s="24">
        <f t="shared" si="37"/>
        <v>2.7044356558546951</v>
      </c>
      <c r="R130" s="24">
        <f t="shared" si="46"/>
        <v>2</v>
      </c>
      <c r="S130" s="76">
        <f t="shared" si="32"/>
        <v>-2</v>
      </c>
      <c r="T130" s="24">
        <f t="shared" si="47"/>
        <v>42.266139351281709</v>
      </c>
      <c r="U130" s="108">
        <f t="shared" si="33"/>
        <v>42.266139351281709</v>
      </c>
      <c r="V130" s="138">
        <f t="shared" si="34"/>
        <v>-0.13641713260176402</v>
      </c>
      <c r="W130" s="32">
        <f t="shared" si="59"/>
        <v>0.2537208174034129</v>
      </c>
      <c r="X130" s="150">
        <f t="shared" si="48"/>
        <v>14.697800794988547</v>
      </c>
      <c r="Y130" s="32">
        <f t="shared" si="49"/>
        <v>14.697800794988547</v>
      </c>
      <c r="Z130" s="32">
        <f t="shared" si="50"/>
        <v>14</v>
      </c>
      <c r="AA130" s="109">
        <f t="shared" si="51"/>
        <v>14</v>
      </c>
      <c r="AB130" s="32">
        <f t="shared" si="52"/>
        <v>41</v>
      </c>
      <c r="AC130" s="32">
        <f t="shared" si="53"/>
        <v>41</v>
      </c>
      <c r="AD130" s="32">
        <f t="shared" si="54"/>
        <v>52</v>
      </c>
      <c r="AE130" s="156">
        <f t="shared" si="57"/>
        <v>0.30968346936234781</v>
      </c>
      <c r="AF130" s="11"/>
      <c r="AG130" s="11"/>
      <c r="AH130" s="11"/>
      <c r="AI130" s="11"/>
      <c r="AL130" s="7">
        <f t="shared" si="55"/>
        <v>-2.7044356558546951</v>
      </c>
      <c r="AM130" s="7">
        <f t="shared" si="56"/>
        <v>14.697800794988547</v>
      </c>
    </row>
    <row r="131" spans="2:39" x14ac:dyDescent="0.3">
      <c r="B131" s="125">
        <v>30</v>
      </c>
      <c r="C131" s="5">
        <v>4</v>
      </c>
      <c r="D131" s="5">
        <f t="shared" si="30"/>
        <v>2020</v>
      </c>
      <c r="E131" s="126">
        <f t="shared" si="38"/>
        <v>43951</v>
      </c>
      <c r="F131" s="10">
        <f t="shared" si="58"/>
        <v>7425</v>
      </c>
      <c r="G131" s="21">
        <f t="shared" si="39"/>
        <v>38.891944999999396</v>
      </c>
      <c r="H131" s="21">
        <f t="shared" si="40"/>
        <v>115.61022750000029</v>
      </c>
      <c r="I131" s="21">
        <f t="shared" si="41"/>
        <v>40.603215326478164</v>
      </c>
      <c r="J131" s="21">
        <f t="shared" si="35"/>
        <v>0.70865979434326831</v>
      </c>
      <c r="K131" s="21">
        <f t="shared" si="36"/>
        <v>0.78646828232355881</v>
      </c>
      <c r="L131" s="21">
        <f t="shared" si="42"/>
        <v>0.6664352601307334</v>
      </c>
      <c r="M131" s="21">
        <f t="shared" si="43"/>
        <v>38.183927724194163</v>
      </c>
      <c r="N131" s="21">
        <f t="shared" si="44"/>
        <v>359.29198272419478</v>
      </c>
      <c r="O131" s="21">
        <f t="shared" si="45"/>
        <v>-0.70801727580521856</v>
      </c>
      <c r="P131" s="137">
        <f t="shared" si="31"/>
        <v>-2.8320691032208742</v>
      </c>
      <c r="Q131" s="24">
        <f t="shared" si="37"/>
        <v>2.8320691032208742</v>
      </c>
      <c r="R131" s="24">
        <f t="shared" si="46"/>
        <v>2</v>
      </c>
      <c r="S131" s="76">
        <f t="shared" si="32"/>
        <v>-2</v>
      </c>
      <c r="T131" s="24">
        <f t="shared" si="47"/>
        <v>49.924146193252454</v>
      </c>
      <c r="U131" s="108">
        <f t="shared" si="33"/>
        <v>49.924146193252454</v>
      </c>
      <c r="V131" s="138">
        <f t="shared" si="34"/>
        <v>-0.1276334473661791</v>
      </c>
      <c r="W131" s="32">
        <f t="shared" si="59"/>
        <v>0.25887703186039124</v>
      </c>
      <c r="X131" s="150">
        <f t="shared" si="48"/>
        <v>15.003439625618253</v>
      </c>
      <c r="Y131" s="32">
        <f t="shared" si="49"/>
        <v>15.003439625618253</v>
      </c>
      <c r="Z131" s="32">
        <f t="shared" si="50"/>
        <v>15</v>
      </c>
      <c r="AA131" s="109">
        <f t="shared" si="51"/>
        <v>15</v>
      </c>
      <c r="AB131" s="32">
        <f t="shared" si="52"/>
        <v>0</v>
      </c>
      <c r="AC131" s="32">
        <f t="shared" si="53"/>
        <v>0</v>
      </c>
      <c r="AD131" s="32">
        <f t="shared" si="54"/>
        <v>12</v>
      </c>
      <c r="AE131" s="156">
        <f t="shared" si="57"/>
        <v>0.30563883062970554</v>
      </c>
      <c r="AF131" s="11"/>
      <c r="AG131" s="11"/>
      <c r="AH131" s="11"/>
      <c r="AI131" s="11"/>
      <c r="AL131" s="7">
        <f t="shared" si="55"/>
        <v>-2.8320691032208742</v>
      </c>
      <c r="AM131" s="7">
        <f t="shared" si="56"/>
        <v>15.003439625618253</v>
      </c>
    </row>
    <row r="132" spans="2:39" x14ac:dyDescent="0.3">
      <c r="B132" s="125">
        <v>1</v>
      </c>
      <c r="C132" s="5">
        <v>5</v>
      </c>
      <c r="D132" s="5">
        <f t="shared" si="30"/>
        <v>2020</v>
      </c>
      <c r="E132" s="126">
        <f t="shared" si="38"/>
        <v>43952</v>
      </c>
      <c r="F132" s="10">
        <f t="shared" si="58"/>
        <v>7426</v>
      </c>
      <c r="G132" s="21">
        <f t="shared" si="39"/>
        <v>39.87759239999923</v>
      </c>
      <c r="H132" s="21">
        <f t="shared" si="40"/>
        <v>116.59582779999982</v>
      </c>
      <c r="I132" s="21">
        <f t="shared" si="41"/>
        <v>41.573947315522545</v>
      </c>
      <c r="J132" s="21">
        <f t="shared" si="35"/>
        <v>0.72560226370652636</v>
      </c>
      <c r="K132" s="21">
        <f t="shared" si="36"/>
        <v>0.81383475181721354</v>
      </c>
      <c r="L132" s="21">
        <f t="shared" si="42"/>
        <v>0.6831200215254194</v>
      </c>
      <c r="M132" s="21">
        <f t="shared" si="43"/>
        <v>39.139894134292476</v>
      </c>
      <c r="N132" s="21">
        <f t="shared" si="44"/>
        <v>359.26230173429326</v>
      </c>
      <c r="O132" s="21">
        <f t="shared" si="45"/>
        <v>-0.73769826570674013</v>
      </c>
      <c r="P132" s="137">
        <f t="shared" si="31"/>
        <v>-2.9507930628269605</v>
      </c>
      <c r="Q132" s="24">
        <f t="shared" si="37"/>
        <v>2.9507930628269605</v>
      </c>
      <c r="R132" s="24">
        <f t="shared" si="46"/>
        <v>2</v>
      </c>
      <c r="S132" s="76">
        <f t="shared" si="32"/>
        <v>-2</v>
      </c>
      <c r="T132" s="24">
        <f t="shared" si="47"/>
        <v>57.047583769617631</v>
      </c>
      <c r="U132" s="108">
        <f t="shared" si="33"/>
        <v>57.047583769617631</v>
      </c>
      <c r="V132" s="138">
        <f t="shared" si="34"/>
        <v>-0.11872395960608628</v>
      </c>
      <c r="W132" s="32">
        <f t="shared" si="59"/>
        <v>0.26395630473232468</v>
      </c>
      <c r="X132" s="150">
        <f t="shared" si="48"/>
        <v>15.304945483809442</v>
      </c>
      <c r="Y132" s="32">
        <f t="shared" si="49"/>
        <v>15.304945483809442</v>
      </c>
      <c r="Z132" s="32">
        <f t="shared" si="50"/>
        <v>15</v>
      </c>
      <c r="AA132" s="109">
        <f t="shared" si="51"/>
        <v>15</v>
      </c>
      <c r="AB132" s="32">
        <f t="shared" si="52"/>
        <v>18</v>
      </c>
      <c r="AC132" s="32">
        <f t="shared" si="53"/>
        <v>18</v>
      </c>
      <c r="AD132" s="32">
        <f t="shared" si="54"/>
        <v>17</v>
      </c>
      <c r="AE132" s="156">
        <f t="shared" si="57"/>
        <v>0.3015058581911898</v>
      </c>
      <c r="AF132" s="11"/>
      <c r="AG132" s="11"/>
      <c r="AH132" s="11"/>
      <c r="AI132" s="11"/>
      <c r="AJ132" s="7">
        <f>P132</f>
        <v>-2.9507930628269605</v>
      </c>
      <c r="AK132" s="7">
        <f>X132</f>
        <v>15.304945483809442</v>
      </c>
      <c r="AL132" s="7">
        <f t="shared" si="55"/>
        <v>-2.9507930628269605</v>
      </c>
      <c r="AM132" s="7">
        <f t="shared" si="56"/>
        <v>15.304945483809442</v>
      </c>
    </row>
    <row r="133" spans="2:39" x14ac:dyDescent="0.3">
      <c r="B133" s="125">
        <v>2</v>
      </c>
      <c r="C133" s="5">
        <v>5</v>
      </c>
      <c r="D133" s="5">
        <f t="shared" si="30"/>
        <v>2020</v>
      </c>
      <c r="E133" s="126">
        <f t="shared" si="38"/>
        <v>43953</v>
      </c>
      <c r="F133" s="10">
        <f t="shared" si="58"/>
        <v>7427</v>
      </c>
      <c r="G133" s="21">
        <f t="shared" si="39"/>
        <v>40.863239799999974</v>
      </c>
      <c r="H133" s="21">
        <f t="shared" si="40"/>
        <v>117.58142810000027</v>
      </c>
      <c r="I133" s="21">
        <f t="shared" si="41"/>
        <v>42.544191565579318</v>
      </c>
      <c r="J133" s="21">
        <f t="shared" si="35"/>
        <v>0.74253622041856016</v>
      </c>
      <c r="K133" s="21">
        <f t="shared" si="36"/>
        <v>0.84202201574603608</v>
      </c>
      <c r="L133" s="21">
        <f t="shared" si="42"/>
        <v>0.69984416056470533</v>
      </c>
      <c r="M133" s="21">
        <f t="shared" si="43"/>
        <v>40.098116717233538</v>
      </c>
      <c r="N133" s="21">
        <f t="shared" si="44"/>
        <v>359.23487691723358</v>
      </c>
      <c r="O133" s="21">
        <f t="shared" si="45"/>
        <v>-0.76512308276642216</v>
      </c>
      <c r="P133" s="137">
        <f t="shared" si="31"/>
        <v>-3.0604923310656886</v>
      </c>
      <c r="Q133" s="24">
        <f t="shared" si="37"/>
        <v>3.0604923310656886</v>
      </c>
      <c r="R133" s="24">
        <f t="shared" si="46"/>
        <v>3</v>
      </c>
      <c r="S133" s="76">
        <f t="shared" si="32"/>
        <v>-3</v>
      </c>
      <c r="T133" s="24">
        <f t="shared" si="47"/>
        <v>3.6295398639413179</v>
      </c>
      <c r="U133" s="108">
        <f t="shared" si="33"/>
        <v>3.6295398639413179</v>
      </c>
      <c r="V133" s="138">
        <f t="shared" si="34"/>
        <v>-0.10969926823872811</v>
      </c>
      <c r="W133" s="32">
        <f t="shared" si="59"/>
        <v>0.26895731676168377</v>
      </c>
      <c r="X133" s="150">
        <f t="shared" si="48"/>
        <v>15.602230550364361</v>
      </c>
      <c r="Y133" s="32">
        <f t="shared" si="49"/>
        <v>15.602230550364361</v>
      </c>
      <c r="Z133" s="32">
        <f t="shared" si="50"/>
        <v>15</v>
      </c>
      <c r="AA133" s="109">
        <f t="shared" si="51"/>
        <v>15</v>
      </c>
      <c r="AB133" s="32">
        <f t="shared" si="52"/>
        <v>36</v>
      </c>
      <c r="AC133" s="32">
        <f t="shared" si="53"/>
        <v>36</v>
      </c>
      <c r="AD133" s="32">
        <f t="shared" si="54"/>
        <v>8</v>
      </c>
      <c r="AE133" s="156">
        <f t="shared" si="57"/>
        <v>0.29728506655491849</v>
      </c>
      <c r="AF133" s="11"/>
      <c r="AG133" s="11"/>
      <c r="AH133" s="11"/>
      <c r="AI133" s="11"/>
      <c r="AL133" s="7">
        <f t="shared" si="55"/>
        <v>-3.0604923310656886</v>
      </c>
      <c r="AM133" s="7">
        <f t="shared" si="56"/>
        <v>15.602230550364361</v>
      </c>
    </row>
    <row r="134" spans="2:39" x14ac:dyDescent="0.3">
      <c r="B134" s="125">
        <v>3</v>
      </c>
      <c r="C134" s="5">
        <v>5</v>
      </c>
      <c r="D134" s="5">
        <f t="shared" si="30"/>
        <v>2020</v>
      </c>
      <c r="E134" s="126">
        <f t="shared" si="38"/>
        <v>43954</v>
      </c>
      <c r="F134" s="10">
        <f t="shared" si="58"/>
        <v>7428</v>
      </c>
      <c r="G134" s="21">
        <f t="shared" si="39"/>
        <v>41.848887199999808</v>
      </c>
      <c r="H134" s="21">
        <f t="shared" si="40"/>
        <v>118.5670283999998</v>
      </c>
      <c r="I134" s="21">
        <f t="shared" si="41"/>
        <v>43.513952991887159</v>
      </c>
      <c r="J134" s="21">
        <f t="shared" si="35"/>
        <v>0.75946175026646834</v>
      </c>
      <c r="K134" s="21">
        <f t="shared" si="36"/>
        <v>0.87108462153153754</v>
      </c>
      <c r="L134" s="21">
        <f t="shared" si="42"/>
        <v>0.71660813255210176</v>
      </c>
      <c r="M134" s="21">
        <f t="shared" si="43"/>
        <v>41.058621559986889</v>
      </c>
      <c r="N134" s="21">
        <f t="shared" si="44"/>
        <v>359.20973435998707</v>
      </c>
      <c r="O134" s="21">
        <f t="shared" si="45"/>
        <v>-0.79026564001293309</v>
      </c>
      <c r="P134" s="137">
        <f t="shared" si="31"/>
        <v>-3.1610625600517324</v>
      </c>
      <c r="Q134" s="24">
        <f t="shared" si="37"/>
        <v>3.1610625600517324</v>
      </c>
      <c r="R134" s="24">
        <f t="shared" si="46"/>
        <v>3</v>
      </c>
      <c r="S134" s="76">
        <f t="shared" si="32"/>
        <v>-3</v>
      </c>
      <c r="T134" s="24">
        <f t="shared" si="47"/>
        <v>9.6637536031039417</v>
      </c>
      <c r="U134" s="108">
        <f t="shared" si="33"/>
        <v>9.6637536031039417</v>
      </c>
      <c r="V134" s="138">
        <f t="shared" si="34"/>
        <v>-0.10057022898604373</v>
      </c>
      <c r="W134" s="32">
        <f t="shared" si="59"/>
        <v>0.2738787738675878</v>
      </c>
      <c r="X134" s="150">
        <f t="shared" si="48"/>
        <v>15.895207553219011</v>
      </c>
      <c r="Y134" s="32">
        <f t="shared" si="49"/>
        <v>15.895207553219011</v>
      </c>
      <c r="Z134" s="32">
        <f t="shared" si="50"/>
        <v>15</v>
      </c>
      <c r="AA134" s="109">
        <f t="shared" si="51"/>
        <v>15</v>
      </c>
      <c r="AB134" s="32">
        <f t="shared" si="52"/>
        <v>53</v>
      </c>
      <c r="AC134" s="32">
        <f t="shared" si="53"/>
        <v>53</v>
      </c>
      <c r="AD134" s="32">
        <f t="shared" si="54"/>
        <v>42</v>
      </c>
      <c r="AE134" s="156">
        <f t="shared" si="57"/>
        <v>0.29297700285465034</v>
      </c>
      <c r="AF134" s="11"/>
      <c r="AG134" s="11"/>
      <c r="AH134" s="11"/>
      <c r="AI134" s="11"/>
      <c r="AL134" s="7">
        <f t="shared" si="55"/>
        <v>-3.1610625600517324</v>
      </c>
      <c r="AM134" s="7">
        <f t="shared" si="56"/>
        <v>15.895207553219011</v>
      </c>
    </row>
    <row r="135" spans="2:39" x14ac:dyDescent="0.3">
      <c r="B135" s="125">
        <v>4</v>
      </c>
      <c r="C135" s="5">
        <v>5</v>
      </c>
      <c r="D135" s="5">
        <f t="shared" ref="D135:D198" si="60">$D$6</f>
        <v>2020</v>
      </c>
      <c r="E135" s="126">
        <f t="shared" si="38"/>
        <v>43955</v>
      </c>
      <c r="F135" s="10">
        <f t="shared" si="58"/>
        <v>7429</v>
      </c>
      <c r="G135" s="21">
        <f t="shared" si="39"/>
        <v>42.834534599999643</v>
      </c>
      <c r="H135" s="21">
        <f t="shared" si="40"/>
        <v>119.55262870000024</v>
      </c>
      <c r="I135" s="21">
        <f t="shared" si="41"/>
        <v>44.483236635310547</v>
      </c>
      <c r="J135" s="21">
        <f t="shared" si="35"/>
        <v>0.77637894122993312</v>
      </c>
      <c r="K135" s="21">
        <f t="shared" si="36"/>
        <v>0.90108159050241954</v>
      </c>
      <c r="L135" s="21">
        <f t="shared" si="42"/>
        <v>0.73341234432747071</v>
      </c>
      <c r="M135" s="21">
        <f t="shared" si="43"/>
        <v>42.021431972759579</v>
      </c>
      <c r="N135" s="21">
        <f t="shared" si="44"/>
        <v>359.18689737275992</v>
      </c>
      <c r="O135" s="21">
        <f t="shared" si="45"/>
        <v>-0.81310262724008453</v>
      </c>
      <c r="P135" s="137">
        <f t="shared" ref="P135:P198" si="61">O135*4</f>
        <v>-3.2524105089603381</v>
      </c>
      <c r="Q135" s="24">
        <f t="shared" si="37"/>
        <v>3.2524105089603381</v>
      </c>
      <c r="R135" s="24">
        <f t="shared" si="46"/>
        <v>3</v>
      </c>
      <c r="S135" s="76">
        <f t="shared" ref="S135:S198" si="62">SIGN(P135)*R135</f>
        <v>-3</v>
      </c>
      <c r="T135" s="24">
        <f t="shared" si="47"/>
        <v>15.144630537620287</v>
      </c>
      <c r="U135" s="108">
        <f t="shared" ref="U135:U198" si="63">IF(R135=0,SIGN(P135)*T135,T135)</f>
        <v>15.144630537620287</v>
      </c>
      <c r="V135" s="138">
        <f t="shared" si="34"/>
        <v>-9.1347948908605758E-2</v>
      </c>
      <c r="W135" s="32">
        <f t="shared" si="59"/>
        <v>0.27871940731189543</v>
      </c>
      <c r="X135" s="150">
        <f t="shared" si="48"/>
        <v>16.183789801954184</v>
      </c>
      <c r="Y135" s="32">
        <f t="shared" si="49"/>
        <v>16.183789801954184</v>
      </c>
      <c r="Z135" s="32">
        <f t="shared" si="50"/>
        <v>16</v>
      </c>
      <c r="AA135" s="109">
        <f t="shared" si="51"/>
        <v>16</v>
      </c>
      <c r="AB135" s="32">
        <f t="shared" si="52"/>
        <v>11</v>
      </c>
      <c r="AC135" s="32">
        <f t="shared" si="53"/>
        <v>11</v>
      </c>
      <c r="AD135" s="32">
        <f t="shared" si="54"/>
        <v>1</v>
      </c>
      <c r="AE135" s="156">
        <f t="shared" si="57"/>
        <v>0.2885822487351728</v>
      </c>
      <c r="AF135" s="11"/>
      <c r="AG135" s="11"/>
      <c r="AH135" s="11"/>
      <c r="AI135" s="11"/>
      <c r="AL135" s="7">
        <f t="shared" si="55"/>
        <v>-3.2524105089603381</v>
      </c>
      <c r="AM135" s="7">
        <f t="shared" si="56"/>
        <v>16.183789801954184</v>
      </c>
    </row>
    <row r="136" spans="2:39" x14ac:dyDescent="0.3">
      <c r="B136" s="125">
        <v>5</v>
      </c>
      <c r="C136" s="5">
        <v>5</v>
      </c>
      <c r="D136" s="5">
        <f t="shared" si="60"/>
        <v>2020</v>
      </c>
      <c r="E136" s="126">
        <f t="shared" si="38"/>
        <v>43956</v>
      </c>
      <c r="F136" s="10">
        <f t="shared" si="58"/>
        <v>7430</v>
      </c>
      <c r="G136" s="21">
        <f t="shared" si="39"/>
        <v>43.820181999999477</v>
      </c>
      <c r="H136" s="21">
        <f t="shared" si="40"/>
        <v>120.53822899999977</v>
      </c>
      <c r="I136" s="21">
        <f t="shared" si="41"/>
        <v>45.452047660442069</v>
      </c>
      <c r="J136" s="21">
        <f t="shared" si="35"/>
        <v>0.79328788344809975</v>
      </c>
      <c r="K136" s="21">
        <f t="shared" si="36"/>
        <v>0.93207690430059831</v>
      </c>
      <c r="L136" s="21">
        <f t="shared" si="42"/>
        <v>0.75025715319810515</v>
      </c>
      <c r="M136" s="21">
        <f t="shared" si="43"/>
        <v>42.986568427751465</v>
      </c>
      <c r="N136" s="21">
        <f t="shared" si="44"/>
        <v>359.166386427752</v>
      </c>
      <c r="O136" s="21">
        <f t="shared" si="45"/>
        <v>-0.83361357224799804</v>
      </c>
      <c r="P136" s="137">
        <f t="shared" si="61"/>
        <v>-3.3344542889919921</v>
      </c>
      <c r="Q136" s="24">
        <f t="shared" si="37"/>
        <v>3.3344542889919921</v>
      </c>
      <c r="R136" s="24">
        <f t="shared" si="46"/>
        <v>3</v>
      </c>
      <c r="S136" s="76">
        <f t="shared" si="62"/>
        <v>-3</v>
      </c>
      <c r="T136" s="24">
        <f t="shared" si="47"/>
        <v>20.067257339519529</v>
      </c>
      <c r="U136" s="108">
        <f t="shared" si="63"/>
        <v>20.067257339519529</v>
      </c>
      <c r="V136" s="138">
        <f t="shared" ref="V136:V199" si="64">P136-P135</f>
        <v>-8.2043780031654023E-2</v>
      </c>
      <c r="W136" s="32">
        <f t="shared" si="59"/>
        <v>0.28347797385671486</v>
      </c>
      <c r="X136" s="150">
        <f t="shared" si="48"/>
        <v>16.46789122417799</v>
      </c>
      <c r="Y136" s="32">
        <f t="shared" si="49"/>
        <v>16.46789122417799</v>
      </c>
      <c r="Z136" s="32">
        <f t="shared" si="50"/>
        <v>16</v>
      </c>
      <c r="AA136" s="109">
        <f t="shared" si="51"/>
        <v>16</v>
      </c>
      <c r="AB136" s="32">
        <f t="shared" si="52"/>
        <v>28</v>
      </c>
      <c r="AC136" s="32">
        <f t="shared" si="53"/>
        <v>28</v>
      </c>
      <c r="AD136" s="32">
        <f t="shared" si="54"/>
        <v>4</v>
      </c>
      <c r="AE136" s="156">
        <f t="shared" si="57"/>
        <v>0.28410142222380586</v>
      </c>
      <c r="AF136" s="11"/>
      <c r="AG136" s="11"/>
      <c r="AH136" s="11"/>
      <c r="AI136" s="11"/>
      <c r="AL136" s="7">
        <f t="shared" si="55"/>
        <v>-3.3344542889919921</v>
      </c>
      <c r="AM136" s="7">
        <f t="shared" si="56"/>
        <v>16.46789122417799</v>
      </c>
    </row>
    <row r="137" spans="2:39" x14ac:dyDescent="0.3">
      <c r="B137" s="125">
        <v>6</v>
      </c>
      <c r="C137" s="5">
        <v>5</v>
      </c>
      <c r="D137" s="5">
        <f t="shared" si="60"/>
        <v>2020</v>
      </c>
      <c r="E137" s="126">
        <f t="shared" si="38"/>
        <v>43957</v>
      </c>
      <c r="F137" s="10">
        <f t="shared" si="58"/>
        <v>7431</v>
      </c>
      <c r="G137" s="21">
        <f t="shared" si="39"/>
        <v>44.805829399999311</v>
      </c>
      <c r="H137" s="21">
        <f t="shared" si="40"/>
        <v>121.52382930000022</v>
      </c>
      <c r="I137" s="21">
        <f t="shared" si="41"/>
        <v>46.420391353693233</v>
      </c>
      <c r="J137" s="21">
        <f t="shared" si="35"/>
        <v>0.81018866918625443</v>
      </c>
      <c r="K137" s="21">
        <f t="shared" si="36"/>
        <v>0.96414005536517577</v>
      </c>
      <c r="L137" s="21">
        <f t="shared" si="42"/>
        <v>0.7671428659018199</v>
      </c>
      <c r="M137" s="21">
        <f t="shared" si="43"/>
        <v>43.954048499744758</v>
      </c>
      <c r="N137" s="21">
        <f t="shared" si="44"/>
        <v>359.14821909974546</v>
      </c>
      <c r="O137" s="21">
        <f t="shared" si="45"/>
        <v>-0.85178090025453912</v>
      </c>
      <c r="P137" s="137">
        <f t="shared" si="61"/>
        <v>-3.4071236010181565</v>
      </c>
      <c r="Q137" s="24">
        <f t="shared" si="37"/>
        <v>3.4071236010181565</v>
      </c>
      <c r="R137" s="24">
        <f t="shared" si="46"/>
        <v>3</v>
      </c>
      <c r="S137" s="76">
        <f t="shared" si="62"/>
        <v>-3</v>
      </c>
      <c r="T137" s="24">
        <f t="shared" si="47"/>
        <v>24.427416061089389</v>
      </c>
      <c r="U137" s="108">
        <f t="shared" si="63"/>
        <v>24.427416061089389</v>
      </c>
      <c r="V137" s="138">
        <f t="shared" si="64"/>
        <v>-7.2669312026164334E-2</v>
      </c>
      <c r="W137" s="32">
        <f t="shared" si="59"/>
        <v>0.28815325591359886</v>
      </c>
      <c r="X137" s="150">
        <f t="shared" si="48"/>
        <v>16.747426403769438</v>
      </c>
      <c r="Y137" s="32">
        <f t="shared" si="49"/>
        <v>16.747426403769438</v>
      </c>
      <c r="Z137" s="32">
        <f t="shared" si="50"/>
        <v>16</v>
      </c>
      <c r="AA137" s="109">
        <f t="shared" si="51"/>
        <v>16</v>
      </c>
      <c r="AB137" s="32">
        <f t="shared" si="52"/>
        <v>44</v>
      </c>
      <c r="AC137" s="32">
        <f t="shared" si="53"/>
        <v>44</v>
      </c>
      <c r="AD137" s="32">
        <f t="shared" si="54"/>
        <v>50</v>
      </c>
      <c r="AE137" s="156">
        <f t="shared" si="57"/>
        <v>0.27953517959144847</v>
      </c>
      <c r="AF137" s="11"/>
      <c r="AG137" s="11"/>
      <c r="AH137" s="11"/>
      <c r="AI137" s="11"/>
      <c r="AL137" s="7">
        <f t="shared" si="55"/>
        <v>-3.4071236010181565</v>
      </c>
      <c r="AM137" s="7">
        <f t="shared" si="56"/>
        <v>16.747426403769438</v>
      </c>
    </row>
    <row r="138" spans="2:39" x14ac:dyDescent="0.3">
      <c r="B138" s="125">
        <v>7</v>
      </c>
      <c r="C138" s="5">
        <v>5</v>
      </c>
      <c r="D138" s="5">
        <f t="shared" si="60"/>
        <v>2020</v>
      </c>
      <c r="E138" s="126">
        <f t="shared" si="38"/>
        <v>43958</v>
      </c>
      <c r="F138" s="10">
        <f t="shared" si="58"/>
        <v>7432</v>
      </c>
      <c r="G138" s="21">
        <f t="shared" si="39"/>
        <v>45.791476800000055</v>
      </c>
      <c r="H138" s="21">
        <f t="shared" si="40"/>
        <v>122.50942959999975</v>
      </c>
      <c r="I138" s="21">
        <f t="shared" si="41"/>
        <v>47.388273121370844</v>
      </c>
      <c r="J138" s="21">
        <f t="shared" si="35"/>
        <v>0.82708139280225168</v>
      </c>
      <c r="K138" s="21">
        <f t="shared" si="36"/>
        <v>0.99734667160675561</v>
      </c>
      <c r="L138" s="21">
        <f t="shared" si="42"/>
        <v>0.78406973760628595</v>
      </c>
      <c r="M138" s="21">
        <f t="shared" si="43"/>
        <v>44.923886808770071</v>
      </c>
      <c r="N138" s="21">
        <f t="shared" si="44"/>
        <v>359.13241000877002</v>
      </c>
      <c r="O138" s="21">
        <f t="shared" si="45"/>
        <v>-0.86758999122997693</v>
      </c>
      <c r="P138" s="137">
        <f t="shared" si="61"/>
        <v>-3.4703599649199077</v>
      </c>
      <c r="Q138" s="24">
        <f t="shared" si="37"/>
        <v>3.4703599649199077</v>
      </c>
      <c r="R138" s="24">
        <f t="shared" si="46"/>
        <v>3</v>
      </c>
      <c r="S138" s="76">
        <f t="shared" si="62"/>
        <v>-3</v>
      </c>
      <c r="T138" s="24">
        <f t="shared" si="47"/>
        <v>28.221597895194463</v>
      </c>
      <c r="U138" s="108">
        <f t="shared" si="63"/>
        <v>28.221597895194463</v>
      </c>
      <c r="V138" s="138">
        <f t="shared" si="64"/>
        <v>-6.3236363901751247E-2</v>
      </c>
      <c r="W138" s="32">
        <f t="shared" si="59"/>
        <v>0.29274406168460132</v>
      </c>
      <c r="X138" s="150">
        <f t="shared" si="48"/>
        <v>17.022310620960557</v>
      </c>
      <c r="Y138" s="32">
        <f t="shared" si="49"/>
        <v>17.022310620960557</v>
      </c>
      <c r="Z138" s="32">
        <f t="shared" si="50"/>
        <v>17</v>
      </c>
      <c r="AA138" s="109">
        <f t="shared" si="51"/>
        <v>17</v>
      </c>
      <c r="AB138" s="32">
        <f t="shared" si="52"/>
        <v>1</v>
      </c>
      <c r="AC138" s="32">
        <f t="shared" si="53"/>
        <v>1</v>
      </c>
      <c r="AD138" s="32">
        <f t="shared" si="54"/>
        <v>20</v>
      </c>
      <c r="AE138" s="156">
        <f t="shared" si="57"/>
        <v>0.27488421719111855</v>
      </c>
      <c r="AF138" s="11"/>
      <c r="AG138" s="11"/>
      <c r="AH138" s="11"/>
      <c r="AI138" s="11"/>
      <c r="AL138" s="7">
        <f t="shared" si="55"/>
        <v>-3.4703599649199077</v>
      </c>
      <c r="AM138" s="7">
        <f t="shared" si="56"/>
        <v>17.022310620960557</v>
      </c>
    </row>
    <row r="139" spans="2:39" x14ac:dyDescent="0.3">
      <c r="B139" s="125">
        <v>8</v>
      </c>
      <c r="C139" s="5">
        <v>5</v>
      </c>
      <c r="D139" s="5">
        <f t="shared" si="60"/>
        <v>2020</v>
      </c>
      <c r="E139" s="126">
        <f t="shared" si="38"/>
        <v>43959</v>
      </c>
      <c r="F139" s="10">
        <f t="shared" si="58"/>
        <v>7433</v>
      </c>
      <c r="G139" s="21">
        <f t="shared" si="39"/>
        <v>46.777124199999889</v>
      </c>
      <c r="H139" s="21">
        <f t="shared" si="40"/>
        <v>123.49502990000019</v>
      </c>
      <c r="I139" s="21">
        <f t="shared" si="41"/>
        <v>48.355698487734855</v>
      </c>
      <c r="J139" s="21">
        <f t="shared" ref="J139:J202" si="65">I139*PI()/180</f>
        <v>0.84396615071261605</v>
      </c>
      <c r="K139" s="21">
        <f t="shared" ref="K139:K202" si="66">I$2*TAN(J139)</f>
        <v>1.0317792272478221</v>
      </c>
      <c r="L139" s="21">
        <f t="shared" si="42"/>
        <v>0.80103797094895957</v>
      </c>
      <c r="M139" s="21">
        <f t="shared" si="43"/>
        <v>45.896094965098428</v>
      </c>
      <c r="N139" s="21">
        <f t="shared" si="44"/>
        <v>359.11897076509854</v>
      </c>
      <c r="O139" s="21">
        <f t="shared" si="45"/>
        <v>-0.88102923490146168</v>
      </c>
      <c r="P139" s="137">
        <f t="shared" si="61"/>
        <v>-3.5241169396058467</v>
      </c>
      <c r="Q139" s="24">
        <f t="shared" ref="Q139:Q202" si="67">ABS(P139)</f>
        <v>3.5241169396058467</v>
      </c>
      <c r="R139" s="24">
        <f t="shared" si="46"/>
        <v>3</v>
      </c>
      <c r="S139" s="76">
        <f t="shared" si="62"/>
        <v>-3</v>
      </c>
      <c r="T139" s="24">
        <f t="shared" si="47"/>
        <v>31.447016376350803</v>
      </c>
      <c r="U139" s="108">
        <f t="shared" si="63"/>
        <v>31.447016376350803</v>
      </c>
      <c r="V139" s="138">
        <f t="shared" si="64"/>
        <v>-5.3756974685938985E-2</v>
      </c>
      <c r="W139" s="32">
        <f t="shared" si="59"/>
        <v>0.29724922529537051</v>
      </c>
      <c r="X139" s="150">
        <f t="shared" si="48"/>
        <v>17.292459894227957</v>
      </c>
      <c r="Y139" s="32">
        <f t="shared" si="49"/>
        <v>17.292459894227957</v>
      </c>
      <c r="Z139" s="32">
        <f t="shared" si="50"/>
        <v>17</v>
      </c>
      <c r="AA139" s="109">
        <f t="shared" si="51"/>
        <v>17</v>
      </c>
      <c r="AB139" s="32">
        <f t="shared" si="52"/>
        <v>17</v>
      </c>
      <c r="AC139" s="32">
        <f t="shared" si="53"/>
        <v>17</v>
      </c>
      <c r="AD139" s="32">
        <f t="shared" si="54"/>
        <v>32</v>
      </c>
      <c r="AE139" s="156">
        <f t="shared" si="57"/>
        <v>0.27014927326739979</v>
      </c>
      <c r="AF139" s="11"/>
      <c r="AG139" s="11"/>
      <c r="AH139" s="11"/>
      <c r="AI139" s="11"/>
      <c r="AL139" s="7">
        <f t="shared" si="55"/>
        <v>-3.5241169396058467</v>
      </c>
      <c r="AM139" s="7">
        <f t="shared" si="56"/>
        <v>17.292459894227957</v>
      </c>
    </row>
    <row r="140" spans="2:39" x14ac:dyDescent="0.3">
      <c r="B140" s="125">
        <v>9</v>
      </c>
      <c r="C140" s="5">
        <v>5</v>
      </c>
      <c r="D140" s="5">
        <f t="shared" si="60"/>
        <v>2020</v>
      </c>
      <c r="E140" s="126">
        <f t="shared" ref="E140:E203" si="68">DATE(D140,C140,B140)</f>
        <v>43960</v>
      </c>
      <c r="F140" s="10">
        <f t="shared" si="58"/>
        <v>7434</v>
      </c>
      <c r="G140" s="21">
        <f t="shared" ref="G140:G203" si="69">MOD((280.46+0.9856474*F140),360)</f>
        <v>47.762771599999724</v>
      </c>
      <c r="H140" s="21">
        <f t="shared" ref="H140:H203" si="70">MOD((357.528+0.9856003*F140),360)</f>
        <v>124.48063019999972</v>
      </c>
      <c r="I140" s="21">
        <f t="shared" ref="I140:I203" si="71">MOD((G140+1.915*SIN(H140*PI()/180)+0.02*SIN(2*H140*PI()/180)),360)</f>
        <v>49.322673093052892</v>
      </c>
      <c r="J140" s="21">
        <f t="shared" si="65"/>
        <v>0.86084304135858847</v>
      </c>
      <c r="K140" s="21">
        <f t="shared" si="66"/>
        <v>1.0675278540645807</v>
      </c>
      <c r="L140" s="21">
        <f t="shared" ref="L140:L203" si="72">IF(SIGN(SIN(J140))=SIGN(K140),ATAN(K140),ATAN(K140)+PI())</f>
        <v>0.8180477151224439</v>
      </c>
      <c r="M140" s="21">
        <f t="shared" ref="M140:M203" si="73">MOD((L140*180/PI()),360)</f>
        <v>46.870681516836328</v>
      </c>
      <c r="N140" s="21">
        <f t="shared" ref="N140:N203" si="74">MOD((M140-G140),360)</f>
        <v>359.1079099168366</v>
      </c>
      <c r="O140" s="21">
        <f t="shared" ref="O140:O203" si="75">IF(N140&gt;180,N140-360,N140)</f>
        <v>-0.89209008316339578</v>
      </c>
      <c r="P140" s="137">
        <f t="shared" si="61"/>
        <v>-3.5683603326535831</v>
      </c>
      <c r="Q140" s="24">
        <f t="shared" si="67"/>
        <v>3.5683603326535831</v>
      </c>
      <c r="R140" s="24">
        <f t="shared" ref="R140:R203" si="76">INT(Q140)</f>
        <v>3</v>
      </c>
      <c r="S140" s="76">
        <f t="shared" si="62"/>
        <v>-3</v>
      </c>
      <c r="T140" s="24">
        <f t="shared" ref="T140:T203" si="77">(Q140-R140)*60</f>
        <v>34.101619959214986</v>
      </c>
      <c r="U140" s="108">
        <f t="shared" si="63"/>
        <v>34.101619959214986</v>
      </c>
      <c r="V140" s="138">
        <f t="shared" si="64"/>
        <v>-4.424339304773639E-2</v>
      </c>
      <c r="W140" s="32">
        <f t="shared" si="59"/>
        <v>0.30166760692054684</v>
      </c>
      <c r="X140" s="150">
        <f t="shared" ref="X140:X203" si="78">ASIN(W140)*180/PI()</f>
        <v>17.557791023963144</v>
      </c>
      <c r="Y140" s="32">
        <f t="shared" ref="Y140:Y203" si="79">ABS(X140)</f>
        <v>17.557791023963144</v>
      </c>
      <c r="Z140" s="32">
        <f t="shared" ref="Z140:Z203" si="80">INT(Y140)</f>
        <v>17</v>
      </c>
      <c r="AA140" s="109">
        <f t="shared" ref="AA140:AA203" si="81">SIGN(X140)*Z140</f>
        <v>17</v>
      </c>
      <c r="AB140" s="32">
        <f t="shared" ref="AB140:AB203" si="82">INT((Y140-Z140)*60)</f>
        <v>33</v>
      </c>
      <c r="AC140" s="32">
        <f t="shared" ref="AC140:AC203" si="83">IF(Z140=0,SIGN(X140)*AB140,AB140)</f>
        <v>33</v>
      </c>
      <c r="AD140" s="32">
        <f t="shared" ref="AD140:AD203" si="84">INT((Y140-Z140)*3600-AB140*60)</f>
        <v>28</v>
      </c>
      <c r="AE140" s="156">
        <f t="shared" si="57"/>
        <v>0.26533112973518769</v>
      </c>
      <c r="AF140" s="11"/>
      <c r="AG140" s="11"/>
      <c r="AH140" s="11"/>
      <c r="AI140" s="11"/>
      <c r="AL140" s="7">
        <f t="shared" ref="AL140:AL203" si="85">P140</f>
        <v>-3.5683603326535831</v>
      </c>
      <c r="AM140" s="7">
        <f t="shared" ref="AM140:AM203" si="86">X140</f>
        <v>17.557791023963144</v>
      </c>
    </row>
    <row r="141" spans="2:39" x14ac:dyDescent="0.3">
      <c r="B141" s="125">
        <v>10</v>
      </c>
      <c r="C141" s="5">
        <v>5</v>
      </c>
      <c r="D141" s="5">
        <f t="shared" si="60"/>
        <v>2020</v>
      </c>
      <c r="E141" s="126">
        <f t="shared" si="68"/>
        <v>43961</v>
      </c>
      <c r="F141" s="10">
        <f t="shared" si="58"/>
        <v>7435</v>
      </c>
      <c r="G141" s="21">
        <f t="shared" si="69"/>
        <v>48.748418999999558</v>
      </c>
      <c r="H141" s="21">
        <f t="shared" si="70"/>
        <v>125.46623050000017</v>
      </c>
      <c r="I141" s="21">
        <f t="shared" si="71"/>
        <v>50.289202691633555</v>
      </c>
      <c r="J141" s="21">
        <f t="shared" si="65"/>
        <v>0.87771216517180017</v>
      </c>
      <c r="K141" s="21">
        <f t="shared" si="66"/>
        <v>1.1046912700145994</v>
      </c>
      <c r="L141" s="21">
        <f t="shared" si="72"/>
        <v>0.83509906500964881</v>
      </c>
      <c r="M141" s="21">
        <f t="shared" si="73"/>
        <v>47.847651900374039</v>
      </c>
      <c r="N141" s="21">
        <f t="shared" si="74"/>
        <v>359.09923290037449</v>
      </c>
      <c r="O141" s="21">
        <f t="shared" si="75"/>
        <v>-0.90076709962551149</v>
      </c>
      <c r="P141" s="137">
        <f t="shared" si="61"/>
        <v>-3.603068398502046</v>
      </c>
      <c r="Q141" s="24">
        <f t="shared" si="67"/>
        <v>3.603068398502046</v>
      </c>
      <c r="R141" s="24">
        <f t="shared" si="76"/>
        <v>3</v>
      </c>
      <c r="S141" s="76">
        <f t="shared" si="62"/>
        <v>-3</v>
      </c>
      <c r="T141" s="24">
        <f t="shared" si="77"/>
        <v>36.184103910122758</v>
      </c>
      <c r="U141" s="108">
        <f t="shared" si="63"/>
        <v>36.184103910122758</v>
      </c>
      <c r="V141" s="138">
        <f t="shared" si="64"/>
        <v>-3.4708065848462866E-2</v>
      </c>
      <c r="W141" s="32">
        <f t="shared" si="59"/>
        <v>0.30599809290157198</v>
      </c>
      <c r="X141" s="150">
        <f t="shared" si="78"/>
        <v>17.81822163787389</v>
      </c>
      <c r="Y141" s="32">
        <f t="shared" si="79"/>
        <v>17.81822163787389</v>
      </c>
      <c r="Z141" s="32">
        <f t="shared" si="80"/>
        <v>17</v>
      </c>
      <c r="AA141" s="109">
        <f t="shared" si="81"/>
        <v>17</v>
      </c>
      <c r="AB141" s="32">
        <f t="shared" si="82"/>
        <v>49</v>
      </c>
      <c r="AC141" s="32">
        <f t="shared" si="83"/>
        <v>49</v>
      </c>
      <c r="AD141" s="32">
        <f t="shared" si="84"/>
        <v>5</v>
      </c>
      <c r="AE141" s="156">
        <f t="shared" ref="AE141:AE204" si="87">(X141-X140)</f>
        <v>0.26043061391074573</v>
      </c>
      <c r="AF141" s="11"/>
      <c r="AG141" s="11"/>
      <c r="AH141" s="11"/>
      <c r="AI141" s="11"/>
      <c r="AL141" s="7">
        <f t="shared" si="85"/>
        <v>-3.603068398502046</v>
      </c>
      <c r="AM141" s="7">
        <f t="shared" si="86"/>
        <v>17.81822163787389</v>
      </c>
    </row>
    <row r="142" spans="2:39" x14ac:dyDescent="0.3">
      <c r="B142" s="125">
        <v>11</v>
      </c>
      <c r="C142" s="5">
        <v>5</v>
      </c>
      <c r="D142" s="5">
        <f t="shared" si="60"/>
        <v>2020</v>
      </c>
      <c r="E142" s="126">
        <f t="shared" si="68"/>
        <v>43962</v>
      </c>
      <c r="F142" s="10">
        <f t="shared" si="58"/>
        <v>7436</v>
      </c>
      <c r="G142" s="21">
        <f t="shared" si="69"/>
        <v>49.734066399999392</v>
      </c>
      <c r="H142" s="21">
        <f t="shared" si="70"/>
        <v>126.4518307999997</v>
      </c>
      <c r="I142" s="21">
        <f t="shared" si="71"/>
        <v>51.255293149853721</v>
      </c>
      <c r="J142" s="21">
        <f t="shared" si="65"/>
        <v>0.89457362453984279</v>
      </c>
      <c r="K142" s="21">
        <f t="shared" si="66"/>
        <v>1.1433778455985251</v>
      </c>
      <c r="L142" s="21">
        <f t="shared" si="72"/>
        <v>0.85219206037380457</v>
      </c>
      <c r="M142" s="21">
        <f t="shared" si="73"/>
        <v>48.82700839397684</v>
      </c>
      <c r="N142" s="21">
        <f t="shared" si="74"/>
        <v>359.09294199397743</v>
      </c>
      <c r="O142" s="21">
        <f t="shared" si="75"/>
        <v>-0.90705800602256659</v>
      </c>
      <c r="P142" s="137">
        <f t="shared" si="61"/>
        <v>-3.6282320240902663</v>
      </c>
      <c r="Q142" s="24">
        <f t="shared" si="67"/>
        <v>3.6282320240902663</v>
      </c>
      <c r="R142" s="24">
        <f t="shared" si="76"/>
        <v>3</v>
      </c>
      <c r="S142" s="76">
        <f t="shared" si="62"/>
        <v>-3</v>
      </c>
      <c r="T142" s="24">
        <f t="shared" si="77"/>
        <v>37.693921445415981</v>
      </c>
      <c r="U142" s="108">
        <f t="shared" si="63"/>
        <v>37.693921445415981</v>
      </c>
      <c r="V142" s="138">
        <f t="shared" si="64"/>
        <v>-2.5163625588220384E-2</v>
      </c>
      <c r="W142" s="32">
        <f t="shared" si="59"/>
        <v>0.31023959585717759</v>
      </c>
      <c r="X142" s="150">
        <f t="shared" si="78"/>
        <v>18.07367023807145</v>
      </c>
      <c r="Y142" s="32">
        <f t="shared" si="79"/>
        <v>18.07367023807145</v>
      </c>
      <c r="Z142" s="32">
        <f t="shared" si="80"/>
        <v>18</v>
      </c>
      <c r="AA142" s="109">
        <f t="shared" si="81"/>
        <v>18</v>
      </c>
      <c r="AB142" s="32">
        <f t="shared" si="82"/>
        <v>4</v>
      </c>
      <c r="AC142" s="32">
        <f t="shared" si="83"/>
        <v>4</v>
      </c>
      <c r="AD142" s="32">
        <f t="shared" si="84"/>
        <v>25</v>
      </c>
      <c r="AE142" s="156">
        <f t="shared" si="87"/>
        <v>0.25544860019756044</v>
      </c>
      <c r="AF142" s="11"/>
      <c r="AG142" s="11"/>
      <c r="AH142" s="11"/>
      <c r="AI142" s="11"/>
      <c r="AL142" s="7">
        <f t="shared" si="85"/>
        <v>-3.6282320240902663</v>
      </c>
      <c r="AM142" s="7">
        <f t="shared" si="86"/>
        <v>18.07367023807145</v>
      </c>
    </row>
    <row r="143" spans="2:39" x14ac:dyDescent="0.3">
      <c r="B143" s="125">
        <v>12</v>
      </c>
      <c r="C143" s="5">
        <v>5</v>
      </c>
      <c r="D143" s="5">
        <f t="shared" si="60"/>
        <v>2020</v>
      </c>
      <c r="E143" s="126">
        <f t="shared" si="68"/>
        <v>43963</v>
      </c>
      <c r="F143" s="10">
        <f t="shared" ref="F143:F206" si="88">E143-F$4</f>
        <v>7437</v>
      </c>
      <c r="G143" s="21">
        <f t="shared" si="69"/>
        <v>50.719713799999226</v>
      </c>
      <c r="H143" s="21">
        <f t="shared" si="70"/>
        <v>127.43743110000014</v>
      </c>
      <c r="I143" s="21">
        <f t="shared" si="71"/>
        <v>52.220950444174697</v>
      </c>
      <c r="J143" s="21">
        <f t="shared" si="65"/>
        <v>0.91142752377164371</v>
      </c>
      <c r="K143" s="21">
        <f t="shared" si="66"/>
        <v>1.1837068324343845</v>
      </c>
      <c r="L143" s="21">
        <f t="shared" si="72"/>
        <v>0.86932668510810207</v>
      </c>
      <c r="M143" s="21">
        <f t="shared" si="73"/>
        <v>49.808750074792563</v>
      </c>
      <c r="N143" s="21">
        <f t="shared" si="74"/>
        <v>359.08903627479333</v>
      </c>
      <c r="O143" s="21">
        <f t="shared" si="75"/>
        <v>-0.91096372520667046</v>
      </c>
      <c r="P143" s="137">
        <f t="shared" si="61"/>
        <v>-3.6438549008266818</v>
      </c>
      <c r="Q143" s="24">
        <f t="shared" si="67"/>
        <v>3.6438549008266818</v>
      </c>
      <c r="R143" s="24">
        <f t="shared" si="76"/>
        <v>3</v>
      </c>
      <c r="S143" s="76">
        <f t="shared" si="62"/>
        <v>-3</v>
      </c>
      <c r="T143" s="24">
        <f t="shared" si="77"/>
        <v>38.631294049600911</v>
      </c>
      <c r="U143" s="108">
        <f t="shared" si="63"/>
        <v>38.631294049600911</v>
      </c>
      <c r="V143" s="138">
        <f t="shared" si="64"/>
        <v>-1.5622876736415492E-2</v>
      </c>
      <c r="W143" s="32">
        <f t="shared" ref="W143:W206" si="89">J$2*SIN(J143)</f>
        <v>0.31439105478672147</v>
      </c>
      <c r="X143" s="150">
        <f t="shared" si="78"/>
        <v>18.324056249784473</v>
      </c>
      <c r="Y143" s="32">
        <f t="shared" si="79"/>
        <v>18.324056249784473</v>
      </c>
      <c r="Z143" s="32">
        <f t="shared" si="80"/>
        <v>18</v>
      </c>
      <c r="AA143" s="109">
        <f t="shared" si="81"/>
        <v>18</v>
      </c>
      <c r="AB143" s="32">
        <f t="shared" si="82"/>
        <v>19</v>
      </c>
      <c r="AC143" s="32">
        <f t="shared" si="83"/>
        <v>19</v>
      </c>
      <c r="AD143" s="32">
        <f t="shared" si="84"/>
        <v>26</v>
      </c>
      <c r="AE143" s="156">
        <f t="shared" si="87"/>
        <v>0.25038601171302233</v>
      </c>
      <c r="AF143" s="11"/>
      <c r="AG143" s="11"/>
      <c r="AH143" s="11"/>
      <c r="AI143" s="11"/>
      <c r="AL143" s="7">
        <f t="shared" si="85"/>
        <v>-3.6438549008266818</v>
      </c>
      <c r="AM143" s="7">
        <f t="shared" si="86"/>
        <v>18.324056249784473</v>
      </c>
    </row>
    <row r="144" spans="2:39" x14ac:dyDescent="0.3">
      <c r="B144" s="125">
        <v>13</v>
      </c>
      <c r="C144" s="5">
        <v>5</v>
      </c>
      <c r="D144" s="5">
        <f t="shared" si="60"/>
        <v>2020</v>
      </c>
      <c r="E144" s="126">
        <f t="shared" si="68"/>
        <v>43964</v>
      </c>
      <c r="F144" s="10">
        <f t="shared" si="88"/>
        <v>7438</v>
      </c>
      <c r="G144" s="21">
        <f t="shared" si="69"/>
        <v>51.70536119999997</v>
      </c>
      <c r="H144" s="21">
        <f t="shared" si="70"/>
        <v>128.42303140000058</v>
      </c>
      <c r="I144" s="21">
        <f t="shared" si="71"/>
        <v>53.186180659150487</v>
      </c>
      <c r="J144" s="21">
        <f t="shared" si="65"/>
        <v>0.92827396906270399</v>
      </c>
      <c r="K144" s="21">
        <f t="shared" si="66"/>
        <v>1.225809783622458</v>
      </c>
      <c r="L144" s="21">
        <f t="shared" si="72"/>
        <v>0.88650286654994481</v>
      </c>
      <c r="M144" s="21">
        <f t="shared" si="73"/>
        <v>50.79287277956108</v>
      </c>
      <c r="N144" s="21">
        <f t="shared" si="74"/>
        <v>359.08751157956112</v>
      </c>
      <c r="O144" s="21">
        <f t="shared" si="75"/>
        <v>-0.91248842043887635</v>
      </c>
      <c r="P144" s="137">
        <f t="shared" si="61"/>
        <v>-3.6499536817555054</v>
      </c>
      <c r="Q144" s="24">
        <f t="shared" si="67"/>
        <v>3.6499536817555054</v>
      </c>
      <c r="R144" s="24">
        <f t="shared" si="76"/>
        <v>3</v>
      </c>
      <c r="S144" s="76">
        <f t="shared" si="62"/>
        <v>-3</v>
      </c>
      <c r="T144" s="24">
        <f t="shared" si="77"/>
        <v>38.997220905330323</v>
      </c>
      <c r="U144" s="108">
        <f t="shared" si="63"/>
        <v>38.997220905330323</v>
      </c>
      <c r="V144" s="138">
        <f t="shared" si="64"/>
        <v>-6.0987809288235439E-3</v>
      </c>
      <c r="W144" s="32">
        <f t="shared" si="89"/>
        <v>0.31845143516657887</v>
      </c>
      <c r="X144" s="150">
        <f t="shared" si="78"/>
        <v>18.569300071635183</v>
      </c>
      <c r="Y144" s="32">
        <f t="shared" si="79"/>
        <v>18.569300071635183</v>
      </c>
      <c r="Z144" s="32">
        <f t="shared" si="80"/>
        <v>18</v>
      </c>
      <c r="AA144" s="109">
        <f t="shared" si="81"/>
        <v>18</v>
      </c>
      <c r="AB144" s="32">
        <f t="shared" si="82"/>
        <v>34</v>
      </c>
      <c r="AC144" s="32">
        <f t="shared" si="83"/>
        <v>34</v>
      </c>
      <c r="AD144" s="32">
        <f t="shared" si="84"/>
        <v>9</v>
      </c>
      <c r="AE144" s="156">
        <f t="shared" si="87"/>
        <v>0.24524382185071048</v>
      </c>
      <c r="AF144" s="11"/>
      <c r="AG144" s="11"/>
      <c r="AH144" s="11"/>
      <c r="AI144" s="11"/>
      <c r="AL144" s="7">
        <f t="shared" si="85"/>
        <v>-3.6499536817555054</v>
      </c>
      <c r="AM144" s="7">
        <f t="shared" si="86"/>
        <v>18.569300071635183</v>
      </c>
    </row>
    <row r="145" spans="2:39" x14ac:dyDescent="0.3">
      <c r="B145" s="125">
        <v>14</v>
      </c>
      <c r="C145" s="5">
        <v>5</v>
      </c>
      <c r="D145" s="5">
        <f t="shared" si="60"/>
        <v>2020</v>
      </c>
      <c r="E145" s="126">
        <f t="shared" si="68"/>
        <v>43965</v>
      </c>
      <c r="F145" s="10">
        <f t="shared" si="88"/>
        <v>7439</v>
      </c>
      <c r="G145" s="21">
        <f t="shared" si="69"/>
        <v>52.691008599999805</v>
      </c>
      <c r="H145" s="21">
        <f t="shared" si="70"/>
        <v>129.40863170000011</v>
      </c>
      <c r="I145" s="21">
        <f t="shared" si="71"/>
        <v>54.150989985423109</v>
      </c>
      <c r="J145" s="21">
        <f t="shared" si="65"/>
        <v>0.94511306846010956</v>
      </c>
      <c r="K145" s="21">
        <f t="shared" si="66"/>
        <v>1.2698322018045891</v>
      </c>
      <c r="L145" s="21">
        <f t="shared" si="72"/>
        <v>0.90372047486467277</v>
      </c>
      <c r="M145" s="21">
        <f t="shared" si="73"/>
        <v>51.779369069304344</v>
      </c>
      <c r="N145" s="21">
        <f t="shared" si="74"/>
        <v>359.08836046930452</v>
      </c>
      <c r="O145" s="21">
        <f t="shared" si="75"/>
        <v>-0.91163953069548143</v>
      </c>
      <c r="P145" s="137">
        <f t="shared" si="61"/>
        <v>-3.6465581227819257</v>
      </c>
      <c r="Q145" s="24">
        <f t="shared" si="67"/>
        <v>3.6465581227819257</v>
      </c>
      <c r="R145" s="24">
        <f t="shared" si="76"/>
        <v>3</v>
      </c>
      <c r="S145" s="76">
        <f t="shared" si="62"/>
        <v>-3</v>
      </c>
      <c r="T145" s="24">
        <f t="shared" si="77"/>
        <v>38.793487366915542</v>
      </c>
      <c r="U145" s="108">
        <f t="shared" si="63"/>
        <v>38.793487366915542</v>
      </c>
      <c r="V145" s="138">
        <f t="shared" si="64"/>
        <v>3.3955589735796821E-3</v>
      </c>
      <c r="W145" s="32">
        <f t="shared" si="89"/>
        <v>0.32241972903975896</v>
      </c>
      <c r="X145" s="150">
        <f t="shared" si="78"/>
        <v>18.809323127403157</v>
      </c>
      <c r="Y145" s="32">
        <f t="shared" si="79"/>
        <v>18.809323127403157</v>
      </c>
      <c r="Z145" s="32">
        <f t="shared" si="80"/>
        <v>18</v>
      </c>
      <c r="AA145" s="109">
        <f t="shared" si="81"/>
        <v>18</v>
      </c>
      <c r="AB145" s="32">
        <f t="shared" si="82"/>
        <v>48</v>
      </c>
      <c r="AC145" s="32">
        <f t="shared" si="83"/>
        <v>48</v>
      </c>
      <c r="AD145" s="32">
        <f t="shared" si="84"/>
        <v>33</v>
      </c>
      <c r="AE145" s="156">
        <f t="shared" si="87"/>
        <v>0.24002305576797411</v>
      </c>
      <c r="AF145" s="11"/>
      <c r="AG145" s="11"/>
      <c r="AH145" s="11"/>
      <c r="AI145" s="11"/>
      <c r="AL145" s="7">
        <f t="shared" si="85"/>
        <v>-3.6465581227819257</v>
      </c>
      <c r="AM145" s="7">
        <f t="shared" si="86"/>
        <v>18.809323127403157</v>
      </c>
    </row>
    <row r="146" spans="2:39" x14ac:dyDescent="0.3">
      <c r="B146" s="125">
        <v>15</v>
      </c>
      <c r="C146" s="5">
        <v>5</v>
      </c>
      <c r="D146" s="5">
        <f t="shared" si="60"/>
        <v>2020</v>
      </c>
      <c r="E146" s="126">
        <f t="shared" si="68"/>
        <v>43966</v>
      </c>
      <c r="F146" s="10">
        <f t="shared" si="88"/>
        <v>7440</v>
      </c>
      <c r="G146" s="21">
        <f t="shared" si="69"/>
        <v>53.676655999999639</v>
      </c>
      <c r="H146" s="21">
        <f t="shared" si="70"/>
        <v>130.39423200000056</v>
      </c>
      <c r="I146" s="21">
        <f t="shared" si="71"/>
        <v>55.115384717719593</v>
      </c>
      <c r="J146" s="21">
        <f t="shared" si="65"/>
        <v>0.96194493182757235</v>
      </c>
      <c r="K146" s="21">
        <f t="shared" si="66"/>
        <v>1.3159354587131176</v>
      </c>
      <c r="L146" s="21">
        <f t="shared" si="72"/>
        <v>0.92097932250398984</v>
      </c>
      <c r="M146" s="21">
        <f t="shared" si="73"/>
        <v>52.768228198296534</v>
      </c>
      <c r="N146" s="21">
        <f t="shared" si="74"/>
        <v>359.09157219829689</v>
      </c>
      <c r="O146" s="21">
        <f t="shared" si="75"/>
        <v>-0.90842780170311244</v>
      </c>
      <c r="P146" s="137">
        <f t="shared" si="61"/>
        <v>-3.6337112068124497</v>
      </c>
      <c r="Q146" s="24">
        <f t="shared" si="67"/>
        <v>3.6337112068124497</v>
      </c>
      <c r="R146" s="24">
        <f t="shared" si="76"/>
        <v>3</v>
      </c>
      <c r="S146" s="76">
        <f t="shared" si="62"/>
        <v>-3</v>
      </c>
      <c r="T146" s="24">
        <f t="shared" si="77"/>
        <v>38.022672408746985</v>
      </c>
      <c r="U146" s="108">
        <f t="shared" si="63"/>
        <v>38.022672408746985</v>
      </c>
      <c r="V146" s="138">
        <f t="shared" si="64"/>
        <v>1.2846915969475958E-2</v>
      </c>
      <c r="W146" s="32">
        <f t="shared" si="89"/>
        <v>0.32629495509899958</v>
      </c>
      <c r="X146" s="150">
        <f t="shared" si="78"/>
        <v>19.044047919198967</v>
      </c>
      <c r="Y146" s="32">
        <f t="shared" si="79"/>
        <v>19.044047919198967</v>
      </c>
      <c r="Z146" s="32">
        <f t="shared" si="80"/>
        <v>19</v>
      </c>
      <c r="AA146" s="109">
        <f t="shared" si="81"/>
        <v>19</v>
      </c>
      <c r="AB146" s="32">
        <f t="shared" si="82"/>
        <v>2</v>
      </c>
      <c r="AC146" s="32">
        <f t="shared" si="83"/>
        <v>2</v>
      </c>
      <c r="AD146" s="32">
        <f t="shared" si="84"/>
        <v>38</v>
      </c>
      <c r="AE146" s="156">
        <f t="shared" si="87"/>
        <v>0.2347247917958093</v>
      </c>
      <c r="AF146" s="11"/>
      <c r="AG146" s="11"/>
      <c r="AH146" s="11"/>
      <c r="AI146" s="11"/>
      <c r="AL146" s="7">
        <f t="shared" si="85"/>
        <v>-3.6337112068124497</v>
      </c>
      <c r="AM146" s="7">
        <f t="shared" si="86"/>
        <v>19.044047919198967</v>
      </c>
    </row>
    <row r="147" spans="2:39" x14ac:dyDescent="0.3">
      <c r="B147" s="125">
        <v>16</v>
      </c>
      <c r="C147" s="5">
        <v>5</v>
      </c>
      <c r="D147" s="5">
        <f t="shared" si="60"/>
        <v>2020</v>
      </c>
      <c r="E147" s="126">
        <f t="shared" si="68"/>
        <v>43967</v>
      </c>
      <c r="F147" s="10">
        <f t="shared" si="88"/>
        <v>7441</v>
      </c>
      <c r="G147" s="21">
        <f t="shared" si="69"/>
        <v>54.662303399999473</v>
      </c>
      <c r="H147" s="21">
        <f t="shared" si="70"/>
        <v>131.37983230000009</v>
      </c>
      <c r="I147" s="21">
        <f t="shared" si="71"/>
        <v>56.079371252833546</v>
      </c>
      <c r="J147" s="21">
        <f t="shared" si="65"/>
        <v>0.97876967081020283</v>
      </c>
      <c r="K147" s="21">
        <f t="shared" si="66"/>
        <v>1.3642990398997008</v>
      </c>
      <c r="L147" s="21">
        <f t="shared" si="72"/>
        <v>0.93827916374372877</v>
      </c>
      <c r="M147" s="21">
        <f t="shared" si="73"/>
        <v>53.759436087579942</v>
      </c>
      <c r="N147" s="21">
        <f t="shared" si="74"/>
        <v>359.09713268758048</v>
      </c>
      <c r="O147" s="21">
        <f t="shared" si="75"/>
        <v>-0.90286731241951657</v>
      </c>
      <c r="P147" s="137">
        <f t="shared" si="61"/>
        <v>-3.6114692496780663</v>
      </c>
      <c r="Q147" s="24">
        <f t="shared" si="67"/>
        <v>3.6114692496780663</v>
      </c>
      <c r="R147" s="24">
        <f t="shared" si="76"/>
        <v>3</v>
      </c>
      <c r="S147" s="76">
        <f t="shared" si="62"/>
        <v>-3</v>
      </c>
      <c r="T147" s="24">
        <f t="shared" si="77"/>
        <v>36.688154980683976</v>
      </c>
      <c r="U147" s="108">
        <f t="shared" si="63"/>
        <v>36.688154980683976</v>
      </c>
      <c r="V147" s="138">
        <f t="shared" si="64"/>
        <v>2.2241957134383483E-2</v>
      </c>
      <c r="W147" s="32">
        <f t="shared" si="89"/>
        <v>0.33007615876345558</v>
      </c>
      <c r="X147" s="150">
        <f t="shared" si="78"/>
        <v>19.273398081953669</v>
      </c>
      <c r="Y147" s="32">
        <f t="shared" si="79"/>
        <v>19.273398081953669</v>
      </c>
      <c r="Z147" s="32">
        <f t="shared" si="80"/>
        <v>19</v>
      </c>
      <c r="AA147" s="109">
        <f t="shared" si="81"/>
        <v>19</v>
      </c>
      <c r="AB147" s="32">
        <f t="shared" si="82"/>
        <v>16</v>
      </c>
      <c r="AC147" s="32">
        <f t="shared" si="83"/>
        <v>16</v>
      </c>
      <c r="AD147" s="32">
        <f t="shared" si="84"/>
        <v>24</v>
      </c>
      <c r="AE147" s="156">
        <f t="shared" si="87"/>
        <v>0.22935016275470232</v>
      </c>
      <c r="AF147" s="11"/>
      <c r="AG147" s="11"/>
      <c r="AH147" s="11"/>
      <c r="AI147" s="11"/>
      <c r="AL147" s="7">
        <f t="shared" si="85"/>
        <v>-3.6114692496780663</v>
      </c>
      <c r="AM147" s="7">
        <f t="shared" si="86"/>
        <v>19.273398081953669</v>
      </c>
    </row>
    <row r="148" spans="2:39" x14ac:dyDescent="0.3">
      <c r="B148" s="125">
        <v>17</v>
      </c>
      <c r="C148" s="5">
        <v>5</v>
      </c>
      <c r="D148" s="5">
        <f t="shared" si="60"/>
        <v>2020</v>
      </c>
      <c r="E148" s="126">
        <f t="shared" si="68"/>
        <v>43968</v>
      </c>
      <c r="F148" s="10">
        <f t="shared" si="88"/>
        <v>7442</v>
      </c>
      <c r="G148" s="21">
        <f t="shared" si="69"/>
        <v>55.647950799999307</v>
      </c>
      <c r="H148" s="21">
        <f t="shared" si="70"/>
        <v>132.36543260000053</v>
      </c>
      <c r="I148" s="21">
        <f t="shared" si="71"/>
        <v>57.042956087605091</v>
      </c>
      <c r="J148" s="21">
        <f t="shared" si="65"/>
        <v>0.99558739879925184</v>
      </c>
      <c r="K148" s="21">
        <f t="shared" si="66"/>
        <v>1.4151231808213025</v>
      </c>
      <c r="L148" s="21">
        <f t="shared" si="72"/>
        <v>0.95561969430609217</v>
      </c>
      <c r="M148" s="21">
        <f t="shared" si="73"/>
        <v>54.752975303320987</v>
      </c>
      <c r="N148" s="21">
        <f t="shared" si="74"/>
        <v>359.10502450332166</v>
      </c>
      <c r="O148" s="21">
        <f t="shared" si="75"/>
        <v>-0.89497549667834164</v>
      </c>
      <c r="P148" s="137">
        <f t="shared" si="61"/>
        <v>-3.5799019867133666</v>
      </c>
      <c r="Q148" s="24">
        <f t="shared" si="67"/>
        <v>3.5799019867133666</v>
      </c>
      <c r="R148" s="24">
        <f t="shared" si="76"/>
        <v>3</v>
      </c>
      <c r="S148" s="76">
        <f t="shared" si="62"/>
        <v>-3</v>
      </c>
      <c r="T148" s="24">
        <f t="shared" si="77"/>
        <v>34.794119202801994</v>
      </c>
      <c r="U148" s="108">
        <f t="shared" si="63"/>
        <v>34.794119202801994</v>
      </c>
      <c r="V148" s="138">
        <f t="shared" si="64"/>
        <v>3.1567262964699694E-2</v>
      </c>
      <c r="W148" s="32">
        <f t="shared" si="89"/>
        <v>0.33376241224922798</v>
      </c>
      <c r="X148" s="150">
        <f t="shared" si="78"/>
        <v>19.497298439129864</v>
      </c>
      <c r="Y148" s="32">
        <f t="shared" si="79"/>
        <v>19.497298439129864</v>
      </c>
      <c r="Z148" s="32">
        <f t="shared" si="80"/>
        <v>19</v>
      </c>
      <c r="AA148" s="109">
        <f t="shared" si="81"/>
        <v>19</v>
      </c>
      <c r="AB148" s="32">
        <f t="shared" si="82"/>
        <v>29</v>
      </c>
      <c r="AC148" s="32">
        <f t="shared" si="83"/>
        <v>29</v>
      </c>
      <c r="AD148" s="32">
        <f t="shared" si="84"/>
        <v>50</v>
      </c>
      <c r="AE148" s="156">
        <f t="shared" si="87"/>
        <v>0.22390035717619483</v>
      </c>
      <c r="AF148" s="11"/>
      <c r="AG148" s="11"/>
      <c r="AH148" s="11"/>
      <c r="AI148" s="11"/>
      <c r="AL148" s="7">
        <f t="shared" si="85"/>
        <v>-3.5799019867133666</v>
      </c>
      <c r="AM148" s="7">
        <f t="shared" si="86"/>
        <v>19.497298439129864</v>
      </c>
    </row>
    <row r="149" spans="2:39" x14ac:dyDescent="0.3">
      <c r="B149" s="125">
        <v>18</v>
      </c>
      <c r="C149" s="5">
        <v>5</v>
      </c>
      <c r="D149" s="5">
        <f t="shared" si="60"/>
        <v>2020</v>
      </c>
      <c r="E149" s="126">
        <f t="shared" si="68"/>
        <v>43969</v>
      </c>
      <c r="F149" s="10">
        <f t="shared" si="88"/>
        <v>7443</v>
      </c>
      <c r="G149" s="21">
        <f t="shared" si="69"/>
        <v>56.633598200000051</v>
      </c>
      <c r="H149" s="21">
        <f t="shared" si="70"/>
        <v>133.35103290000006</v>
      </c>
      <c r="I149" s="21">
        <f t="shared" si="71"/>
        <v>58.006145816896137</v>
      </c>
      <c r="J149" s="21">
        <f t="shared" si="65"/>
        <v>1.0123982308967734</v>
      </c>
      <c r="K149" s="21">
        <f t="shared" si="66"/>
        <v>1.4686319763099727</v>
      </c>
      <c r="L149" s="21">
        <f t="shared" si="72"/>
        <v>0.97300055107113093</v>
      </c>
      <c r="M149" s="21">
        <f t="shared" si="73"/>
        <v>55.748825040279115</v>
      </c>
      <c r="N149" s="21">
        <f t="shared" si="74"/>
        <v>359.11522684027909</v>
      </c>
      <c r="O149" s="21">
        <f t="shared" si="75"/>
        <v>-0.88477315972090764</v>
      </c>
      <c r="P149" s="137">
        <f t="shared" si="61"/>
        <v>-3.5390926388836306</v>
      </c>
      <c r="Q149" s="24">
        <f t="shared" si="67"/>
        <v>3.5390926388836306</v>
      </c>
      <c r="R149" s="24">
        <f t="shared" si="76"/>
        <v>3</v>
      </c>
      <c r="S149" s="76">
        <f t="shared" si="62"/>
        <v>-3</v>
      </c>
      <c r="T149" s="24">
        <f t="shared" si="77"/>
        <v>32.345558333017834</v>
      </c>
      <c r="U149" s="108">
        <f t="shared" si="63"/>
        <v>32.345558333017834</v>
      </c>
      <c r="V149" s="138">
        <f t="shared" si="64"/>
        <v>4.0809347829735998E-2</v>
      </c>
      <c r="W149" s="32">
        <f t="shared" si="89"/>
        <v>0.33735281463390471</v>
      </c>
      <c r="X149" s="150">
        <f t="shared" si="78"/>
        <v>19.715675059547408</v>
      </c>
      <c r="Y149" s="32">
        <f t="shared" si="79"/>
        <v>19.715675059547408</v>
      </c>
      <c r="Z149" s="32">
        <f t="shared" si="80"/>
        <v>19</v>
      </c>
      <c r="AA149" s="109">
        <f t="shared" si="81"/>
        <v>19</v>
      </c>
      <c r="AB149" s="32">
        <f t="shared" si="82"/>
        <v>42</v>
      </c>
      <c r="AC149" s="32">
        <f t="shared" si="83"/>
        <v>42</v>
      </c>
      <c r="AD149" s="32">
        <f t="shared" si="84"/>
        <v>56</v>
      </c>
      <c r="AE149" s="156">
        <f t="shared" si="87"/>
        <v>0.21837662041754413</v>
      </c>
      <c r="AF149" s="11"/>
      <c r="AG149" s="11"/>
      <c r="AH149" s="11"/>
      <c r="AI149" s="11"/>
      <c r="AL149" s="7">
        <f t="shared" si="85"/>
        <v>-3.5390926388836306</v>
      </c>
      <c r="AM149" s="7">
        <f t="shared" si="86"/>
        <v>19.715675059547408</v>
      </c>
    </row>
    <row r="150" spans="2:39" x14ac:dyDescent="0.3">
      <c r="B150" s="125">
        <v>19</v>
      </c>
      <c r="C150" s="5">
        <v>5</v>
      </c>
      <c r="D150" s="5">
        <f t="shared" si="60"/>
        <v>2020</v>
      </c>
      <c r="E150" s="126">
        <f t="shared" si="68"/>
        <v>43970</v>
      </c>
      <c r="F150" s="10">
        <f t="shared" si="88"/>
        <v>7444</v>
      </c>
      <c r="G150" s="21">
        <f t="shared" si="69"/>
        <v>57.619245599999886</v>
      </c>
      <c r="H150" s="21">
        <f t="shared" si="70"/>
        <v>134.33663320000051</v>
      </c>
      <c r="I150" s="21">
        <f t="shared" si="71"/>
        <v>58.968947131556355</v>
      </c>
      <c r="J150" s="21">
        <f t="shared" si="65"/>
        <v>1.0292022838801242</v>
      </c>
      <c r="K150" s="21">
        <f t="shared" si="66"/>
        <v>1.5250770657056516</v>
      </c>
      <c r="L150" s="21">
        <f t="shared" si="72"/>
        <v>0.99042131188207105</v>
      </c>
      <c r="M150" s="21">
        <f t="shared" si="73"/>
        <v>56.74696111065289</v>
      </c>
      <c r="N150" s="21">
        <f t="shared" si="74"/>
        <v>359.12771551065299</v>
      </c>
      <c r="O150" s="21">
        <f t="shared" si="75"/>
        <v>-0.87228448934700964</v>
      </c>
      <c r="P150" s="137">
        <f t="shared" si="61"/>
        <v>-3.4891379573880386</v>
      </c>
      <c r="Q150" s="24">
        <f t="shared" si="67"/>
        <v>3.4891379573880386</v>
      </c>
      <c r="R150" s="24">
        <f t="shared" si="76"/>
        <v>3</v>
      </c>
      <c r="S150" s="76">
        <f t="shared" si="62"/>
        <v>-3</v>
      </c>
      <c r="T150" s="24">
        <f t="shared" si="77"/>
        <v>29.348277443282313</v>
      </c>
      <c r="U150" s="108">
        <f t="shared" si="63"/>
        <v>29.348277443282313</v>
      </c>
      <c r="V150" s="138">
        <f t="shared" si="64"/>
        <v>4.9954681495592013E-2</v>
      </c>
      <c r="W150" s="32">
        <f t="shared" si="89"/>
        <v>0.34084649191527994</v>
      </c>
      <c r="X150" s="150">
        <f t="shared" si="78"/>
        <v>19.928455315208797</v>
      </c>
      <c r="Y150" s="32">
        <f t="shared" si="79"/>
        <v>19.928455315208797</v>
      </c>
      <c r="Z150" s="32">
        <f t="shared" si="80"/>
        <v>19</v>
      </c>
      <c r="AA150" s="109">
        <f t="shared" si="81"/>
        <v>19</v>
      </c>
      <c r="AB150" s="32">
        <f t="shared" si="82"/>
        <v>55</v>
      </c>
      <c r="AC150" s="32">
        <f t="shared" si="83"/>
        <v>55</v>
      </c>
      <c r="AD150" s="32">
        <f t="shared" si="84"/>
        <v>42</v>
      </c>
      <c r="AE150" s="156">
        <f t="shared" si="87"/>
        <v>0.21278025566138936</v>
      </c>
      <c r="AF150" s="11"/>
      <c r="AG150" s="11"/>
      <c r="AH150" s="11"/>
      <c r="AI150" s="11"/>
      <c r="AL150" s="7">
        <f t="shared" si="85"/>
        <v>-3.4891379573880386</v>
      </c>
      <c r="AM150" s="7">
        <f t="shared" si="86"/>
        <v>19.928455315208797</v>
      </c>
    </row>
    <row r="151" spans="2:39" x14ac:dyDescent="0.3">
      <c r="B151" s="125">
        <v>20</v>
      </c>
      <c r="C151" s="5">
        <v>5</v>
      </c>
      <c r="D151" s="5">
        <f t="shared" si="60"/>
        <v>2020</v>
      </c>
      <c r="E151" s="126">
        <f t="shared" si="68"/>
        <v>43971</v>
      </c>
      <c r="F151" s="10">
        <f t="shared" si="88"/>
        <v>7445</v>
      </c>
      <c r="G151" s="21">
        <f t="shared" si="69"/>
        <v>58.60489299999972</v>
      </c>
      <c r="H151" s="21">
        <f t="shared" si="70"/>
        <v>135.32223350000004</v>
      </c>
      <c r="I151" s="21">
        <f t="shared" si="71"/>
        <v>59.931366816395091</v>
      </c>
      <c r="J151" s="21">
        <f t="shared" si="65"/>
        <v>1.0459996761665662</v>
      </c>
      <c r="K151" s="21">
        <f t="shared" si="66"/>
        <v>1.5847420219900183</v>
      </c>
      <c r="L151" s="21">
        <f t="shared" si="72"/>
        <v>1.0078814954493147</v>
      </c>
      <c r="M151" s="21">
        <f t="shared" si="73"/>
        <v>57.747355938579616</v>
      </c>
      <c r="N151" s="21">
        <f t="shared" si="74"/>
        <v>359.14246293857991</v>
      </c>
      <c r="O151" s="21">
        <f t="shared" si="75"/>
        <v>-0.85753706142008923</v>
      </c>
      <c r="P151" s="137">
        <f t="shared" si="61"/>
        <v>-3.4301482456803569</v>
      </c>
      <c r="Q151" s="24">
        <f t="shared" si="67"/>
        <v>3.4301482456803569</v>
      </c>
      <c r="R151" s="24">
        <f t="shared" si="76"/>
        <v>3</v>
      </c>
      <c r="S151" s="76">
        <f t="shared" si="62"/>
        <v>-3</v>
      </c>
      <c r="T151" s="24">
        <f t="shared" si="77"/>
        <v>25.808894740821415</v>
      </c>
      <c r="U151" s="108">
        <f t="shared" si="63"/>
        <v>25.808894740821415</v>
      </c>
      <c r="V151" s="138">
        <f t="shared" si="64"/>
        <v>5.8989711707681636E-2</v>
      </c>
      <c r="W151" s="32">
        <f t="shared" si="89"/>
        <v>0.34424259706449001</v>
      </c>
      <c r="X151" s="150">
        <f t="shared" si="78"/>
        <v>20.135567940005537</v>
      </c>
      <c r="Y151" s="32">
        <f t="shared" si="79"/>
        <v>20.135567940005537</v>
      </c>
      <c r="Z151" s="32">
        <f t="shared" si="80"/>
        <v>20</v>
      </c>
      <c r="AA151" s="109">
        <f t="shared" si="81"/>
        <v>20</v>
      </c>
      <c r="AB151" s="32">
        <f t="shared" si="82"/>
        <v>8</v>
      </c>
      <c r="AC151" s="32">
        <f t="shared" si="83"/>
        <v>8</v>
      </c>
      <c r="AD151" s="32">
        <f t="shared" si="84"/>
        <v>8</v>
      </c>
      <c r="AE151" s="156">
        <f t="shared" si="87"/>
        <v>0.2071126247967392</v>
      </c>
      <c r="AF151" s="11"/>
      <c r="AG151" s="11"/>
      <c r="AH151" s="11"/>
      <c r="AI151" s="11"/>
      <c r="AL151" s="7">
        <f t="shared" si="85"/>
        <v>-3.4301482456803569</v>
      </c>
      <c r="AM151" s="7">
        <f t="shared" si="86"/>
        <v>20.135567940005537</v>
      </c>
    </row>
    <row r="152" spans="2:39" x14ac:dyDescent="0.3">
      <c r="B152" s="125">
        <v>21</v>
      </c>
      <c r="C152" s="5">
        <v>5</v>
      </c>
      <c r="D152" s="5">
        <f t="shared" si="60"/>
        <v>2020</v>
      </c>
      <c r="E152" s="126">
        <f t="shared" si="68"/>
        <v>43972</v>
      </c>
      <c r="F152" s="10">
        <f t="shared" si="88"/>
        <v>7446</v>
      </c>
      <c r="G152" s="21">
        <f t="shared" si="69"/>
        <v>59.590540399999554</v>
      </c>
      <c r="H152" s="21">
        <f t="shared" si="70"/>
        <v>136.30783380000048</v>
      </c>
      <c r="I152" s="21">
        <f t="shared" si="71"/>
        <v>60.893411748140629</v>
      </c>
      <c r="J152" s="21">
        <f t="shared" si="65"/>
        <v>1.0627905277776499</v>
      </c>
      <c r="K152" s="21">
        <f t="shared" si="66"/>
        <v>1.6479476070295287</v>
      </c>
      <c r="L152" s="21">
        <f t="shared" si="72"/>
        <v>1.0253805613571527</v>
      </c>
      <c r="M152" s="21">
        <f t="shared" si="73"/>
        <v>58.749978560520006</v>
      </c>
      <c r="N152" s="21">
        <f t="shared" si="74"/>
        <v>359.15943816052044</v>
      </c>
      <c r="O152" s="21">
        <f t="shared" si="75"/>
        <v>-0.84056183947956242</v>
      </c>
      <c r="P152" s="137">
        <f t="shared" si="61"/>
        <v>-3.3622473579182497</v>
      </c>
      <c r="Q152" s="24">
        <f t="shared" si="67"/>
        <v>3.3622473579182497</v>
      </c>
      <c r="R152" s="24">
        <f t="shared" si="76"/>
        <v>3</v>
      </c>
      <c r="S152" s="76">
        <f t="shared" si="62"/>
        <v>-3</v>
      </c>
      <c r="T152" s="24">
        <f t="shared" si="77"/>
        <v>21.734841475094981</v>
      </c>
      <c r="U152" s="108">
        <f t="shared" si="63"/>
        <v>21.734841475094981</v>
      </c>
      <c r="V152" s="138">
        <f t="shared" si="64"/>
        <v>6.7900887762107232E-2</v>
      </c>
      <c r="W152" s="32">
        <f t="shared" si="89"/>
        <v>0.34754031007367553</v>
      </c>
      <c r="X152" s="150">
        <f t="shared" si="78"/>
        <v>20.33694308917147</v>
      </c>
      <c r="Y152" s="32">
        <f t="shared" si="79"/>
        <v>20.33694308917147</v>
      </c>
      <c r="Z152" s="32">
        <f t="shared" si="80"/>
        <v>20</v>
      </c>
      <c r="AA152" s="109">
        <f t="shared" si="81"/>
        <v>20</v>
      </c>
      <c r="AB152" s="32">
        <f t="shared" si="82"/>
        <v>20</v>
      </c>
      <c r="AC152" s="32">
        <f t="shared" si="83"/>
        <v>20</v>
      </c>
      <c r="AD152" s="32">
        <f t="shared" si="84"/>
        <v>12</v>
      </c>
      <c r="AE152" s="156">
        <f t="shared" si="87"/>
        <v>0.20137514916593346</v>
      </c>
      <c r="AF152" s="11"/>
      <c r="AG152" s="11"/>
      <c r="AH152" s="11"/>
      <c r="AI152" s="11"/>
      <c r="AL152" s="7">
        <f t="shared" si="85"/>
        <v>-3.3622473579182497</v>
      </c>
      <c r="AM152" s="7">
        <f t="shared" si="86"/>
        <v>20.33694308917147</v>
      </c>
    </row>
    <row r="153" spans="2:39" x14ac:dyDescent="0.3">
      <c r="B153" s="125">
        <v>22</v>
      </c>
      <c r="C153" s="5">
        <v>5</v>
      </c>
      <c r="D153" s="5">
        <f t="shared" si="60"/>
        <v>2020</v>
      </c>
      <c r="E153" s="126">
        <f t="shared" si="68"/>
        <v>43973</v>
      </c>
      <c r="F153" s="10">
        <f t="shared" si="88"/>
        <v>7447</v>
      </c>
      <c r="G153" s="21">
        <f t="shared" si="69"/>
        <v>60.576187799999389</v>
      </c>
      <c r="H153" s="21">
        <f t="shared" si="70"/>
        <v>137.29343410000001</v>
      </c>
      <c r="I153" s="21">
        <f t="shared" si="71"/>
        <v>61.855088893402261</v>
      </c>
      <c r="J153" s="21">
        <f t="shared" si="65"/>
        <v>1.0795749603036453</v>
      </c>
      <c r="K153" s="21">
        <f t="shared" si="66"/>
        <v>1.7150580991478512</v>
      </c>
      <c r="L153" s="21">
        <f t="shared" si="72"/>
        <v>1.0429179101776134</v>
      </c>
      <c r="M153" s="21">
        <f t="shared" si="73"/>
        <v>59.754794631781124</v>
      </c>
      <c r="N153" s="21">
        <f t="shared" si="74"/>
        <v>359.17860683178174</v>
      </c>
      <c r="O153" s="21">
        <f t="shared" si="75"/>
        <v>-0.82139316821826469</v>
      </c>
      <c r="P153" s="137">
        <f t="shared" si="61"/>
        <v>-3.2855726728730588</v>
      </c>
      <c r="Q153" s="24">
        <f t="shared" si="67"/>
        <v>3.2855726728730588</v>
      </c>
      <c r="R153" s="24">
        <f t="shared" si="76"/>
        <v>3</v>
      </c>
      <c r="S153" s="76">
        <f t="shared" si="62"/>
        <v>-3</v>
      </c>
      <c r="T153" s="24">
        <f t="shared" si="77"/>
        <v>17.134360372383526</v>
      </c>
      <c r="U153" s="108">
        <f t="shared" si="63"/>
        <v>17.134360372383526</v>
      </c>
      <c r="V153" s="138">
        <f t="shared" si="64"/>
        <v>7.6674685045190927E-2</v>
      </c>
      <c r="W153" s="32">
        <f t="shared" si="89"/>
        <v>0.35073883799840283</v>
      </c>
      <c r="X153" s="150">
        <f t="shared" si="78"/>
        <v>20.532512399349258</v>
      </c>
      <c r="Y153" s="32">
        <f t="shared" si="79"/>
        <v>20.532512399349258</v>
      </c>
      <c r="Z153" s="32">
        <f t="shared" si="80"/>
        <v>20</v>
      </c>
      <c r="AA153" s="109">
        <f t="shared" si="81"/>
        <v>20</v>
      </c>
      <c r="AB153" s="32">
        <f t="shared" si="82"/>
        <v>31</v>
      </c>
      <c r="AC153" s="32">
        <f t="shared" si="83"/>
        <v>31</v>
      </c>
      <c r="AD153" s="32">
        <f t="shared" si="84"/>
        <v>57</v>
      </c>
      <c r="AE153" s="156">
        <f t="shared" si="87"/>
        <v>0.19556931017778822</v>
      </c>
      <c r="AF153" s="11"/>
      <c r="AG153" s="11"/>
      <c r="AH153" s="11"/>
      <c r="AI153" s="11"/>
      <c r="AL153" s="7">
        <f t="shared" si="85"/>
        <v>-3.2855726728730588</v>
      </c>
      <c r="AM153" s="7">
        <f t="shared" si="86"/>
        <v>20.532512399349258</v>
      </c>
    </row>
    <row r="154" spans="2:39" x14ac:dyDescent="0.3">
      <c r="B154" s="125">
        <v>23</v>
      </c>
      <c r="C154" s="5">
        <v>5</v>
      </c>
      <c r="D154" s="5">
        <f t="shared" si="60"/>
        <v>2020</v>
      </c>
      <c r="E154" s="126">
        <f t="shared" si="68"/>
        <v>43974</v>
      </c>
      <c r="F154" s="10">
        <f t="shared" si="88"/>
        <v>7448</v>
      </c>
      <c r="G154" s="21">
        <f t="shared" si="69"/>
        <v>61.561835199999223</v>
      </c>
      <c r="H154" s="21">
        <f t="shared" si="70"/>
        <v>138.27903440000046</v>
      </c>
      <c r="I154" s="21">
        <f t="shared" si="71"/>
        <v>62.816405306629193</v>
      </c>
      <c r="J154" s="21">
        <f t="shared" si="65"/>
        <v>1.0963530968679176</v>
      </c>
      <c r="K154" s="21">
        <f t="shared" si="66"/>
        <v>1.7864889573353095</v>
      </c>
      <c r="L154" s="21">
        <f t="shared" si="72"/>
        <v>1.0604928836952465</v>
      </c>
      <c r="M154" s="21">
        <f t="shared" si="73"/>
        <v>60.761766439395707</v>
      </c>
      <c r="N154" s="21">
        <f t="shared" si="74"/>
        <v>359.19993123939651</v>
      </c>
      <c r="O154" s="21">
        <f t="shared" si="75"/>
        <v>-0.80006876060349441</v>
      </c>
      <c r="P154" s="137">
        <f t="shared" si="61"/>
        <v>-3.2002750424139776</v>
      </c>
      <c r="Q154" s="24">
        <f t="shared" si="67"/>
        <v>3.2002750424139776</v>
      </c>
      <c r="R154" s="24">
        <f t="shared" si="76"/>
        <v>3</v>
      </c>
      <c r="S154" s="76">
        <f t="shared" si="62"/>
        <v>-3</v>
      </c>
      <c r="T154" s="24">
        <f t="shared" si="77"/>
        <v>12.016502544838659</v>
      </c>
      <c r="U154" s="108">
        <f t="shared" si="63"/>
        <v>12.016502544838659</v>
      </c>
      <c r="V154" s="138">
        <f t="shared" si="64"/>
        <v>8.529763045908112E-2</v>
      </c>
      <c r="W154" s="32">
        <f t="shared" si="89"/>
        <v>0.35383741499499621</v>
      </c>
      <c r="X154" s="150">
        <f t="shared" si="78"/>
        <v>20.722209049124036</v>
      </c>
      <c r="Y154" s="32">
        <f t="shared" si="79"/>
        <v>20.722209049124036</v>
      </c>
      <c r="Z154" s="32">
        <f t="shared" si="80"/>
        <v>20</v>
      </c>
      <c r="AA154" s="109">
        <f t="shared" si="81"/>
        <v>20</v>
      </c>
      <c r="AB154" s="32">
        <f t="shared" si="82"/>
        <v>43</v>
      </c>
      <c r="AC154" s="32">
        <f t="shared" si="83"/>
        <v>43</v>
      </c>
      <c r="AD154" s="32">
        <f t="shared" si="84"/>
        <v>19</v>
      </c>
      <c r="AE154" s="156">
        <f t="shared" si="87"/>
        <v>0.18969664977477763</v>
      </c>
      <c r="AF154" s="11"/>
      <c r="AG154" s="11"/>
      <c r="AH154" s="11"/>
      <c r="AI154" s="11"/>
      <c r="AL154" s="7">
        <f t="shared" si="85"/>
        <v>-3.2002750424139776</v>
      </c>
      <c r="AM154" s="7">
        <f t="shared" si="86"/>
        <v>20.722209049124036</v>
      </c>
    </row>
    <row r="155" spans="2:39" x14ac:dyDescent="0.3">
      <c r="B155" s="125">
        <v>24</v>
      </c>
      <c r="C155" s="5">
        <v>5</v>
      </c>
      <c r="D155" s="5">
        <f t="shared" si="60"/>
        <v>2020</v>
      </c>
      <c r="E155" s="126">
        <f t="shared" si="68"/>
        <v>43975</v>
      </c>
      <c r="F155" s="10">
        <f t="shared" si="88"/>
        <v>7449</v>
      </c>
      <c r="G155" s="21">
        <f t="shared" si="69"/>
        <v>62.547482599999967</v>
      </c>
      <c r="H155" s="21">
        <f t="shared" si="70"/>
        <v>139.26463469999999</v>
      </c>
      <c r="I155" s="21">
        <f t="shared" si="71"/>
        <v>63.777368128069625</v>
      </c>
      <c r="J155" s="21">
        <f t="shared" si="65"/>
        <v>1.1131250620913076</v>
      </c>
      <c r="K155" s="21">
        <f t="shared" si="66"/>
        <v>1.8627161635718859</v>
      </c>
      <c r="L155" s="21">
        <f t="shared" si="72"/>
        <v>1.078104765246509</v>
      </c>
      <c r="M155" s="21">
        <f t="shared" si="73"/>
        <v>61.770852921567354</v>
      </c>
      <c r="N155" s="21">
        <f t="shared" si="74"/>
        <v>359.22337032156736</v>
      </c>
      <c r="O155" s="21">
        <f t="shared" si="75"/>
        <v>-0.77662967843264141</v>
      </c>
      <c r="P155" s="137">
        <f t="shared" si="61"/>
        <v>-3.1065187137305657</v>
      </c>
      <c r="Q155" s="24">
        <f t="shared" si="67"/>
        <v>3.1065187137305657</v>
      </c>
      <c r="R155" s="24">
        <f t="shared" si="76"/>
        <v>3</v>
      </c>
      <c r="S155" s="76">
        <f t="shared" si="62"/>
        <v>-3</v>
      </c>
      <c r="T155" s="24">
        <f t="shared" si="77"/>
        <v>6.391122823833939</v>
      </c>
      <c r="U155" s="108">
        <f t="shared" si="63"/>
        <v>6.391122823833939</v>
      </c>
      <c r="V155" s="138">
        <f t="shared" si="64"/>
        <v>9.3756328683411994E-2</v>
      </c>
      <c r="W155" s="32">
        <f t="shared" si="89"/>
        <v>0.35683530235296324</v>
      </c>
      <c r="X155" s="150">
        <f t="shared" si="78"/>
        <v>20.905967819873506</v>
      </c>
      <c r="Y155" s="32">
        <f t="shared" si="79"/>
        <v>20.905967819873506</v>
      </c>
      <c r="Z155" s="32">
        <f t="shared" si="80"/>
        <v>20</v>
      </c>
      <c r="AA155" s="109">
        <f t="shared" si="81"/>
        <v>20</v>
      </c>
      <c r="AB155" s="32">
        <f t="shared" si="82"/>
        <v>54</v>
      </c>
      <c r="AC155" s="32">
        <f t="shared" si="83"/>
        <v>54</v>
      </c>
      <c r="AD155" s="32">
        <f t="shared" si="84"/>
        <v>21</v>
      </c>
      <c r="AE155" s="156">
        <f t="shared" si="87"/>
        <v>0.18375877074947056</v>
      </c>
      <c r="AF155" s="11"/>
      <c r="AG155" s="11"/>
      <c r="AH155" s="11"/>
      <c r="AI155" s="11"/>
      <c r="AL155" s="7">
        <f t="shared" si="85"/>
        <v>-3.1065187137305657</v>
      </c>
      <c r="AM155" s="7">
        <f t="shared" si="86"/>
        <v>20.905967819873506</v>
      </c>
    </row>
    <row r="156" spans="2:39" x14ac:dyDescent="0.3">
      <c r="B156" s="125">
        <v>25</v>
      </c>
      <c r="C156" s="5">
        <v>5</v>
      </c>
      <c r="D156" s="5">
        <f t="shared" si="60"/>
        <v>2020</v>
      </c>
      <c r="E156" s="126">
        <f t="shared" si="68"/>
        <v>43976</v>
      </c>
      <c r="F156" s="10">
        <f t="shared" si="88"/>
        <v>7450</v>
      </c>
      <c r="G156" s="21">
        <f t="shared" si="69"/>
        <v>63.533129999999801</v>
      </c>
      <c r="H156" s="21">
        <f t="shared" si="70"/>
        <v>140.25023500000043</v>
      </c>
      <c r="I156" s="21">
        <f t="shared" si="71"/>
        <v>64.737984581724334</v>
      </c>
      <c r="J156" s="21">
        <f t="shared" si="65"/>
        <v>1.1298909820564138</v>
      </c>
      <c r="K156" s="21">
        <f t="shared" si="66"/>
        <v>1.944287688215</v>
      </c>
      <c r="L156" s="21">
        <f t="shared" si="72"/>
        <v>1.09575278017694</v>
      </c>
      <c r="M156" s="21">
        <f t="shared" si="73"/>
        <v>62.782009693864921</v>
      </c>
      <c r="N156" s="21">
        <f t="shared" si="74"/>
        <v>359.24887969386509</v>
      </c>
      <c r="O156" s="21">
        <f t="shared" si="75"/>
        <v>-0.75112030613490788</v>
      </c>
      <c r="P156" s="137">
        <f t="shared" si="61"/>
        <v>-3.0044812245396315</v>
      </c>
      <c r="Q156" s="24">
        <f t="shared" si="67"/>
        <v>3.0044812245396315</v>
      </c>
      <c r="R156" s="24">
        <f t="shared" si="76"/>
        <v>3</v>
      </c>
      <c r="S156" s="76">
        <f t="shared" si="62"/>
        <v>-3</v>
      </c>
      <c r="T156" s="24">
        <f t="shared" si="77"/>
        <v>0.26887347237789072</v>
      </c>
      <c r="U156" s="108">
        <f t="shared" si="63"/>
        <v>0.26887347237789072</v>
      </c>
      <c r="V156" s="138">
        <f t="shared" si="64"/>
        <v>0.10203748919093414</v>
      </c>
      <c r="W156" s="32">
        <f t="shared" si="89"/>
        <v>0.35973178852266202</v>
      </c>
      <c r="X156" s="150">
        <f t="shared" si="78"/>
        <v>21.0837251567756</v>
      </c>
      <c r="Y156" s="32">
        <f t="shared" si="79"/>
        <v>21.0837251567756</v>
      </c>
      <c r="Z156" s="32">
        <f t="shared" si="80"/>
        <v>21</v>
      </c>
      <c r="AA156" s="109">
        <f t="shared" si="81"/>
        <v>21</v>
      </c>
      <c r="AB156" s="32">
        <f t="shared" si="82"/>
        <v>5</v>
      </c>
      <c r="AC156" s="32">
        <f t="shared" si="83"/>
        <v>5</v>
      </c>
      <c r="AD156" s="32">
        <f t="shared" si="84"/>
        <v>1</v>
      </c>
      <c r="AE156" s="156">
        <f t="shared" si="87"/>
        <v>0.1777573369020935</v>
      </c>
      <c r="AF156" s="11"/>
      <c r="AG156" s="11"/>
      <c r="AH156" s="11"/>
      <c r="AI156" s="11"/>
      <c r="AL156" s="7">
        <f t="shared" si="85"/>
        <v>-3.0044812245396315</v>
      </c>
      <c r="AM156" s="7">
        <f t="shared" si="86"/>
        <v>21.0837251567756</v>
      </c>
    </row>
    <row r="157" spans="2:39" x14ac:dyDescent="0.3">
      <c r="B157" s="125">
        <v>26</v>
      </c>
      <c r="C157" s="5">
        <v>5</v>
      </c>
      <c r="D157" s="5">
        <f t="shared" si="60"/>
        <v>2020</v>
      </c>
      <c r="E157" s="126">
        <f t="shared" si="68"/>
        <v>43977</v>
      </c>
      <c r="F157" s="10">
        <f t="shared" si="88"/>
        <v>7451</v>
      </c>
      <c r="G157" s="21">
        <f t="shared" si="69"/>
        <v>64.518777399999635</v>
      </c>
      <c r="H157" s="21">
        <f t="shared" si="70"/>
        <v>141.23583529999996</v>
      </c>
      <c r="I157" s="21">
        <f t="shared" si="71"/>
        <v>65.698261973309556</v>
      </c>
      <c r="J157" s="21">
        <f t="shared" si="65"/>
        <v>1.1466509842720387</v>
      </c>
      <c r="K157" s="21">
        <f t="shared" si="66"/>
        <v>2.0318376635440312</v>
      </c>
      <c r="L157" s="21">
        <f t="shared" si="72"/>
        <v>1.1134360964193235</v>
      </c>
      <c r="M157" s="21">
        <f t="shared" si="73"/>
        <v>63.795189082348628</v>
      </c>
      <c r="N157" s="21">
        <f t="shared" si="74"/>
        <v>359.27641168234902</v>
      </c>
      <c r="O157" s="21">
        <f t="shared" si="75"/>
        <v>-0.72358831765097875</v>
      </c>
      <c r="P157" s="137">
        <f t="shared" si="61"/>
        <v>-2.894353270603915</v>
      </c>
      <c r="Q157" s="24">
        <f t="shared" si="67"/>
        <v>2.894353270603915</v>
      </c>
      <c r="R157" s="24">
        <f t="shared" si="76"/>
        <v>2</v>
      </c>
      <c r="S157" s="76">
        <f t="shared" si="62"/>
        <v>-2</v>
      </c>
      <c r="T157" s="24">
        <f t="shared" si="77"/>
        <v>53.6611962362349</v>
      </c>
      <c r="U157" s="108">
        <f t="shared" si="63"/>
        <v>53.6611962362349</v>
      </c>
      <c r="V157" s="138">
        <f t="shared" si="64"/>
        <v>0.1101279539357165</v>
      </c>
      <c r="W157" s="32">
        <f t="shared" si="89"/>
        <v>0.3625261891384215</v>
      </c>
      <c r="X157" s="150">
        <f t="shared" si="78"/>
        <v>21.255419229812535</v>
      </c>
      <c r="Y157" s="32">
        <f t="shared" si="79"/>
        <v>21.255419229812535</v>
      </c>
      <c r="Z157" s="32">
        <f t="shared" si="80"/>
        <v>21</v>
      </c>
      <c r="AA157" s="109">
        <f t="shared" si="81"/>
        <v>21</v>
      </c>
      <c r="AB157" s="32">
        <f t="shared" si="82"/>
        <v>15</v>
      </c>
      <c r="AC157" s="32">
        <f t="shared" si="83"/>
        <v>15</v>
      </c>
      <c r="AD157" s="32">
        <f t="shared" si="84"/>
        <v>19</v>
      </c>
      <c r="AE157" s="156">
        <f t="shared" si="87"/>
        <v>0.17169407303693518</v>
      </c>
      <c r="AF157" s="11"/>
      <c r="AG157" s="11"/>
      <c r="AH157" s="11"/>
      <c r="AI157" s="11"/>
      <c r="AL157" s="7">
        <f t="shared" si="85"/>
        <v>-2.894353270603915</v>
      </c>
      <c r="AM157" s="7">
        <f t="shared" si="86"/>
        <v>21.255419229812535</v>
      </c>
    </row>
    <row r="158" spans="2:39" x14ac:dyDescent="0.3">
      <c r="B158" s="125">
        <v>27</v>
      </c>
      <c r="C158" s="5">
        <v>5</v>
      </c>
      <c r="D158" s="5">
        <f t="shared" si="60"/>
        <v>2020</v>
      </c>
      <c r="E158" s="126">
        <f t="shared" si="68"/>
        <v>43978</v>
      </c>
      <c r="F158" s="10">
        <f t="shared" si="88"/>
        <v>7452</v>
      </c>
      <c r="G158" s="21">
        <f t="shared" si="69"/>
        <v>65.50442479999947</v>
      </c>
      <c r="H158" s="21">
        <f t="shared" si="70"/>
        <v>142.2214356000004</v>
      </c>
      <c r="I158" s="21">
        <f t="shared" si="71"/>
        <v>66.658207688211021</v>
      </c>
      <c r="J158" s="21">
        <f t="shared" si="65"/>
        <v>1.16340519763748</v>
      </c>
      <c r="K158" s="21">
        <f t="shared" si="66"/>
        <v>2.1261040423796431</v>
      </c>
      <c r="L158" s="21">
        <f t="shared" si="72"/>
        <v>1.1311538251950444</v>
      </c>
      <c r="M158" s="21">
        <f t="shared" si="73"/>
        <v>64.81034016375493</v>
      </c>
      <c r="N158" s="21">
        <f t="shared" si="74"/>
        <v>359.30591536375545</v>
      </c>
      <c r="O158" s="21">
        <f t="shared" si="75"/>
        <v>-0.69408463624455408</v>
      </c>
      <c r="P158" s="137">
        <f t="shared" si="61"/>
        <v>-2.7763385449782163</v>
      </c>
      <c r="Q158" s="24">
        <f t="shared" si="67"/>
        <v>2.7763385449782163</v>
      </c>
      <c r="R158" s="24">
        <f t="shared" si="76"/>
        <v>2</v>
      </c>
      <c r="S158" s="76">
        <f t="shared" si="62"/>
        <v>-2</v>
      </c>
      <c r="T158" s="24">
        <f t="shared" si="77"/>
        <v>46.580312698692978</v>
      </c>
      <c r="U158" s="108">
        <f t="shared" si="63"/>
        <v>46.580312698692978</v>
      </c>
      <c r="V158" s="138">
        <f t="shared" si="64"/>
        <v>0.1180147256256987</v>
      </c>
      <c r="W158" s="32">
        <f t="shared" si="89"/>
        <v>0.36521784703721838</v>
      </c>
      <c r="X158" s="150">
        <f t="shared" si="78"/>
        <v>21.420989994598813</v>
      </c>
      <c r="Y158" s="32">
        <f t="shared" si="79"/>
        <v>21.420989994598813</v>
      </c>
      <c r="Z158" s="32">
        <f t="shared" si="80"/>
        <v>21</v>
      </c>
      <c r="AA158" s="109">
        <f t="shared" si="81"/>
        <v>21</v>
      </c>
      <c r="AB158" s="32">
        <f t="shared" si="82"/>
        <v>25</v>
      </c>
      <c r="AC158" s="32">
        <f t="shared" si="83"/>
        <v>25</v>
      </c>
      <c r="AD158" s="32">
        <f t="shared" si="84"/>
        <v>15</v>
      </c>
      <c r="AE158" s="156">
        <f t="shared" si="87"/>
        <v>0.16557076478627764</v>
      </c>
      <c r="AF158" s="11"/>
      <c r="AG158" s="11"/>
      <c r="AH158" s="11"/>
      <c r="AI158" s="11"/>
      <c r="AL158" s="7">
        <f t="shared" si="85"/>
        <v>-2.7763385449782163</v>
      </c>
      <c r="AM158" s="7">
        <f t="shared" si="86"/>
        <v>21.420989994598813</v>
      </c>
    </row>
    <row r="159" spans="2:39" x14ac:dyDescent="0.3">
      <c r="B159" s="125">
        <v>28</v>
      </c>
      <c r="C159" s="5">
        <v>5</v>
      </c>
      <c r="D159" s="5">
        <f t="shared" si="60"/>
        <v>2020</v>
      </c>
      <c r="E159" s="126">
        <f t="shared" si="68"/>
        <v>43979</v>
      </c>
      <c r="F159" s="10">
        <f t="shared" si="88"/>
        <v>7453</v>
      </c>
      <c r="G159" s="21">
        <f t="shared" si="69"/>
        <v>66.490072199999304</v>
      </c>
      <c r="H159" s="21">
        <f t="shared" si="70"/>
        <v>143.20703589999994</v>
      </c>
      <c r="I159" s="21">
        <f t="shared" si="71"/>
        <v>67.617829189443455</v>
      </c>
      <c r="J159" s="21">
        <f t="shared" si="65"/>
        <v>1.180153752406917</v>
      </c>
      <c r="K159" s="21">
        <f t="shared" si="66"/>
        <v>2.2279507843059463</v>
      </c>
      <c r="L159" s="21">
        <f t="shared" si="72"/>
        <v>1.1489050218410068</v>
      </c>
      <c r="M159" s="21">
        <f t="shared" si="73"/>
        <v>65.827408812875362</v>
      </c>
      <c r="N159" s="21">
        <f t="shared" si="74"/>
        <v>359.33733661287607</v>
      </c>
      <c r="O159" s="21">
        <f t="shared" si="75"/>
        <v>-0.66266338712392781</v>
      </c>
      <c r="P159" s="137">
        <f t="shared" si="61"/>
        <v>-2.6506535484957112</v>
      </c>
      <c r="Q159" s="24">
        <f t="shared" si="67"/>
        <v>2.6506535484957112</v>
      </c>
      <c r="R159" s="24">
        <f t="shared" si="76"/>
        <v>2</v>
      </c>
      <c r="S159" s="76">
        <f t="shared" si="62"/>
        <v>-2</v>
      </c>
      <c r="T159" s="24">
        <f t="shared" si="77"/>
        <v>39.039212909742673</v>
      </c>
      <c r="U159" s="108">
        <f t="shared" si="63"/>
        <v>39.039212909742673</v>
      </c>
      <c r="V159" s="138">
        <f t="shared" si="64"/>
        <v>0.12568499648250508</v>
      </c>
      <c r="W159" s="32">
        <f t="shared" si="89"/>
        <v>0.36780613227311354</v>
      </c>
      <c r="X159" s="150">
        <f t="shared" si="78"/>
        <v>21.5803792528617</v>
      </c>
      <c r="Y159" s="32">
        <f t="shared" si="79"/>
        <v>21.5803792528617</v>
      </c>
      <c r="Z159" s="32">
        <f t="shared" si="80"/>
        <v>21</v>
      </c>
      <c r="AA159" s="109">
        <f t="shared" si="81"/>
        <v>21</v>
      </c>
      <c r="AB159" s="32">
        <f t="shared" si="82"/>
        <v>34</v>
      </c>
      <c r="AC159" s="32">
        <f t="shared" si="83"/>
        <v>34</v>
      </c>
      <c r="AD159" s="32">
        <f t="shared" si="84"/>
        <v>49</v>
      </c>
      <c r="AE159" s="156">
        <f t="shared" si="87"/>
        <v>0.15938925826288752</v>
      </c>
      <c r="AF159" s="11"/>
      <c r="AG159" s="11"/>
      <c r="AH159" s="11"/>
      <c r="AI159" s="11"/>
      <c r="AL159" s="7">
        <f t="shared" si="85"/>
        <v>-2.6506535484957112</v>
      </c>
      <c r="AM159" s="7">
        <f t="shared" si="86"/>
        <v>21.5803792528617</v>
      </c>
    </row>
    <row r="160" spans="2:39" x14ac:dyDescent="0.3">
      <c r="B160" s="125">
        <v>29</v>
      </c>
      <c r="C160" s="5">
        <v>5</v>
      </c>
      <c r="D160" s="5">
        <f t="shared" si="60"/>
        <v>2020</v>
      </c>
      <c r="E160" s="126">
        <f t="shared" si="68"/>
        <v>43980</v>
      </c>
      <c r="F160" s="10">
        <f t="shared" si="88"/>
        <v>7454</v>
      </c>
      <c r="G160" s="21">
        <f t="shared" si="69"/>
        <v>67.475719600000048</v>
      </c>
      <c r="H160" s="21">
        <f t="shared" si="70"/>
        <v>144.19263620000038</v>
      </c>
      <c r="I160" s="21">
        <f t="shared" si="71"/>
        <v>68.577134015611307</v>
      </c>
      <c r="J160" s="21">
        <f t="shared" si="65"/>
        <v>1.1968967801538177</v>
      </c>
      <c r="K160" s="21">
        <f t="shared" si="66"/>
        <v>2.3383959843443587</v>
      </c>
      <c r="L160" s="21">
        <f t="shared" si="72"/>
        <v>1.1666886867636934</v>
      </c>
      <c r="M160" s="21">
        <f t="shared" si="73"/>
        <v>66.846337757220141</v>
      </c>
      <c r="N160" s="21">
        <f t="shared" si="74"/>
        <v>359.37061815722006</v>
      </c>
      <c r="O160" s="21">
        <f t="shared" si="75"/>
        <v>-0.62938184277993514</v>
      </c>
      <c r="P160" s="137">
        <f t="shared" si="61"/>
        <v>-2.5175273711197406</v>
      </c>
      <c r="Q160" s="24">
        <f t="shared" si="67"/>
        <v>2.5175273711197406</v>
      </c>
      <c r="R160" s="24">
        <f t="shared" si="76"/>
        <v>2</v>
      </c>
      <c r="S160" s="76">
        <f t="shared" si="62"/>
        <v>-2</v>
      </c>
      <c r="T160" s="24">
        <f t="shared" si="77"/>
        <v>31.051642267184434</v>
      </c>
      <c r="U160" s="108">
        <f t="shared" si="63"/>
        <v>31.051642267184434</v>
      </c>
      <c r="V160" s="138">
        <f t="shared" si="64"/>
        <v>0.13312617737597066</v>
      </c>
      <c r="W160" s="32">
        <f t="shared" si="89"/>
        <v>0.37029044212758699</v>
      </c>
      <c r="X160" s="150">
        <f t="shared" si="78"/>
        <v>21.733530712395449</v>
      </c>
      <c r="Y160" s="32">
        <f t="shared" si="79"/>
        <v>21.733530712395449</v>
      </c>
      <c r="Z160" s="32">
        <f t="shared" si="80"/>
        <v>21</v>
      </c>
      <c r="AA160" s="109">
        <f t="shared" si="81"/>
        <v>21</v>
      </c>
      <c r="AB160" s="32">
        <f t="shared" si="82"/>
        <v>44</v>
      </c>
      <c r="AC160" s="32">
        <f t="shared" si="83"/>
        <v>44</v>
      </c>
      <c r="AD160" s="32">
        <f t="shared" si="84"/>
        <v>0</v>
      </c>
      <c r="AE160" s="156">
        <f t="shared" si="87"/>
        <v>0.15315145953374909</v>
      </c>
      <c r="AF160" s="11"/>
      <c r="AG160" s="11"/>
      <c r="AH160" s="11"/>
      <c r="AI160" s="11"/>
      <c r="AL160" s="7">
        <f t="shared" si="85"/>
        <v>-2.5175273711197406</v>
      </c>
      <c r="AM160" s="7">
        <f t="shared" si="86"/>
        <v>21.733530712395449</v>
      </c>
    </row>
    <row r="161" spans="2:39" x14ac:dyDescent="0.3">
      <c r="B161" s="125">
        <v>30</v>
      </c>
      <c r="C161" s="5">
        <v>5</v>
      </c>
      <c r="D161" s="5">
        <f t="shared" si="60"/>
        <v>2020</v>
      </c>
      <c r="E161" s="126">
        <f t="shared" si="68"/>
        <v>43981</v>
      </c>
      <c r="F161" s="10">
        <f t="shared" si="88"/>
        <v>7455</v>
      </c>
      <c r="G161" s="21">
        <f t="shared" si="69"/>
        <v>68.461366999999882</v>
      </c>
      <c r="H161" s="21">
        <f t="shared" si="70"/>
        <v>145.17823649999991</v>
      </c>
      <c r="I161" s="21">
        <f t="shared" si="71"/>
        <v>69.536129778866936</v>
      </c>
      <c r="J161" s="21">
        <f t="shared" si="65"/>
        <v>1.2136344137353043</v>
      </c>
      <c r="K161" s="21">
        <f t="shared" si="66"/>
        <v>2.4586478878305802</v>
      </c>
      <c r="L161" s="21">
        <f t="shared" si="72"/>
        <v>1.1845037665214622</v>
      </c>
      <c r="M161" s="21">
        <f t="shared" si="73"/>
        <v>67.867066639029247</v>
      </c>
      <c r="N161" s="21">
        <f t="shared" si="74"/>
        <v>359.40569963902936</v>
      </c>
      <c r="O161" s="21">
        <f t="shared" si="75"/>
        <v>-0.59430036097063521</v>
      </c>
      <c r="P161" s="137">
        <f t="shared" si="61"/>
        <v>-2.3772014438825408</v>
      </c>
      <c r="Q161" s="24">
        <f t="shared" si="67"/>
        <v>2.3772014438825408</v>
      </c>
      <c r="R161" s="24">
        <f t="shared" si="76"/>
        <v>2</v>
      </c>
      <c r="S161" s="76">
        <f t="shared" si="62"/>
        <v>-2</v>
      </c>
      <c r="T161" s="24">
        <f t="shared" si="77"/>
        <v>22.632086632952451</v>
      </c>
      <c r="U161" s="108">
        <f t="shared" si="63"/>
        <v>22.632086632952451</v>
      </c>
      <c r="V161" s="138">
        <f t="shared" si="64"/>
        <v>0.14032592723719972</v>
      </c>
      <c r="W161" s="32">
        <f t="shared" si="89"/>
        <v>0.3726702011159137</v>
      </c>
      <c r="X161" s="150">
        <f t="shared" si="78"/>
        <v>21.880390046306999</v>
      </c>
      <c r="Y161" s="32">
        <f t="shared" si="79"/>
        <v>21.880390046306999</v>
      </c>
      <c r="Z161" s="32">
        <f t="shared" si="80"/>
        <v>21</v>
      </c>
      <c r="AA161" s="109">
        <f t="shared" si="81"/>
        <v>21</v>
      </c>
      <c r="AB161" s="32">
        <f t="shared" si="82"/>
        <v>52</v>
      </c>
      <c r="AC161" s="32">
        <f t="shared" si="83"/>
        <v>52</v>
      </c>
      <c r="AD161" s="32">
        <f t="shared" si="84"/>
        <v>49</v>
      </c>
      <c r="AE161" s="156">
        <f t="shared" si="87"/>
        <v>0.14685933391155004</v>
      </c>
      <c r="AF161" s="11"/>
      <c r="AG161" s="11"/>
      <c r="AH161" s="11"/>
      <c r="AI161" s="11"/>
      <c r="AL161" s="7">
        <f t="shared" si="85"/>
        <v>-2.3772014438825408</v>
      </c>
      <c r="AM161" s="7">
        <f t="shared" si="86"/>
        <v>21.880390046306999</v>
      </c>
    </row>
    <row r="162" spans="2:39" x14ac:dyDescent="0.3">
      <c r="B162" s="125">
        <v>31</v>
      </c>
      <c r="C162" s="5">
        <v>5</v>
      </c>
      <c r="D162" s="5">
        <f t="shared" si="60"/>
        <v>2020</v>
      </c>
      <c r="E162" s="126">
        <f t="shared" si="68"/>
        <v>43982</v>
      </c>
      <c r="F162" s="10">
        <f t="shared" si="88"/>
        <v>7456</v>
      </c>
      <c r="G162" s="21">
        <f t="shared" si="69"/>
        <v>69.447014399999716</v>
      </c>
      <c r="H162" s="21">
        <f t="shared" si="70"/>
        <v>146.16383680000035</v>
      </c>
      <c r="I162" s="21">
        <f t="shared" si="71"/>
        <v>70.494824162879496</v>
      </c>
      <c r="J162" s="21">
        <f t="shared" si="65"/>
        <v>1.2303667872567026</v>
      </c>
      <c r="K162" s="21">
        <f t="shared" si="66"/>
        <v>2.590151497484364</v>
      </c>
      <c r="L162" s="21">
        <f t="shared" si="72"/>
        <v>1.2023491550359746</v>
      </c>
      <c r="M162" s="21">
        <f t="shared" si="73"/>
        <v>68.889532084682031</v>
      </c>
      <c r="N162" s="21">
        <f t="shared" si="74"/>
        <v>359.44251768468234</v>
      </c>
      <c r="O162" s="21">
        <f t="shared" si="75"/>
        <v>-0.55748231531765668</v>
      </c>
      <c r="P162" s="137">
        <f t="shared" si="61"/>
        <v>-2.2299292612706267</v>
      </c>
      <c r="Q162" s="24">
        <f t="shared" si="67"/>
        <v>2.2299292612706267</v>
      </c>
      <c r="R162" s="24">
        <f t="shared" si="76"/>
        <v>2</v>
      </c>
      <c r="S162" s="76">
        <f t="shared" si="62"/>
        <v>-2</v>
      </c>
      <c r="T162" s="24">
        <f t="shared" si="77"/>
        <v>13.795755676237604</v>
      </c>
      <c r="U162" s="108">
        <f t="shared" si="63"/>
        <v>13.795755676237604</v>
      </c>
      <c r="V162" s="138">
        <f t="shared" si="64"/>
        <v>0.1472721826119141</v>
      </c>
      <c r="W162" s="32">
        <f t="shared" si="89"/>
        <v>0.37494486098975965</v>
      </c>
      <c r="X162" s="150">
        <f t="shared" si="78"/>
        <v>22.020904951371392</v>
      </c>
      <c r="Y162" s="32">
        <f t="shared" si="79"/>
        <v>22.020904951371392</v>
      </c>
      <c r="Z162" s="32">
        <f t="shared" si="80"/>
        <v>22</v>
      </c>
      <c r="AA162" s="109">
        <f t="shared" si="81"/>
        <v>22</v>
      </c>
      <c r="AB162" s="32">
        <f t="shared" si="82"/>
        <v>1</v>
      </c>
      <c r="AC162" s="32">
        <f t="shared" si="83"/>
        <v>1</v>
      </c>
      <c r="AD162" s="32">
        <f t="shared" si="84"/>
        <v>15</v>
      </c>
      <c r="AE162" s="156">
        <f t="shared" si="87"/>
        <v>0.14051490506439279</v>
      </c>
      <c r="AF162" s="11"/>
      <c r="AG162" s="11"/>
      <c r="AH162" s="11"/>
      <c r="AI162" s="11"/>
      <c r="AL162" s="7">
        <f t="shared" si="85"/>
        <v>-2.2299292612706267</v>
      </c>
      <c r="AM162" s="7">
        <f t="shared" si="86"/>
        <v>22.020904951371392</v>
      </c>
    </row>
    <row r="163" spans="2:39" x14ac:dyDescent="0.3">
      <c r="B163" s="125">
        <v>1</v>
      </c>
      <c r="C163" s="5">
        <v>6</v>
      </c>
      <c r="D163" s="5">
        <f t="shared" si="60"/>
        <v>2020</v>
      </c>
      <c r="E163" s="126">
        <f t="shared" si="68"/>
        <v>43983</v>
      </c>
      <c r="F163" s="10">
        <f t="shared" si="88"/>
        <v>7457</v>
      </c>
      <c r="G163" s="21">
        <f t="shared" si="69"/>
        <v>70.432661799999551</v>
      </c>
      <c r="H163" s="21">
        <f t="shared" si="70"/>
        <v>147.14943709999989</v>
      </c>
      <c r="I163" s="21">
        <f t="shared" si="71"/>
        <v>71.453224920797709</v>
      </c>
      <c r="J163" s="21">
        <f t="shared" si="65"/>
        <v>1.2470940360359843</v>
      </c>
      <c r="K163" s="21">
        <f t="shared" si="66"/>
        <v>2.7346495945002487</v>
      </c>
      <c r="L163" s="21">
        <f t="shared" si="72"/>
        <v>1.2202236949325611</v>
      </c>
      <c r="M163" s="21">
        <f t="shared" si="73"/>
        <v>69.913667781494652</v>
      </c>
      <c r="N163" s="21">
        <f t="shared" si="74"/>
        <v>359.48100598149512</v>
      </c>
      <c r="O163" s="21">
        <f t="shared" si="75"/>
        <v>-0.51899401850488402</v>
      </c>
      <c r="P163" s="137">
        <f t="shared" si="61"/>
        <v>-2.0759760740195361</v>
      </c>
      <c r="Q163" s="24">
        <f t="shared" si="67"/>
        <v>2.0759760740195361</v>
      </c>
      <c r="R163" s="24">
        <f t="shared" si="76"/>
        <v>2</v>
      </c>
      <c r="S163" s="76">
        <f t="shared" si="62"/>
        <v>-2</v>
      </c>
      <c r="T163" s="24">
        <f t="shared" si="77"/>
        <v>4.558564441172166</v>
      </c>
      <c r="U163" s="108">
        <f t="shared" si="63"/>
        <v>4.558564441172166</v>
      </c>
      <c r="V163" s="138">
        <f t="shared" si="64"/>
        <v>0.15395318725109064</v>
      </c>
      <c r="W163" s="32">
        <f t="shared" si="89"/>
        <v>0.3771139007360978</v>
      </c>
      <c r="X163" s="150">
        <f t="shared" si="78"/>
        <v>22.155025205308203</v>
      </c>
      <c r="Y163" s="32">
        <f t="shared" si="79"/>
        <v>22.155025205308203</v>
      </c>
      <c r="Z163" s="32">
        <f t="shared" si="80"/>
        <v>22</v>
      </c>
      <c r="AA163" s="109">
        <f t="shared" si="81"/>
        <v>22</v>
      </c>
      <c r="AB163" s="32">
        <f t="shared" si="82"/>
        <v>9</v>
      </c>
      <c r="AC163" s="32">
        <f t="shared" si="83"/>
        <v>9</v>
      </c>
      <c r="AD163" s="32">
        <f t="shared" si="84"/>
        <v>18</v>
      </c>
      <c r="AE163" s="156">
        <f t="shared" si="87"/>
        <v>0.13412025393681049</v>
      </c>
      <c r="AF163" s="11"/>
      <c r="AG163" s="11"/>
      <c r="AH163" s="11"/>
      <c r="AI163" s="11"/>
      <c r="AJ163" s="7">
        <f>P163</f>
        <v>-2.0759760740195361</v>
      </c>
      <c r="AK163" s="7">
        <f>X163</f>
        <v>22.155025205308203</v>
      </c>
      <c r="AL163" s="7">
        <f t="shared" si="85"/>
        <v>-2.0759760740195361</v>
      </c>
      <c r="AM163" s="7">
        <f t="shared" si="86"/>
        <v>22.155025205308203</v>
      </c>
    </row>
    <row r="164" spans="2:39" x14ac:dyDescent="0.3">
      <c r="B164" s="125">
        <v>2</v>
      </c>
      <c r="C164" s="5">
        <v>6</v>
      </c>
      <c r="D164" s="5">
        <f t="shared" si="60"/>
        <v>2020</v>
      </c>
      <c r="E164" s="126">
        <f t="shared" si="68"/>
        <v>43984</v>
      </c>
      <c r="F164" s="10">
        <f t="shared" si="88"/>
        <v>7458</v>
      </c>
      <c r="G164" s="21">
        <f t="shared" si="69"/>
        <v>71.418309199999385</v>
      </c>
      <c r="H164" s="21">
        <f t="shared" si="70"/>
        <v>148.13503740000033</v>
      </c>
      <c r="I164" s="21">
        <f t="shared" si="71"/>
        <v>72.41133987321939</v>
      </c>
      <c r="J164" s="21">
        <f t="shared" si="65"/>
        <v>1.2638162965683317</v>
      </c>
      <c r="K164" s="21">
        <f t="shared" si="66"/>
        <v>2.8942636571098577</v>
      </c>
      <c r="L164" s="21">
        <f t="shared" si="72"/>
        <v>1.2381261790093188</v>
      </c>
      <c r="M164" s="21">
        <f t="shared" si="73"/>
        <v>70.939404561893028</v>
      </c>
      <c r="N164" s="21">
        <f t="shared" si="74"/>
        <v>359.52109536189363</v>
      </c>
      <c r="O164" s="21">
        <f t="shared" si="75"/>
        <v>-0.47890463810637129</v>
      </c>
      <c r="P164" s="137">
        <f t="shared" si="61"/>
        <v>-1.9156185524254852</v>
      </c>
      <c r="Q164" s="24">
        <f t="shared" si="67"/>
        <v>1.9156185524254852</v>
      </c>
      <c r="R164" s="24">
        <f t="shared" si="76"/>
        <v>1</v>
      </c>
      <c r="S164" s="76">
        <f t="shared" si="62"/>
        <v>-1</v>
      </c>
      <c r="T164" s="24">
        <f t="shared" si="77"/>
        <v>54.937113145529111</v>
      </c>
      <c r="U164" s="108">
        <f t="shared" si="63"/>
        <v>54.937113145529111</v>
      </c>
      <c r="V164" s="138">
        <f t="shared" si="64"/>
        <v>0.16035752159405092</v>
      </c>
      <c r="W164" s="32">
        <f t="shared" si="89"/>
        <v>0.37917682657261581</v>
      </c>
      <c r="X164" s="150">
        <f t="shared" si="78"/>
        <v>22.282702722794401</v>
      </c>
      <c r="Y164" s="32">
        <f t="shared" si="79"/>
        <v>22.282702722794401</v>
      </c>
      <c r="Z164" s="32">
        <f t="shared" si="80"/>
        <v>22</v>
      </c>
      <c r="AA164" s="109">
        <f t="shared" si="81"/>
        <v>22</v>
      </c>
      <c r="AB164" s="32">
        <f t="shared" si="82"/>
        <v>16</v>
      </c>
      <c r="AC164" s="32">
        <f t="shared" si="83"/>
        <v>16</v>
      </c>
      <c r="AD164" s="32">
        <f t="shared" si="84"/>
        <v>57</v>
      </c>
      <c r="AE164" s="156">
        <f t="shared" si="87"/>
        <v>0.12767751748619816</v>
      </c>
      <c r="AF164" s="11"/>
      <c r="AG164" s="11"/>
      <c r="AH164" s="11"/>
      <c r="AI164" s="11"/>
      <c r="AL164" s="7">
        <f t="shared" si="85"/>
        <v>-1.9156185524254852</v>
      </c>
      <c r="AM164" s="7">
        <f t="shared" si="86"/>
        <v>22.282702722794401</v>
      </c>
    </row>
    <row r="165" spans="2:39" x14ac:dyDescent="0.3">
      <c r="B165" s="125">
        <v>3</v>
      </c>
      <c r="C165" s="5">
        <v>6</v>
      </c>
      <c r="D165" s="5">
        <f t="shared" si="60"/>
        <v>2020</v>
      </c>
      <c r="E165" s="126">
        <f t="shared" si="68"/>
        <v>43985</v>
      </c>
      <c r="F165" s="10">
        <f t="shared" si="88"/>
        <v>7459</v>
      </c>
      <c r="G165" s="21">
        <f t="shared" si="69"/>
        <v>72.403956599999219</v>
      </c>
      <c r="H165" s="21">
        <f t="shared" si="70"/>
        <v>149.12063769999986</v>
      </c>
      <c r="I165" s="21">
        <f t="shared" si="71"/>
        <v>73.369176906163631</v>
      </c>
      <c r="J165" s="21">
        <f t="shared" si="65"/>
        <v>1.2805337064907421</v>
      </c>
      <c r="K165" s="21">
        <f t="shared" si="66"/>
        <v>3.0716026811164965</v>
      </c>
      <c r="L165" s="21">
        <f t="shared" si="72"/>
        <v>1.2560553518338362</v>
      </c>
      <c r="M165" s="21">
        <f t="shared" si="73"/>
        <v>71.966670494898523</v>
      </c>
      <c r="N165" s="21">
        <f t="shared" si="74"/>
        <v>359.56271389489928</v>
      </c>
      <c r="O165" s="21">
        <f t="shared" si="75"/>
        <v>-0.43728610510072485</v>
      </c>
      <c r="P165" s="137">
        <f t="shared" si="61"/>
        <v>-1.7491444204028994</v>
      </c>
      <c r="Q165" s="24">
        <f t="shared" si="67"/>
        <v>1.7491444204028994</v>
      </c>
      <c r="R165" s="24">
        <f t="shared" si="76"/>
        <v>1</v>
      </c>
      <c r="S165" s="76">
        <f t="shared" si="62"/>
        <v>-1</v>
      </c>
      <c r="T165" s="24">
        <f t="shared" si="77"/>
        <v>44.948665224173965</v>
      </c>
      <c r="U165" s="108">
        <f t="shared" si="63"/>
        <v>44.948665224173965</v>
      </c>
      <c r="V165" s="138">
        <f t="shared" si="64"/>
        <v>0.16647413202258576</v>
      </c>
      <c r="W165" s="32">
        <f t="shared" si="89"/>
        <v>0.38113317193973945</v>
      </c>
      <c r="X165" s="150">
        <f t="shared" si="78"/>
        <v>22.403891610026236</v>
      </c>
      <c r="Y165" s="32">
        <f t="shared" si="79"/>
        <v>22.403891610026236</v>
      </c>
      <c r="Z165" s="32">
        <f t="shared" si="80"/>
        <v>22</v>
      </c>
      <c r="AA165" s="109">
        <f t="shared" si="81"/>
        <v>22</v>
      </c>
      <c r="AB165" s="32">
        <f t="shared" si="82"/>
        <v>24</v>
      </c>
      <c r="AC165" s="32">
        <f t="shared" si="83"/>
        <v>24</v>
      </c>
      <c r="AD165" s="32">
        <f t="shared" si="84"/>
        <v>14</v>
      </c>
      <c r="AE165" s="156">
        <f t="shared" si="87"/>
        <v>0.12118888723183474</v>
      </c>
      <c r="AF165" s="11"/>
      <c r="AG165" s="11"/>
      <c r="AH165" s="11"/>
      <c r="AI165" s="11"/>
      <c r="AL165" s="7">
        <f t="shared" si="85"/>
        <v>-1.7491444204028994</v>
      </c>
      <c r="AM165" s="7">
        <f t="shared" si="86"/>
        <v>22.403891610026236</v>
      </c>
    </row>
    <row r="166" spans="2:39" x14ac:dyDescent="0.3">
      <c r="B166" s="125">
        <v>4</v>
      </c>
      <c r="C166" s="5">
        <v>6</v>
      </c>
      <c r="D166" s="5">
        <f t="shared" si="60"/>
        <v>2020</v>
      </c>
      <c r="E166" s="126">
        <f t="shared" si="68"/>
        <v>43986</v>
      </c>
      <c r="F166" s="10">
        <f t="shared" si="88"/>
        <v>7460</v>
      </c>
      <c r="G166" s="21">
        <f t="shared" si="69"/>
        <v>73.389603999999963</v>
      </c>
      <c r="H166" s="21">
        <f t="shared" si="70"/>
        <v>150.1062380000003</v>
      </c>
      <c r="I166" s="21">
        <f t="shared" si="71"/>
        <v>74.326743969046746</v>
      </c>
      <c r="J166" s="21">
        <f t="shared" si="65"/>
        <v>1.297246404546704</v>
      </c>
      <c r="K166" s="21">
        <f t="shared" si="66"/>
        <v>3.2699118114170571</v>
      </c>
      <c r="L166" s="21">
        <f t="shared" si="72"/>
        <v>1.2740099114659602</v>
      </c>
      <c r="M166" s="21">
        <f t="shared" si="73"/>
        <v>72.995390984835183</v>
      </c>
      <c r="N166" s="21">
        <f t="shared" si="74"/>
        <v>359.60578698483522</v>
      </c>
      <c r="O166" s="21">
        <f t="shared" si="75"/>
        <v>-0.39421301516478024</v>
      </c>
      <c r="P166" s="137">
        <f t="shared" si="61"/>
        <v>-1.576852060659121</v>
      </c>
      <c r="Q166" s="24">
        <f t="shared" si="67"/>
        <v>1.576852060659121</v>
      </c>
      <c r="R166" s="24">
        <f t="shared" si="76"/>
        <v>1</v>
      </c>
      <c r="S166" s="76">
        <f t="shared" si="62"/>
        <v>-1</v>
      </c>
      <c r="T166" s="24">
        <f t="shared" si="77"/>
        <v>34.611123639547259</v>
      </c>
      <c r="U166" s="108">
        <f t="shared" si="63"/>
        <v>34.611123639547259</v>
      </c>
      <c r="V166" s="138">
        <f t="shared" si="64"/>
        <v>0.17229235974377843</v>
      </c>
      <c r="W166" s="32">
        <f t="shared" si="89"/>
        <v>0.38298249748940444</v>
      </c>
      <c r="X166" s="150">
        <f t="shared" si="78"/>
        <v>22.518548217644533</v>
      </c>
      <c r="Y166" s="32">
        <f t="shared" si="79"/>
        <v>22.518548217644533</v>
      </c>
      <c r="Z166" s="32">
        <f t="shared" si="80"/>
        <v>22</v>
      </c>
      <c r="AA166" s="109">
        <f t="shared" si="81"/>
        <v>22</v>
      </c>
      <c r="AB166" s="32">
        <f t="shared" si="82"/>
        <v>31</v>
      </c>
      <c r="AC166" s="32">
        <f t="shared" si="83"/>
        <v>31</v>
      </c>
      <c r="AD166" s="32">
        <f t="shared" si="84"/>
        <v>6</v>
      </c>
      <c r="AE166" s="156">
        <f t="shared" si="87"/>
        <v>0.1146566076182971</v>
      </c>
      <c r="AF166" s="11"/>
      <c r="AG166" s="11"/>
      <c r="AH166" s="11"/>
      <c r="AI166" s="11"/>
      <c r="AL166" s="7">
        <f t="shared" si="85"/>
        <v>-1.576852060659121</v>
      </c>
      <c r="AM166" s="7">
        <f t="shared" si="86"/>
        <v>22.518548217644533</v>
      </c>
    </row>
    <row r="167" spans="2:39" x14ac:dyDescent="0.3">
      <c r="B167" s="125">
        <v>5</v>
      </c>
      <c r="C167" s="5">
        <v>6</v>
      </c>
      <c r="D167" s="5">
        <f t="shared" si="60"/>
        <v>2020</v>
      </c>
      <c r="E167" s="126">
        <f t="shared" si="68"/>
        <v>43987</v>
      </c>
      <c r="F167" s="10">
        <f t="shared" si="88"/>
        <v>7461</v>
      </c>
      <c r="G167" s="21">
        <f t="shared" si="69"/>
        <v>74.375251399999797</v>
      </c>
      <c r="H167" s="21">
        <f t="shared" si="70"/>
        <v>151.09183829999984</v>
      </c>
      <c r="I167" s="21">
        <f t="shared" si="71"/>
        <v>75.284049072657581</v>
      </c>
      <c r="J167" s="21">
        <f t="shared" si="65"/>
        <v>1.3139545305508584</v>
      </c>
      <c r="K167" s="21">
        <f t="shared" si="66"/>
        <v>3.4932788798216379</v>
      </c>
      <c r="L167" s="21">
        <f t="shared" si="72"/>
        <v>1.2919885113043004</v>
      </c>
      <c r="M167" s="21">
        <f t="shared" si="73"/>
        <v>74.025488877126662</v>
      </c>
      <c r="N167" s="21">
        <f t="shared" si="74"/>
        <v>359.65023747712689</v>
      </c>
      <c r="O167" s="21">
        <f t="shared" si="75"/>
        <v>-0.34976252287310672</v>
      </c>
      <c r="P167" s="137">
        <f t="shared" si="61"/>
        <v>-1.3990500914924269</v>
      </c>
      <c r="Q167" s="24">
        <f t="shared" si="67"/>
        <v>1.3990500914924269</v>
      </c>
      <c r="R167" s="24">
        <f t="shared" si="76"/>
        <v>1</v>
      </c>
      <c r="S167" s="76">
        <f t="shared" si="62"/>
        <v>-1</v>
      </c>
      <c r="T167" s="24">
        <f t="shared" si="77"/>
        <v>23.943005489545612</v>
      </c>
      <c r="U167" s="108">
        <f t="shared" si="63"/>
        <v>23.943005489545612</v>
      </c>
      <c r="V167" s="138">
        <f t="shared" si="64"/>
        <v>0.17780196916669411</v>
      </c>
      <c r="W167" s="32">
        <f t="shared" si="89"/>
        <v>0.38472439107069434</v>
      </c>
      <c r="X167" s="150">
        <f t="shared" si="78"/>
        <v>22.626631191839078</v>
      </c>
      <c r="Y167" s="32">
        <f t="shared" si="79"/>
        <v>22.626631191839078</v>
      </c>
      <c r="Z167" s="32">
        <f t="shared" si="80"/>
        <v>22</v>
      </c>
      <c r="AA167" s="109">
        <f t="shared" si="81"/>
        <v>22</v>
      </c>
      <c r="AB167" s="32">
        <f t="shared" si="82"/>
        <v>37</v>
      </c>
      <c r="AC167" s="32">
        <f t="shared" si="83"/>
        <v>37</v>
      </c>
      <c r="AD167" s="32">
        <f t="shared" si="84"/>
        <v>35</v>
      </c>
      <c r="AE167" s="156">
        <f t="shared" si="87"/>
        <v>0.10808297419454505</v>
      </c>
      <c r="AF167" s="11"/>
      <c r="AG167" s="11"/>
      <c r="AH167" s="11"/>
      <c r="AI167" s="11"/>
      <c r="AL167" s="7">
        <f t="shared" si="85"/>
        <v>-1.3990500914924269</v>
      </c>
      <c r="AM167" s="7">
        <f t="shared" si="86"/>
        <v>22.626631191839078</v>
      </c>
    </row>
    <row r="168" spans="2:39" x14ac:dyDescent="0.3">
      <c r="B168" s="125">
        <v>6</v>
      </c>
      <c r="C168" s="5">
        <v>6</v>
      </c>
      <c r="D168" s="5">
        <f t="shared" si="60"/>
        <v>2020</v>
      </c>
      <c r="E168" s="126">
        <f t="shared" si="68"/>
        <v>43988</v>
      </c>
      <c r="F168" s="10">
        <f t="shared" si="88"/>
        <v>7462</v>
      </c>
      <c r="G168" s="21">
        <f t="shared" si="69"/>
        <v>75.360898799999632</v>
      </c>
      <c r="H168" s="21">
        <f t="shared" si="70"/>
        <v>152.07743860000028</v>
      </c>
      <c r="I168" s="21">
        <f t="shared" si="71"/>
        <v>76.241100287145329</v>
      </c>
      <c r="J168" s="21">
        <f t="shared" si="65"/>
        <v>1.3306582253538801</v>
      </c>
      <c r="K168" s="21">
        <f t="shared" si="66"/>
        <v>3.7469269970810877</v>
      </c>
      <c r="L168" s="21">
        <f t="shared" si="72"/>
        <v>1.3099897620538972</v>
      </c>
      <c r="M168" s="21">
        <f t="shared" si="73"/>
        <v>75.056884571035269</v>
      </c>
      <c r="N168" s="21">
        <f t="shared" si="74"/>
        <v>359.69598577103562</v>
      </c>
      <c r="O168" s="21">
        <f t="shared" si="75"/>
        <v>-0.3040142289643768</v>
      </c>
      <c r="P168" s="137">
        <f t="shared" si="61"/>
        <v>-1.2160569158575072</v>
      </c>
      <c r="Q168" s="24">
        <f t="shared" si="67"/>
        <v>1.2160569158575072</v>
      </c>
      <c r="R168" s="24">
        <f t="shared" si="76"/>
        <v>1</v>
      </c>
      <c r="S168" s="76">
        <f t="shared" si="62"/>
        <v>-1</v>
      </c>
      <c r="T168" s="24">
        <f t="shared" si="77"/>
        <v>12.963414951450432</v>
      </c>
      <c r="U168" s="108">
        <f t="shared" si="63"/>
        <v>12.963414951450432</v>
      </c>
      <c r="V168" s="138">
        <f t="shared" si="64"/>
        <v>0.18299317563491968</v>
      </c>
      <c r="W168" s="32">
        <f t="shared" si="89"/>
        <v>0.38635846771249283</v>
      </c>
      <c r="X168" s="150">
        <f t="shared" si="78"/>
        <v>22.728101523452846</v>
      </c>
      <c r="Y168" s="32">
        <f t="shared" si="79"/>
        <v>22.728101523452846</v>
      </c>
      <c r="Z168" s="32">
        <f t="shared" si="80"/>
        <v>22</v>
      </c>
      <c r="AA168" s="109">
        <f t="shared" si="81"/>
        <v>22</v>
      </c>
      <c r="AB168" s="32">
        <f t="shared" si="82"/>
        <v>43</v>
      </c>
      <c r="AC168" s="32">
        <f t="shared" si="83"/>
        <v>43</v>
      </c>
      <c r="AD168" s="32">
        <f t="shared" si="84"/>
        <v>41</v>
      </c>
      <c r="AE168" s="156">
        <f t="shared" si="87"/>
        <v>0.10147033161376839</v>
      </c>
      <c r="AF168" s="11"/>
      <c r="AG168" s="11"/>
      <c r="AH168" s="11"/>
      <c r="AI168" s="11"/>
      <c r="AL168" s="7">
        <f t="shared" si="85"/>
        <v>-1.2160569158575072</v>
      </c>
      <c r="AM168" s="7">
        <f t="shared" si="86"/>
        <v>22.728101523452846</v>
      </c>
    </row>
    <row r="169" spans="2:39" x14ac:dyDescent="0.3">
      <c r="B169" s="125">
        <v>7</v>
      </c>
      <c r="C169" s="5">
        <v>6</v>
      </c>
      <c r="D169" s="5">
        <f t="shared" si="60"/>
        <v>2020</v>
      </c>
      <c r="E169" s="126">
        <f t="shared" si="68"/>
        <v>43989</v>
      </c>
      <c r="F169" s="10">
        <f t="shared" si="88"/>
        <v>7463</v>
      </c>
      <c r="G169" s="21">
        <f t="shared" si="69"/>
        <v>76.346546199999466</v>
      </c>
      <c r="H169" s="21">
        <f t="shared" si="70"/>
        <v>153.06303889999981</v>
      </c>
      <c r="I169" s="21">
        <f t="shared" si="71"/>
        <v>77.197905740002483</v>
      </c>
      <c r="J169" s="21">
        <f t="shared" si="65"/>
        <v>1.3473576308072728</v>
      </c>
      <c r="K169" s="21">
        <f t="shared" si="66"/>
        <v>4.0376381511096922</v>
      </c>
      <c r="L169" s="21">
        <f t="shared" si="72"/>
        <v>1.3280122338112954</v>
      </c>
      <c r="M169" s="21">
        <f t="shared" si="73"/>
        <v>76.089496139127917</v>
      </c>
      <c r="N169" s="21">
        <f t="shared" si="74"/>
        <v>359.74294993912844</v>
      </c>
      <c r="O169" s="21">
        <f t="shared" si="75"/>
        <v>-0.25705006087156335</v>
      </c>
      <c r="P169" s="137">
        <f t="shared" si="61"/>
        <v>-1.0282002434862534</v>
      </c>
      <c r="Q169" s="24">
        <f t="shared" si="67"/>
        <v>1.0282002434862534</v>
      </c>
      <c r="R169" s="24">
        <f t="shared" si="76"/>
        <v>1</v>
      </c>
      <c r="S169" s="76">
        <f t="shared" si="62"/>
        <v>-1</v>
      </c>
      <c r="T169" s="24">
        <f t="shared" si="77"/>
        <v>1.6920146091752031</v>
      </c>
      <c r="U169" s="108">
        <f t="shared" si="63"/>
        <v>1.6920146091752031</v>
      </c>
      <c r="V169" s="138">
        <f t="shared" si="64"/>
        <v>0.18785667237125381</v>
      </c>
      <c r="W169" s="32">
        <f t="shared" si="89"/>
        <v>0.38788436960323358</v>
      </c>
      <c r="X169" s="150">
        <f t="shared" si="78"/>
        <v>22.822922594907041</v>
      </c>
      <c r="Y169" s="32">
        <f t="shared" si="79"/>
        <v>22.822922594907041</v>
      </c>
      <c r="Z169" s="32">
        <f t="shared" si="80"/>
        <v>22</v>
      </c>
      <c r="AA169" s="109">
        <f t="shared" si="81"/>
        <v>22</v>
      </c>
      <c r="AB169" s="32">
        <f t="shared" si="82"/>
        <v>49</v>
      </c>
      <c r="AC169" s="32">
        <f t="shared" si="83"/>
        <v>49</v>
      </c>
      <c r="AD169" s="32">
        <f t="shared" si="84"/>
        <v>22</v>
      </c>
      <c r="AE169" s="156">
        <f t="shared" si="87"/>
        <v>9.4821071454195049E-2</v>
      </c>
      <c r="AF169" s="11"/>
      <c r="AG169" s="11"/>
      <c r="AH169" s="11"/>
      <c r="AI169" s="11"/>
      <c r="AL169" s="7">
        <f t="shared" si="85"/>
        <v>-1.0282002434862534</v>
      </c>
      <c r="AM169" s="7">
        <f t="shared" si="86"/>
        <v>22.822922594907041</v>
      </c>
    </row>
    <row r="170" spans="2:39" x14ac:dyDescent="0.3">
      <c r="B170" s="125">
        <v>8</v>
      </c>
      <c r="C170" s="5">
        <v>6</v>
      </c>
      <c r="D170" s="5">
        <f t="shared" si="60"/>
        <v>2020</v>
      </c>
      <c r="E170" s="126">
        <f t="shared" si="68"/>
        <v>43990</v>
      </c>
      <c r="F170" s="10">
        <f t="shared" si="88"/>
        <v>7464</v>
      </c>
      <c r="G170" s="21">
        <f t="shared" si="69"/>
        <v>77.3321935999993</v>
      </c>
      <c r="H170" s="21">
        <f t="shared" si="70"/>
        <v>154.04863920000025</v>
      </c>
      <c r="I170" s="21">
        <f t="shared" si="71"/>
        <v>78.15447361405613</v>
      </c>
      <c r="J170" s="21">
        <f t="shared" si="65"/>
        <v>1.3640528897283115</v>
      </c>
      <c r="K170" s="21">
        <f t="shared" si="66"/>
        <v>4.374381763492682</v>
      </c>
      <c r="L170" s="21">
        <f t="shared" si="72"/>
        <v>1.3460544582632352</v>
      </c>
      <c r="M170" s="21">
        <f t="shared" si="73"/>
        <v>77.123239453251799</v>
      </c>
      <c r="N170" s="21">
        <f t="shared" si="74"/>
        <v>359.79104585325251</v>
      </c>
      <c r="O170" s="21">
        <f t="shared" si="75"/>
        <v>-0.20895414674748736</v>
      </c>
      <c r="P170" s="137">
        <f t="shared" si="61"/>
        <v>-0.83581658698994943</v>
      </c>
      <c r="Q170" s="24">
        <f t="shared" si="67"/>
        <v>0.83581658698994943</v>
      </c>
      <c r="R170" s="24">
        <f t="shared" si="76"/>
        <v>0</v>
      </c>
      <c r="S170" s="76">
        <f t="shared" si="62"/>
        <v>0</v>
      </c>
      <c r="T170" s="24">
        <f t="shared" si="77"/>
        <v>50.148995219396966</v>
      </c>
      <c r="U170" s="108">
        <f t="shared" si="63"/>
        <v>-50.148995219396966</v>
      </c>
      <c r="V170" s="138">
        <f t="shared" si="64"/>
        <v>0.19238365649630396</v>
      </c>
      <c r="W170" s="32">
        <f t="shared" si="89"/>
        <v>0.38930176606788774</v>
      </c>
      <c r="X170" s="150">
        <f t="shared" si="78"/>
        <v>22.911060224776637</v>
      </c>
      <c r="Y170" s="32">
        <f t="shared" si="79"/>
        <v>22.911060224776637</v>
      </c>
      <c r="Z170" s="32">
        <f t="shared" si="80"/>
        <v>22</v>
      </c>
      <c r="AA170" s="109">
        <f t="shared" si="81"/>
        <v>22</v>
      </c>
      <c r="AB170" s="32">
        <f t="shared" si="82"/>
        <v>54</v>
      </c>
      <c r="AC170" s="32">
        <f t="shared" si="83"/>
        <v>54</v>
      </c>
      <c r="AD170" s="32">
        <f t="shared" si="84"/>
        <v>39</v>
      </c>
      <c r="AE170" s="156">
        <f t="shared" si="87"/>
        <v>8.8137629869596168E-2</v>
      </c>
      <c r="AF170" s="11"/>
      <c r="AG170" s="11"/>
      <c r="AH170" s="11"/>
      <c r="AI170" s="11"/>
      <c r="AL170" s="7">
        <f t="shared" si="85"/>
        <v>-0.83581658698994943</v>
      </c>
      <c r="AM170" s="7">
        <f t="shared" si="86"/>
        <v>22.911060224776637</v>
      </c>
    </row>
    <row r="171" spans="2:39" x14ac:dyDescent="0.3">
      <c r="B171" s="125">
        <v>9</v>
      </c>
      <c r="C171" s="5">
        <v>6</v>
      </c>
      <c r="D171" s="5">
        <f t="shared" si="60"/>
        <v>2020</v>
      </c>
      <c r="E171" s="126">
        <f t="shared" si="68"/>
        <v>43991</v>
      </c>
      <c r="F171" s="10">
        <f t="shared" si="88"/>
        <v>7465</v>
      </c>
      <c r="G171" s="21">
        <f t="shared" si="69"/>
        <v>78.317841000000044</v>
      </c>
      <c r="H171" s="21">
        <f t="shared" si="70"/>
        <v>155.03423949999979</v>
      </c>
      <c r="I171" s="21">
        <f t="shared" si="71"/>
        <v>79.110812145463754</v>
      </c>
      <c r="J171" s="21">
        <f t="shared" si="65"/>
        <v>1.3807441458650618</v>
      </c>
      <c r="K171" s="21">
        <f t="shared" si="66"/>
        <v>4.769274050253709</v>
      </c>
      <c r="L171" s="21">
        <f t="shared" si="72"/>
        <v>1.3641149309942491</v>
      </c>
      <c r="M171" s="21">
        <f t="shared" si="73"/>
        <v>78.158028316750006</v>
      </c>
      <c r="N171" s="21">
        <f t="shared" si="74"/>
        <v>359.84018731674996</v>
      </c>
      <c r="O171" s="21">
        <f t="shared" si="75"/>
        <v>-0.15981268325003839</v>
      </c>
      <c r="P171" s="137">
        <f t="shared" si="61"/>
        <v>-0.63925073300015356</v>
      </c>
      <c r="Q171" s="24">
        <f t="shared" si="67"/>
        <v>0.63925073300015356</v>
      </c>
      <c r="R171" s="24">
        <f t="shared" si="76"/>
        <v>0</v>
      </c>
      <c r="S171" s="76">
        <f t="shared" si="62"/>
        <v>0</v>
      </c>
      <c r="T171" s="24">
        <f t="shared" si="77"/>
        <v>38.355043980009214</v>
      </c>
      <c r="U171" s="108">
        <f t="shared" si="63"/>
        <v>-38.355043980009214</v>
      </c>
      <c r="V171" s="138">
        <f t="shared" si="64"/>
        <v>0.19656585398979587</v>
      </c>
      <c r="W171" s="32">
        <f t="shared" si="89"/>
        <v>0.39061035354228885</v>
      </c>
      <c r="X171" s="150">
        <f t="shared" si="78"/>
        <v>22.992482709849924</v>
      </c>
      <c r="Y171" s="32">
        <f t="shared" si="79"/>
        <v>22.992482709849924</v>
      </c>
      <c r="Z171" s="32">
        <f t="shared" si="80"/>
        <v>22</v>
      </c>
      <c r="AA171" s="109">
        <f t="shared" si="81"/>
        <v>22</v>
      </c>
      <c r="AB171" s="32">
        <f t="shared" si="82"/>
        <v>59</v>
      </c>
      <c r="AC171" s="32">
        <f t="shared" si="83"/>
        <v>59</v>
      </c>
      <c r="AD171" s="32">
        <f t="shared" si="84"/>
        <v>32</v>
      </c>
      <c r="AE171" s="156">
        <f t="shared" si="87"/>
        <v>8.142248507328631E-2</v>
      </c>
      <c r="AF171" s="11"/>
      <c r="AG171" s="11"/>
      <c r="AH171" s="11"/>
      <c r="AI171" s="11"/>
      <c r="AL171" s="7">
        <f t="shared" si="85"/>
        <v>-0.63925073300015356</v>
      </c>
      <c r="AM171" s="7">
        <f t="shared" si="86"/>
        <v>22.992482709849924</v>
      </c>
    </row>
    <row r="172" spans="2:39" x14ac:dyDescent="0.3">
      <c r="B172" s="125">
        <v>10</v>
      </c>
      <c r="C172" s="5">
        <v>6</v>
      </c>
      <c r="D172" s="5">
        <f t="shared" si="60"/>
        <v>2020</v>
      </c>
      <c r="E172" s="126">
        <f t="shared" si="68"/>
        <v>43992</v>
      </c>
      <c r="F172" s="10">
        <f t="shared" si="88"/>
        <v>7466</v>
      </c>
      <c r="G172" s="21">
        <f t="shared" si="69"/>
        <v>79.303488399999878</v>
      </c>
      <c r="H172" s="21">
        <f t="shared" si="70"/>
        <v>156.01983980000023</v>
      </c>
      <c r="I172" s="21">
        <f t="shared" si="71"/>
        <v>80.066929621708411</v>
      </c>
      <c r="J172" s="21">
        <f t="shared" si="65"/>
        <v>1.3974315438613896</v>
      </c>
      <c r="K172" s="21">
        <f t="shared" si="66"/>
        <v>5.2390908327241696</v>
      </c>
      <c r="L172" s="21">
        <f t="shared" si="72"/>
        <v>1.3821921138978555</v>
      </c>
      <c r="M172" s="21">
        <f t="shared" si="73"/>
        <v>79.193774602612692</v>
      </c>
      <c r="N172" s="21">
        <f t="shared" si="74"/>
        <v>359.8902862026128</v>
      </c>
      <c r="O172" s="21">
        <f t="shared" si="75"/>
        <v>-0.10971379738720088</v>
      </c>
      <c r="P172" s="137">
        <f t="shared" si="61"/>
        <v>-0.43885518954880354</v>
      </c>
      <c r="Q172" s="24">
        <f t="shared" si="67"/>
        <v>0.43885518954880354</v>
      </c>
      <c r="R172" s="24">
        <f t="shared" si="76"/>
        <v>0</v>
      </c>
      <c r="S172" s="76">
        <f t="shared" si="62"/>
        <v>0</v>
      </c>
      <c r="T172" s="24">
        <f t="shared" si="77"/>
        <v>26.331311372928212</v>
      </c>
      <c r="U172" s="108">
        <f t="shared" si="63"/>
        <v>-26.331311372928212</v>
      </c>
      <c r="V172" s="138">
        <f t="shared" si="64"/>
        <v>0.20039554345135002</v>
      </c>
      <c r="W172" s="32">
        <f t="shared" si="89"/>
        <v>0.39180985554489434</v>
      </c>
      <c r="X172" s="150">
        <f t="shared" si="78"/>
        <v>23.067160864512598</v>
      </c>
      <c r="Y172" s="32">
        <f t="shared" si="79"/>
        <v>23.067160864512598</v>
      </c>
      <c r="Z172" s="32">
        <f t="shared" si="80"/>
        <v>23</v>
      </c>
      <c r="AA172" s="109">
        <f t="shared" si="81"/>
        <v>23</v>
      </c>
      <c r="AB172" s="32">
        <f t="shared" si="82"/>
        <v>4</v>
      </c>
      <c r="AC172" s="32">
        <f t="shared" si="83"/>
        <v>4</v>
      </c>
      <c r="AD172" s="32">
        <f t="shared" si="84"/>
        <v>1</v>
      </c>
      <c r="AE172" s="156">
        <f t="shared" si="87"/>
        <v>7.4678154662674245E-2</v>
      </c>
      <c r="AF172" s="11"/>
      <c r="AG172" s="11"/>
      <c r="AH172" s="11"/>
      <c r="AI172" s="11"/>
      <c r="AL172" s="7">
        <f t="shared" si="85"/>
        <v>-0.43885518954880354</v>
      </c>
      <c r="AM172" s="7">
        <f t="shared" si="86"/>
        <v>23.067160864512598</v>
      </c>
    </row>
    <row r="173" spans="2:39" x14ac:dyDescent="0.3">
      <c r="B173" s="125">
        <v>11</v>
      </c>
      <c r="C173" s="5">
        <v>6</v>
      </c>
      <c r="D173" s="5">
        <f t="shared" si="60"/>
        <v>2020</v>
      </c>
      <c r="E173" s="126">
        <f t="shared" si="68"/>
        <v>43993</v>
      </c>
      <c r="F173" s="10">
        <f t="shared" si="88"/>
        <v>7467</v>
      </c>
      <c r="G173" s="21">
        <f t="shared" si="69"/>
        <v>80.289135799999713</v>
      </c>
      <c r="H173" s="21">
        <f t="shared" si="70"/>
        <v>157.00544009999976</v>
      </c>
      <c r="I173" s="21">
        <f t="shared" si="71"/>
        <v>81.022834379607829</v>
      </c>
      <c r="J173" s="21">
        <f t="shared" si="65"/>
        <v>1.4141152292222137</v>
      </c>
      <c r="K173" s="21">
        <f t="shared" si="66"/>
        <v>5.8077459199502721</v>
      </c>
      <c r="L173" s="21">
        <f t="shared" si="72"/>
        <v>1.400284437685835</v>
      </c>
      <c r="M173" s="21">
        <f t="shared" si="73"/>
        <v>80.230388397248063</v>
      </c>
      <c r="N173" s="21">
        <f t="shared" si="74"/>
        <v>359.94125259724836</v>
      </c>
      <c r="O173" s="21">
        <f t="shared" si="75"/>
        <v>-5.8747402751635036E-2</v>
      </c>
      <c r="P173" s="137">
        <f t="shared" si="61"/>
        <v>-0.23498961100654014</v>
      </c>
      <c r="Q173" s="24">
        <f t="shared" si="67"/>
        <v>0.23498961100654014</v>
      </c>
      <c r="R173" s="24">
        <f t="shared" si="76"/>
        <v>0</v>
      </c>
      <c r="S173" s="76">
        <f t="shared" si="62"/>
        <v>0</v>
      </c>
      <c r="T173" s="24">
        <f t="shared" si="77"/>
        <v>14.099376660392409</v>
      </c>
      <c r="U173" s="108">
        <f t="shared" si="63"/>
        <v>-14.099376660392409</v>
      </c>
      <c r="V173" s="138">
        <f t="shared" si="64"/>
        <v>0.20386557854226339</v>
      </c>
      <c r="W173" s="32">
        <f t="shared" si="89"/>
        <v>0.39290002264610335</v>
      </c>
      <c r="X173" s="150">
        <f t="shared" si="78"/>
        <v>23.135068057306722</v>
      </c>
      <c r="Y173" s="32">
        <f t="shared" si="79"/>
        <v>23.135068057306722</v>
      </c>
      <c r="Z173" s="32">
        <f t="shared" si="80"/>
        <v>23</v>
      </c>
      <c r="AA173" s="109">
        <f t="shared" si="81"/>
        <v>23</v>
      </c>
      <c r="AB173" s="32">
        <f t="shared" si="82"/>
        <v>8</v>
      </c>
      <c r="AC173" s="32">
        <f t="shared" si="83"/>
        <v>8</v>
      </c>
      <c r="AD173" s="32">
        <f t="shared" si="84"/>
        <v>6</v>
      </c>
      <c r="AE173" s="156">
        <f t="shared" si="87"/>
        <v>6.7907192794123716E-2</v>
      </c>
      <c r="AF173" s="11"/>
      <c r="AG173" s="11"/>
      <c r="AH173" s="11"/>
      <c r="AI173" s="11"/>
      <c r="AL173" s="7">
        <f t="shared" si="85"/>
        <v>-0.23498961100654014</v>
      </c>
      <c r="AM173" s="7">
        <f t="shared" si="86"/>
        <v>23.135068057306722</v>
      </c>
    </row>
    <row r="174" spans="2:39" x14ac:dyDescent="0.3">
      <c r="B174" s="125">
        <v>12</v>
      </c>
      <c r="C174" s="5">
        <v>6</v>
      </c>
      <c r="D174" s="5">
        <f t="shared" si="60"/>
        <v>2020</v>
      </c>
      <c r="E174" s="126">
        <f t="shared" si="68"/>
        <v>43994</v>
      </c>
      <c r="F174" s="10">
        <f t="shared" si="88"/>
        <v>7468</v>
      </c>
      <c r="G174" s="21">
        <f t="shared" si="69"/>
        <v>81.274783199999547</v>
      </c>
      <c r="H174" s="21">
        <f t="shared" si="70"/>
        <v>157.9910404000002</v>
      </c>
      <c r="I174" s="21">
        <f t="shared" si="71"/>
        <v>81.978534803318411</v>
      </c>
      <c r="J174" s="21">
        <f t="shared" si="65"/>
        <v>1.4307953482786682</v>
      </c>
      <c r="K174" s="21">
        <f t="shared" si="66"/>
        <v>6.5105396569263903</v>
      </c>
      <c r="L174" s="21">
        <f t="shared" si="72"/>
        <v>1.4183903044888986</v>
      </c>
      <c r="M174" s="21">
        <f t="shared" si="73"/>
        <v>81.267778149489629</v>
      </c>
      <c r="N174" s="21">
        <f t="shared" si="74"/>
        <v>359.99299494949008</v>
      </c>
      <c r="O174" s="21">
        <f t="shared" si="75"/>
        <v>-7.0050505099175098E-3</v>
      </c>
      <c r="P174" s="137">
        <f t="shared" si="61"/>
        <v>-2.8020202039670039E-2</v>
      </c>
      <c r="Q174" s="24">
        <f t="shared" si="67"/>
        <v>2.8020202039670039E-2</v>
      </c>
      <c r="R174" s="24">
        <f t="shared" si="76"/>
        <v>0</v>
      </c>
      <c r="S174" s="76">
        <f t="shared" si="62"/>
        <v>0</v>
      </c>
      <c r="T174" s="24">
        <f t="shared" si="77"/>
        <v>1.6812121223802023</v>
      </c>
      <c r="U174" s="108">
        <f t="shared" si="63"/>
        <v>-1.6812121223802023</v>
      </c>
      <c r="V174" s="138">
        <f t="shared" si="64"/>
        <v>0.20696940896687011</v>
      </c>
      <c r="W174" s="32">
        <f t="shared" si="89"/>
        <v>0.39388063243519994</v>
      </c>
      <c r="X174" s="150">
        <f t="shared" si="78"/>
        <v>23.196180244520527</v>
      </c>
      <c r="Y174" s="32">
        <f t="shared" si="79"/>
        <v>23.196180244520527</v>
      </c>
      <c r="Z174" s="32">
        <f t="shared" si="80"/>
        <v>23</v>
      </c>
      <c r="AA174" s="109">
        <f t="shared" si="81"/>
        <v>23</v>
      </c>
      <c r="AB174" s="32">
        <f t="shared" si="82"/>
        <v>11</v>
      </c>
      <c r="AC174" s="32">
        <f t="shared" si="83"/>
        <v>11</v>
      </c>
      <c r="AD174" s="32">
        <f t="shared" si="84"/>
        <v>46</v>
      </c>
      <c r="AE174" s="156">
        <f t="shared" si="87"/>
        <v>6.1112187213804958E-2</v>
      </c>
      <c r="AF174" s="11"/>
      <c r="AG174" s="11"/>
      <c r="AH174" s="11"/>
      <c r="AI174" s="11"/>
      <c r="AL174" s="7">
        <f t="shared" si="85"/>
        <v>-2.8020202039670039E-2</v>
      </c>
      <c r="AM174" s="7">
        <f t="shared" si="86"/>
        <v>23.196180244520527</v>
      </c>
    </row>
    <row r="175" spans="2:39" x14ac:dyDescent="0.3">
      <c r="B175" s="125">
        <v>13</v>
      </c>
      <c r="C175" s="5">
        <v>6</v>
      </c>
      <c r="D175" s="5">
        <f t="shared" si="60"/>
        <v>2020</v>
      </c>
      <c r="E175" s="126">
        <f t="shared" si="68"/>
        <v>43995</v>
      </c>
      <c r="F175" s="10">
        <f t="shared" si="88"/>
        <v>7469</v>
      </c>
      <c r="G175" s="21">
        <f t="shared" si="69"/>
        <v>82.260430599999381</v>
      </c>
      <c r="H175" s="21">
        <f t="shared" si="70"/>
        <v>158.97664069999973</v>
      </c>
      <c r="I175" s="21">
        <f t="shared" si="71"/>
        <v>82.93403932234861</v>
      </c>
      <c r="J175" s="21">
        <f t="shared" si="65"/>
        <v>1.44747204815343</v>
      </c>
      <c r="K175" s="21">
        <f t="shared" si="66"/>
        <v>7.4018520049255443</v>
      </c>
      <c r="L175" s="21">
        <f t="shared" si="72"/>
        <v>1.4365080905421823</v>
      </c>
      <c r="M175" s="21">
        <f t="shared" si="73"/>
        <v>82.305850824463775</v>
      </c>
      <c r="N175" s="21">
        <f t="shared" si="74"/>
        <v>4.5420224464393755E-2</v>
      </c>
      <c r="O175" s="21">
        <f t="shared" si="75"/>
        <v>4.5420224464393755E-2</v>
      </c>
      <c r="P175" s="137">
        <f t="shared" si="61"/>
        <v>0.18168089785757502</v>
      </c>
      <c r="Q175" s="24">
        <f t="shared" si="67"/>
        <v>0.18168089785757502</v>
      </c>
      <c r="R175" s="24">
        <f t="shared" si="76"/>
        <v>0</v>
      </c>
      <c r="S175" s="76">
        <f t="shared" si="62"/>
        <v>0</v>
      </c>
      <c r="T175" s="24">
        <f t="shared" si="77"/>
        <v>10.900853871454501</v>
      </c>
      <c r="U175" s="108">
        <f t="shared" si="63"/>
        <v>10.900853871454501</v>
      </c>
      <c r="V175" s="138">
        <f t="shared" si="64"/>
        <v>0.20970109989724506</v>
      </c>
      <c r="W175" s="32">
        <f t="shared" si="89"/>
        <v>0.39475148948503347</v>
      </c>
      <c r="X175" s="150">
        <f t="shared" si="78"/>
        <v>23.250476000678049</v>
      </c>
      <c r="Y175" s="32">
        <f t="shared" si="79"/>
        <v>23.250476000678049</v>
      </c>
      <c r="Z175" s="32">
        <f t="shared" si="80"/>
        <v>23</v>
      </c>
      <c r="AA175" s="109">
        <f t="shared" si="81"/>
        <v>23</v>
      </c>
      <c r="AB175" s="32">
        <f t="shared" si="82"/>
        <v>15</v>
      </c>
      <c r="AC175" s="32">
        <f t="shared" si="83"/>
        <v>15</v>
      </c>
      <c r="AD175" s="32">
        <f t="shared" si="84"/>
        <v>1</v>
      </c>
      <c r="AE175" s="156">
        <f t="shared" si="87"/>
        <v>5.4295756157522135E-2</v>
      </c>
      <c r="AF175" s="11"/>
      <c r="AG175" s="11"/>
      <c r="AH175" s="11"/>
      <c r="AI175" s="11"/>
      <c r="AL175" s="7">
        <f t="shared" si="85"/>
        <v>0.18168089785757502</v>
      </c>
      <c r="AM175" s="7">
        <f t="shared" si="86"/>
        <v>23.250476000678049</v>
      </c>
    </row>
    <row r="176" spans="2:39" x14ac:dyDescent="0.3">
      <c r="B176" s="125">
        <v>14</v>
      </c>
      <c r="C176" s="5">
        <v>6</v>
      </c>
      <c r="D176" s="5">
        <f t="shared" si="60"/>
        <v>2020</v>
      </c>
      <c r="E176" s="126">
        <f t="shared" si="68"/>
        <v>43996</v>
      </c>
      <c r="F176" s="10">
        <f t="shared" si="88"/>
        <v>7470</v>
      </c>
      <c r="G176" s="21">
        <f t="shared" si="69"/>
        <v>83.246078000000125</v>
      </c>
      <c r="H176" s="21">
        <f t="shared" si="70"/>
        <v>159.96224100000018</v>
      </c>
      <c r="I176" s="21">
        <f t="shared" si="71"/>
        <v>83.88935640957645</v>
      </c>
      <c r="J176" s="21">
        <f t="shared" si="65"/>
        <v>1.4641454767261179</v>
      </c>
      <c r="K176" s="21">
        <f t="shared" si="66"/>
        <v>8.5700473119224423</v>
      </c>
      <c r="L176" s="21">
        <f t="shared" si="72"/>
        <v>1.4546361489481356</v>
      </c>
      <c r="M176" s="21">
        <f t="shared" si="73"/>
        <v>83.344512061891564</v>
      </c>
      <c r="N176" s="21">
        <f t="shared" si="74"/>
        <v>9.8434061891438773E-2</v>
      </c>
      <c r="O176" s="21">
        <f t="shared" si="75"/>
        <v>9.8434061891438773E-2</v>
      </c>
      <c r="P176" s="137">
        <f t="shared" si="61"/>
        <v>0.39373624756575509</v>
      </c>
      <c r="Q176" s="24">
        <f t="shared" si="67"/>
        <v>0.39373624756575509</v>
      </c>
      <c r="R176" s="24">
        <f t="shared" si="76"/>
        <v>0</v>
      </c>
      <c r="S176" s="76">
        <f t="shared" si="62"/>
        <v>0</v>
      </c>
      <c r="T176" s="24">
        <f t="shared" si="77"/>
        <v>23.624174853945306</v>
      </c>
      <c r="U176" s="108">
        <f t="shared" si="63"/>
        <v>23.624174853945306</v>
      </c>
      <c r="V176" s="138">
        <f t="shared" si="64"/>
        <v>0.21205534970818007</v>
      </c>
      <c r="W176" s="32">
        <f t="shared" si="89"/>
        <v>0.39551242531451486</v>
      </c>
      <c r="X176" s="150">
        <f t="shared" si="78"/>
        <v>23.29793654580622</v>
      </c>
      <c r="Y176" s="32">
        <f t="shared" si="79"/>
        <v>23.29793654580622</v>
      </c>
      <c r="Z176" s="32">
        <f t="shared" si="80"/>
        <v>23</v>
      </c>
      <c r="AA176" s="109">
        <f t="shared" si="81"/>
        <v>23</v>
      </c>
      <c r="AB176" s="32">
        <f t="shared" si="82"/>
        <v>17</v>
      </c>
      <c r="AC176" s="32">
        <f t="shared" si="83"/>
        <v>17</v>
      </c>
      <c r="AD176" s="32">
        <f t="shared" si="84"/>
        <v>52</v>
      </c>
      <c r="AE176" s="156">
        <f t="shared" si="87"/>
        <v>4.7460545128171105E-2</v>
      </c>
      <c r="AF176" s="11"/>
      <c r="AG176" s="11"/>
      <c r="AH176" s="11"/>
      <c r="AI176" s="11"/>
      <c r="AL176" s="7">
        <f t="shared" si="85"/>
        <v>0.39373624756575509</v>
      </c>
      <c r="AM176" s="7">
        <f t="shared" si="86"/>
        <v>23.29793654580622</v>
      </c>
    </row>
    <row r="177" spans="2:39" x14ac:dyDescent="0.3">
      <c r="B177" s="125">
        <v>15</v>
      </c>
      <c r="C177" s="5">
        <v>6</v>
      </c>
      <c r="D177" s="5">
        <f t="shared" si="60"/>
        <v>2020</v>
      </c>
      <c r="E177" s="126">
        <f t="shared" si="68"/>
        <v>43997</v>
      </c>
      <c r="F177" s="10">
        <f t="shared" si="88"/>
        <v>7471</v>
      </c>
      <c r="G177" s="21">
        <f t="shared" si="69"/>
        <v>84.231725399999959</v>
      </c>
      <c r="H177" s="21">
        <f t="shared" si="70"/>
        <v>160.94784129999971</v>
      </c>
      <c r="I177" s="21">
        <f t="shared" si="71"/>
        <v>84.844494579267263</v>
      </c>
      <c r="J177" s="21">
        <f t="shared" si="65"/>
        <v>1.4808157825986947</v>
      </c>
      <c r="K177" s="21">
        <f t="shared" si="66"/>
        <v>10.168938380985759</v>
      </c>
      <c r="L177" s="21">
        <f t="shared" si="72"/>
        <v>1.4727728125089565</v>
      </c>
      <c r="M177" s="21">
        <f t="shared" si="73"/>
        <v>84.383666338375306</v>
      </c>
      <c r="N177" s="21">
        <f t="shared" si="74"/>
        <v>0.15194093837534695</v>
      </c>
      <c r="O177" s="21">
        <f t="shared" si="75"/>
        <v>0.15194093837534695</v>
      </c>
      <c r="P177" s="137">
        <f t="shared" si="61"/>
        <v>0.60776375350138778</v>
      </c>
      <c r="Q177" s="24">
        <f t="shared" si="67"/>
        <v>0.60776375350138778</v>
      </c>
      <c r="R177" s="24">
        <f t="shared" si="76"/>
        <v>0</v>
      </c>
      <c r="S177" s="76">
        <f t="shared" si="62"/>
        <v>0</v>
      </c>
      <c r="T177" s="24">
        <f t="shared" si="77"/>
        <v>36.465825210083267</v>
      </c>
      <c r="U177" s="108">
        <f t="shared" si="63"/>
        <v>36.465825210083267</v>
      </c>
      <c r="V177" s="138">
        <f t="shared" si="64"/>
        <v>0.21402750593563269</v>
      </c>
      <c r="W177" s="32">
        <f t="shared" si="89"/>
        <v>0.39616329834900849</v>
      </c>
      <c r="X177" s="150">
        <f t="shared" si="78"/>
        <v>23.338545769368974</v>
      </c>
      <c r="Y177" s="32">
        <f t="shared" si="79"/>
        <v>23.338545769368974</v>
      </c>
      <c r="Z177" s="32">
        <f t="shared" si="80"/>
        <v>23</v>
      </c>
      <c r="AA177" s="109">
        <f t="shared" si="81"/>
        <v>23</v>
      </c>
      <c r="AB177" s="32">
        <f t="shared" si="82"/>
        <v>20</v>
      </c>
      <c r="AC177" s="32">
        <f t="shared" si="83"/>
        <v>20</v>
      </c>
      <c r="AD177" s="32">
        <f t="shared" si="84"/>
        <v>18</v>
      </c>
      <c r="AE177" s="156">
        <f t="shared" si="87"/>
        <v>4.0609223562753982E-2</v>
      </c>
      <c r="AF177" s="11"/>
      <c r="AG177" s="11"/>
      <c r="AH177" s="11"/>
      <c r="AI177" s="11"/>
      <c r="AL177" s="7">
        <f t="shared" si="85"/>
        <v>0.60776375350138778</v>
      </c>
      <c r="AM177" s="7">
        <f t="shared" si="86"/>
        <v>23.338545769368974</v>
      </c>
    </row>
    <row r="178" spans="2:39" x14ac:dyDescent="0.3">
      <c r="B178" s="125">
        <v>16</v>
      </c>
      <c r="C178" s="5">
        <v>6</v>
      </c>
      <c r="D178" s="5">
        <f t="shared" si="60"/>
        <v>2020</v>
      </c>
      <c r="E178" s="126">
        <f t="shared" si="68"/>
        <v>43998</v>
      </c>
      <c r="F178" s="10">
        <f t="shared" si="88"/>
        <v>7472</v>
      </c>
      <c r="G178" s="21">
        <f t="shared" si="69"/>
        <v>85.217372799999794</v>
      </c>
      <c r="H178" s="21">
        <f t="shared" si="70"/>
        <v>161.93344160000015</v>
      </c>
      <c r="I178" s="21">
        <f t="shared" si="71"/>
        <v>85.799462385104547</v>
      </c>
      <c r="J178" s="21">
        <f t="shared" si="65"/>
        <v>1.4974831150611012</v>
      </c>
      <c r="K178" s="21">
        <f t="shared" si="66"/>
        <v>12.4921511334329</v>
      </c>
      <c r="L178" s="21">
        <f t="shared" si="72"/>
        <v>1.4909163966206351</v>
      </c>
      <c r="M178" s="21">
        <f t="shared" si="73"/>
        <v>85.423217133215104</v>
      </c>
      <c r="N178" s="21">
        <f t="shared" si="74"/>
        <v>0.20584433321531037</v>
      </c>
      <c r="O178" s="21">
        <f t="shared" si="75"/>
        <v>0.20584433321531037</v>
      </c>
      <c r="P178" s="137">
        <f t="shared" si="61"/>
        <v>0.82337733286124148</v>
      </c>
      <c r="Q178" s="24">
        <f t="shared" si="67"/>
        <v>0.82337733286124148</v>
      </c>
      <c r="R178" s="24">
        <f t="shared" si="76"/>
        <v>0</v>
      </c>
      <c r="S178" s="76">
        <f t="shared" si="62"/>
        <v>0</v>
      </c>
      <c r="T178" s="24">
        <f t="shared" si="77"/>
        <v>49.402639971674489</v>
      </c>
      <c r="U178" s="108">
        <f t="shared" si="63"/>
        <v>49.402639971674489</v>
      </c>
      <c r="V178" s="138">
        <f t="shared" si="64"/>
        <v>0.2156135793598537</v>
      </c>
      <c r="W178" s="32">
        <f t="shared" si="89"/>
        <v>0.3967039938787072</v>
      </c>
      <c r="X178" s="150">
        <f t="shared" si="78"/>
        <v>23.372290250770707</v>
      </c>
      <c r="Y178" s="32">
        <f t="shared" si="79"/>
        <v>23.372290250770707</v>
      </c>
      <c r="Z178" s="32">
        <f t="shared" si="80"/>
        <v>23</v>
      </c>
      <c r="AA178" s="109">
        <f t="shared" si="81"/>
        <v>23</v>
      </c>
      <c r="AB178" s="32">
        <f t="shared" si="82"/>
        <v>22</v>
      </c>
      <c r="AC178" s="32">
        <f t="shared" si="83"/>
        <v>22</v>
      </c>
      <c r="AD178" s="32">
        <f t="shared" si="84"/>
        <v>20</v>
      </c>
      <c r="AE178" s="156">
        <f t="shared" si="87"/>
        <v>3.374448140173314E-2</v>
      </c>
      <c r="AF178" s="11"/>
      <c r="AG178" s="11"/>
      <c r="AH178" s="11"/>
      <c r="AI178" s="11"/>
      <c r="AL178" s="7">
        <f t="shared" si="85"/>
        <v>0.82337733286124148</v>
      </c>
      <c r="AM178" s="7">
        <f t="shared" si="86"/>
        <v>23.372290250770707</v>
      </c>
    </row>
    <row r="179" spans="2:39" x14ac:dyDescent="0.3">
      <c r="B179" s="125">
        <v>17</v>
      </c>
      <c r="C179" s="5">
        <v>6</v>
      </c>
      <c r="D179" s="5">
        <f t="shared" si="60"/>
        <v>2020</v>
      </c>
      <c r="E179" s="126">
        <f t="shared" si="68"/>
        <v>43999</v>
      </c>
      <c r="F179" s="10">
        <f t="shared" si="88"/>
        <v>7473</v>
      </c>
      <c r="G179" s="21">
        <f t="shared" si="69"/>
        <v>86.203020199999628</v>
      </c>
      <c r="H179" s="21">
        <f t="shared" si="70"/>
        <v>162.91904189999968</v>
      </c>
      <c r="I179" s="21">
        <f t="shared" si="71"/>
        <v>86.754268418216597</v>
      </c>
      <c r="J179" s="21">
        <f t="shared" si="65"/>
        <v>1.5141476240568124</v>
      </c>
      <c r="K179" s="21">
        <f t="shared" si="66"/>
        <v>16.178701427171294</v>
      </c>
      <c r="L179" s="21">
        <f t="shared" si="72"/>
        <v>1.5090652022197295</v>
      </c>
      <c r="M179" s="21">
        <f t="shared" si="73"/>
        <v>86.463067097246608</v>
      </c>
      <c r="N179" s="21">
        <f t="shared" si="74"/>
        <v>0.26004689724697982</v>
      </c>
      <c r="O179" s="21">
        <f t="shared" si="75"/>
        <v>0.26004689724697982</v>
      </c>
      <c r="P179" s="137">
        <f t="shared" si="61"/>
        <v>1.0401875889879193</v>
      </c>
      <c r="Q179" s="24">
        <f t="shared" si="67"/>
        <v>1.0401875889879193</v>
      </c>
      <c r="R179" s="24">
        <f t="shared" si="76"/>
        <v>1</v>
      </c>
      <c r="S179" s="76">
        <f t="shared" si="62"/>
        <v>1</v>
      </c>
      <c r="T179" s="24">
        <f t="shared" si="77"/>
        <v>2.4112553392751579</v>
      </c>
      <c r="U179" s="108">
        <f t="shared" si="63"/>
        <v>2.4112553392751579</v>
      </c>
      <c r="V179" s="138">
        <f t="shared" si="64"/>
        <v>0.21681025612667781</v>
      </c>
      <c r="W179" s="32">
        <f t="shared" si="89"/>
        <v>0.3971344240150495</v>
      </c>
      <c r="X179" s="150">
        <f t="shared" si="78"/>
        <v>23.399159276342857</v>
      </c>
      <c r="Y179" s="32">
        <f t="shared" si="79"/>
        <v>23.399159276342857</v>
      </c>
      <c r="Z179" s="32">
        <f t="shared" si="80"/>
        <v>23</v>
      </c>
      <c r="AA179" s="109">
        <f t="shared" si="81"/>
        <v>23</v>
      </c>
      <c r="AB179" s="32">
        <f t="shared" si="82"/>
        <v>23</v>
      </c>
      <c r="AC179" s="32">
        <f t="shared" si="83"/>
        <v>23</v>
      </c>
      <c r="AD179" s="32">
        <f t="shared" si="84"/>
        <v>56</v>
      </c>
      <c r="AE179" s="156">
        <f t="shared" si="87"/>
        <v>2.6869025572150207E-2</v>
      </c>
      <c r="AF179" s="11"/>
      <c r="AG179" s="11"/>
      <c r="AH179" s="11"/>
      <c r="AI179" s="11"/>
      <c r="AL179" s="7">
        <f t="shared" si="85"/>
        <v>1.0401875889879193</v>
      </c>
      <c r="AM179" s="7">
        <f t="shared" si="86"/>
        <v>23.399159276342857</v>
      </c>
    </row>
    <row r="180" spans="2:39" x14ac:dyDescent="0.3">
      <c r="B180" s="125">
        <v>18</v>
      </c>
      <c r="C180" s="5">
        <v>6</v>
      </c>
      <c r="D180" s="5">
        <f t="shared" si="60"/>
        <v>2020</v>
      </c>
      <c r="E180" s="126">
        <f t="shared" si="68"/>
        <v>44000</v>
      </c>
      <c r="F180" s="10">
        <f t="shared" si="88"/>
        <v>7474</v>
      </c>
      <c r="G180" s="21">
        <f t="shared" si="69"/>
        <v>87.188667599999462</v>
      </c>
      <c r="H180" s="21">
        <f t="shared" si="70"/>
        <v>163.90464220000013</v>
      </c>
      <c r="I180" s="21">
        <f t="shared" si="71"/>
        <v>87.708921305211291</v>
      </c>
      <c r="J180" s="21">
        <f t="shared" si="65"/>
        <v>1.5308094601485391</v>
      </c>
      <c r="K180" s="21">
        <f t="shared" si="66"/>
        <v>22.93240516954975</v>
      </c>
      <c r="L180" s="21">
        <f t="shared" si="72"/>
        <v>1.5272175187742552</v>
      </c>
      <c r="M180" s="21">
        <f t="shared" si="73"/>
        <v>87.503118224206389</v>
      </c>
      <c r="N180" s="21">
        <f t="shared" si="74"/>
        <v>0.31445062420692693</v>
      </c>
      <c r="O180" s="21">
        <f t="shared" si="75"/>
        <v>0.31445062420692693</v>
      </c>
      <c r="P180" s="137">
        <f t="shared" si="61"/>
        <v>1.2578024968277077</v>
      </c>
      <c r="Q180" s="24">
        <f t="shared" si="67"/>
        <v>1.2578024968277077</v>
      </c>
      <c r="R180" s="24">
        <f t="shared" si="76"/>
        <v>1</v>
      </c>
      <c r="S180" s="76">
        <f t="shared" si="62"/>
        <v>1</v>
      </c>
      <c r="T180" s="24">
        <f t="shared" si="77"/>
        <v>15.468149809662464</v>
      </c>
      <c r="U180" s="108">
        <f t="shared" si="63"/>
        <v>15.468149809662464</v>
      </c>
      <c r="V180" s="138">
        <f t="shared" si="64"/>
        <v>0.21761490783978843</v>
      </c>
      <c r="W180" s="32">
        <f t="shared" si="89"/>
        <v>0.39745452764525768</v>
      </c>
      <c r="X180" s="150">
        <f t="shared" si="78"/>
        <v>23.419144852742171</v>
      </c>
      <c r="Y180" s="32">
        <f t="shared" si="79"/>
        <v>23.419144852742171</v>
      </c>
      <c r="Z180" s="32">
        <f t="shared" si="80"/>
        <v>23</v>
      </c>
      <c r="AA180" s="109">
        <f t="shared" si="81"/>
        <v>23</v>
      </c>
      <c r="AB180" s="32">
        <f t="shared" si="82"/>
        <v>25</v>
      </c>
      <c r="AC180" s="32">
        <f t="shared" si="83"/>
        <v>25</v>
      </c>
      <c r="AD180" s="32">
        <f t="shared" si="84"/>
        <v>8</v>
      </c>
      <c r="AE180" s="156">
        <f t="shared" si="87"/>
        <v>1.9985576399314198E-2</v>
      </c>
      <c r="AF180" s="11"/>
      <c r="AG180" s="11"/>
      <c r="AH180" s="11"/>
      <c r="AI180" s="11"/>
      <c r="AL180" s="7">
        <f t="shared" si="85"/>
        <v>1.2578024968277077</v>
      </c>
      <c r="AM180" s="7">
        <f t="shared" si="86"/>
        <v>23.419144852742171</v>
      </c>
    </row>
    <row r="181" spans="2:39" x14ac:dyDescent="0.3">
      <c r="B181" s="125">
        <v>19</v>
      </c>
      <c r="C181" s="5">
        <v>6</v>
      </c>
      <c r="D181" s="5">
        <f t="shared" si="60"/>
        <v>2020</v>
      </c>
      <c r="E181" s="126">
        <f t="shared" si="68"/>
        <v>44001</v>
      </c>
      <c r="F181" s="10">
        <f t="shared" si="88"/>
        <v>7475</v>
      </c>
      <c r="G181" s="21">
        <f t="shared" si="69"/>
        <v>88.174314999999297</v>
      </c>
      <c r="H181" s="21">
        <f t="shared" si="70"/>
        <v>164.89024250000057</v>
      </c>
      <c r="I181" s="21">
        <f t="shared" si="71"/>
        <v>88.663429706214771</v>
      </c>
      <c r="J181" s="21">
        <f t="shared" si="65"/>
        <v>1.5474687744839966</v>
      </c>
      <c r="K181" s="21">
        <f t="shared" si="66"/>
        <v>39.323356388384965</v>
      </c>
      <c r="L181" s="21">
        <f t="shared" si="72"/>
        <v>1.5453716273094831</v>
      </c>
      <c r="M181" s="21">
        <f t="shared" si="73"/>
        <v>88.543272024097377</v>
      </c>
      <c r="N181" s="21">
        <f t="shared" si="74"/>
        <v>0.36895702409807996</v>
      </c>
      <c r="O181" s="21">
        <f t="shared" si="75"/>
        <v>0.36895702409807996</v>
      </c>
      <c r="P181" s="137">
        <f t="shared" si="61"/>
        <v>1.4758280963923198</v>
      </c>
      <c r="Q181" s="24">
        <f t="shared" si="67"/>
        <v>1.4758280963923198</v>
      </c>
      <c r="R181" s="24">
        <f t="shared" si="76"/>
        <v>1</v>
      </c>
      <c r="S181" s="76">
        <f t="shared" si="62"/>
        <v>1</v>
      </c>
      <c r="T181" s="24">
        <f t="shared" si="77"/>
        <v>28.549685783539189</v>
      </c>
      <c r="U181" s="108">
        <f t="shared" si="63"/>
        <v>28.549685783539189</v>
      </c>
      <c r="V181" s="138">
        <f t="shared" si="64"/>
        <v>0.21802559956461209</v>
      </c>
      <c r="W181" s="32">
        <f t="shared" si="89"/>
        <v>0.39766427038505653</v>
      </c>
      <c r="X181" s="150">
        <f t="shared" si="78"/>
        <v>23.432241716702258</v>
      </c>
      <c r="Y181" s="32">
        <f t="shared" si="79"/>
        <v>23.432241716702258</v>
      </c>
      <c r="Z181" s="32">
        <f t="shared" si="80"/>
        <v>23</v>
      </c>
      <c r="AA181" s="109">
        <f t="shared" si="81"/>
        <v>23</v>
      </c>
      <c r="AB181" s="32">
        <f t="shared" si="82"/>
        <v>25</v>
      </c>
      <c r="AC181" s="32">
        <f t="shared" si="83"/>
        <v>25</v>
      </c>
      <c r="AD181" s="32">
        <f t="shared" si="84"/>
        <v>56</v>
      </c>
      <c r="AE181" s="156">
        <f t="shared" si="87"/>
        <v>1.309686396008658E-2</v>
      </c>
      <c r="AF181" s="11"/>
      <c r="AG181" s="11"/>
      <c r="AH181" s="11"/>
      <c r="AI181" s="11"/>
      <c r="AL181" s="7">
        <f t="shared" si="85"/>
        <v>1.4758280963923198</v>
      </c>
      <c r="AM181" s="7">
        <f t="shared" si="86"/>
        <v>23.432241716702258</v>
      </c>
    </row>
    <row r="182" spans="2:39" x14ac:dyDescent="0.3">
      <c r="B182" s="125">
        <v>20</v>
      </c>
      <c r="C182" s="5">
        <v>6</v>
      </c>
      <c r="D182" s="5">
        <f t="shared" si="60"/>
        <v>2020</v>
      </c>
      <c r="E182" s="126">
        <f t="shared" si="68"/>
        <v>44002</v>
      </c>
      <c r="F182" s="10">
        <f t="shared" si="88"/>
        <v>7476</v>
      </c>
      <c r="G182" s="21">
        <f t="shared" si="69"/>
        <v>89.15996240000004</v>
      </c>
      <c r="H182" s="21">
        <f t="shared" si="70"/>
        <v>165.8758428000001</v>
      </c>
      <c r="I182" s="21">
        <f t="shared" si="71"/>
        <v>89.617802312914677</v>
      </c>
      <c r="J182" s="21">
        <f t="shared" si="65"/>
        <v>1.5641257187617508</v>
      </c>
      <c r="K182" s="21">
        <f t="shared" si="66"/>
        <v>137.53925730156223</v>
      </c>
      <c r="L182" s="21">
        <f t="shared" si="72"/>
        <v>1.563525803459326</v>
      </c>
      <c r="M182" s="21">
        <f t="shared" si="73"/>
        <v>89.583429698020424</v>
      </c>
      <c r="N182" s="21">
        <f t="shared" si="74"/>
        <v>0.42346729802038396</v>
      </c>
      <c r="O182" s="21">
        <f t="shared" si="75"/>
        <v>0.42346729802038396</v>
      </c>
      <c r="P182" s="137">
        <f t="shared" si="61"/>
        <v>1.6938691920815359</v>
      </c>
      <c r="Q182" s="24">
        <f t="shared" si="67"/>
        <v>1.6938691920815359</v>
      </c>
      <c r="R182" s="24">
        <f t="shared" si="76"/>
        <v>1</v>
      </c>
      <c r="S182" s="76">
        <f t="shared" si="62"/>
        <v>1</v>
      </c>
      <c r="T182" s="24">
        <f t="shared" si="77"/>
        <v>41.632151524892151</v>
      </c>
      <c r="U182" s="108">
        <f t="shared" si="63"/>
        <v>41.632151524892151</v>
      </c>
      <c r="V182" s="138">
        <f t="shared" si="64"/>
        <v>0.21804109568921604</v>
      </c>
      <c r="W182" s="32">
        <f t="shared" si="89"/>
        <v>0.39776364452963198</v>
      </c>
      <c r="X182" s="150">
        <f t="shared" si="78"/>
        <v>23.438447341094538</v>
      </c>
      <c r="Y182" s="32">
        <f t="shared" si="79"/>
        <v>23.438447341094538</v>
      </c>
      <c r="Z182" s="32">
        <f t="shared" si="80"/>
        <v>23</v>
      </c>
      <c r="AA182" s="109">
        <f t="shared" si="81"/>
        <v>23</v>
      </c>
      <c r="AB182" s="32">
        <f t="shared" si="82"/>
        <v>26</v>
      </c>
      <c r="AC182" s="32">
        <f t="shared" si="83"/>
        <v>26</v>
      </c>
      <c r="AD182" s="32">
        <f t="shared" si="84"/>
        <v>18</v>
      </c>
      <c r="AE182" s="156">
        <f t="shared" si="87"/>
        <v>6.2056243922796739E-3</v>
      </c>
      <c r="AF182" s="11"/>
      <c r="AG182" s="11"/>
      <c r="AH182" s="11"/>
      <c r="AI182" s="11"/>
      <c r="AL182" s="7">
        <f t="shared" si="85"/>
        <v>1.6938691920815359</v>
      </c>
      <c r="AM182" s="7">
        <f t="shared" si="86"/>
        <v>23.438447341094538</v>
      </c>
    </row>
    <row r="183" spans="2:39" x14ac:dyDescent="0.3">
      <c r="B183" s="125">
        <v>21</v>
      </c>
      <c r="C183" s="5">
        <v>6</v>
      </c>
      <c r="D183" s="5">
        <f t="shared" si="60"/>
        <v>2020</v>
      </c>
      <c r="E183" s="126">
        <f t="shared" si="68"/>
        <v>44003</v>
      </c>
      <c r="F183" s="10">
        <f t="shared" si="88"/>
        <v>7477</v>
      </c>
      <c r="G183" s="21">
        <f t="shared" si="69"/>
        <v>90.145609799999875</v>
      </c>
      <c r="H183" s="21">
        <f t="shared" si="70"/>
        <v>166.86144310000054</v>
      </c>
      <c r="I183" s="21">
        <f t="shared" si="71"/>
        <v>90.572047846602729</v>
      </c>
      <c r="J183" s="21">
        <f t="shared" si="65"/>
        <v>1.5807804451970577</v>
      </c>
      <c r="K183" s="21">
        <f t="shared" si="66"/>
        <v>-91.891297779684123</v>
      </c>
      <c r="L183" s="21">
        <f t="shared" si="72"/>
        <v>1.5816783205337372</v>
      </c>
      <c r="M183" s="21">
        <f t="shared" si="73"/>
        <v>90.623492313923364</v>
      </c>
      <c r="N183" s="21">
        <f t="shared" si="74"/>
        <v>0.47788251392348968</v>
      </c>
      <c r="O183" s="21">
        <f t="shared" si="75"/>
        <v>0.47788251392348968</v>
      </c>
      <c r="P183" s="137">
        <f t="shared" si="61"/>
        <v>1.9115300556939587</v>
      </c>
      <c r="Q183" s="24">
        <f t="shared" si="67"/>
        <v>1.9115300556939587</v>
      </c>
      <c r="R183" s="24">
        <f t="shared" si="76"/>
        <v>1</v>
      </c>
      <c r="S183" s="76">
        <f t="shared" si="62"/>
        <v>1</v>
      </c>
      <c r="T183" s="24">
        <f t="shared" si="77"/>
        <v>54.691803341637524</v>
      </c>
      <c r="U183" s="108">
        <f t="shared" si="63"/>
        <v>54.691803341637524</v>
      </c>
      <c r="V183" s="138">
        <f t="shared" si="64"/>
        <v>0.21766086361242287</v>
      </c>
      <c r="W183" s="32">
        <f t="shared" si="89"/>
        <v>0.39775266900288431</v>
      </c>
      <c r="X183" s="150">
        <f t="shared" si="78"/>
        <v>23.437761937269258</v>
      </c>
      <c r="Y183" s="32">
        <f t="shared" si="79"/>
        <v>23.437761937269258</v>
      </c>
      <c r="Z183" s="32">
        <f t="shared" si="80"/>
        <v>23</v>
      </c>
      <c r="AA183" s="109">
        <f t="shared" si="81"/>
        <v>23</v>
      </c>
      <c r="AB183" s="32">
        <f t="shared" si="82"/>
        <v>26</v>
      </c>
      <c r="AC183" s="32">
        <f t="shared" si="83"/>
        <v>26</v>
      </c>
      <c r="AD183" s="32">
        <f t="shared" si="84"/>
        <v>15</v>
      </c>
      <c r="AE183" s="156">
        <f t="shared" si="87"/>
        <v>-6.8540382527970678E-4</v>
      </c>
      <c r="AF183" s="11"/>
      <c r="AG183" s="11"/>
      <c r="AH183" s="11"/>
      <c r="AI183" s="11"/>
      <c r="AL183" s="7">
        <f t="shared" si="85"/>
        <v>1.9115300556939587</v>
      </c>
      <c r="AM183" s="7">
        <f t="shared" si="86"/>
        <v>23.437761937269258</v>
      </c>
    </row>
    <row r="184" spans="2:39" x14ac:dyDescent="0.3">
      <c r="B184" s="125">
        <v>22</v>
      </c>
      <c r="C184" s="5">
        <v>6</v>
      </c>
      <c r="D184" s="5">
        <f t="shared" si="60"/>
        <v>2020</v>
      </c>
      <c r="E184" s="126">
        <f t="shared" si="68"/>
        <v>44004</v>
      </c>
      <c r="F184" s="10">
        <f t="shared" si="88"/>
        <v>7478</v>
      </c>
      <c r="G184" s="21">
        <f t="shared" si="69"/>
        <v>91.131257199999709</v>
      </c>
      <c r="H184" s="21">
        <f t="shared" si="70"/>
        <v>167.84704340000008</v>
      </c>
      <c r="I184" s="21">
        <f t="shared" si="71"/>
        <v>91.526175056230571</v>
      </c>
      <c r="J184" s="21">
        <f t="shared" si="65"/>
        <v>1.5974331064879297</v>
      </c>
      <c r="K184" s="21">
        <f t="shared" si="66"/>
        <v>-34.436110254618967</v>
      </c>
      <c r="L184" s="21">
        <f t="shared" si="72"/>
        <v>1.5998274525927934</v>
      </c>
      <c r="M184" s="21">
        <f t="shared" si="73"/>
        <v>91.663360982732854</v>
      </c>
      <c r="N184" s="21">
        <f t="shared" si="74"/>
        <v>0.53210378273314518</v>
      </c>
      <c r="O184" s="21">
        <f t="shared" si="75"/>
        <v>0.53210378273314518</v>
      </c>
      <c r="P184" s="137">
        <f t="shared" si="61"/>
        <v>2.1284151309325807</v>
      </c>
      <c r="Q184" s="24">
        <f t="shared" si="67"/>
        <v>2.1284151309325807</v>
      </c>
      <c r="R184" s="24">
        <f t="shared" si="76"/>
        <v>2</v>
      </c>
      <c r="S184" s="76">
        <f t="shared" si="62"/>
        <v>2</v>
      </c>
      <c r="T184" s="24">
        <f t="shared" si="77"/>
        <v>7.7049078559548434</v>
      </c>
      <c r="U184" s="108">
        <f t="shared" si="63"/>
        <v>7.7049078559548434</v>
      </c>
      <c r="V184" s="138">
        <f t="shared" si="64"/>
        <v>0.21688507523862199</v>
      </c>
      <c r="W184" s="32">
        <f t="shared" si="89"/>
        <v>0.39763138930502651</v>
      </c>
      <c r="X184" s="150">
        <f t="shared" si="78"/>
        <v>23.430188453662105</v>
      </c>
      <c r="Y184" s="32">
        <f t="shared" si="79"/>
        <v>23.430188453662105</v>
      </c>
      <c r="Z184" s="32">
        <f t="shared" si="80"/>
        <v>23</v>
      </c>
      <c r="AA184" s="109">
        <f t="shared" si="81"/>
        <v>23</v>
      </c>
      <c r="AB184" s="32">
        <f t="shared" si="82"/>
        <v>25</v>
      </c>
      <c r="AC184" s="32">
        <f t="shared" si="83"/>
        <v>25</v>
      </c>
      <c r="AD184" s="32">
        <f t="shared" si="84"/>
        <v>48</v>
      </c>
      <c r="AE184" s="156">
        <f t="shared" si="87"/>
        <v>-7.5734836071532641E-3</v>
      </c>
      <c r="AF184" s="11"/>
      <c r="AG184" s="11"/>
      <c r="AH184" s="11"/>
      <c r="AI184" s="11"/>
      <c r="AL184" s="7">
        <f t="shared" si="85"/>
        <v>2.1284151309325807</v>
      </c>
      <c r="AM184" s="7">
        <f t="shared" si="86"/>
        <v>23.430188453662105</v>
      </c>
    </row>
    <row r="185" spans="2:39" x14ac:dyDescent="0.3">
      <c r="B185" s="125">
        <v>23</v>
      </c>
      <c r="C185" s="5">
        <v>6</v>
      </c>
      <c r="D185" s="5">
        <f t="shared" si="60"/>
        <v>2020</v>
      </c>
      <c r="E185" s="126">
        <f t="shared" si="68"/>
        <v>44005</v>
      </c>
      <c r="F185" s="10">
        <f t="shared" si="88"/>
        <v>7479</v>
      </c>
      <c r="G185" s="21">
        <f t="shared" si="69"/>
        <v>92.116904599999543</v>
      </c>
      <c r="H185" s="21">
        <f t="shared" si="70"/>
        <v>168.83264370000052</v>
      </c>
      <c r="I185" s="21">
        <f t="shared" si="71"/>
        <v>92.480192716459484</v>
      </c>
      <c r="J185" s="21">
        <f t="shared" si="65"/>
        <v>1.6140838557810968</v>
      </c>
      <c r="K185" s="21">
        <f t="shared" si="66"/>
        <v>-21.181873147046907</v>
      </c>
      <c r="L185" s="21">
        <f t="shared" si="72"/>
        <v>1.6179714775174812</v>
      </c>
      <c r="M185" s="21">
        <f t="shared" si="73"/>
        <v>92.702937034297634</v>
      </c>
      <c r="N185" s="21">
        <f t="shared" si="74"/>
        <v>0.58603243429809027</v>
      </c>
      <c r="O185" s="21">
        <f t="shared" si="75"/>
        <v>0.58603243429809027</v>
      </c>
      <c r="P185" s="137">
        <f t="shared" si="61"/>
        <v>2.3441297371923611</v>
      </c>
      <c r="Q185" s="24">
        <f t="shared" si="67"/>
        <v>2.3441297371923611</v>
      </c>
      <c r="R185" s="24">
        <f t="shared" si="76"/>
        <v>2</v>
      </c>
      <c r="S185" s="76">
        <f t="shared" si="62"/>
        <v>2</v>
      </c>
      <c r="T185" s="24">
        <f t="shared" si="77"/>
        <v>20.647784231541664</v>
      </c>
      <c r="U185" s="108">
        <f t="shared" si="63"/>
        <v>20.647784231541664</v>
      </c>
      <c r="V185" s="138">
        <f t="shared" si="64"/>
        <v>0.21571460625978034</v>
      </c>
      <c r="W185" s="32">
        <f t="shared" si="89"/>
        <v>0.39739987745857175</v>
      </c>
      <c r="X185" s="150">
        <f t="shared" si="78"/>
        <v>23.415732570666627</v>
      </c>
      <c r="Y185" s="32">
        <f t="shared" si="79"/>
        <v>23.415732570666627</v>
      </c>
      <c r="Z185" s="32">
        <f t="shared" si="80"/>
        <v>23</v>
      </c>
      <c r="AA185" s="109">
        <f t="shared" si="81"/>
        <v>23</v>
      </c>
      <c r="AB185" s="32">
        <f t="shared" si="82"/>
        <v>24</v>
      </c>
      <c r="AC185" s="32">
        <f t="shared" si="83"/>
        <v>24</v>
      </c>
      <c r="AD185" s="32">
        <f t="shared" si="84"/>
        <v>56</v>
      </c>
      <c r="AE185" s="156">
        <f t="shared" si="87"/>
        <v>-1.4455882995477509E-2</v>
      </c>
      <c r="AF185" s="11"/>
      <c r="AG185" s="11"/>
      <c r="AH185" s="11"/>
      <c r="AI185" s="11"/>
      <c r="AL185" s="7">
        <f t="shared" si="85"/>
        <v>2.3441297371923611</v>
      </c>
      <c r="AM185" s="7">
        <f t="shared" si="86"/>
        <v>23.415732570666627</v>
      </c>
    </row>
    <row r="186" spans="2:39" x14ac:dyDescent="0.3">
      <c r="B186" s="125">
        <v>24</v>
      </c>
      <c r="C186" s="5">
        <v>6</v>
      </c>
      <c r="D186" s="5">
        <f t="shared" si="60"/>
        <v>2020</v>
      </c>
      <c r="E186" s="126">
        <f t="shared" si="68"/>
        <v>44006</v>
      </c>
      <c r="F186" s="10">
        <f t="shared" si="88"/>
        <v>7480</v>
      </c>
      <c r="G186" s="21">
        <f t="shared" si="69"/>
        <v>93.102551999999378</v>
      </c>
      <c r="H186" s="21">
        <f t="shared" si="70"/>
        <v>169.81824400000005</v>
      </c>
      <c r="I186" s="21">
        <f t="shared" si="71"/>
        <v>93.434109625718705</v>
      </c>
      <c r="J186" s="21">
        <f t="shared" si="65"/>
        <v>1.6307328466381181</v>
      </c>
      <c r="K186" s="21">
        <f t="shared" si="66"/>
        <v>-15.289262203404547</v>
      </c>
      <c r="L186" s="21">
        <f t="shared" si="72"/>
        <v>1.6361086800678597</v>
      </c>
      <c r="M186" s="21">
        <f t="shared" si="73"/>
        <v>93.742122192608235</v>
      </c>
      <c r="N186" s="21">
        <f t="shared" si="74"/>
        <v>0.63957019260885772</v>
      </c>
      <c r="O186" s="21">
        <f t="shared" si="75"/>
        <v>0.63957019260885772</v>
      </c>
      <c r="P186" s="137">
        <f t="shared" si="61"/>
        <v>2.5582807704354309</v>
      </c>
      <c r="Q186" s="24">
        <f t="shared" si="67"/>
        <v>2.5582807704354309</v>
      </c>
      <c r="R186" s="24">
        <f t="shared" si="76"/>
        <v>2</v>
      </c>
      <c r="S186" s="76">
        <f t="shared" si="62"/>
        <v>2</v>
      </c>
      <c r="T186" s="24">
        <f t="shared" si="77"/>
        <v>33.496846226125854</v>
      </c>
      <c r="U186" s="108">
        <f t="shared" si="63"/>
        <v>33.496846226125854</v>
      </c>
      <c r="V186" s="138">
        <f t="shared" si="64"/>
        <v>0.21415103324306983</v>
      </c>
      <c r="W186" s="32">
        <f t="shared" si="89"/>
        <v>0.39705823195275131</v>
      </c>
      <c r="X186" s="150">
        <f t="shared" si="78"/>
        <v>23.394402691787832</v>
      </c>
      <c r="Y186" s="32">
        <f t="shared" si="79"/>
        <v>23.394402691787832</v>
      </c>
      <c r="Z186" s="32">
        <f t="shared" si="80"/>
        <v>23</v>
      </c>
      <c r="AA186" s="109">
        <f t="shared" si="81"/>
        <v>23</v>
      </c>
      <c r="AB186" s="32">
        <f t="shared" si="82"/>
        <v>23</v>
      </c>
      <c r="AC186" s="32">
        <f t="shared" si="83"/>
        <v>23</v>
      </c>
      <c r="AD186" s="32">
        <f t="shared" si="84"/>
        <v>39</v>
      </c>
      <c r="AE186" s="156">
        <f t="shared" si="87"/>
        <v>-2.1329878878795228E-2</v>
      </c>
      <c r="AF186" s="11"/>
      <c r="AG186" s="11"/>
      <c r="AH186" s="11"/>
      <c r="AI186" s="11"/>
      <c r="AL186" s="7">
        <f t="shared" si="85"/>
        <v>2.5582807704354309</v>
      </c>
      <c r="AM186" s="7">
        <f t="shared" si="86"/>
        <v>23.394402691787832</v>
      </c>
    </row>
    <row r="187" spans="2:39" x14ac:dyDescent="0.3">
      <c r="B187" s="125">
        <v>25</v>
      </c>
      <c r="C187" s="5">
        <v>6</v>
      </c>
      <c r="D187" s="5">
        <f t="shared" si="60"/>
        <v>2020</v>
      </c>
      <c r="E187" s="126">
        <f t="shared" si="68"/>
        <v>44007</v>
      </c>
      <c r="F187" s="10">
        <f t="shared" si="88"/>
        <v>7481</v>
      </c>
      <c r="G187" s="21">
        <f t="shared" si="69"/>
        <v>94.088199400000121</v>
      </c>
      <c r="H187" s="21">
        <f t="shared" si="70"/>
        <v>170.80384430000049</v>
      </c>
      <c r="I187" s="21">
        <f t="shared" si="71"/>
        <v>94.387934604266306</v>
      </c>
      <c r="J187" s="21">
        <f t="shared" si="65"/>
        <v>1.6473802330015379</v>
      </c>
      <c r="K187" s="21">
        <f t="shared" si="66"/>
        <v>-11.956685371287744</v>
      </c>
      <c r="L187" s="21">
        <f t="shared" si="72"/>
        <v>1.6542373549189668</v>
      </c>
      <c r="M187" s="21">
        <f t="shared" si="73"/>
        <v>94.780818749741627</v>
      </c>
      <c r="N187" s="21">
        <f t="shared" si="74"/>
        <v>0.69261934974150563</v>
      </c>
      <c r="O187" s="21">
        <f t="shared" si="75"/>
        <v>0.69261934974150563</v>
      </c>
      <c r="P187" s="137">
        <f t="shared" si="61"/>
        <v>2.7704773989660225</v>
      </c>
      <c r="Q187" s="24">
        <f t="shared" si="67"/>
        <v>2.7704773989660225</v>
      </c>
      <c r="R187" s="24">
        <f t="shared" si="76"/>
        <v>2</v>
      </c>
      <c r="S187" s="76">
        <f t="shared" si="62"/>
        <v>2</v>
      </c>
      <c r="T187" s="24">
        <f t="shared" si="77"/>
        <v>46.228643937961351</v>
      </c>
      <c r="U187" s="108">
        <f t="shared" si="63"/>
        <v>46.228643937961351</v>
      </c>
      <c r="V187" s="138">
        <f t="shared" si="64"/>
        <v>0.21219662853059162</v>
      </c>
      <c r="W187" s="32">
        <f t="shared" si="89"/>
        <v>0.39660657768639923</v>
      </c>
      <c r="X187" s="150">
        <f t="shared" si="78"/>
        <v>23.366209931106891</v>
      </c>
      <c r="Y187" s="32">
        <f t="shared" si="79"/>
        <v>23.366209931106891</v>
      </c>
      <c r="Z187" s="32">
        <f t="shared" si="80"/>
        <v>23</v>
      </c>
      <c r="AA187" s="109">
        <f t="shared" si="81"/>
        <v>23</v>
      </c>
      <c r="AB187" s="32">
        <f t="shared" si="82"/>
        <v>21</v>
      </c>
      <c r="AC187" s="32">
        <f t="shared" si="83"/>
        <v>21</v>
      </c>
      <c r="AD187" s="32">
        <f t="shared" si="84"/>
        <v>58</v>
      </c>
      <c r="AE187" s="156">
        <f t="shared" si="87"/>
        <v>-2.819276068094112E-2</v>
      </c>
      <c r="AF187" s="11"/>
      <c r="AG187" s="11"/>
      <c r="AH187" s="11"/>
      <c r="AI187" s="11"/>
      <c r="AL187" s="7">
        <f t="shared" si="85"/>
        <v>2.7704773989660225</v>
      </c>
      <c r="AM187" s="7">
        <f t="shared" si="86"/>
        <v>23.366209931106891</v>
      </c>
    </row>
    <row r="188" spans="2:39" x14ac:dyDescent="0.3">
      <c r="B188" s="125">
        <v>26</v>
      </c>
      <c r="C188" s="5">
        <v>6</v>
      </c>
      <c r="D188" s="5">
        <f t="shared" si="60"/>
        <v>2020</v>
      </c>
      <c r="E188" s="126">
        <f t="shared" si="68"/>
        <v>44008</v>
      </c>
      <c r="F188" s="10">
        <f t="shared" si="88"/>
        <v>7482</v>
      </c>
      <c r="G188" s="21">
        <f t="shared" si="69"/>
        <v>95.073846799999956</v>
      </c>
      <c r="H188" s="21">
        <f t="shared" si="70"/>
        <v>171.78944460000002</v>
      </c>
      <c r="I188" s="21">
        <f t="shared" si="71"/>
        <v>95.341676492249121</v>
      </c>
      <c r="J188" s="21">
        <f t="shared" si="65"/>
        <v>1.6640261691610252</v>
      </c>
      <c r="K188" s="21">
        <f t="shared" si="66"/>
        <v>-9.8125698937453762</v>
      </c>
      <c r="L188" s="21">
        <f t="shared" si="72"/>
        <v>1.6723558096650066</v>
      </c>
      <c r="M188" s="21">
        <f t="shared" si="73"/>
        <v>95.818929737988483</v>
      </c>
      <c r="N188" s="21">
        <f t="shared" si="74"/>
        <v>0.74508293798852776</v>
      </c>
      <c r="O188" s="21">
        <f t="shared" si="75"/>
        <v>0.74508293798852776</v>
      </c>
      <c r="P188" s="137">
        <f t="shared" si="61"/>
        <v>2.980331751954111</v>
      </c>
      <c r="Q188" s="24">
        <f t="shared" si="67"/>
        <v>2.980331751954111</v>
      </c>
      <c r="R188" s="24">
        <f t="shared" si="76"/>
        <v>2</v>
      </c>
      <c r="S188" s="76">
        <f t="shared" si="62"/>
        <v>2</v>
      </c>
      <c r="T188" s="24">
        <f t="shared" si="77"/>
        <v>58.819905117246662</v>
      </c>
      <c r="U188" s="108">
        <f t="shared" si="63"/>
        <v>58.819905117246662</v>
      </c>
      <c r="V188" s="138">
        <f t="shared" si="64"/>
        <v>0.20985435298808852</v>
      </c>
      <c r="W188" s="32">
        <f t="shared" si="89"/>
        <v>0.39604506590933708</v>
      </c>
      <c r="X188" s="150">
        <f t="shared" si="78"/>
        <v>23.331168097101777</v>
      </c>
      <c r="Y188" s="32">
        <f t="shared" si="79"/>
        <v>23.331168097101777</v>
      </c>
      <c r="Z188" s="32">
        <f t="shared" si="80"/>
        <v>23</v>
      </c>
      <c r="AA188" s="109">
        <f t="shared" si="81"/>
        <v>23</v>
      </c>
      <c r="AB188" s="32">
        <f t="shared" si="82"/>
        <v>19</v>
      </c>
      <c r="AC188" s="32">
        <f t="shared" si="83"/>
        <v>19</v>
      </c>
      <c r="AD188" s="32">
        <f t="shared" si="84"/>
        <v>52</v>
      </c>
      <c r="AE188" s="156">
        <f t="shared" si="87"/>
        <v>-3.5041834005113515E-2</v>
      </c>
      <c r="AF188" s="11"/>
      <c r="AG188" s="11"/>
      <c r="AH188" s="11"/>
      <c r="AI188" s="11"/>
      <c r="AL188" s="7">
        <f t="shared" si="85"/>
        <v>2.980331751954111</v>
      </c>
      <c r="AM188" s="7">
        <f t="shared" si="86"/>
        <v>23.331168097101777</v>
      </c>
    </row>
    <row r="189" spans="2:39" x14ac:dyDescent="0.3">
      <c r="B189" s="125">
        <v>27</v>
      </c>
      <c r="C189" s="5">
        <v>6</v>
      </c>
      <c r="D189" s="5">
        <f t="shared" si="60"/>
        <v>2020</v>
      </c>
      <c r="E189" s="126">
        <f t="shared" si="68"/>
        <v>44009</v>
      </c>
      <c r="F189" s="10">
        <f t="shared" si="88"/>
        <v>7483</v>
      </c>
      <c r="G189" s="21">
        <f t="shared" si="69"/>
        <v>96.05949419999979</v>
      </c>
      <c r="H189" s="21">
        <f t="shared" si="70"/>
        <v>172.77504490000047</v>
      </c>
      <c r="I189" s="21">
        <f t="shared" si="71"/>
        <v>96.295344147774017</v>
      </c>
      <c r="J189" s="21">
        <f t="shared" si="65"/>
        <v>1.6806708097197098</v>
      </c>
      <c r="K189" s="21">
        <f t="shared" si="66"/>
        <v>-8.3166628409106007</v>
      </c>
      <c r="L189" s="21">
        <f t="shared" si="72"/>
        <v>1.6904623677828574</v>
      </c>
      <c r="M189" s="21">
        <f t="shared" si="73"/>
        <v>96.85635909964968</v>
      </c>
      <c r="N189" s="21">
        <f t="shared" si="74"/>
        <v>0.79686489964988994</v>
      </c>
      <c r="O189" s="21">
        <f t="shared" si="75"/>
        <v>0.79686489964988994</v>
      </c>
      <c r="P189" s="137">
        <f t="shared" si="61"/>
        <v>3.1874595985995597</v>
      </c>
      <c r="Q189" s="24">
        <f t="shared" si="67"/>
        <v>3.1874595985995597</v>
      </c>
      <c r="R189" s="24">
        <f t="shared" si="76"/>
        <v>3</v>
      </c>
      <c r="S189" s="76">
        <f t="shared" si="62"/>
        <v>3</v>
      </c>
      <c r="T189" s="24">
        <f t="shared" si="77"/>
        <v>11.247575915973584</v>
      </c>
      <c r="U189" s="108">
        <f t="shared" si="63"/>
        <v>11.247575915973584</v>
      </c>
      <c r="V189" s="138">
        <f t="shared" si="64"/>
        <v>0.2071278466454487</v>
      </c>
      <c r="W189" s="32">
        <f t="shared" si="89"/>
        <v>0.39537387416228004</v>
      </c>
      <c r="X189" s="150">
        <f t="shared" si="78"/>
        <v>23.289293672882444</v>
      </c>
      <c r="Y189" s="32">
        <f t="shared" si="79"/>
        <v>23.289293672882444</v>
      </c>
      <c r="Z189" s="32">
        <f t="shared" si="80"/>
        <v>23</v>
      </c>
      <c r="AA189" s="109">
        <f t="shared" si="81"/>
        <v>23</v>
      </c>
      <c r="AB189" s="32">
        <f t="shared" si="82"/>
        <v>17</v>
      </c>
      <c r="AC189" s="32">
        <f t="shared" si="83"/>
        <v>17</v>
      </c>
      <c r="AD189" s="32">
        <f t="shared" si="84"/>
        <v>21</v>
      </c>
      <c r="AE189" s="156">
        <f t="shared" si="87"/>
        <v>-4.1874424219333406E-2</v>
      </c>
      <c r="AF189" s="11"/>
      <c r="AG189" s="11"/>
      <c r="AH189" s="11"/>
      <c r="AI189" s="11"/>
      <c r="AL189" s="7">
        <f t="shared" si="85"/>
        <v>3.1874595985995597</v>
      </c>
      <c r="AM189" s="7">
        <f t="shared" si="86"/>
        <v>23.289293672882444</v>
      </c>
    </row>
    <row r="190" spans="2:39" x14ac:dyDescent="0.3">
      <c r="B190" s="125">
        <v>28</v>
      </c>
      <c r="C190" s="5">
        <v>6</v>
      </c>
      <c r="D190" s="5">
        <f t="shared" si="60"/>
        <v>2020</v>
      </c>
      <c r="E190" s="126">
        <f t="shared" si="68"/>
        <v>44010</v>
      </c>
      <c r="F190" s="10">
        <f t="shared" si="88"/>
        <v>7484</v>
      </c>
      <c r="G190" s="21">
        <f t="shared" si="69"/>
        <v>97.045141599999624</v>
      </c>
      <c r="H190" s="21">
        <f t="shared" si="70"/>
        <v>173.7606452</v>
      </c>
      <c r="I190" s="21">
        <f t="shared" si="71"/>
        <v>97.248946444973015</v>
      </c>
      <c r="J190" s="21">
        <f t="shared" si="65"/>
        <v>1.6973143095604137</v>
      </c>
      <c r="K190" s="21">
        <f t="shared" si="66"/>
        <v>-7.2130736138304217</v>
      </c>
      <c r="L190" s="21">
        <f t="shared" si="72"/>
        <v>1.7085553715456168</v>
      </c>
      <c r="M190" s="21">
        <f t="shared" si="73"/>
        <v>97.893011853970108</v>
      </c>
      <c r="N190" s="21">
        <f t="shared" si="74"/>
        <v>0.8478702539704841</v>
      </c>
      <c r="O190" s="21">
        <f t="shared" si="75"/>
        <v>0.8478702539704841</v>
      </c>
      <c r="P190" s="137">
        <f t="shared" si="61"/>
        <v>3.3914810158819364</v>
      </c>
      <c r="Q190" s="24">
        <f t="shared" si="67"/>
        <v>3.3914810158819364</v>
      </c>
      <c r="R190" s="24">
        <f t="shared" si="76"/>
        <v>3</v>
      </c>
      <c r="S190" s="76">
        <f t="shared" si="62"/>
        <v>3</v>
      </c>
      <c r="T190" s="24">
        <f t="shared" si="77"/>
        <v>23.488860952916184</v>
      </c>
      <c r="U190" s="108">
        <f t="shared" si="63"/>
        <v>23.488860952916184</v>
      </c>
      <c r="V190" s="138">
        <f t="shared" si="64"/>
        <v>0.20402141728237666</v>
      </c>
      <c r="W190" s="32">
        <f t="shared" si="89"/>
        <v>0.39459320621529459</v>
      </c>
      <c r="X190" s="150">
        <f t="shared" si="78"/>
        <v>23.240605792913779</v>
      </c>
      <c r="Y190" s="32">
        <f t="shared" si="79"/>
        <v>23.240605792913779</v>
      </c>
      <c r="Z190" s="32">
        <f t="shared" si="80"/>
        <v>23</v>
      </c>
      <c r="AA190" s="109">
        <f t="shared" si="81"/>
        <v>23</v>
      </c>
      <c r="AB190" s="32">
        <f t="shared" si="82"/>
        <v>14</v>
      </c>
      <c r="AC190" s="32">
        <f t="shared" si="83"/>
        <v>14</v>
      </c>
      <c r="AD190" s="32">
        <f t="shared" si="84"/>
        <v>26</v>
      </c>
      <c r="AE190" s="156">
        <f t="shared" si="87"/>
        <v>-4.8687879968664305E-2</v>
      </c>
      <c r="AF190" s="11"/>
      <c r="AG190" s="11"/>
      <c r="AH190" s="11"/>
      <c r="AI190" s="11"/>
      <c r="AL190" s="7">
        <f t="shared" si="85"/>
        <v>3.3914810158819364</v>
      </c>
      <c r="AM190" s="7">
        <f t="shared" si="86"/>
        <v>23.240605792913779</v>
      </c>
    </row>
    <row r="191" spans="2:39" x14ac:dyDescent="0.3">
      <c r="B191" s="125">
        <v>29</v>
      </c>
      <c r="C191" s="5">
        <v>6</v>
      </c>
      <c r="D191" s="5">
        <f t="shared" si="60"/>
        <v>2020</v>
      </c>
      <c r="E191" s="126">
        <f t="shared" si="68"/>
        <v>44011</v>
      </c>
      <c r="F191" s="10">
        <f t="shared" si="88"/>
        <v>7485</v>
      </c>
      <c r="G191" s="21">
        <f t="shared" si="69"/>
        <v>98.030788999999459</v>
      </c>
      <c r="H191" s="21">
        <f t="shared" si="70"/>
        <v>174.74624550000044</v>
      </c>
      <c r="I191" s="21">
        <f t="shared" si="71"/>
        <v>98.202492272074892</v>
      </c>
      <c r="J191" s="21">
        <f t="shared" si="65"/>
        <v>1.713956823811994</v>
      </c>
      <c r="K191" s="21">
        <f t="shared" si="66"/>
        <v>-6.3649372411799598</v>
      </c>
      <c r="L191" s="21">
        <f t="shared" si="72"/>
        <v>1.7266331848777667</v>
      </c>
      <c r="M191" s="21">
        <f t="shared" si="73"/>
        <v>98.928794260727628</v>
      </c>
      <c r="N191" s="21">
        <f t="shared" si="74"/>
        <v>0.89800526072816922</v>
      </c>
      <c r="O191" s="21">
        <f t="shared" si="75"/>
        <v>0.89800526072816922</v>
      </c>
      <c r="P191" s="137">
        <f t="shared" si="61"/>
        <v>3.5920210429126769</v>
      </c>
      <c r="Q191" s="24">
        <f t="shared" si="67"/>
        <v>3.5920210429126769</v>
      </c>
      <c r="R191" s="24">
        <f t="shared" si="76"/>
        <v>3</v>
      </c>
      <c r="S191" s="76">
        <f t="shared" si="62"/>
        <v>3</v>
      </c>
      <c r="T191" s="24">
        <f t="shared" si="77"/>
        <v>35.521262574760613</v>
      </c>
      <c r="U191" s="108">
        <f t="shared" si="63"/>
        <v>35.521262574760613</v>
      </c>
      <c r="V191" s="138">
        <f t="shared" si="64"/>
        <v>0.20054002703074048</v>
      </c>
      <c r="W191" s="32">
        <f t="shared" si="89"/>
        <v>0.39370329200482068</v>
      </c>
      <c r="X191" s="150">
        <f t="shared" si="78"/>
        <v>23.185126216312423</v>
      </c>
      <c r="Y191" s="32">
        <f t="shared" si="79"/>
        <v>23.185126216312423</v>
      </c>
      <c r="Z191" s="32">
        <f t="shared" si="80"/>
        <v>23</v>
      </c>
      <c r="AA191" s="109">
        <f t="shared" si="81"/>
        <v>23</v>
      </c>
      <c r="AB191" s="32">
        <f t="shared" si="82"/>
        <v>11</v>
      </c>
      <c r="AC191" s="32">
        <f t="shared" si="83"/>
        <v>11</v>
      </c>
      <c r="AD191" s="32">
        <f t="shared" si="84"/>
        <v>6</v>
      </c>
      <c r="AE191" s="156">
        <f t="shared" si="87"/>
        <v>-5.5479576601356939E-2</v>
      </c>
      <c r="AF191" s="11"/>
      <c r="AG191" s="11"/>
      <c r="AH191" s="11"/>
      <c r="AI191" s="11"/>
      <c r="AL191" s="7">
        <f t="shared" si="85"/>
        <v>3.5920210429126769</v>
      </c>
      <c r="AM191" s="7">
        <f t="shared" si="86"/>
        <v>23.185126216312423</v>
      </c>
    </row>
    <row r="192" spans="2:39" x14ac:dyDescent="0.3">
      <c r="B192" s="125">
        <v>30</v>
      </c>
      <c r="C192" s="5">
        <v>6</v>
      </c>
      <c r="D192" s="5">
        <f t="shared" si="60"/>
        <v>2020</v>
      </c>
      <c r="E192" s="126">
        <f t="shared" si="68"/>
        <v>44012</v>
      </c>
      <c r="F192" s="10">
        <f t="shared" si="88"/>
        <v>7486</v>
      </c>
      <c r="G192" s="21">
        <f t="shared" si="69"/>
        <v>99.016436399999293</v>
      </c>
      <c r="H192" s="21">
        <f t="shared" si="70"/>
        <v>175.73184579999997</v>
      </c>
      <c r="I192" s="21">
        <f t="shared" si="71"/>
        <v>99.155990529478288</v>
      </c>
      <c r="J192" s="21">
        <f t="shared" si="65"/>
        <v>1.7305985078157116</v>
      </c>
      <c r="K192" s="21">
        <f t="shared" si="66"/>
        <v>-5.6924185832209835</v>
      </c>
      <c r="L192" s="21">
        <f t="shared" si="72"/>
        <v>1.7446941961435536</v>
      </c>
      <c r="M192" s="21">
        <f t="shared" si="73"/>
        <v>99.963613979995458</v>
      </c>
      <c r="N192" s="21">
        <f t="shared" si="74"/>
        <v>0.94717757999616481</v>
      </c>
      <c r="O192" s="21">
        <f t="shared" si="75"/>
        <v>0.94717757999616481</v>
      </c>
      <c r="P192" s="137">
        <f t="shared" si="61"/>
        <v>3.7887103199846592</v>
      </c>
      <c r="Q192" s="24">
        <f t="shared" si="67"/>
        <v>3.7887103199846592</v>
      </c>
      <c r="R192" s="24">
        <f t="shared" si="76"/>
        <v>3</v>
      </c>
      <c r="S192" s="76">
        <f t="shared" si="62"/>
        <v>3</v>
      </c>
      <c r="T192" s="24">
        <f t="shared" si="77"/>
        <v>47.322619199079554</v>
      </c>
      <c r="U192" s="108">
        <f t="shared" si="63"/>
        <v>47.322619199079554</v>
      </c>
      <c r="V192" s="138">
        <f t="shared" si="64"/>
        <v>0.19668927707198236</v>
      </c>
      <c r="W192" s="32">
        <f t="shared" si="89"/>
        <v>0.39270438756927356</v>
      </c>
      <c r="X192" s="150">
        <f t="shared" si="78"/>
        <v>23.122879296816624</v>
      </c>
      <c r="Y192" s="32">
        <f t="shared" si="79"/>
        <v>23.122879296816624</v>
      </c>
      <c r="Z192" s="32">
        <f t="shared" si="80"/>
        <v>23</v>
      </c>
      <c r="AA192" s="109">
        <f t="shared" si="81"/>
        <v>23</v>
      </c>
      <c r="AB192" s="32">
        <f t="shared" si="82"/>
        <v>7</v>
      </c>
      <c r="AC192" s="32">
        <f t="shared" si="83"/>
        <v>7</v>
      </c>
      <c r="AD192" s="32">
        <f t="shared" si="84"/>
        <v>22</v>
      </c>
      <c r="AE192" s="156">
        <f t="shared" si="87"/>
        <v>-6.2246919495798636E-2</v>
      </c>
      <c r="AF192" s="11"/>
      <c r="AG192" s="11"/>
      <c r="AH192" s="11"/>
      <c r="AI192" s="11"/>
      <c r="AL192" s="7">
        <f t="shared" si="85"/>
        <v>3.7887103199846592</v>
      </c>
      <c r="AM192" s="7">
        <f t="shared" si="86"/>
        <v>23.122879296816624</v>
      </c>
    </row>
    <row r="193" spans="2:39" x14ac:dyDescent="0.3">
      <c r="B193" s="125">
        <v>1</v>
      </c>
      <c r="C193" s="5">
        <v>7</v>
      </c>
      <c r="D193" s="5">
        <f t="shared" si="60"/>
        <v>2020</v>
      </c>
      <c r="E193" s="126">
        <f t="shared" si="68"/>
        <v>44013</v>
      </c>
      <c r="F193" s="10">
        <f t="shared" si="88"/>
        <v>7487</v>
      </c>
      <c r="G193" s="21">
        <f t="shared" si="69"/>
        <v>100.00208380000004</v>
      </c>
      <c r="H193" s="21">
        <f t="shared" si="70"/>
        <v>176.71744610000042</v>
      </c>
      <c r="I193" s="21">
        <f t="shared" si="71"/>
        <v>100.10945012782699</v>
      </c>
      <c r="J193" s="21">
        <f t="shared" si="65"/>
        <v>1.747239517091639</v>
      </c>
      <c r="K193" s="21">
        <f t="shared" si="66"/>
        <v>-5.145810177261291</v>
      </c>
      <c r="L193" s="21">
        <f t="shared" si="72"/>
        <v>1.7627368208606842</v>
      </c>
      <c r="M193" s="21">
        <f t="shared" si="73"/>
        <v>100.99738022762546</v>
      </c>
      <c r="N193" s="21">
        <f t="shared" si="74"/>
        <v>0.99529642762541926</v>
      </c>
      <c r="O193" s="21">
        <f t="shared" si="75"/>
        <v>0.99529642762541926</v>
      </c>
      <c r="P193" s="137">
        <f t="shared" si="61"/>
        <v>3.981185710501677</v>
      </c>
      <c r="Q193" s="24">
        <f t="shared" si="67"/>
        <v>3.981185710501677</v>
      </c>
      <c r="R193" s="24">
        <f t="shared" si="76"/>
        <v>3</v>
      </c>
      <c r="S193" s="76">
        <f t="shared" si="62"/>
        <v>3</v>
      </c>
      <c r="T193" s="24">
        <f t="shared" si="77"/>
        <v>58.871142630100621</v>
      </c>
      <c r="U193" s="108">
        <f t="shared" si="63"/>
        <v>58.871142630100621</v>
      </c>
      <c r="V193" s="138">
        <f t="shared" si="64"/>
        <v>0.19247539051701779</v>
      </c>
      <c r="W193" s="32">
        <f t="shared" si="89"/>
        <v>0.39159677498323336</v>
      </c>
      <c r="X193" s="150">
        <f t="shared" si="78"/>
        <v>23.053891949540478</v>
      </c>
      <c r="Y193" s="32">
        <f t="shared" si="79"/>
        <v>23.053891949540478</v>
      </c>
      <c r="Z193" s="32">
        <f t="shared" si="80"/>
        <v>23</v>
      </c>
      <c r="AA193" s="109">
        <f t="shared" si="81"/>
        <v>23</v>
      </c>
      <c r="AB193" s="32">
        <f t="shared" si="82"/>
        <v>3</v>
      </c>
      <c r="AC193" s="32">
        <f t="shared" si="83"/>
        <v>3</v>
      </c>
      <c r="AD193" s="32">
        <f t="shared" si="84"/>
        <v>14</v>
      </c>
      <c r="AE193" s="156">
        <f t="shared" si="87"/>
        <v>-6.8987347276145528E-2</v>
      </c>
      <c r="AF193" s="11"/>
      <c r="AG193" s="11"/>
      <c r="AH193" s="11"/>
      <c r="AI193" s="11"/>
      <c r="AJ193" s="7">
        <f>P193</f>
        <v>3.981185710501677</v>
      </c>
      <c r="AK193" s="7">
        <f>X193</f>
        <v>23.053891949540478</v>
      </c>
      <c r="AL193" s="7">
        <f t="shared" si="85"/>
        <v>3.981185710501677</v>
      </c>
      <c r="AM193" s="7">
        <f t="shared" si="86"/>
        <v>23.053891949540478</v>
      </c>
    </row>
    <row r="194" spans="2:39" x14ac:dyDescent="0.3">
      <c r="B194" s="125">
        <v>2</v>
      </c>
      <c r="C194" s="5">
        <v>7</v>
      </c>
      <c r="D194" s="5">
        <f t="shared" si="60"/>
        <v>2020</v>
      </c>
      <c r="E194" s="126">
        <f t="shared" si="68"/>
        <v>44014</v>
      </c>
      <c r="F194" s="10">
        <f t="shared" si="88"/>
        <v>7488</v>
      </c>
      <c r="G194" s="21">
        <f t="shared" si="69"/>
        <v>100.98773119999987</v>
      </c>
      <c r="H194" s="21">
        <f t="shared" si="70"/>
        <v>177.70304639999995</v>
      </c>
      <c r="I194" s="21">
        <f t="shared" si="71"/>
        <v>101.06287998608279</v>
      </c>
      <c r="J194" s="21">
        <f t="shared" si="65"/>
        <v>1.7638800073050258</v>
      </c>
      <c r="K194" s="21">
        <f t="shared" si="66"/>
        <v>-4.6925455997945056</v>
      </c>
      <c r="L194" s="21">
        <f t="shared" si="72"/>
        <v>1.7807595043317641</v>
      </c>
      <c r="M194" s="21">
        <f t="shared" si="73"/>
        <v>102.03000392601854</v>
      </c>
      <c r="N194" s="21">
        <f t="shared" si="74"/>
        <v>1.0422727260186662</v>
      </c>
      <c r="O194" s="21">
        <f t="shared" si="75"/>
        <v>1.0422727260186662</v>
      </c>
      <c r="P194" s="137">
        <f t="shared" si="61"/>
        <v>4.1690909040746646</v>
      </c>
      <c r="Q194" s="24">
        <f t="shared" si="67"/>
        <v>4.1690909040746646</v>
      </c>
      <c r="R194" s="24">
        <f t="shared" si="76"/>
        <v>4</v>
      </c>
      <c r="S194" s="76">
        <f t="shared" si="62"/>
        <v>4</v>
      </c>
      <c r="T194" s="24">
        <f t="shared" si="77"/>
        <v>10.145454244479879</v>
      </c>
      <c r="U194" s="108">
        <f t="shared" si="63"/>
        <v>10.145454244479879</v>
      </c>
      <c r="V194" s="138">
        <f t="shared" si="64"/>
        <v>0.18790519357298763</v>
      </c>
      <c r="W194" s="32">
        <f t="shared" si="89"/>
        <v>0.39038076229023311</v>
      </c>
      <c r="X194" s="150">
        <f t="shared" si="78"/>
        <v>22.978193614635746</v>
      </c>
      <c r="Y194" s="32">
        <f t="shared" si="79"/>
        <v>22.978193614635746</v>
      </c>
      <c r="Z194" s="32">
        <f t="shared" si="80"/>
        <v>22</v>
      </c>
      <c r="AA194" s="109">
        <f t="shared" si="81"/>
        <v>22</v>
      </c>
      <c r="AB194" s="32">
        <f t="shared" si="82"/>
        <v>58</v>
      </c>
      <c r="AC194" s="32">
        <f t="shared" si="83"/>
        <v>58</v>
      </c>
      <c r="AD194" s="32">
        <f t="shared" si="84"/>
        <v>41</v>
      </c>
      <c r="AE194" s="156">
        <f t="shared" si="87"/>
        <v>-7.5698334904732434E-2</v>
      </c>
      <c r="AF194" s="11"/>
      <c r="AG194" s="11"/>
      <c r="AH194" s="11"/>
      <c r="AI194" s="11"/>
      <c r="AL194" s="7">
        <f t="shared" si="85"/>
        <v>4.1690909040746646</v>
      </c>
      <c r="AM194" s="7">
        <f t="shared" si="86"/>
        <v>22.978193614635746</v>
      </c>
    </row>
    <row r="195" spans="2:39" x14ac:dyDescent="0.3">
      <c r="B195" s="125">
        <v>3</v>
      </c>
      <c r="C195" s="5">
        <v>7</v>
      </c>
      <c r="D195" s="5">
        <f t="shared" si="60"/>
        <v>2020</v>
      </c>
      <c r="E195" s="126">
        <f t="shared" si="68"/>
        <v>44015</v>
      </c>
      <c r="F195" s="10">
        <f t="shared" si="88"/>
        <v>7489</v>
      </c>
      <c r="G195" s="21">
        <f t="shared" si="69"/>
        <v>101.97337859999971</v>
      </c>
      <c r="H195" s="21">
        <f t="shared" si="70"/>
        <v>178.68864670000039</v>
      </c>
      <c r="I195" s="21">
        <f t="shared" si="71"/>
        <v>102.01628902960809</v>
      </c>
      <c r="J195" s="21">
        <f t="shared" si="65"/>
        <v>1.7805201342328323</v>
      </c>
      <c r="K195" s="21">
        <f t="shared" si="66"/>
        <v>-4.3103971910429912</v>
      </c>
      <c r="L195" s="21">
        <f t="shared" si="72"/>
        <v>1.7987607241867005</v>
      </c>
      <c r="M195" s="21">
        <f t="shared" si="73"/>
        <v>103.06139784979348</v>
      </c>
      <c r="N195" s="21">
        <f t="shared" si="74"/>
        <v>1.0880192497937742</v>
      </c>
      <c r="O195" s="21">
        <f t="shared" si="75"/>
        <v>1.0880192497937742</v>
      </c>
      <c r="P195" s="137">
        <f t="shared" si="61"/>
        <v>4.3520769991750967</v>
      </c>
      <c r="Q195" s="24">
        <f t="shared" si="67"/>
        <v>4.3520769991750967</v>
      </c>
      <c r="R195" s="24">
        <f t="shared" si="76"/>
        <v>4</v>
      </c>
      <c r="S195" s="76">
        <f t="shared" si="62"/>
        <v>4</v>
      </c>
      <c r="T195" s="24">
        <f t="shared" si="77"/>
        <v>21.124619950505803</v>
      </c>
      <c r="U195" s="108">
        <f t="shared" si="63"/>
        <v>21.124619950505803</v>
      </c>
      <c r="V195" s="138">
        <f t="shared" si="64"/>
        <v>0.18298609510043207</v>
      </c>
      <c r="W195" s="32">
        <f t="shared" si="89"/>
        <v>0.38905668343413047</v>
      </c>
      <c r="X195" s="150">
        <f t="shared" si="78"/>
        <v>22.895816217993943</v>
      </c>
      <c r="Y195" s="32">
        <f t="shared" si="79"/>
        <v>22.895816217993943</v>
      </c>
      <c r="Z195" s="32">
        <f t="shared" si="80"/>
        <v>22</v>
      </c>
      <c r="AA195" s="109">
        <f t="shared" si="81"/>
        <v>22</v>
      </c>
      <c r="AB195" s="32">
        <f t="shared" si="82"/>
        <v>53</v>
      </c>
      <c r="AC195" s="32">
        <f t="shared" si="83"/>
        <v>53</v>
      </c>
      <c r="AD195" s="32">
        <f t="shared" si="84"/>
        <v>44</v>
      </c>
      <c r="AE195" s="156">
        <f t="shared" si="87"/>
        <v>-8.2377396641803102E-2</v>
      </c>
      <c r="AF195" s="11"/>
      <c r="AG195" s="11"/>
      <c r="AH195" s="11"/>
      <c r="AI195" s="11"/>
      <c r="AL195" s="7">
        <f t="shared" si="85"/>
        <v>4.3520769991750967</v>
      </c>
      <c r="AM195" s="7">
        <f t="shared" si="86"/>
        <v>22.895816217993943</v>
      </c>
    </row>
    <row r="196" spans="2:39" x14ac:dyDescent="0.3">
      <c r="B196" s="125">
        <v>4</v>
      </c>
      <c r="C196" s="5">
        <v>7</v>
      </c>
      <c r="D196" s="5">
        <f t="shared" si="60"/>
        <v>2020</v>
      </c>
      <c r="E196" s="126">
        <f t="shared" si="68"/>
        <v>44016</v>
      </c>
      <c r="F196" s="10">
        <f t="shared" si="88"/>
        <v>7490</v>
      </c>
      <c r="G196" s="21">
        <f t="shared" si="69"/>
        <v>102.95902599999954</v>
      </c>
      <c r="H196" s="21">
        <f t="shared" si="70"/>
        <v>179.67424699999992</v>
      </c>
      <c r="I196" s="21">
        <f t="shared" si="71"/>
        <v>102.96968618824079</v>
      </c>
      <c r="J196" s="21">
        <f t="shared" si="65"/>
        <v>1.7971600537301315</v>
      </c>
      <c r="K196" s="21">
        <f t="shared" si="66"/>
        <v>-3.9836748953094601</v>
      </c>
      <c r="L196" s="21">
        <f t="shared" si="72"/>
        <v>1.8167389928292375</v>
      </c>
      <c r="M196" s="21">
        <f t="shared" si="73"/>
        <v>104.09147676596324</v>
      </c>
      <c r="N196" s="21">
        <f t="shared" si="74"/>
        <v>1.1324507659636964</v>
      </c>
      <c r="O196" s="21">
        <f t="shared" si="75"/>
        <v>1.1324507659636964</v>
      </c>
      <c r="P196" s="137">
        <f t="shared" si="61"/>
        <v>4.5298030638547857</v>
      </c>
      <c r="Q196" s="24">
        <f t="shared" si="67"/>
        <v>4.5298030638547857</v>
      </c>
      <c r="R196" s="24">
        <f t="shared" si="76"/>
        <v>4</v>
      </c>
      <c r="S196" s="76">
        <f t="shared" si="62"/>
        <v>4</v>
      </c>
      <c r="T196" s="24">
        <f t="shared" si="77"/>
        <v>31.788183831287142</v>
      </c>
      <c r="U196" s="108">
        <f t="shared" si="63"/>
        <v>31.788183831287142</v>
      </c>
      <c r="V196" s="138">
        <f t="shared" si="64"/>
        <v>0.17772606467968899</v>
      </c>
      <c r="W196" s="32">
        <f t="shared" si="89"/>
        <v>0.38762489818907836</v>
      </c>
      <c r="X196" s="150">
        <f t="shared" si="78"/>
        <v>22.80679412913323</v>
      </c>
      <c r="Y196" s="32">
        <f t="shared" si="79"/>
        <v>22.80679412913323</v>
      </c>
      <c r="Z196" s="32">
        <f t="shared" si="80"/>
        <v>22</v>
      </c>
      <c r="AA196" s="109">
        <f t="shared" si="81"/>
        <v>22</v>
      </c>
      <c r="AB196" s="32">
        <f t="shared" si="82"/>
        <v>48</v>
      </c>
      <c r="AC196" s="32">
        <f t="shared" si="83"/>
        <v>48</v>
      </c>
      <c r="AD196" s="32">
        <f t="shared" si="84"/>
        <v>24</v>
      </c>
      <c r="AE196" s="156">
        <f t="shared" si="87"/>
        <v>-8.90220888607125E-2</v>
      </c>
      <c r="AF196" s="11"/>
      <c r="AG196" s="11"/>
      <c r="AH196" s="11"/>
      <c r="AI196" s="11"/>
      <c r="AL196" s="7">
        <f t="shared" si="85"/>
        <v>4.5298030638547857</v>
      </c>
      <c r="AM196" s="7">
        <f t="shared" si="86"/>
        <v>22.80679412913323</v>
      </c>
    </row>
    <row r="197" spans="2:39" x14ac:dyDescent="0.3">
      <c r="B197" s="125">
        <v>5</v>
      </c>
      <c r="C197" s="5">
        <v>7</v>
      </c>
      <c r="D197" s="5">
        <f t="shared" si="60"/>
        <v>2020</v>
      </c>
      <c r="E197" s="126">
        <f t="shared" si="68"/>
        <v>44017</v>
      </c>
      <c r="F197" s="10">
        <f t="shared" si="88"/>
        <v>7491</v>
      </c>
      <c r="G197" s="21">
        <f t="shared" si="69"/>
        <v>103.94467339999937</v>
      </c>
      <c r="H197" s="21">
        <f t="shared" si="70"/>
        <v>180.65984730000037</v>
      </c>
      <c r="I197" s="21">
        <f t="shared" si="71"/>
        <v>103.92308039437403</v>
      </c>
      <c r="J197" s="21">
        <f t="shared" si="65"/>
        <v>1.8137999216965937</v>
      </c>
      <c r="K197" s="21">
        <f t="shared" si="66"/>
        <v>-3.7009872759262836</v>
      </c>
      <c r="L197" s="21">
        <f t="shared" si="72"/>
        <v>1.8346928597818872</v>
      </c>
      <c r="M197" s="21">
        <f t="shared" si="73"/>
        <v>105.12015756828949</v>
      </c>
      <c r="N197" s="21">
        <f t="shared" si="74"/>
        <v>1.1754841682901116</v>
      </c>
      <c r="O197" s="21">
        <f t="shared" si="75"/>
        <v>1.1754841682901116</v>
      </c>
      <c r="P197" s="137">
        <f t="shared" si="61"/>
        <v>4.7019366731604464</v>
      </c>
      <c r="Q197" s="24">
        <f t="shared" si="67"/>
        <v>4.7019366731604464</v>
      </c>
      <c r="R197" s="24">
        <f t="shared" si="76"/>
        <v>4</v>
      </c>
      <c r="S197" s="76">
        <f t="shared" si="62"/>
        <v>4</v>
      </c>
      <c r="T197" s="24">
        <f t="shared" si="77"/>
        <v>42.116200389626783</v>
      </c>
      <c r="U197" s="108">
        <f t="shared" si="63"/>
        <v>42.116200389626783</v>
      </c>
      <c r="V197" s="138">
        <f t="shared" si="64"/>
        <v>0.17213360930566068</v>
      </c>
      <c r="W197" s="32">
        <f t="shared" si="89"/>
        <v>0.38608579208807309</v>
      </c>
      <c r="X197" s="150">
        <f t="shared" si="78"/>
        <v>22.711164116421735</v>
      </c>
      <c r="Y197" s="32">
        <f t="shared" si="79"/>
        <v>22.711164116421735</v>
      </c>
      <c r="Z197" s="32">
        <f t="shared" si="80"/>
        <v>22</v>
      </c>
      <c r="AA197" s="109">
        <f t="shared" si="81"/>
        <v>22</v>
      </c>
      <c r="AB197" s="32">
        <f t="shared" si="82"/>
        <v>42</v>
      </c>
      <c r="AC197" s="32">
        <f t="shared" si="83"/>
        <v>42</v>
      </c>
      <c r="AD197" s="32">
        <f t="shared" si="84"/>
        <v>40</v>
      </c>
      <c r="AE197" s="156">
        <f t="shared" si="87"/>
        <v>-9.5630012711495738E-2</v>
      </c>
      <c r="AF197" s="11"/>
      <c r="AG197" s="11"/>
      <c r="AH197" s="11"/>
      <c r="AI197" s="11"/>
      <c r="AL197" s="7">
        <f t="shared" si="85"/>
        <v>4.7019366731604464</v>
      </c>
      <c r="AM197" s="7">
        <f t="shared" si="86"/>
        <v>22.711164116421735</v>
      </c>
    </row>
    <row r="198" spans="2:39" x14ac:dyDescent="0.3">
      <c r="B198" s="125">
        <v>6</v>
      </c>
      <c r="C198" s="5">
        <v>7</v>
      </c>
      <c r="D198" s="5">
        <f t="shared" si="60"/>
        <v>2020</v>
      </c>
      <c r="E198" s="126">
        <f t="shared" si="68"/>
        <v>44018</v>
      </c>
      <c r="F198" s="10">
        <f t="shared" si="88"/>
        <v>7492</v>
      </c>
      <c r="G198" s="21">
        <f t="shared" si="69"/>
        <v>104.93032080000012</v>
      </c>
      <c r="H198" s="21">
        <f t="shared" si="70"/>
        <v>181.6454475999999</v>
      </c>
      <c r="I198" s="21">
        <f t="shared" si="71"/>
        <v>104.87648058103673</v>
      </c>
      <c r="J198" s="21">
        <f t="shared" si="65"/>
        <v>1.8304398940429867</v>
      </c>
      <c r="K198" s="21">
        <f t="shared" si="66"/>
        <v>-3.4538637061953179</v>
      </c>
      <c r="L198" s="21">
        <f t="shared" si="72"/>
        <v>1.8526209139237821</v>
      </c>
      <c r="M198" s="21">
        <f t="shared" si="73"/>
        <v>106.14735940550209</v>
      </c>
      <c r="N198" s="21">
        <f t="shared" si="74"/>
        <v>1.2170386055019691</v>
      </c>
      <c r="O198" s="21">
        <f t="shared" si="75"/>
        <v>1.2170386055019691</v>
      </c>
      <c r="P198" s="137">
        <f t="shared" si="61"/>
        <v>4.8681544220078763</v>
      </c>
      <c r="Q198" s="24">
        <f t="shared" si="67"/>
        <v>4.8681544220078763</v>
      </c>
      <c r="R198" s="24">
        <f t="shared" si="76"/>
        <v>4</v>
      </c>
      <c r="S198" s="76">
        <f t="shared" si="62"/>
        <v>4</v>
      </c>
      <c r="T198" s="24">
        <f t="shared" si="77"/>
        <v>52.089265320472578</v>
      </c>
      <c r="U198" s="108">
        <f t="shared" si="63"/>
        <v>52.089265320472578</v>
      </c>
      <c r="V198" s="138">
        <f t="shared" si="64"/>
        <v>0.1662177488474299</v>
      </c>
      <c r="W198" s="32">
        <f t="shared" si="89"/>
        <v>0.38443977635006787</v>
      </c>
      <c r="X198" s="150">
        <f t="shared" si="78"/>
        <v>22.608965299797699</v>
      </c>
      <c r="Y198" s="32">
        <f t="shared" si="79"/>
        <v>22.608965299797699</v>
      </c>
      <c r="Z198" s="32">
        <f t="shared" si="80"/>
        <v>22</v>
      </c>
      <c r="AA198" s="109">
        <f t="shared" si="81"/>
        <v>22</v>
      </c>
      <c r="AB198" s="32">
        <f t="shared" si="82"/>
        <v>36</v>
      </c>
      <c r="AC198" s="32">
        <f t="shared" si="83"/>
        <v>36</v>
      </c>
      <c r="AD198" s="32">
        <f t="shared" si="84"/>
        <v>32</v>
      </c>
      <c r="AE198" s="156">
        <f t="shared" si="87"/>
        <v>-0.10219881662403552</v>
      </c>
      <c r="AF198" s="11"/>
      <c r="AG198" s="11"/>
      <c r="AH198" s="11"/>
      <c r="AI198" s="11"/>
      <c r="AL198" s="7">
        <f t="shared" si="85"/>
        <v>4.8681544220078763</v>
      </c>
      <c r="AM198" s="7">
        <f t="shared" si="86"/>
        <v>22.608965299797699</v>
      </c>
    </row>
    <row r="199" spans="2:39" x14ac:dyDescent="0.3">
      <c r="B199" s="125">
        <v>7</v>
      </c>
      <c r="C199" s="5">
        <v>7</v>
      </c>
      <c r="D199" s="5">
        <f t="shared" ref="D199:D262" si="90">$D$6</f>
        <v>2020</v>
      </c>
      <c r="E199" s="126">
        <f t="shared" si="68"/>
        <v>44019</v>
      </c>
      <c r="F199" s="10">
        <f t="shared" si="88"/>
        <v>7493</v>
      </c>
      <c r="G199" s="21">
        <f t="shared" si="69"/>
        <v>105.91596819999995</v>
      </c>
      <c r="H199" s="21">
        <f t="shared" si="70"/>
        <v>182.63104790000034</v>
      </c>
      <c r="I199" s="21">
        <f t="shared" si="71"/>
        <v>105.82989567996923</v>
      </c>
      <c r="J199" s="21">
        <f t="shared" si="65"/>
        <v>1.847080126657586</v>
      </c>
      <c r="K199" s="21">
        <f t="shared" si="66"/>
        <v>-3.2358745787024401</v>
      </c>
      <c r="L199" s="21">
        <f t="shared" si="72"/>
        <v>1.8705217856164973</v>
      </c>
      <c r="M199" s="21">
        <f t="shared" si="73"/>
        <v>107.17300380309986</v>
      </c>
      <c r="N199" s="21">
        <f t="shared" si="74"/>
        <v>1.2570356030999079</v>
      </c>
      <c r="O199" s="21">
        <f t="shared" si="75"/>
        <v>1.2570356030999079</v>
      </c>
      <c r="P199" s="137">
        <f t="shared" ref="P199:P262" si="91">O199*4</f>
        <v>5.0281424123996317</v>
      </c>
      <c r="Q199" s="24">
        <f t="shared" si="67"/>
        <v>5.0281424123996317</v>
      </c>
      <c r="R199" s="24">
        <f t="shared" si="76"/>
        <v>5</v>
      </c>
      <c r="S199" s="76">
        <f t="shared" ref="S199:S262" si="92">SIGN(P199)*R199</f>
        <v>5</v>
      </c>
      <c r="T199" s="24">
        <f t="shared" si="77"/>
        <v>1.6885447439779</v>
      </c>
      <c r="U199" s="108">
        <f t="shared" ref="U199:U262" si="93">IF(R199=0,SIGN(P199)*T199,T199)</f>
        <v>1.6885447439779</v>
      </c>
      <c r="V199" s="138">
        <f t="shared" si="64"/>
        <v>0.15998799039175537</v>
      </c>
      <c r="W199" s="32">
        <f t="shared" si="89"/>
        <v>0.38268728780564815</v>
      </c>
      <c r="X199" s="150">
        <f t="shared" si="78"/>
        <v>22.500239101154754</v>
      </c>
      <c r="Y199" s="32">
        <f t="shared" si="79"/>
        <v>22.500239101154754</v>
      </c>
      <c r="Z199" s="32">
        <f t="shared" si="80"/>
        <v>22</v>
      </c>
      <c r="AA199" s="109">
        <f t="shared" si="81"/>
        <v>22</v>
      </c>
      <c r="AB199" s="32">
        <f t="shared" si="82"/>
        <v>30</v>
      </c>
      <c r="AC199" s="32">
        <f t="shared" si="83"/>
        <v>30</v>
      </c>
      <c r="AD199" s="32">
        <f t="shared" si="84"/>
        <v>0</v>
      </c>
      <c r="AE199" s="156">
        <f t="shared" si="87"/>
        <v>-0.10872619864294464</v>
      </c>
      <c r="AF199" s="11"/>
      <c r="AG199" s="11"/>
      <c r="AH199" s="11"/>
      <c r="AI199" s="11"/>
      <c r="AL199" s="7">
        <f t="shared" si="85"/>
        <v>5.0281424123996317</v>
      </c>
      <c r="AM199" s="7">
        <f t="shared" si="86"/>
        <v>22.500239101154754</v>
      </c>
    </row>
    <row r="200" spans="2:39" x14ac:dyDescent="0.3">
      <c r="B200" s="125">
        <v>8</v>
      </c>
      <c r="C200" s="5">
        <v>7</v>
      </c>
      <c r="D200" s="5">
        <f t="shared" si="90"/>
        <v>2020</v>
      </c>
      <c r="E200" s="126">
        <f t="shared" si="68"/>
        <v>44020</v>
      </c>
      <c r="F200" s="10">
        <f t="shared" si="88"/>
        <v>7494</v>
      </c>
      <c r="G200" s="21">
        <f t="shared" si="69"/>
        <v>106.90161559999979</v>
      </c>
      <c r="H200" s="21">
        <f t="shared" si="70"/>
        <v>183.61664819999987</v>
      </c>
      <c r="I200" s="21">
        <f t="shared" si="71"/>
        <v>106.78333461970821</v>
      </c>
      <c r="J200" s="21">
        <f t="shared" si="65"/>
        <v>1.8637207753727552</v>
      </c>
      <c r="K200" s="21">
        <f t="shared" si="66"/>
        <v>-3.0420514517939101</v>
      </c>
      <c r="L200" s="21">
        <f t="shared" si="72"/>
        <v>1.8883941487138929</v>
      </c>
      <c r="M200" s="21">
        <f t="shared" si="73"/>
        <v>108.19701477850599</v>
      </c>
      <c r="N200" s="21">
        <f t="shared" si="74"/>
        <v>1.2953991785062016</v>
      </c>
      <c r="O200" s="21">
        <f t="shared" si="75"/>
        <v>1.2953991785062016</v>
      </c>
      <c r="P200" s="137">
        <f t="shared" si="91"/>
        <v>5.1815967140248063</v>
      </c>
      <c r="Q200" s="24">
        <f t="shared" si="67"/>
        <v>5.1815967140248063</v>
      </c>
      <c r="R200" s="24">
        <f t="shared" si="76"/>
        <v>5</v>
      </c>
      <c r="S200" s="76">
        <f t="shared" si="92"/>
        <v>5</v>
      </c>
      <c r="T200" s="24">
        <f t="shared" si="77"/>
        <v>10.895802841488376</v>
      </c>
      <c r="U200" s="108">
        <f t="shared" si="93"/>
        <v>10.895802841488376</v>
      </c>
      <c r="V200" s="138">
        <f t="shared" ref="V200:V263" si="94">P200-P199</f>
        <v>0.15345430162517459</v>
      </c>
      <c r="W200" s="32">
        <f t="shared" si="89"/>
        <v>0.38082878882121807</v>
      </c>
      <c r="X200" s="150">
        <f t="shared" si="78"/>
        <v>22.385029192563916</v>
      </c>
      <c r="Y200" s="32">
        <f t="shared" si="79"/>
        <v>22.385029192563916</v>
      </c>
      <c r="Z200" s="32">
        <f t="shared" si="80"/>
        <v>22</v>
      </c>
      <c r="AA200" s="109">
        <f t="shared" si="81"/>
        <v>22</v>
      </c>
      <c r="AB200" s="32">
        <f t="shared" si="82"/>
        <v>23</v>
      </c>
      <c r="AC200" s="32">
        <f t="shared" si="83"/>
        <v>23</v>
      </c>
      <c r="AD200" s="32">
        <f t="shared" si="84"/>
        <v>6</v>
      </c>
      <c r="AE200" s="156">
        <f t="shared" si="87"/>
        <v>-0.11520990859083824</v>
      </c>
      <c r="AF200" s="11"/>
      <c r="AG200" s="11"/>
      <c r="AH200" s="11"/>
      <c r="AI200" s="11"/>
      <c r="AL200" s="7">
        <f t="shared" si="85"/>
        <v>5.1815967140248063</v>
      </c>
      <c r="AM200" s="7">
        <f t="shared" si="86"/>
        <v>22.385029192563916</v>
      </c>
    </row>
    <row r="201" spans="2:39" x14ac:dyDescent="0.3">
      <c r="B201" s="125">
        <v>9</v>
      </c>
      <c r="C201" s="5">
        <v>7</v>
      </c>
      <c r="D201" s="5">
        <f t="shared" si="90"/>
        <v>2020</v>
      </c>
      <c r="E201" s="126">
        <f t="shared" si="68"/>
        <v>44021</v>
      </c>
      <c r="F201" s="10">
        <f t="shared" si="88"/>
        <v>7495</v>
      </c>
      <c r="G201" s="21">
        <f t="shared" si="69"/>
        <v>107.88726299999962</v>
      </c>
      <c r="H201" s="21">
        <f t="shared" si="70"/>
        <v>184.60224850000031</v>
      </c>
      <c r="I201" s="21">
        <f t="shared" si="71"/>
        <v>107.73680632366172</v>
      </c>
      <c r="J201" s="21">
        <f t="shared" si="65"/>
        <v>1.8803619959313447</v>
      </c>
      <c r="K201" s="21">
        <f t="shared" si="66"/>
        <v>-2.8684942505561479</v>
      </c>
      <c r="L201" s="21">
        <f t="shared" si="72"/>
        <v>1.9062367224519714</v>
      </c>
      <c r="M201" s="21">
        <f t="shared" si="73"/>
        <v>109.21931894934886</v>
      </c>
      <c r="N201" s="21">
        <f t="shared" si="74"/>
        <v>1.3320559493492397</v>
      </c>
      <c r="O201" s="21">
        <f t="shared" si="75"/>
        <v>1.3320559493492397</v>
      </c>
      <c r="P201" s="137">
        <f t="shared" si="91"/>
        <v>5.3282237973969586</v>
      </c>
      <c r="Q201" s="24">
        <f t="shared" si="67"/>
        <v>5.3282237973969586</v>
      </c>
      <c r="R201" s="24">
        <f t="shared" si="76"/>
        <v>5</v>
      </c>
      <c r="S201" s="76">
        <f t="shared" si="92"/>
        <v>5</v>
      </c>
      <c r="T201" s="24">
        <f t="shared" si="77"/>
        <v>19.693427843817517</v>
      </c>
      <c r="U201" s="108">
        <f t="shared" si="93"/>
        <v>19.693427843817517</v>
      </c>
      <c r="V201" s="138">
        <f t="shared" si="94"/>
        <v>0.14662708337215236</v>
      </c>
      <c r="W201" s="32">
        <f t="shared" si="89"/>
        <v>0.37886476722170853</v>
      </c>
      <c r="X201" s="150">
        <f t="shared" si="78"/>
        <v>22.26338144251314</v>
      </c>
      <c r="Y201" s="32">
        <f t="shared" si="79"/>
        <v>22.26338144251314</v>
      </c>
      <c r="Z201" s="32">
        <f t="shared" si="80"/>
        <v>22</v>
      </c>
      <c r="AA201" s="109">
        <f t="shared" si="81"/>
        <v>22</v>
      </c>
      <c r="AB201" s="32">
        <f t="shared" si="82"/>
        <v>15</v>
      </c>
      <c r="AC201" s="32">
        <f t="shared" si="83"/>
        <v>15</v>
      </c>
      <c r="AD201" s="32">
        <f t="shared" si="84"/>
        <v>48</v>
      </c>
      <c r="AE201" s="156">
        <f t="shared" si="87"/>
        <v>-0.12164775005077644</v>
      </c>
      <c r="AF201" s="11"/>
      <c r="AG201" s="11"/>
      <c r="AH201" s="11"/>
      <c r="AI201" s="11"/>
      <c r="AL201" s="7">
        <f t="shared" si="85"/>
        <v>5.3282237973969586</v>
      </c>
      <c r="AM201" s="7">
        <f t="shared" si="86"/>
        <v>22.26338144251314</v>
      </c>
    </row>
    <row r="202" spans="2:39" x14ac:dyDescent="0.3">
      <c r="B202" s="125">
        <v>10</v>
      </c>
      <c r="C202" s="5">
        <v>7</v>
      </c>
      <c r="D202" s="5">
        <f t="shared" si="90"/>
        <v>2020</v>
      </c>
      <c r="E202" s="126">
        <f t="shared" si="68"/>
        <v>44022</v>
      </c>
      <c r="F202" s="10">
        <f t="shared" si="88"/>
        <v>7496</v>
      </c>
      <c r="G202" s="21">
        <f t="shared" si="69"/>
        <v>108.87291039999945</v>
      </c>
      <c r="H202" s="21">
        <f t="shared" si="70"/>
        <v>185.58784879999985</v>
      </c>
      <c r="I202" s="21">
        <f t="shared" si="71"/>
        <v>108.69031970818838</v>
      </c>
      <c r="J202" s="21">
        <f t="shared" si="65"/>
        <v>1.8970039439531696</v>
      </c>
      <c r="K202" s="21">
        <f t="shared" si="66"/>
        <v>-2.7120987153818095</v>
      </c>
      <c r="L202" s="21">
        <f t="shared" si="72"/>
        <v>1.9240482732160002</v>
      </c>
      <c r="M202" s="21">
        <f t="shared" si="73"/>
        <v>110.23984563471073</v>
      </c>
      <c r="N202" s="21">
        <f t="shared" si="74"/>
        <v>1.3669352347112778</v>
      </c>
      <c r="O202" s="21">
        <f t="shared" si="75"/>
        <v>1.3669352347112778</v>
      </c>
      <c r="P202" s="137">
        <f t="shared" si="91"/>
        <v>5.467740938845111</v>
      </c>
      <c r="Q202" s="24">
        <f t="shared" si="67"/>
        <v>5.467740938845111</v>
      </c>
      <c r="R202" s="24">
        <f t="shared" si="76"/>
        <v>5</v>
      </c>
      <c r="S202" s="76">
        <f t="shared" si="92"/>
        <v>5</v>
      </c>
      <c r="T202" s="24">
        <f t="shared" si="77"/>
        <v>28.064456330706662</v>
      </c>
      <c r="U202" s="108">
        <f t="shared" si="93"/>
        <v>28.064456330706662</v>
      </c>
      <c r="V202" s="138">
        <f t="shared" si="94"/>
        <v>0.13951714144815242</v>
      </c>
      <c r="W202" s="32">
        <f t="shared" si="89"/>
        <v>0.37679573621175011</v>
      </c>
      <c r="X202" s="150">
        <f t="shared" si="78"/>
        <v>22.135343860345223</v>
      </c>
      <c r="Y202" s="32">
        <f t="shared" si="79"/>
        <v>22.135343860345223</v>
      </c>
      <c r="Z202" s="32">
        <f t="shared" si="80"/>
        <v>22</v>
      </c>
      <c r="AA202" s="109">
        <f t="shared" si="81"/>
        <v>22</v>
      </c>
      <c r="AB202" s="32">
        <f t="shared" si="82"/>
        <v>8</v>
      </c>
      <c r="AC202" s="32">
        <f t="shared" si="83"/>
        <v>8</v>
      </c>
      <c r="AD202" s="32">
        <f t="shared" si="84"/>
        <v>7</v>
      </c>
      <c r="AE202" s="156">
        <f t="shared" si="87"/>
        <v>-0.1280375821679165</v>
      </c>
      <c r="AF202" s="11"/>
      <c r="AG202" s="11"/>
      <c r="AH202" s="11"/>
      <c r="AI202" s="11"/>
      <c r="AL202" s="7">
        <f t="shared" si="85"/>
        <v>5.467740938845111</v>
      </c>
      <c r="AM202" s="7">
        <f t="shared" si="86"/>
        <v>22.135343860345223</v>
      </c>
    </row>
    <row r="203" spans="2:39" x14ac:dyDescent="0.3">
      <c r="B203" s="125">
        <v>11</v>
      </c>
      <c r="C203" s="5">
        <v>7</v>
      </c>
      <c r="D203" s="5">
        <f t="shared" si="90"/>
        <v>2020</v>
      </c>
      <c r="E203" s="126">
        <f t="shared" si="68"/>
        <v>44023</v>
      </c>
      <c r="F203" s="10">
        <f t="shared" si="88"/>
        <v>7497</v>
      </c>
      <c r="G203" s="21">
        <f t="shared" si="69"/>
        <v>109.85855779999929</v>
      </c>
      <c r="H203" s="21">
        <f t="shared" si="70"/>
        <v>186.57344910000029</v>
      </c>
      <c r="I203" s="21">
        <f t="shared" si="71"/>
        <v>109.64388368067407</v>
      </c>
      <c r="J203" s="21">
        <f t="shared" ref="J203:J266" si="95">I203*PI()/180</f>
        <v>1.9136467749014412</v>
      </c>
      <c r="K203" s="21">
        <f t="shared" ref="K203:K266" si="96">I$2*TAN(J203)</f>
        <v>-2.5703632362825677</v>
      </c>
      <c r="L203" s="21">
        <f t="shared" si="72"/>
        <v>1.9418276161823638</v>
      </c>
      <c r="M203" s="21">
        <f t="shared" si="73"/>
        <v>111.25852694919895</v>
      </c>
      <c r="N203" s="21">
        <f t="shared" si="74"/>
        <v>1.3999691491996629</v>
      </c>
      <c r="O203" s="21">
        <f t="shared" si="75"/>
        <v>1.3999691491996629</v>
      </c>
      <c r="P203" s="137">
        <f t="shared" si="91"/>
        <v>5.5998765967986515</v>
      </c>
      <c r="Q203" s="24">
        <f t="shared" ref="Q203:Q266" si="97">ABS(P203)</f>
        <v>5.5998765967986515</v>
      </c>
      <c r="R203" s="24">
        <f t="shared" si="76"/>
        <v>5</v>
      </c>
      <c r="S203" s="76">
        <f t="shared" si="92"/>
        <v>5</v>
      </c>
      <c r="T203" s="24">
        <f t="shared" si="77"/>
        <v>35.992595807919088</v>
      </c>
      <c r="U203" s="108">
        <f t="shared" si="93"/>
        <v>35.992595807919088</v>
      </c>
      <c r="V203" s="138">
        <f t="shared" si="94"/>
        <v>0.13213565795354043</v>
      </c>
      <c r="W203" s="32">
        <f t="shared" si="89"/>
        <v>0.37462223429528879</v>
      </c>
      <c r="X203" s="150">
        <f t="shared" si="78"/>
        <v>22.000966539080402</v>
      </c>
      <c r="Y203" s="32">
        <f t="shared" si="79"/>
        <v>22.000966539080402</v>
      </c>
      <c r="Z203" s="32">
        <f t="shared" si="80"/>
        <v>22</v>
      </c>
      <c r="AA203" s="109">
        <f t="shared" si="81"/>
        <v>22</v>
      </c>
      <c r="AB203" s="32">
        <f t="shared" si="82"/>
        <v>0</v>
      </c>
      <c r="AC203" s="32">
        <f t="shared" si="83"/>
        <v>0</v>
      </c>
      <c r="AD203" s="32">
        <f t="shared" si="84"/>
        <v>3</v>
      </c>
      <c r="AE203" s="156">
        <f t="shared" si="87"/>
        <v>-0.1343773212648216</v>
      </c>
      <c r="AF203" s="11"/>
      <c r="AG203" s="11"/>
      <c r="AH203" s="11"/>
      <c r="AI203" s="11"/>
      <c r="AL203" s="7">
        <f t="shared" si="85"/>
        <v>5.5998765967986515</v>
      </c>
      <c r="AM203" s="7">
        <f t="shared" si="86"/>
        <v>22.000966539080402</v>
      </c>
    </row>
    <row r="204" spans="2:39" x14ac:dyDescent="0.3">
      <c r="B204" s="125">
        <v>12</v>
      </c>
      <c r="C204" s="5">
        <v>7</v>
      </c>
      <c r="D204" s="5">
        <f t="shared" si="90"/>
        <v>2020</v>
      </c>
      <c r="E204" s="126">
        <f t="shared" ref="E204:E267" si="98">DATE(D204,C204,B204)</f>
        <v>44024</v>
      </c>
      <c r="F204" s="10">
        <f t="shared" si="88"/>
        <v>7498</v>
      </c>
      <c r="G204" s="21">
        <f t="shared" ref="G204:G267" si="99">MOD((280.46+0.9856474*F204),360)</f>
        <v>110.84420520000003</v>
      </c>
      <c r="H204" s="21">
        <f t="shared" ref="H204:H267" si="100">MOD((357.528+0.9856003*F204),360)</f>
        <v>187.55904939999982</v>
      </c>
      <c r="I204" s="21">
        <f t="shared" ref="I204:I267" si="101">MOD((G204+1.915*SIN(H204*PI()/180)+0.02*SIN(2*H204*PI()/180)),360)</f>
        <v>110.59750713760887</v>
      </c>
      <c r="J204" s="21">
        <f t="shared" si="95"/>
        <v>1.9302906440492043</v>
      </c>
      <c r="K204" s="21">
        <f t="shared" si="96"/>
        <v>-2.4412493454776483</v>
      </c>
      <c r="L204" s="21">
        <f t="shared" ref="L204:L267" si="102">IF(SIGN(SIN(J204))=SIGN(K204),ATAN(K204),ATAN(K204)+PI())</f>
        <v>1.9595736168333864</v>
      </c>
      <c r="M204" s="21">
        <f t="shared" ref="M204:M267" si="103">MOD((L204*180/PI()),360)</f>
        <v>112.27529788973897</v>
      </c>
      <c r="N204" s="21">
        <f t="shared" ref="N204:N267" si="104">MOD((M204-G204),360)</f>
        <v>1.4310926897389322</v>
      </c>
      <c r="O204" s="21">
        <f t="shared" ref="O204:O267" si="105">IF(N204&gt;180,N204-360,N204)</f>
        <v>1.4310926897389322</v>
      </c>
      <c r="P204" s="137">
        <f t="shared" si="91"/>
        <v>5.7243707589557289</v>
      </c>
      <c r="Q204" s="24">
        <f t="shared" si="97"/>
        <v>5.7243707589557289</v>
      </c>
      <c r="R204" s="24">
        <f t="shared" ref="R204:R267" si="106">INT(Q204)</f>
        <v>5</v>
      </c>
      <c r="S204" s="76">
        <f t="shared" si="92"/>
        <v>5</v>
      </c>
      <c r="T204" s="24">
        <f t="shared" ref="T204:T267" si="107">(Q204-R204)*60</f>
        <v>43.462245537343733</v>
      </c>
      <c r="U204" s="108">
        <f t="shared" si="93"/>
        <v>43.462245537343733</v>
      </c>
      <c r="V204" s="138">
        <f t="shared" si="94"/>
        <v>0.12449416215707743</v>
      </c>
      <c r="W204" s="32">
        <f t="shared" si="89"/>
        <v>0.37234482519359902</v>
      </c>
      <c r="X204" s="150">
        <f t="shared" ref="X204:X267" si="108">ASIN(W204)*180/PI()</f>
        <v>21.860301596810714</v>
      </c>
      <c r="Y204" s="32">
        <f t="shared" ref="Y204:Y267" si="109">ABS(X204)</f>
        <v>21.860301596810714</v>
      </c>
      <c r="Z204" s="32">
        <f t="shared" ref="Z204:Z267" si="110">INT(Y204)</f>
        <v>21</v>
      </c>
      <c r="AA204" s="109">
        <f t="shared" ref="AA204:AA267" si="111">SIGN(X204)*Z204</f>
        <v>21</v>
      </c>
      <c r="AB204" s="32">
        <f t="shared" ref="AB204:AB267" si="112">INT((Y204-Z204)*60)</f>
        <v>51</v>
      </c>
      <c r="AC204" s="32">
        <f t="shared" ref="AC204:AC267" si="113">IF(Z204=0,SIGN(X204)*AB204,AB204)</f>
        <v>51</v>
      </c>
      <c r="AD204" s="32">
        <f t="shared" ref="AD204:AD267" si="114">INT((Y204-Z204)*3600-AB204*60)</f>
        <v>37</v>
      </c>
      <c r="AE204" s="156">
        <f t="shared" si="87"/>
        <v>-0.14066494226968729</v>
      </c>
      <c r="AF204" s="11"/>
      <c r="AG204" s="11"/>
      <c r="AH204" s="11"/>
      <c r="AI204" s="11"/>
      <c r="AL204" s="7">
        <f t="shared" ref="AL204:AL267" si="115">P204</f>
        <v>5.7243707589557289</v>
      </c>
      <c r="AM204" s="7">
        <f t="shared" ref="AM204:AM267" si="116">X204</f>
        <v>21.860301596810714</v>
      </c>
    </row>
    <row r="205" spans="2:39" x14ac:dyDescent="0.3">
      <c r="B205" s="125">
        <v>13</v>
      </c>
      <c r="C205" s="5">
        <v>7</v>
      </c>
      <c r="D205" s="5">
        <f t="shared" si="90"/>
        <v>2020</v>
      </c>
      <c r="E205" s="126">
        <f t="shared" si="98"/>
        <v>44025</v>
      </c>
      <c r="F205" s="10">
        <f t="shared" si="88"/>
        <v>7499</v>
      </c>
      <c r="G205" s="21">
        <f t="shared" si="99"/>
        <v>111.82985259999987</v>
      </c>
      <c r="H205" s="21">
        <f t="shared" si="100"/>
        <v>188.54464970000026</v>
      </c>
      <c r="I205" s="21">
        <f t="shared" si="101"/>
        <v>111.55119896265727</v>
      </c>
      <c r="J205" s="21">
        <f t="shared" si="95"/>
        <v>1.9469357064456523</v>
      </c>
      <c r="K205" s="21">
        <f t="shared" si="96"/>
        <v>-2.3230792480623514</v>
      </c>
      <c r="L205" s="21">
        <f t="shared" si="102"/>
        <v>1.9772851923437862</v>
      </c>
      <c r="M205" s="21">
        <f t="shared" si="103"/>
        <v>113.29009641501214</v>
      </c>
      <c r="N205" s="21">
        <f t="shared" si="104"/>
        <v>1.4602438150122765</v>
      </c>
      <c r="O205" s="21">
        <f t="shared" si="105"/>
        <v>1.4602438150122765</v>
      </c>
      <c r="P205" s="137">
        <f t="shared" si="91"/>
        <v>5.8409752600491061</v>
      </c>
      <c r="Q205" s="24">
        <f t="shared" si="97"/>
        <v>5.8409752600491061</v>
      </c>
      <c r="R205" s="24">
        <f t="shared" si="106"/>
        <v>5</v>
      </c>
      <c r="S205" s="76">
        <f t="shared" si="92"/>
        <v>5</v>
      </c>
      <c r="T205" s="24">
        <f t="shared" si="107"/>
        <v>50.458515602946363</v>
      </c>
      <c r="U205" s="108">
        <f t="shared" si="93"/>
        <v>50.458515602946363</v>
      </c>
      <c r="V205" s="138">
        <f t="shared" si="94"/>
        <v>0.11660450109337717</v>
      </c>
      <c r="W205" s="32">
        <f t="shared" si="89"/>
        <v>0.36996409776166916</v>
      </c>
      <c r="X205" s="150">
        <f t="shared" si="108"/>
        <v>21.713403116855797</v>
      </c>
      <c r="Y205" s="32">
        <f t="shared" si="109"/>
        <v>21.713403116855797</v>
      </c>
      <c r="Z205" s="32">
        <f t="shared" si="110"/>
        <v>21</v>
      </c>
      <c r="AA205" s="109">
        <f t="shared" si="111"/>
        <v>21</v>
      </c>
      <c r="AB205" s="32">
        <f t="shared" si="112"/>
        <v>42</v>
      </c>
      <c r="AC205" s="32">
        <f t="shared" si="113"/>
        <v>42</v>
      </c>
      <c r="AD205" s="32">
        <f t="shared" si="114"/>
        <v>48</v>
      </c>
      <c r="AE205" s="156">
        <f t="shared" ref="AE205:AE268" si="117">(X205-X204)</f>
        <v>-0.14689847995491689</v>
      </c>
      <c r="AF205" s="11"/>
      <c r="AG205" s="11"/>
      <c r="AH205" s="11"/>
      <c r="AI205" s="11"/>
      <c r="AL205" s="7">
        <f t="shared" si="115"/>
        <v>5.8409752600491061</v>
      </c>
      <c r="AM205" s="7">
        <f t="shared" si="116"/>
        <v>21.713403116855797</v>
      </c>
    </row>
    <row r="206" spans="2:39" x14ac:dyDescent="0.3">
      <c r="B206" s="125">
        <v>14</v>
      </c>
      <c r="C206" s="5">
        <v>7</v>
      </c>
      <c r="D206" s="5">
        <f t="shared" si="90"/>
        <v>2020</v>
      </c>
      <c r="E206" s="126">
        <f t="shared" si="98"/>
        <v>44026</v>
      </c>
      <c r="F206" s="10">
        <f t="shared" si="88"/>
        <v>7500</v>
      </c>
      <c r="G206" s="21">
        <f t="shared" si="99"/>
        <v>112.8154999999997</v>
      </c>
      <c r="H206" s="21">
        <f t="shared" si="100"/>
        <v>189.5302499999998</v>
      </c>
      <c r="I206" s="21">
        <f t="shared" si="101"/>
        <v>112.504968024736</v>
      </c>
      <c r="J206" s="21">
        <f t="shared" si="95"/>
        <v>1.9635821168825844</v>
      </c>
      <c r="K206" s="21">
        <f t="shared" si="96"/>
        <v>-2.2144594046438013</v>
      </c>
      <c r="L206" s="21">
        <f t="shared" si="102"/>
        <v>1.9949613128384143</v>
      </c>
      <c r="M206" s="21">
        <f t="shared" si="103"/>
        <v>114.30286351751903</v>
      </c>
      <c r="N206" s="21">
        <f t="shared" si="104"/>
        <v>1.4873635175193272</v>
      </c>
      <c r="O206" s="21">
        <f t="shared" si="105"/>
        <v>1.4873635175193272</v>
      </c>
      <c r="P206" s="137">
        <f t="shared" si="91"/>
        <v>5.9494540700773086</v>
      </c>
      <c r="Q206" s="24">
        <f t="shared" si="97"/>
        <v>5.9494540700773086</v>
      </c>
      <c r="R206" s="24">
        <f t="shared" si="106"/>
        <v>5</v>
      </c>
      <c r="S206" s="76">
        <f t="shared" si="92"/>
        <v>5</v>
      </c>
      <c r="T206" s="24">
        <f t="shared" si="107"/>
        <v>56.967244204638519</v>
      </c>
      <c r="U206" s="108">
        <f t="shared" si="93"/>
        <v>56.967244204638519</v>
      </c>
      <c r="V206" s="138">
        <f t="shared" si="94"/>
        <v>0.10847881002820259</v>
      </c>
      <c r="W206" s="32">
        <f t="shared" si="89"/>
        <v>0.36748066590287537</v>
      </c>
      <c r="X206" s="150">
        <f t="shared" si="108"/>
        <v>21.560327086866337</v>
      </c>
      <c r="Y206" s="32">
        <f t="shared" si="109"/>
        <v>21.560327086866337</v>
      </c>
      <c r="Z206" s="32">
        <f t="shared" si="110"/>
        <v>21</v>
      </c>
      <c r="AA206" s="109">
        <f t="shared" si="111"/>
        <v>21</v>
      </c>
      <c r="AB206" s="32">
        <f t="shared" si="112"/>
        <v>33</v>
      </c>
      <c r="AC206" s="32">
        <f t="shared" si="113"/>
        <v>33</v>
      </c>
      <c r="AD206" s="32">
        <f t="shared" si="114"/>
        <v>37</v>
      </c>
      <c r="AE206" s="156">
        <f t="shared" si="117"/>
        <v>-0.15307602998946024</v>
      </c>
      <c r="AF206" s="11"/>
      <c r="AG206" s="11"/>
      <c r="AH206" s="11"/>
      <c r="AI206" s="11"/>
      <c r="AL206" s="7">
        <f t="shared" si="115"/>
        <v>5.9494540700773086</v>
      </c>
      <c r="AM206" s="7">
        <f t="shared" si="116"/>
        <v>21.560327086866337</v>
      </c>
    </row>
    <row r="207" spans="2:39" x14ac:dyDescent="0.3">
      <c r="B207" s="125">
        <v>15</v>
      </c>
      <c r="C207" s="5">
        <v>7</v>
      </c>
      <c r="D207" s="5">
        <f t="shared" si="90"/>
        <v>2020</v>
      </c>
      <c r="E207" s="126">
        <f t="shared" si="98"/>
        <v>44027</v>
      </c>
      <c r="F207" s="10">
        <f t="shared" ref="F207:F270" si="118">E207-F$4</f>
        <v>7501</v>
      </c>
      <c r="G207" s="21">
        <f t="shared" si="99"/>
        <v>113.80114739999954</v>
      </c>
      <c r="H207" s="21">
        <f t="shared" si="100"/>
        <v>190.51585030000024</v>
      </c>
      <c r="I207" s="21">
        <f t="shared" si="101"/>
        <v>113.45882317608043</v>
      </c>
      <c r="J207" s="21">
        <f t="shared" si="95"/>
        <v>1.9802300298606534</v>
      </c>
      <c r="K207" s="21">
        <f t="shared" si="96"/>
        <v>-2.1142227526283954</v>
      </c>
      <c r="L207" s="21">
        <f t="shared" si="102"/>
        <v>2.012601002520845</v>
      </c>
      <c r="M207" s="21">
        <f t="shared" si="103"/>
        <v>115.31354328824278</v>
      </c>
      <c r="N207" s="21">
        <f t="shared" si="104"/>
        <v>1.5123958882432476</v>
      </c>
      <c r="O207" s="21">
        <f t="shared" si="105"/>
        <v>1.5123958882432476</v>
      </c>
      <c r="P207" s="137">
        <f t="shared" si="91"/>
        <v>6.0495835529729902</v>
      </c>
      <c r="Q207" s="24">
        <f t="shared" si="97"/>
        <v>6.0495835529729902</v>
      </c>
      <c r="R207" s="24">
        <f t="shared" si="106"/>
        <v>6</v>
      </c>
      <c r="S207" s="76">
        <f t="shared" si="92"/>
        <v>6</v>
      </c>
      <c r="T207" s="24">
        <f t="shared" si="107"/>
        <v>2.9750131783794131</v>
      </c>
      <c r="U207" s="108">
        <f t="shared" si="93"/>
        <v>2.9750131783794131</v>
      </c>
      <c r="V207" s="138">
        <f t="shared" si="94"/>
        <v>0.10012948289568158</v>
      </c>
      <c r="W207" s="32">
        <f t="shared" ref="W207:W270" si="119">J$2*SIN(J207)</f>
        <v>0.3648951684819407</v>
      </c>
      <c r="X207" s="150">
        <f t="shared" si="108"/>
        <v>21.401131337066101</v>
      </c>
      <c r="Y207" s="32">
        <f t="shared" si="109"/>
        <v>21.401131337066101</v>
      </c>
      <c r="Z207" s="32">
        <f t="shared" si="110"/>
        <v>21</v>
      </c>
      <c r="AA207" s="109">
        <f t="shared" si="111"/>
        <v>21</v>
      </c>
      <c r="AB207" s="32">
        <f t="shared" si="112"/>
        <v>24</v>
      </c>
      <c r="AC207" s="32">
        <f t="shared" si="113"/>
        <v>24</v>
      </c>
      <c r="AD207" s="32">
        <f t="shared" si="114"/>
        <v>4</v>
      </c>
      <c r="AE207" s="156">
        <f t="shared" si="117"/>
        <v>-0.15919574980023654</v>
      </c>
      <c r="AF207" s="11"/>
      <c r="AG207" s="11"/>
      <c r="AH207" s="11"/>
      <c r="AI207" s="11"/>
      <c r="AL207" s="7">
        <f t="shared" si="115"/>
        <v>6.0495835529729902</v>
      </c>
      <c r="AM207" s="7">
        <f t="shared" si="116"/>
        <v>21.401131337066101</v>
      </c>
    </row>
    <row r="208" spans="2:39" x14ac:dyDescent="0.3">
      <c r="B208" s="125">
        <v>16</v>
      </c>
      <c r="C208" s="5">
        <v>7</v>
      </c>
      <c r="D208" s="5">
        <f t="shared" si="90"/>
        <v>2020</v>
      </c>
      <c r="E208" s="126">
        <f t="shared" si="98"/>
        <v>44028</v>
      </c>
      <c r="F208" s="10">
        <f t="shared" si="118"/>
        <v>7502</v>
      </c>
      <c r="G208" s="21">
        <f t="shared" si="99"/>
        <v>114.78679479999937</v>
      </c>
      <c r="H208" s="21">
        <f t="shared" si="100"/>
        <v>191.50145059999977</v>
      </c>
      <c r="I208" s="21">
        <f t="shared" si="101"/>
        <v>114.41277325031332</v>
      </c>
      <c r="J208" s="21">
        <f t="shared" si="95"/>
        <v>1.9968795995556616</v>
      </c>
      <c r="K208" s="21">
        <f t="shared" si="96"/>
        <v>-2.021384469548376</v>
      </c>
      <c r="L208" s="21">
        <f t="shared" si="102"/>
        <v>2.0302033406735847</v>
      </c>
      <c r="M208" s="21">
        <f t="shared" si="103"/>
        <v>116.32208297395687</v>
      </c>
      <c r="N208" s="21">
        <f t="shared" si="104"/>
        <v>1.5352881739574968</v>
      </c>
      <c r="O208" s="21">
        <f t="shared" si="105"/>
        <v>1.5352881739574968</v>
      </c>
      <c r="P208" s="137">
        <f t="shared" si="91"/>
        <v>6.1411526958299874</v>
      </c>
      <c r="Q208" s="24">
        <f t="shared" si="97"/>
        <v>6.1411526958299874</v>
      </c>
      <c r="R208" s="24">
        <f t="shared" si="106"/>
        <v>6</v>
      </c>
      <c r="S208" s="76">
        <f t="shared" si="92"/>
        <v>6</v>
      </c>
      <c r="T208" s="24">
        <f t="shared" si="107"/>
        <v>8.4691617497992411</v>
      </c>
      <c r="U208" s="108">
        <f t="shared" si="93"/>
        <v>8.4691617497992411</v>
      </c>
      <c r="V208" s="138">
        <f t="shared" si="94"/>
        <v>9.1569142856997132E-2</v>
      </c>
      <c r="W208" s="32">
        <f t="shared" si="119"/>
        <v>0.36220826923608934</v>
      </c>
      <c r="X208" s="150">
        <f t="shared" si="108"/>
        <v>21.235875477816094</v>
      </c>
      <c r="Y208" s="32">
        <f t="shared" si="109"/>
        <v>21.235875477816094</v>
      </c>
      <c r="Z208" s="32">
        <f t="shared" si="110"/>
        <v>21</v>
      </c>
      <c r="AA208" s="109">
        <f t="shared" si="111"/>
        <v>21</v>
      </c>
      <c r="AB208" s="32">
        <f t="shared" si="112"/>
        <v>14</v>
      </c>
      <c r="AC208" s="32">
        <f t="shared" si="113"/>
        <v>14</v>
      </c>
      <c r="AD208" s="32">
        <f t="shared" si="114"/>
        <v>9</v>
      </c>
      <c r="AE208" s="156">
        <f t="shared" si="117"/>
        <v>-0.16525585925000641</v>
      </c>
      <c r="AF208" s="11"/>
      <c r="AG208" s="11"/>
      <c r="AH208" s="11"/>
      <c r="AI208" s="11"/>
      <c r="AL208" s="7">
        <f t="shared" si="115"/>
        <v>6.1411526958299874</v>
      </c>
      <c r="AM208" s="7">
        <f t="shared" si="116"/>
        <v>21.235875477816094</v>
      </c>
    </row>
    <row r="209" spans="2:39" x14ac:dyDescent="0.3">
      <c r="B209" s="125">
        <v>17</v>
      </c>
      <c r="C209" s="5">
        <v>7</v>
      </c>
      <c r="D209" s="5">
        <f t="shared" si="90"/>
        <v>2020</v>
      </c>
      <c r="E209" s="126">
        <f t="shared" si="98"/>
        <v>44029</v>
      </c>
      <c r="F209" s="10">
        <f t="shared" si="118"/>
        <v>7503</v>
      </c>
      <c r="G209" s="21">
        <f t="shared" si="99"/>
        <v>115.77244220000011</v>
      </c>
      <c r="H209" s="21">
        <f t="shared" si="100"/>
        <v>192.48705090000021</v>
      </c>
      <c r="I209" s="21">
        <f t="shared" si="101"/>
        <v>115.36682706051072</v>
      </c>
      <c r="J209" s="21">
        <f t="shared" si="95"/>
        <v>2.0135309797848033</v>
      </c>
      <c r="K209" s="21">
        <f t="shared" si="96"/>
        <v>-1.9351077146620577</v>
      </c>
      <c r="L209" s="21">
        <f t="shared" si="102"/>
        <v>2.0477674625308042</v>
      </c>
      <c r="M209" s="21">
        <f t="shared" si="103"/>
        <v>117.32843302722902</v>
      </c>
      <c r="N209" s="21">
        <f t="shared" si="104"/>
        <v>1.5559908272289107</v>
      </c>
      <c r="O209" s="21">
        <f t="shared" si="105"/>
        <v>1.5559908272289107</v>
      </c>
      <c r="P209" s="137">
        <f t="shared" si="91"/>
        <v>6.2239633089156428</v>
      </c>
      <c r="Q209" s="24">
        <f t="shared" si="97"/>
        <v>6.2239633089156428</v>
      </c>
      <c r="R209" s="24">
        <f t="shared" si="106"/>
        <v>6</v>
      </c>
      <c r="S209" s="76">
        <f t="shared" si="92"/>
        <v>6</v>
      </c>
      <c r="T209" s="24">
        <f t="shared" si="107"/>
        <v>13.437798534938565</v>
      </c>
      <c r="U209" s="108">
        <f t="shared" si="93"/>
        <v>13.437798534938565</v>
      </c>
      <c r="V209" s="138">
        <f t="shared" si="94"/>
        <v>8.2810613085655405E-2</v>
      </c>
      <c r="W209" s="32">
        <f t="shared" si="119"/>
        <v>0.3594206566843498</v>
      </c>
      <c r="X209" s="150">
        <f t="shared" si="108"/>
        <v>21.064620836685339</v>
      </c>
      <c r="Y209" s="32">
        <f t="shared" si="109"/>
        <v>21.064620836685339</v>
      </c>
      <c r="Z209" s="32">
        <f t="shared" si="110"/>
        <v>21</v>
      </c>
      <c r="AA209" s="109">
        <f t="shared" si="111"/>
        <v>21</v>
      </c>
      <c r="AB209" s="32">
        <f t="shared" si="112"/>
        <v>3</v>
      </c>
      <c r="AC209" s="32">
        <f t="shared" si="113"/>
        <v>3</v>
      </c>
      <c r="AD209" s="32">
        <f t="shared" si="114"/>
        <v>52</v>
      </c>
      <c r="AE209" s="156">
        <f t="shared" si="117"/>
        <v>-0.17125464113075495</v>
      </c>
      <c r="AF209" s="11"/>
      <c r="AG209" s="11"/>
      <c r="AH209" s="11"/>
      <c r="AI209" s="11"/>
      <c r="AL209" s="7">
        <f t="shared" si="115"/>
        <v>6.2239633089156428</v>
      </c>
      <c r="AM209" s="7">
        <f t="shared" si="116"/>
        <v>21.064620836685339</v>
      </c>
    </row>
    <row r="210" spans="2:39" x14ac:dyDescent="0.3">
      <c r="B210" s="125">
        <v>18</v>
      </c>
      <c r="C210" s="5">
        <v>7</v>
      </c>
      <c r="D210" s="5">
        <f t="shared" si="90"/>
        <v>2020</v>
      </c>
      <c r="E210" s="126">
        <f t="shared" si="98"/>
        <v>44030</v>
      </c>
      <c r="F210" s="10">
        <f t="shared" si="118"/>
        <v>7504</v>
      </c>
      <c r="G210" s="21">
        <f t="shared" si="99"/>
        <v>116.75808959999995</v>
      </c>
      <c r="H210" s="21">
        <f t="shared" si="100"/>
        <v>193.47265119999975</v>
      </c>
      <c r="I210" s="21">
        <f t="shared" si="101"/>
        <v>116.32099339726079</v>
      </c>
      <c r="J210" s="21">
        <f t="shared" si="95"/>
        <v>2.0301843239727853</v>
      </c>
      <c r="K210" s="21">
        <f t="shared" si="96"/>
        <v>-1.8546768180562005</v>
      </c>
      <c r="L210" s="21">
        <f t="shared" si="102"/>
        <v>2.0652925600250258</v>
      </c>
      <c r="M210" s="21">
        <f t="shared" si="103"/>
        <v>118.33254714920322</v>
      </c>
      <c r="N210" s="21">
        <f t="shared" si="104"/>
        <v>1.5744575492032737</v>
      </c>
      <c r="O210" s="21">
        <f t="shared" si="105"/>
        <v>1.5744575492032737</v>
      </c>
      <c r="P210" s="137">
        <f t="shared" si="91"/>
        <v>6.297830196813095</v>
      </c>
      <c r="Q210" s="24">
        <f t="shared" si="97"/>
        <v>6.297830196813095</v>
      </c>
      <c r="R210" s="24">
        <f t="shared" si="106"/>
        <v>6</v>
      </c>
      <c r="S210" s="76">
        <f t="shared" si="92"/>
        <v>6</v>
      </c>
      <c r="T210" s="24">
        <f t="shared" si="107"/>
        <v>17.869811808785698</v>
      </c>
      <c r="U210" s="108">
        <f t="shared" si="93"/>
        <v>17.869811808785698</v>
      </c>
      <c r="V210" s="138">
        <f t="shared" si="94"/>
        <v>7.3866887897452216E-2</v>
      </c>
      <c r="W210" s="32">
        <f t="shared" si="119"/>
        <v>0.35653304403495573</v>
      </c>
      <c r="X210" s="150">
        <f t="shared" si="108"/>
        <v>20.887430395208813</v>
      </c>
      <c r="Y210" s="32">
        <f t="shared" si="109"/>
        <v>20.887430395208813</v>
      </c>
      <c r="Z210" s="32">
        <f t="shared" si="110"/>
        <v>20</v>
      </c>
      <c r="AA210" s="109">
        <f t="shared" si="111"/>
        <v>20</v>
      </c>
      <c r="AB210" s="32">
        <f t="shared" si="112"/>
        <v>53</v>
      </c>
      <c r="AC210" s="32">
        <f t="shared" si="113"/>
        <v>53</v>
      </c>
      <c r="AD210" s="32">
        <f t="shared" si="114"/>
        <v>14</v>
      </c>
      <c r="AE210" s="156">
        <f t="shared" si="117"/>
        <v>-0.17719044147652596</v>
      </c>
      <c r="AF210" s="11"/>
      <c r="AG210" s="11"/>
      <c r="AH210" s="11"/>
      <c r="AI210" s="11"/>
      <c r="AL210" s="7">
        <f t="shared" si="115"/>
        <v>6.297830196813095</v>
      </c>
      <c r="AM210" s="7">
        <f t="shared" si="116"/>
        <v>20.887430395208813</v>
      </c>
    </row>
    <row r="211" spans="2:39" x14ac:dyDescent="0.3">
      <c r="B211" s="125">
        <v>19</v>
      </c>
      <c r="C211" s="5">
        <v>7</v>
      </c>
      <c r="D211" s="5">
        <f t="shared" si="90"/>
        <v>2020</v>
      </c>
      <c r="E211" s="126">
        <f t="shared" si="98"/>
        <v>44031</v>
      </c>
      <c r="F211" s="10">
        <f t="shared" si="118"/>
        <v>7505</v>
      </c>
      <c r="G211" s="21">
        <f t="shared" si="99"/>
        <v>117.74373699999978</v>
      </c>
      <c r="H211" s="21">
        <f t="shared" si="100"/>
        <v>194.45825150000019</v>
      </c>
      <c r="I211" s="21">
        <f t="shared" si="101"/>
        <v>117.27528102672829</v>
      </c>
      <c r="J211" s="21">
        <f t="shared" si="95"/>
        <v>2.0468397851180447</v>
      </c>
      <c r="K211" s="21">
        <f t="shared" si="96"/>
        <v>-1.7794760943981669</v>
      </c>
      <c r="L211" s="21">
        <f t="shared" si="102"/>
        <v>2.0827778824099923</v>
      </c>
      <c r="M211" s="21">
        <f t="shared" si="103"/>
        <v>119.33438232528744</v>
      </c>
      <c r="N211" s="21">
        <f t="shared" si="104"/>
        <v>1.5906453252876531</v>
      </c>
      <c r="O211" s="21">
        <f t="shared" si="105"/>
        <v>1.5906453252876531</v>
      </c>
      <c r="P211" s="137">
        <f t="shared" si="91"/>
        <v>6.3625813011506125</v>
      </c>
      <c r="Q211" s="24">
        <f t="shared" si="97"/>
        <v>6.3625813011506125</v>
      </c>
      <c r="R211" s="24">
        <f t="shared" si="106"/>
        <v>6</v>
      </c>
      <c r="S211" s="76">
        <f t="shared" si="92"/>
        <v>6</v>
      </c>
      <c r="T211" s="24">
        <f t="shared" si="107"/>
        <v>21.754878069036749</v>
      </c>
      <c r="U211" s="108">
        <f t="shared" si="93"/>
        <v>21.754878069036749</v>
      </c>
      <c r="V211" s="138">
        <f t="shared" si="94"/>
        <v>6.4751104337517518E-2</v>
      </c>
      <c r="W211" s="32">
        <f t="shared" si="119"/>
        <v>0.35354616909074149</v>
      </c>
      <c r="X211" s="150">
        <f t="shared" si="108"/>
        <v>20.704368725506477</v>
      </c>
      <c r="Y211" s="32">
        <f t="shared" si="109"/>
        <v>20.704368725506477</v>
      </c>
      <c r="Z211" s="32">
        <f t="shared" si="110"/>
        <v>20</v>
      </c>
      <c r="AA211" s="109">
        <f t="shared" si="111"/>
        <v>20</v>
      </c>
      <c r="AB211" s="32">
        <f t="shared" si="112"/>
        <v>42</v>
      </c>
      <c r="AC211" s="32">
        <f t="shared" si="113"/>
        <v>42</v>
      </c>
      <c r="AD211" s="32">
        <f t="shared" si="114"/>
        <v>15</v>
      </c>
      <c r="AE211" s="156">
        <f t="shared" si="117"/>
        <v>-0.18306166970233662</v>
      </c>
      <c r="AF211" s="11"/>
      <c r="AG211" s="11"/>
      <c r="AH211" s="11"/>
      <c r="AI211" s="11"/>
      <c r="AL211" s="7">
        <f t="shared" si="115"/>
        <v>6.3625813011506125</v>
      </c>
      <c r="AM211" s="7">
        <f t="shared" si="116"/>
        <v>20.704368725506477</v>
      </c>
    </row>
    <row r="212" spans="2:39" x14ac:dyDescent="0.3">
      <c r="B212" s="125">
        <v>20</v>
      </c>
      <c r="C212" s="5">
        <v>7</v>
      </c>
      <c r="D212" s="5">
        <f t="shared" si="90"/>
        <v>2020</v>
      </c>
      <c r="E212" s="126">
        <f t="shared" si="98"/>
        <v>44032</v>
      </c>
      <c r="F212" s="10">
        <f t="shared" si="118"/>
        <v>7506</v>
      </c>
      <c r="G212" s="21">
        <f t="shared" si="99"/>
        <v>118.72938439999962</v>
      </c>
      <c r="H212" s="21">
        <f t="shared" si="100"/>
        <v>195.44385179999972</v>
      </c>
      <c r="I212" s="21">
        <f t="shared" si="101"/>
        <v>118.2296986887071</v>
      </c>
      <c r="J212" s="21">
        <f t="shared" si="95"/>
        <v>2.0634975157587614</v>
      </c>
      <c r="K212" s="21">
        <f t="shared" si="96"/>
        <v>-1.7089729511589027</v>
      </c>
      <c r="L212" s="21">
        <f t="shared" si="102"/>
        <v>2.1002227367618032</v>
      </c>
      <c r="M212" s="21">
        <f t="shared" si="103"/>
        <v>120.33389885386661</v>
      </c>
      <c r="N212" s="21">
        <f t="shared" si="104"/>
        <v>1.6045144538669973</v>
      </c>
      <c r="O212" s="21">
        <f t="shared" si="105"/>
        <v>1.6045144538669973</v>
      </c>
      <c r="P212" s="137">
        <f t="shared" si="91"/>
        <v>6.4180578154679893</v>
      </c>
      <c r="Q212" s="24">
        <f t="shared" si="97"/>
        <v>6.4180578154679893</v>
      </c>
      <c r="R212" s="24">
        <f t="shared" si="106"/>
        <v>6</v>
      </c>
      <c r="S212" s="76">
        <f t="shared" si="92"/>
        <v>6</v>
      </c>
      <c r="T212" s="24">
        <f t="shared" si="107"/>
        <v>25.083468928079355</v>
      </c>
      <c r="U212" s="108">
        <f t="shared" si="93"/>
        <v>25.083468928079355</v>
      </c>
      <c r="V212" s="138">
        <f t="shared" si="94"/>
        <v>5.5476514317376768E-2</v>
      </c>
      <c r="W212" s="32">
        <f t="shared" si="119"/>
        <v>0.35046079415251002</v>
      </c>
      <c r="X212" s="150">
        <f t="shared" si="108"/>
        <v>20.515501926937283</v>
      </c>
      <c r="Y212" s="32">
        <f t="shared" si="109"/>
        <v>20.515501926937283</v>
      </c>
      <c r="Z212" s="32">
        <f t="shared" si="110"/>
        <v>20</v>
      </c>
      <c r="AA212" s="109">
        <f t="shared" si="111"/>
        <v>20</v>
      </c>
      <c r="AB212" s="32">
        <f t="shared" si="112"/>
        <v>30</v>
      </c>
      <c r="AC212" s="32">
        <f t="shared" si="113"/>
        <v>30</v>
      </c>
      <c r="AD212" s="32">
        <f t="shared" si="114"/>
        <v>55</v>
      </c>
      <c r="AE212" s="156">
        <f t="shared" si="117"/>
        <v>-0.18886679856919386</v>
      </c>
      <c r="AF212" s="11"/>
      <c r="AG212" s="11"/>
      <c r="AH212" s="11"/>
      <c r="AI212" s="11"/>
      <c r="AL212" s="7">
        <f t="shared" si="115"/>
        <v>6.4180578154679893</v>
      </c>
      <c r="AM212" s="7">
        <f t="shared" si="116"/>
        <v>20.515501926937283</v>
      </c>
    </row>
    <row r="213" spans="2:39" x14ac:dyDescent="0.3">
      <c r="B213" s="125">
        <v>21</v>
      </c>
      <c r="C213" s="5">
        <v>7</v>
      </c>
      <c r="D213" s="5">
        <f t="shared" si="90"/>
        <v>2020</v>
      </c>
      <c r="E213" s="126">
        <f t="shared" si="98"/>
        <v>44033</v>
      </c>
      <c r="F213" s="10">
        <f t="shared" si="118"/>
        <v>7507</v>
      </c>
      <c r="G213" s="21">
        <f t="shared" si="99"/>
        <v>119.71503179999945</v>
      </c>
      <c r="H213" s="21">
        <f t="shared" si="100"/>
        <v>196.42945210000016</v>
      </c>
      <c r="I213" s="21">
        <f t="shared" si="101"/>
        <v>119.1842550946734</v>
      </c>
      <c r="J213" s="21">
        <f t="shared" si="95"/>
        <v>2.0801576679388769</v>
      </c>
      <c r="K213" s="21">
        <f t="shared" si="96"/>
        <v>-1.6427043088902449</v>
      </c>
      <c r="L213" s="21">
        <f t="shared" si="102"/>
        <v>2.1176264883613718</v>
      </c>
      <c r="M213" s="21">
        <f t="shared" si="103"/>
        <v>121.33106036821594</v>
      </c>
      <c r="N213" s="21">
        <f t="shared" si="104"/>
        <v>1.6160285682164925</v>
      </c>
      <c r="O213" s="21">
        <f t="shared" si="105"/>
        <v>1.6160285682164925</v>
      </c>
      <c r="P213" s="137">
        <f t="shared" si="91"/>
        <v>6.4641142728659702</v>
      </c>
      <c r="Q213" s="24">
        <f t="shared" si="97"/>
        <v>6.4641142728659702</v>
      </c>
      <c r="R213" s="24">
        <f t="shared" si="106"/>
        <v>6</v>
      </c>
      <c r="S213" s="76">
        <f t="shared" si="92"/>
        <v>6</v>
      </c>
      <c r="T213" s="24">
        <f t="shared" si="107"/>
        <v>27.846856371958211</v>
      </c>
      <c r="U213" s="108">
        <f t="shared" si="93"/>
        <v>27.846856371958211</v>
      </c>
      <c r="V213" s="138">
        <f t="shared" si="94"/>
        <v>4.6056457397980921E-2</v>
      </c>
      <c r="W213" s="32">
        <f t="shared" si="119"/>
        <v>0.3472777059202648</v>
      </c>
      <c r="X213" s="150">
        <f t="shared" si="108"/>
        <v>20.320897562952105</v>
      </c>
      <c r="Y213" s="32">
        <f t="shared" si="109"/>
        <v>20.320897562952105</v>
      </c>
      <c r="Z213" s="32">
        <f t="shared" si="110"/>
        <v>20</v>
      </c>
      <c r="AA213" s="109">
        <f t="shared" si="111"/>
        <v>20</v>
      </c>
      <c r="AB213" s="32">
        <f t="shared" si="112"/>
        <v>19</v>
      </c>
      <c r="AC213" s="32">
        <f t="shared" si="113"/>
        <v>19</v>
      </c>
      <c r="AD213" s="32">
        <f t="shared" si="114"/>
        <v>15</v>
      </c>
      <c r="AE213" s="156">
        <f t="shared" si="117"/>
        <v>-0.194604363985178</v>
      </c>
      <c r="AF213" s="11"/>
      <c r="AG213" s="11"/>
      <c r="AH213" s="11"/>
      <c r="AI213" s="11"/>
      <c r="AL213" s="7">
        <f t="shared" si="115"/>
        <v>6.4641142728659702</v>
      </c>
      <c r="AM213" s="7">
        <f t="shared" si="116"/>
        <v>20.320897562952105</v>
      </c>
    </row>
    <row r="214" spans="2:39" x14ac:dyDescent="0.3">
      <c r="B214" s="125">
        <v>22</v>
      </c>
      <c r="C214" s="5">
        <v>7</v>
      </c>
      <c r="D214" s="5">
        <f t="shared" si="90"/>
        <v>2020</v>
      </c>
      <c r="E214" s="126">
        <f t="shared" si="98"/>
        <v>44034</v>
      </c>
      <c r="F214" s="10">
        <f t="shared" si="118"/>
        <v>7508</v>
      </c>
      <c r="G214" s="21">
        <f t="shared" si="99"/>
        <v>120.70067919999929</v>
      </c>
      <c r="H214" s="21">
        <f t="shared" si="100"/>
        <v>197.41505239999969</v>
      </c>
      <c r="I214" s="21">
        <f t="shared" si="101"/>
        <v>120.13895892583477</v>
      </c>
      <c r="J214" s="21">
        <f t="shared" si="95"/>
        <v>2.0968203931740468</v>
      </c>
      <c r="K214" s="21">
        <f t="shared" si="96"/>
        <v>-1.5802655998580835</v>
      </c>
      <c r="L214" s="21">
        <f t="shared" si="102"/>
        <v>2.1349885609613297</v>
      </c>
      <c r="M214" s="21">
        <f t="shared" si="103"/>
        <v>122.32583385179328</v>
      </c>
      <c r="N214" s="21">
        <f t="shared" si="104"/>
        <v>1.6251546517939914</v>
      </c>
      <c r="O214" s="21">
        <f t="shared" si="105"/>
        <v>1.6251546517939914</v>
      </c>
      <c r="P214" s="137">
        <f t="shared" si="91"/>
        <v>6.5006186071759657</v>
      </c>
      <c r="Q214" s="24">
        <f t="shared" si="97"/>
        <v>6.5006186071759657</v>
      </c>
      <c r="R214" s="24">
        <f t="shared" si="106"/>
        <v>6</v>
      </c>
      <c r="S214" s="76">
        <f t="shared" si="92"/>
        <v>6</v>
      </c>
      <c r="T214" s="24">
        <f t="shared" si="107"/>
        <v>30.037116430557944</v>
      </c>
      <c r="U214" s="108">
        <f t="shared" si="93"/>
        <v>30.037116430557944</v>
      </c>
      <c r="V214" s="138">
        <f t="shared" si="94"/>
        <v>3.6504334309995556E-2</v>
      </c>
      <c r="W214" s="32">
        <f t="shared" si="119"/>
        <v>0.34399771539223784</v>
      </c>
      <c r="X214" s="150">
        <f t="shared" si="108"/>
        <v>20.120624598305699</v>
      </c>
      <c r="Y214" s="32">
        <f t="shared" si="109"/>
        <v>20.120624598305699</v>
      </c>
      <c r="Z214" s="32">
        <f t="shared" si="110"/>
        <v>20</v>
      </c>
      <c r="AA214" s="109">
        <f t="shared" si="111"/>
        <v>20</v>
      </c>
      <c r="AB214" s="32">
        <f t="shared" si="112"/>
        <v>7</v>
      </c>
      <c r="AC214" s="32">
        <f t="shared" si="113"/>
        <v>7</v>
      </c>
      <c r="AD214" s="32">
        <f t="shared" si="114"/>
        <v>14</v>
      </c>
      <c r="AE214" s="156">
        <f t="shared" si="117"/>
        <v>-0.20027296464640543</v>
      </c>
      <c r="AF214" s="11"/>
      <c r="AG214" s="11"/>
      <c r="AH214" s="11"/>
      <c r="AI214" s="11"/>
      <c r="AL214" s="7">
        <f t="shared" si="115"/>
        <v>6.5006186071759657</v>
      </c>
      <c r="AM214" s="7">
        <f t="shared" si="116"/>
        <v>20.120624598305699</v>
      </c>
    </row>
    <row r="215" spans="2:39" x14ac:dyDescent="0.3">
      <c r="B215" s="125">
        <v>23</v>
      </c>
      <c r="C215" s="5">
        <v>7</v>
      </c>
      <c r="D215" s="5">
        <f t="shared" si="90"/>
        <v>2020</v>
      </c>
      <c r="E215" s="126">
        <f t="shared" si="98"/>
        <v>44035</v>
      </c>
      <c r="F215" s="10">
        <f t="shared" si="118"/>
        <v>7509</v>
      </c>
      <c r="G215" s="21">
        <f t="shared" si="99"/>
        <v>121.68632660000003</v>
      </c>
      <c r="H215" s="21">
        <f t="shared" si="100"/>
        <v>198.40065270000014</v>
      </c>
      <c r="I215" s="21">
        <f t="shared" si="101"/>
        <v>121.09381883117581</v>
      </c>
      <c r="J215" s="21">
        <f t="shared" si="95"/>
        <v>2.1134858424175293</v>
      </c>
      <c r="K215" s="21">
        <f t="shared" si="96"/>
        <v>-1.5213017913838691</v>
      </c>
      <c r="L215" s="21">
        <f t="shared" si="102"/>
        <v>2.1523084369409058</v>
      </c>
      <c r="M215" s="21">
        <f t="shared" si="103"/>
        <v>123.31818964711299</v>
      </c>
      <c r="N215" s="21">
        <f t="shared" si="104"/>
        <v>1.631863047112958</v>
      </c>
      <c r="O215" s="21">
        <f t="shared" si="105"/>
        <v>1.631863047112958</v>
      </c>
      <c r="P215" s="137">
        <f t="shared" si="91"/>
        <v>6.5274521884518322</v>
      </c>
      <c r="Q215" s="24">
        <f t="shared" si="97"/>
        <v>6.5274521884518322</v>
      </c>
      <c r="R215" s="24">
        <f t="shared" si="106"/>
        <v>6</v>
      </c>
      <c r="S215" s="76">
        <f t="shared" si="92"/>
        <v>6</v>
      </c>
      <c r="T215" s="24">
        <f t="shared" si="107"/>
        <v>31.64713130710993</v>
      </c>
      <c r="U215" s="108">
        <f t="shared" si="93"/>
        <v>31.64713130710993</v>
      </c>
      <c r="V215" s="138">
        <f t="shared" si="94"/>
        <v>2.6833581275866436E-2</v>
      </c>
      <c r="W215" s="32">
        <f t="shared" si="119"/>
        <v>0.34062165776163167</v>
      </c>
      <c r="X215" s="150">
        <f t="shared" si="108"/>
        <v>19.914753336781295</v>
      </c>
      <c r="Y215" s="32">
        <f t="shared" si="109"/>
        <v>19.914753336781295</v>
      </c>
      <c r="Z215" s="32">
        <f t="shared" si="110"/>
        <v>19</v>
      </c>
      <c r="AA215" s="109">
        <f t="shared" si="111"/>
        <v>19</v>
      </c>
      <c r="AB215" s="32">
        <f t="shared" si="112"/>
        <v>54</v>
      </c>
      <c r="AC215" s="32">
        <f t="shared" si="113"/>
        <v>54</v>
      </c>
      <c r="AD215" s="32">
        <f t="shared" si="114"/>
        <v>53</v>
      </c>
      <c r="AE215" s="156">
        <f t="shared" si="117"/>
        <v>-0.20587126152440405</v>
      </c>
      <c r="AF215" s="11"/>
      <c r="AG215" s="11"/>
      <c r="AH215" s="11"/>
      <c r="AI215" s="11"/>
      <c r="AL215" s="7">
        <f t="shared" si="115"/>
        <v>6.5274521884518322</v>
      </c>
      <c r="AM215" s="7">
        <f t="shared" si="116"/>
        <v>19.914753336781295</v>
      </c>
    </row>
    <row r="216" spans="2:39" x14ac:dyDescent="0.3">
      <c r="B216" s="125">
        <v>24</v>
      </c>
      <c r="C216" s="5">
        <v>7</v>
      </c>
      <c r="D216" s="5">
        <f t="shared" si="90"/>
        <v>2020</v>
      </c>
      <c r="E216" s="126">
        <f t="shared" si="98"/>
        <v>44036</v>
      </c>
      <c r="F216" s="10">
        <f t="shared" si="118"/>
        <v>7510</v>
      </c>
      <c r="G216" s="21">
        <f t="shared" si="99"/>
        <v>122.67197399999986</v>
      </c>
      <c r="H216" s="21">
        <f t="shared" si="100"/>
        <v>199.38625300000058</v>
      </c>
      <c r="I216" s="21">
        <f t="shared" si="101"/>
        <v>122.04884342549593</v>
      </c>
      <c r="J216" s="21">
        <f t="shared" si="95"/>
        <v>2.1301541660259384</v>
      </c>
      <c r="K216" s="21">
        <f t="shared" si="96"/>
        <v>-1.4655000120697705</v>
      </c>
      <c r="L216" s="21">
        <f t="shared" si="102"/>
        <v>2.1695856573525516</v>
      </c>
      <c r="M216" s="21">
        <f t="shared" si="103"/>
        <v>124.30810145841757</v>
      </c>
      <c r="N216" s="21">
        <f t="shared" si="104"/>
        <v>1.6361274584177039</v>
      </c>
      <c r="O216" s="21">
        <f t="shared" si="105"/>
        <v>1.6361274584177039</v>
      </c>
      <c r="P216" s="137">
        <f t="shared" si="91"/>
        <v>6.5445098336708156</v>
      </c>
      <c r="Q216" s="24">
        <f t="shared" si="97"/>
        <v>6.5445098336708156</v>
      </c>
      <c r="R216" s="24">
        <f t="shared" si="106"/>
        <v>6</v>
      </c>
      <c r="S216" s="76">
        <f t="shared" si="92"/>
        <v>6</v>
      </c>
      <c r="T216" s="24">
        <f t="shared" si="107"/>
        <v>32.670590020248937</v>
      </c>
      <c r="U216" s="108">
        <f t="shared" si="93"/>
        <v>32.670590020248937</v>
      </c>
      <c r="V216" s="138">
        <f t="shared" si="94"/>
        <v>1.7057645218983453E-2</v>
      </c>
      <c r="W216" s="32">
        <f t="shared" si="119"/>
        <v>0.33715039231100324</v>
      </c>
      <c r="X216" s="150">
        <f t="shared" si="108"/>
        <v>19.703355359574779</v>
      </c>
      <c r="Y216" s="32">
        <f t="shared" si="109"/>
        <v>19.703355359574779</v>
      </c>
      <c r="Z216" s="32">
        <f t="shared" si="110"/>
        <v>19</v>
      </c>
      <c r="AA216" s="109">
        <f t="shared" si="111"/>
        <v>19</v>
      </c>
      <c r="AB216" s="32">
        <f t="shared" si="112"/>
        <v>42</v>
      </c>
      <c r="AC216" s="32">
        <f t="shared" si="113"/>
        <v>42</v>
      </c>
      <c r="AD216" s="32">
        <f t="shared" si="114"/>
        <v>12</v>
      </c>
      <c r="AE216" s="156">
        <f t="shared" si="117"/>
        <v>-0.21139797720651643</v>
      </c>
      <c r="AF216" s="11"/>
      <c r="AG216" s="11"/>
      <c r="AH216" s="11"/>
      <c r="AI216" s="11"/>
      <c r="AL216" s="7">
        <f t="shared" si="115"/>
        <v>6.5445098336708156</v>
      </c>
      <c r="AM216" s="7">
        <f t="shared" si="116"/>
        <v>19.703355359574779</v>
      </c>
    </row>
    <row r="217" spans="2:39" x14ac:dyDescent="0.3">
      <c r="B217" s="125">
        <v>25</v>
      </c>
      <c r="C217" s="5">
        <v>7</v>
      </c>
      <c r="D217" s="5">
        <f t="shared" si="90"/>
        <v>2020</v>
      </c>
      <c r="E217" s="126">
        <f t="shared" si="98"/>
        <v>44037</v>
      </c>
      <c r="F217" s="10">
        <f t="shared" si="118"/>
        <v>7511</v>
      </c>
      <c r="G217" s="21">
        <f t="shared" si="99"/>
        <v>123.6576213999997</v>
      </c>
      <c r="H217" s="21">
        <f t="shared" si="100"/>
        <v>200.37185330000011</v>
      </c>
      <c r="I217" s="21">
        <f t="shared" si="101"/>
        <v>123.00404128745161</v>
      </c>
      <c r="J217" s="21">
        <f t="shared" si="95"/>
        <v>2.1468255137250756</v>
      </c>
      <c r="K217" s="21">
        <f t="shared" si="96"/>
        <v>-1.4125834566147624</v>
      </c>
      <c r="L217" s="21">
        <f t="shared" si="102"/>
        <v>2.1868198218646349</v>
      </c>
      <c r="M217" s="21">
        <f t="shared" si="103"/>
        <v>125.29554634839408</v>
      </c>
      <c r="N217" s="21">
        <f t="shared" si="104"/>
        <v>1.6379249483943852</v>
      </c>
      <c r="O217" s="21">
        <f t="shared" si="105"/>
        <v>1.6379249483943852</v>
      </c>
      <c r="P217" s="137">
        <f t="shared" si="91"/>
        <v>6.5516997935775407</v>
      </c>
      <c r="Q217" s="24">
        <f t="shared" si="97"/>
        <v>6.5516997935775407</v>
      </c>
      <c r="R217" s="24">
        <f t="shared" si="106"/>
        <v>6</v>
      </c>
      <c r="S217" s="76">
        <f t="shared" si="92"/>
        <v>6</v>
      </c>
      <c r="T217" s="24">
        <f t="shared" si="107"/>
        <v>33.101987614652444</v>
      </c>
      <c r="U217" s="108">
        <f t="shared" si="93"/>
        <v>33.101987614652444</v>
      </c>
      <c r="V217" s="138">
        <f t="shared" si="94"/>
        <v>7.1899599067251074E-3</v>
      </c>
      <c r="W217" s="32">
        <f t="shared" si="119"/>
        <v>0.3335848023041576</v>
      </c>
      <c r="X217" s="150">
        <f t="shared" si="108"/>
        <v>19.48650346447516</v>
      </c>
      <c r="Y217" s="32">
        <f t="shared" si="109"/>
        <v>19.48650346447516</v>
      </c>
      <c r="Z217" s="32">
        <f t="shared" si="110"/>
        <v>19</v>
      </c>
      <c r="AA217" s="109">
        <f t="shared" si="111"/>
        <v>19</v>
      </c>
      <c r="AB217" s="32">
        <f t="shared" si="112"/>
        <v>29</v>
      </c>
      <c r="AC217" s="32">
        <f t="shared" si="113"/>
        <v>29</v>
      </c>
      <c r="AD217" s="32">
        <f t="shared" si="114"/>
        <v>11</v>
      </c>
      <c r="AE217" s="156">
        <f t="shared" si="117"/>
        <v>-0.21685189509961944</v>
      </c>
      <c r="AF217" s="11"/>
      <c r="AG217" s="11"/>
      <c r="AH217" s="11"/>
      <c r="AI217" s="11"/>
      <c r="AL217" s="7">
        <f t="shared" si="115"/>
        <v>6.5516997935775407</v>
      </c>
      <c r="AM217" s="7">
        <f t="shared" si="116"/>
        <v>19.48650346447516</v>
      </c>
    </row>
    <row r="218" spans="2:39" x14ac:dyDescent="0.3">
      <c r="B218" s="125">
        <v>26</v>
      </c>
      <c r="C218" s="5">
        <v>7</v>
      </c>
      <c r="D218" s="5">
        <f t="shared" si="90"/>
        <v>2020</v>
      </c>
      <c r="E218" s="126">
        <f t="shared" si="98"/>
        <v>44038</v>
      </c>
      <c r="F218" s="10">
        <f t="shared" si="118"/>
        <v>7512</v>
      </c>
      <c r="G218" s="21">
        <f t="shared" si="99"/>
        <v>124.64326879999953</v>
      </c>
      <c r="H218" s="21">
        <f t="shared" si="100"/>
        <v>201.35745360000055</v>
      </c>
      <c r="I218" s="21">
        <f t="shared" si="101"/>
        <v>123.95942095758548</v>
      </c>
      <c r="J218" s="21">
        <f t="shared" si="95"/>
        <v>2.1635000345755286</v>
      </c>
      <c r="K218" s="21">
        <f t="shared" si="96"/>
        <v>-1.3623063178061476</v>
      </c>
      <c r="L218" s="21">
        <f t="shared" si="102"/>
        <v>2.2040105886042118</v>
      </c>
      <c r="M218" s="21">
        <f t="shared" si="103"/>
        <v>126.28050472916571</v>
      </c>
      <c r="N218" s="21">
        <f t="shared" si="104"/>
        <v>1.6372359291661809</v>
      </c>
      <c r="O218" s="21">
        <f t="shared" si="105"/>
        <v>1.6372359291661809</v>
      </c>
      <c r="P218" s="137">
        <f t="shared" si="91"/>
        <v>6.5489437166647235</v>
      </c>
      <c r="Q218" s="24">
        <f t="shared" si="97"/>
        <v>6.5489437166647235</v>
      </c>
      <c r="R218" s="24">
        <f t="shared" si="106"/>
        <v>6</v>
      </c>
      <c r="S218" s="76">
        <f t="shared" si="92"/>
        <v>6</v>
      </c>
      <c r="T218" s="24">
        <f t="shared" si="107"/>
        <v>32.936622999883411</v>
      </c>
      <c r="U218" s="108">
        <f t="shared" si="93"/>
        <v>32.936622999883411</v>
      </c>
      <c r="V218" s="138">
        <f t="shared" si="94"/>
        <v>-2.7560769128172069E-3</v>
      </c>
      <c r="W218" s="32">
        <f t="shared" si="119"/>
        <v>0.32992579487551993</v>
      </c>
      <c r="X218" s="150">
        <f t="shared" si="108"/>
        <v>19.264271605976557</v>
      </c>
      <c r="Y218" s="32">
        <f t="shared" si="109"/>
        <v>19.264271605976557</v>
      </c>
      <c r="Z218" s="32">
        <f t="shared" si="110"/>
        <v>19</v>
      </c>
      <c r="AA218" s="109">
        <f t="shared" si="111"/>
        <v>19</v>
      </c>
      <c r="AB218" s="32">
        <f t="shared" si="112"/>
        <v>15</v>
      </c>
      <c r="AC218" s="32">
        <f t="shared" si="113"/>
        <v>15</v>
      </c>
      <c r="AD218" s="32">
        <f t="shared" si="114"/>
        <v>51</v>
      </c>
      <c r="AE218" s="156">
        <f t="shared" si="117"/>
        <v>-0.22223185849860272</v>
      </c>
      <c r="AF218" s="11"/>
      <c r="AG218" s="11"/>
      <c r="AH218" s="11"/>
      <c r="AI218" s="11"/>
      <c r="AL218" s="7">
        <f t="shared" si="115"/>
        <v>6.5489437166647235</v>
      </c>
      <c r="AM218" s="7">
        <f t="shared" si="116"/>
        <v>19.264271605976557</v>
      </c>
    </row>
    <row r="219" spans="2:39" x14ac:dyDescent="0.3">
      <c r="B219" s="125">
        <v>27</v>
      </c>
      <c r="C219" s="5">
        <v>7</v>
      </c>
      <c r="D219" s="5">
        <f t="shared" si="90"/>
        <v>2020</v>
      </c>
      <c r="E219" s="126">
        <f t="shared" si="98"/>
        <v>44039</v>
      </c>
      <c r="F219" s="10">
        <f t="shared" si="118"/>
        <v>7513</v>
      </c>
      <c r="G219" s="21">
        <f t="shared" si="99"/>
        <v>125.62891619999937</v>
      </c>
      <c r="H219" s="21">
        <f t="shared" si="100"/>
        <v>202.34305390000009</v>
      </c>
      <c r="I219" s="21">
        <f t="shared" si="101"/>
        <v>124.91499093635591</v>
      </c>
      <c r="J219" s="21">
        <f t="shared" si="95"/>
        <v>2.1801778769382851</v>
      </c>
      <c r="K219" s="21">
        <f t="shared" si="96"/>
        <v>-1.3144495492239803</v>
      </c>
      <c r="L219" s="21">
        <f t="shared" si="102"/>
        <v>2.2211576739046723</v>
      </c>
      <c r="M219" s="21">
        <f t="shared" si="103"/>
        <v>127.26296034783292</v>
      </c>
      <c r="N219" s="21">
        <f t="shared" si="104"/>
        <v>1.6340441478335492</v>
      </c>
      <c r="O219" s="21">
        <f t="shared" si="105"/>
        <v>1.6340441478335492</v>
      </c>
      <c r="P219" s="137">
        <f t="shared" si="91"/>
        <v>6.5361765913341969</v>
      </c>
      <c r="Q219" s="24">
        <f t="shared" si="97"/>
        <v>6.5361765913341969</v>
      </c>
      <c r="R219" s="24">
        <f t="shared" si="106"/>
        <v>6</v>
      </c>
      <c r="S219" s="76">
        <f t="shared" si="92"/>
        <v>6</v>
      </c>
      <c r="T219" s="24">
        <f t="shared" si="107"/>
        <v>32.170595480051816</v>
      </c>
      <c r="U219" s="108">
        <f t="shared" si="93"/>
        <v>32.170595480051816</v>
      </c>
      <c r="V219" s="138">
        <f t="shared" si="94"/>
        <v>-1.2767125330526596E-2</v>
      </c>
      <c r="W219" s="32">
        <f t="shared" si="119"/>
        <v>0.32617430091684047</v>
      </c>
      <c r="X219" s="150">
        <f t="shared" si="108"/>
        <v>19.036734836442434</v>
      </c>
      <c r="Y219" s="32">
        <f t="shared" si="109"/>
        <v>19.036734836442434</v>
      </c>
      <c r="Z219" s="32">
        <f t="shared" si="110"/>
        <v>19</v>
      </c>
      <c r="AA219" s="109">
        <f t="shared" si="111"/>
        <v>19</v>
      </c>
      <c r="AB219" s="32">
        <f t="shared" si="112"/>
        <v>2</v>
      </c>
      <c r="AC219" s="32">
        <f t="shared" si="113"/>
        <v>2</v>
      </c>
      <c r="AD219" s="32">
        <f t="shared" si="114"/>
        <v>12</v>
      </c>
      <c r="AE219" s="156">
        <f t="shared" si="117"/>
        <v>-0.22753676953412239</v>
      </c>
      <c r="AF219" s="11"/>
      <c r="AG219" s="11"/>
      <c r="AH219" s="11"/>
      <c r="AI219" s="11"/>
      <c r="AL219" s="7">
        <f t="shared" si="115"/>
        <v>6.5361765913341969</v>
      </c>
      <c r="AM219" s="7">
        <f t="shared" si="116"/>
        <v>19.036734836442434</v>
      </c>
    </row>
    <row r="220" spans="2:39" x14ac:dyDescent="0.3">
      <c r="B220" s="125">
        <v>28</v>
      </c>
      <c r="C220" s="5">
        <v>7</v>
      </c>
      <c r="D220" s="5">
        <f t="shared" si="90"/>
        <v>2020</v>
      </c>
      <c r="E220" s="126">
        <f t="shared" si="98"/>
        <v>44040</v>
      </c>
      <c r="F220" s="10">
        <f t="shared" si="118"/>
        <v>7514</v>
      </c>
      <c r="G220" s="21">
        <f t="shared" si="99"/>
        <v>126.61456360000011</v>
      </c>
      <c r="H220" s="21">
        <f t="shared" si="100"/>
        <v>203.32865420000053</v>
      </c>
      <c r="I220" s="21">
        <f t="shared" si="101"/>
        <v>125.8707596821619</v>
      </c>
      <c r="J220" s="21">
        <f t="shared" si="95"/>
        <v>2.1968591884402566</v>
      </c>
      <c r="K220" s="21">
        <f t="shared" si="96"/>
        <v>-1.2688173039977537</v>
      </c>
      <c r="L220" s="21">
        <f t="shared" si="102"/>
        <v>2.2382608519628278</v>
      </c>
      <c r="M220" s="21">
        <f t="shared" si="103"/>
        <v>128.24290026682596</v>
      </c>
      <c r="N220" s="21">
        <f t="shared" si="104"/>
        <v>1.6283366668258452</v>
      </c>
      <c r="O220" s="21">
        <f t="shared" si="105"/>
        <v>1.6283366668258452</v>
      </c>
      <c r="P220" s="137">
        <f t="shared" si="91"/>
        <v>6.5133466673033809</v>
      </c>
      <c r="Q220" s="24">
        <f t="shared" si="97"/>
        <v>6.5133466673033809</v>
      </c>
      <c r="R220" s="24">
        <f t="shared" si="106"/>
        <v>6</v>
      </c>
      <c r="S220" s="76">
        <f t="shared" si="92"/>
        <v>6</v>
      </c>
      <c r="T220" s="24">
        <f t="shared" si="107"/>
        <v>30.800800038202851</v>
      </c>
      <c r="U220" s="108">
        <f t="shared" si="93"/>
        <v>30.800800038202851</v>
      </c>
      <c r="V220" s="138">
        <f t="shared" si="94"/>
        <v>-2.2829924030816073E-2</v>
      </c>
      <c r="W220" s="32">
        <f t="shared" si="119"/>
        <v>0.32233127496115249</v>
      </c>
      <c r="X220" s="150">
        <f t="shared" si="108"/>
        <v>18.803969248438946</v>
      </c>
      <c r="Y220" s="32">
        <f t="shared" si="109"/>
        <v>18.803969248438946</v>
      </c>
      <c r="Z220" s="32">
        <f t="shared" si="110"/>
        <v>18</v>
      </c>
      <c r="AA220" s="109">
        <f t="shared" si="111"/>
        <v>18</v>
      </c>
      <c r="AB220" s="32">
        <f t="shared" si="112"/>
        <v>48</v>
      </c>
      <c r="AC220" s="32">
        <f t="shared" si="113"/>
        <v>48</v>
      </c>
      <c r="AD220" s="32">
        <f t="shared" si="114"/>
        <v>14</v>
      </c>
      <c r="AE220" s="156">
        <f t="shared" si="117"/>
        <v>-0.23276558800348823</v>
      </c>
      <c r="AF220" s="11"/>
      <c r="AG220" s="11"/>
      <c r="AH220" s="11"/>
      <c r="AI220" s="11"/>
      <c r="AL220" s="7">
        <f t="shared" si="115"/>
        <v>6.5133466673033809</v>
      </c>
      <c r="AM220" s="7">
        <f t="shared" si="116"/>
        <v>18.803969248438946</v>
      </c>
    </row>
    <row r="221" spans="2:39" x14ac:dyDescent="0.3">
      <c r="B221" s="125">
        <v>29</v>
      </c>
      <c r="C221" s="5">
        <v>7</v>
      </c>
      <c r="D221" s="5">
        <f t="shared" si="90"/>
        <v>2020</v>
      </c>
      <c r="E221" s="126">
        <f t="shared" si="98"/>
        <v>44041</v>
      </c>
      <c r="F221" s="10">
        <f t="shared" si="118"/>
        <v>7515</v>
      </c>
      <c r="G221" s="21">
        <f t="shared" si="99"/>
        <v>127.60021099999994</v>
      </c>
      <c r="H221" s="21">
        <f t="shared" si="100"/>
        <v>204.31425450000006</v>
      </c>
      <c r="I221" s="21">
        <f t="shared" si="101"/>
        <v>126.82673560935935</v>
      </c>
      <c r="J221" s="21">
        <f t="shared" si="95"/>
        <v>2.2135441159396576</v>
      </c>
      <c r="K221" s="21">
        <f t="shared" si="96"/>
        <v>-1.2252339270086956</v>
      </c>
      <c r="L221" s="21">
        <f t="shared" si="102"/>
        <v>2.2553199544102185</v>
      </c>
      <c r="M221" s="21">
        <f t="shared" si="103"/>
        <v>129.22031483934276</v>
      </c>
      <c r="N221" s="21">
        <f t="shared" si="104"/>
        <v>1.6201038393428178</v>
      </c>
      <c r="O221" s="21">
        <f t="shared" si="105"/>
        <v>1.6201038393428178</v>
      </c>
      <c r="P221" s="137">
        <f t="shared" si="91"/>
        <v>6.4804153573712711</v>
      </c>
      <c r="Q221" s="24">
        <f t="shared" si="97"/>
        <v>6.4804153573712711</v>
      </c>
      <c r="R221" s="24">
        <f t="shared" si="106"/>
        <v>6</v>
      </c>
      <c r="S221" s="76">
        <f t="shared" si="92"/>
        <v>6</v>
      </c>
      <c r="T221" s="24">
        <f t="shared" si="107"/>
        <v>28.824921442276263</v>
      </c>
      <c r="U221" s="108">
        <f t="shared" si="93"/>
        <v>28.824921442276263</v>
      </c>
      <c r="V221" s="138">
        <f t="shared" si="94"/>
        <v>-3.2931309932109798E-2</v>
      </c>
      <c r="W221" s="32">
        <f t="shared" si="119"/>
        <v>0.31839769506389309</v>
      </c>
      <c r="X221" s="150">
        <f t="shared" si="108"/>
        <v>18.566051918345796</v>
      </c>
      <c r="Y221" s="32">
        <f t="shared" si="109"/>
        <v>18.566051918345796</v>
      </c>
      <c r="Z221" s="32">
        <f t="shared" si="110"/>
        <v>18</v>
      </c>
      <c r="AA221" s="109">
        <f t="shared" si="111"/>
        <v>18</v>
      </c>
      <c r="AB221" s="32">
        <f t="shared" si="112"/>
        <v>33</v>
      </c>
      <c r="AC221" s="32">
        <f t="shared" si="113"/>
        <v>33</v>
      </c>
      <c r="AD221" s="32">
        <f t="shared" si="114"/>
        <v>57</v>
      </c>
      <c r="AE221" s="156">
        <f t="shared" si="117"/>
        <v>-0.23791733009315053</v>
      </c>
      <c r="AF221" s="11"/>
      <c r="AG221" s="11"/>
      <c r="AH221" s="11"/>
      <c r="AI221" s="11"/>
      <c r="AL221" s="7">
        <f t="shared" si="115"/>
        <v>6.4804153573712711</v>
      </c>
      <c r="AM221" s="7">
        <f t="shared" si="116"/>
        <v>18.566051918345796</v>
      </c>
    </row>
    <row r="222" spans="2:39" x14ac:dyDescent="0.3">
      <c r="B222" s="125">
        <v>30</v>
      </c>
      <c r="C222" s="5">
        <v>7</v>
      </c>
      <c r="D222" s="5">
        <f t="shared" si="90"/>
        <v>2020</v>
      </c>
      <c r="E222" s="126">
        <f t="shared" si="98"/>
        <v>44042</v>
      </c>
      <c r="F222" s="10">
        <f t="shared" si="118"/>
        <v>7516</v>
      </c>
      <c r="G222" s="21">
        <f t="shared" si="99"/>
        <v>128.58585839999978</v>
      </c>
      <c r="H222" s="21">
        <f t="shared" si="100"/>
        <v>205.2998548000005</v>
      </c>
      <c r="I222" s="21">
        <f t="shared" si="101"/>
        <v>127.78292708628142</v>
      </c>
      <c r="J222" s="21">
        <f t="shared" si="95"/>
        <v>2.2302328054914549</v>
      </c>
      <c r="K222" s="21">
        <f t="shared" si="96"/>
        <v>-1.1835414026993836</v>
      </c>
      <c r="L222" s="21">
        <f t="shared" si="102"/>
        <v>2.2723348698037626</v>
      </c>
      <c r="M222" s="21">
        <f t="shared" si="103"/>
        <v>130.19519768016499</v>
      </c>
      <c r="N222" s="21">
        <f t="shared" si="104"/>
        <v>1.6093392801652158</v>
      </c>
      <c r="O222" s="21">
        <f t="shared" si="105"/>
        <v>1.6093392801652158</v>
      </c>
      <c r="P222" s="137">
        <f t="shared" si="91"/>
        <v>6.4373571206608631</v>
      </c>
      <c r="Q222" s="24">
        <f t="shared" si="97"/>
        <v>6.4373571206608631</v>
      </c>
      <c r="R222" s="24">
        <f t="shared" si="106"/>
        <v>6</v>
      </c>
      <c r="S222" s="76">
        <f t="shared" si="92"/>
        <v>6</v>
      </c>
      <c r="T222" s="24">
        <f t="shared" si="107"/>
        <v>26.241427239651784</v>
      </c>
      <c r="U222" s="108">
        <f t="shared" si="93"/>
        <v>26.241427239651784</v>
      </c>
      <c r="V222" s="138">
        <f t="shared" si="94"/>
        <v>-4.3058236710407982E-2</v>
      </c>
      <c r="W222" s="32">
        <f t="shared" si="119"/>
        <v>0.31437456268103203</v>
      </c>
      <c r="X222" s="150">
        <f t="shared" si="108"/>
        <v>18.323060851340916</v>
      </c>
      <c r="Y222" s="32">
        <f t="shared" si="109"/>
        <v>18.323060851340916</v>
      </c>
      <c r="Z222" s="32">
        <f t="shared" si="110"/>
        <v>18</v>
      </c>
      <c r="AA222" s="109">
        <f t="shared" si="111"/>
        <v>18</v>
      </c>
      <c r="AB222" s="32">
        <f t="shared" si="112"/>
        <v>19</v>
      </c>
      <c r="AC222" s="32">
        <f t="shared" si="113"/>
        <v>19</v>
      </c>
      <c r="AD222" s="32">
        <f t="shared" si="114"/>
        <v>23</v>
      </c>
      <c r="AE222" s="156">
        <f t="shared" si="117"/>
        <v>-0.24299106700487982</v>
      </c>
      <c r="AF222" s="11"/>
      <c r="AG222" s="11"/>
      <c r="AH222" s="11"/>
      <c r="AI222" s="11"/>
      <c r="AL222" s="7">
        <f t="shared" si="115"/>
        <v>6.4373571206608631</v>
      </c>
      <c r="AM222" s="7">
        <f t="shared" si="116"/>
        <v>18.323060851340916</v>
      </c>
    </row>
    <row r="223" spans="2:39" x14ac:dyDescent="0.3">
      <c r="B223" s="125">
        <v>31</v>
      </c>
      <c r="C223" s="5">
        <v>7</v>
      </c>
      <c r="D223" s="5">
        <f t="shared" si="90"/>
        <v>2020</v>
      </c>
      <c r="E223" s="126">
        <f t="shared" si="98"/>
        <v>44043</v>
      </c>
      <c r="F223" s="10">
        <f t="shared" si="118"/>
        <v>7517</v>
      </c>
      <c r="G223" s="21">
        <f t="shared" si="99"/>
        <v>129.57150579999961</v>
      </c>
      <c r="H223" s="21">
        <f t="shared" si="100"/>
        <v>206.28545510000004</v>
      </c>
      <c r="I223" s="21">
        <f t="shared" si="101"/>
        <v>128.73934243324609</v>
      </c>
      <c r="J223" s="21">
        <f t="shared" si="95"/>
        <v>2.2469254023125922</v>
      </c>
      <c r="K223" s="21">
        <f t="shared" si="96"/>
        <v>-1.1435971799320788</v>
      </c>
      <c r="L223" s="21">
        <f t="shared" si="102"/>
        <v>2.2893055430404243</v>
      </c>
      <c r="M223" s="21">
        <f t="shared" si="103"/>
        <v>131.16754563212135</v>
      </c>
      <c r="N223" s="21">
        <f t="shared" si="104"/>
        <v>1.5960398321217326</v>
      </c>
      <c r="O223" s="21">
        <f t="shared" si="105"/>
        <v>1.5960398321217326</v>
      </c>
      <c r="P223" s="137">
        <f t="shared" si="91"/>
        <v>6.3841593284869305</v>
      </c>
      <c r="Q223" s="24">
        <f t="shared" si="97"/>
        <v>6.3841593284869305</v>
      </c>
      <c r="R223" s="24">
        <f t="shared" si="106"/>
        <v>6</v>
      </c>
      <c r="S223" s="76">
        <f t="shared" si="92"/>
        <v>6</v>
      </c>
      <c r="T223" s="24">
        <f t="shared" si="107"/>
        <v>23.049559709215828</v>
      </c>
      <c r="U223" s="108">
        <f t="shared" si="93"/>
        <v>23.049559709215828</v>
      </c>
      <c r="V223" s="138">
        <f t="shared" si="94"/>
        <v>-5.3197792173932612E-2</v>
      </c>
      <c r="W223" s="32">
        <f t="shared" si="119"/>
        <v>0.31026290254416411</v>
      </c>
      <c r="X223" s="150">
        <f t="shared" si="108"/>
        <v>18.075074927853976</v>
      </c>
      <c r="Y223" s="32">
        <f t="shared" si="109"/>
        <v>18.075074927853976</v>
      </c>
      <c r="Z223" s="32">
        <f t="shared" si="110"/>
        <v>18</v>
      </c>
      <c r="AA223" s="109">
        <f t="shared" si="111"/>
        <v>18</v>
      </c>
      <c r="AB223" s="32">
        <f t="shared" si="112"/>
        <v>4</v>
      </c>
      <c r="AC223" s="32">
        <f t="shared" si="113"/>
        <v>4</v>
      </c>
      <c r="AD223" s="32">
        <f t="shared" si="114"/>
        <v>30</v>
      </c>
      <c r="AE223" s="156">
        <f t="shared" si="117"/>
        <v>-0.24798592348694015</v>
      </c>
      <c r="AF223" s="11"/>
      <c r="AG223" s="11"/>
      <c r="AH223" s="11"/>
      <c r="AI223" s="11"/>
      <c r="AL223" s="7">
        <f t="shared" si="115"/>
        <v>6.3841593284869305</v>
      </c>
      <c r="AM223" s="7">
        <f t="shared" si="116"/>
        <v>18.075074927853976</v>
      </c>
    </row>
    <row r="224" spans="2:39" x14ac:dyDescent="0.3">
      <c r="B224" s="125">
        <v>1</v>
      </c>
      <c r="C224" s="5">
        <v>8</v>
      </c>
      <c r="D224" s="5">
        <f t="shared" si="90"/>
        <v>2020</v>
      </c>
      <c r="E224" s="126">
        <f t="shared" si="98"/>
        <v>44044</v>
      </c>
      <c r="F224" s="10">
        <f t="shared" si="118"/>
        <v>7518</v>
      </c>
      <c r="G224" s="21">
        <f t="shared" si="99"/>
        <v>130.55715319999945</v>
      </c>
      <c r="H224" s="21">
        <f t="shared" si="100"/>
        <v>207.27105540000048</v>
      </c>
      <c r="I224" s="21">
        <f t="shared" si="101"/>
        <v>129.69598992056316</v>
      </c>
      <c r="J224" s="21">
        <f t="shared" si="95"/>
        <v>2.2636220507472062</v>
      </c>
      <c r="K224" s="21">
        <f t="shared" si="96"/>
        <v>-1.1052723104432245</v>
      </c>
      <c r="L224" s="21">
        <f t="shared" si="102"/>
        <v>2.3062319747011264</v>
      </c>
      <c r="M224" s="21">
        <f t="shared" si="103"/>
        <v>132.1373587284962</v>
      </c>
      <c r="N224" s="21">
        <f t="shared" si="104"/>
        <v>1.580205528496748</v>
      </c>
      <c r="O224" s="21">
        <f t="shared" si="105"/>
        <v>1.580205528496748</v>
      </c>
      <c r="P224" s="137">
        <f t="shared" si="91"/>
        <v>6.320822113986992</v>
      </c>
      <c r="Q224" s="24">
        <f t="shared" si="97"/>
        <v>6.320822113986992</v>
      </c>
      <c r="R224" s="24">
        <f t="shared" si="106"/>
        <v>6</v>
      </c>
      <c r="S224" s="76">
        <f t="shared" si="92"/>
        <v>6</v>
      </c>
      <c r="T224" s="24">
        <f t="shared" si="107"/>
        <v>19.24932683921952</v>
      </c>
      <c r="U224" s="108">
        <f t="shared" si="93"/>
        <v>19.24932683921952</v>
      </c>
      <c r="V224" s="138">
        <f t="shared" si="94"/>
        <v>-6.3337214499938455E-2</v>
      </c>
      <c r="W224" s="32">
        <f t="shared" si="119"/>
        <v>0.30606376253240586</v>
      </c>
      <c r="X224" s="150">
        <f t="shared" si="108"/>
        <v>17.822173851568746</v>
      </c>
      <c r="Y224" s="32">
        <f t="shared" si="109"/>
        <v>17.822173851568746</v>
      </c>
      <c r="Z224" s="32">
        <f t="shared" si="110"/>
        <v>17</v>
      </c>
      <c r="AA224" s="109">
        <f t="shared" si="111"/>
        <v>17</v>
      </c>
      <c r="AB224" s="32">
        <f t="shared" si="112"/>
        <v>49</v>
      </c>
      <c r="AC224" s="32">
        <f t="shared" si="113"/>
        <v>49</v>
      </c>
      <c r="AD224" s="32">
        <f t="shared" si="114"/>
        <v>19</v>
      </c>
      <c r="AE224" s="156">
        <f t="shared" si="117"/>
        <v>-0.25290107628523018</v>
      </c>
      <c r="AF224" s="11"/>
      <c r="AG224" s="11"/>
      <c r="AH224" s="11"/>
      <c r="AI224" s="11"/>
      <c r="AJ224" s="7">
        <f>P224</f>
        <v>6.320822113986992</v>
      </c>
      <c r="AK224" s="7">
        <f>X224</f>
        <v>17.822173851568746</v>
      </c>
      <c r="AL224" s="7">
        <f t="shared" si="115"/>
        <v>6.320822113986992</v>
      </c>
      <c r="AM224" s="7">
        <f t="shared" si="116"/>
        <v>17.822173851568746</v>
      </c>
    </row>
    <row r="225" spans="2:39" x14ac:dyDescent="0.3">
      <c r="B225" s="125">
        <v>2</v>
      </c>
      <c r="C225" s="5">
        <v>8</v>
      </c>
      <c r="D225" s="5">
        <f t="shared" si="90"/>
        <v>2020</v>
      </c>
      <c r="E225" s="126">
        <f t="shared" si="98"/>
        <v>44045</v>
      </c>
      <c r="F225" s="10">
        <f t="shared" si="118"/>
        <v>7519</v>
      </c>
      <c r="G225" s="21">
        <f t="shared" si="99"/>
        <v>131.54280059999928</v>
      </c>
      <c r="H225" s="21">
        <f t="shared" si="100"/>
        <v>208.25665570000001</v>
      </c>
      <c r="I225" s="21">
        <f t="shared" si="101"/>
        <v>130.65287776653611</v>
      </c>
      <c r="J225" s="21">
        <f t="shared" si="95"/>
        <v>2.2803228942317504</v>
      </c>
      <c r="K225" s="21">
        <f t="shared" si="96"/>
        <v>-1.0684498493580588</v>
      </c>
      <c r="L225" s="21">
        <f t="shared" si="102"/>
        <v>2.3231142203288413</v>
      </c>
      <c r="M225" s="21">
        <f t="shared" si="103"/>
        <v>133.10464015166744</v>
      </c>
      <c r="N225" s="21">
        <f t="shared" si="104"/>
        <v>1.5618395516681574</v>
      </c>
      <c r="O225" s="21">
        <f t="shared" si="105"/>
        <v>1.5618395516681574</v>
      </c>
      <c r="P225" s="137">
        <f t="shared" si="91"/>
        <v>6.2473582066726294</v>
      </c>
      <c r="Q225" s="24">
        <f t="shared" si="97"/>
        <v>6.2473582066726294</v>
      </c>
      <c r="R225" s="24">
        <f t="shared" si="106"/>
        <v>6</v>
      </c>
      <c r="S225" s="76">
        <f t="shared" si="92"/>
        <v>6</v>
      </c>
      <c r="T225" s="24">
        <f t="shared" si="107"/>
        <v>14.841492400357765</v>
      </c>
      <c r="U225" s="108">
        <f t="shared" si="93"/>
        <v>14.841492400357765</v>
      </c>
      <c r="V225" s="138">
        <f t="shared" si="94"/>
        <v>-7.3463907314362586E-2</v>
      </c>
      <c r="W225" s="32">
        <f t="shared" si="119"/>
        <v>0.30177821354099699</v>
      </c>
      <c r="X225" s="150">
        <f t="shared" si="108"/>
        <v>17.564438099049852</v>
      </c>
      <c r="Y225" s="32">
        <f t="shared" si="109"/>
        <v>17.564438099049852</v>
      </c>
      <c r="Z225" s="32">
        <f t="shared" si="110"/>
        <v>17</v>
      </c>
      <c r="AA225" s="109">
        <f t="shared" si="111"/>
        <v>17</v>
      </c>
      <c r="AB225" s="32">
        <f t="shared" si="112"/>
        <v>33</v>
      </c>
      <c r="AC225" s="32">
        <f t="shared" si="113"/>
        <v>33</v>
      </c>
      <c r="AD225" s="32">
        <f t="shared" si="114"/>
        <v>51</v>
      </c>
      <c r="AE225" s="156">
        <f t="shared" si="117"/>
        <v>-0.25773575251889369</v>
      </c>
      <c r="AF225" s="11"/>
      <c r="AG225" s="11"/>
      <c r="AH225" s="11"/>
      <c r="AI225" s="11"/>
      <c r="AL225" s="7">
        <f t="shared" si="115"/>
        <v>6.2473582066726294</v>
      </c>
      <c r="AM225" s="7">
        <f t="shared" si="116"/>
        <v>17.564438099049852</v>
      </c>
    </row>
    <row r="226" spans="2:39" x14ac:dyDescent="0.3">
      <c r="B226" s="125">
        <v>3</v>
      </c>
      <c r="C226" s="5">
        <v>8</v>
      </c>
      <c r="D226" s="5">
        <f t="shared" si="90"/>
        <v>2020</v>
      </c>
      <c r="E226" s="126">
        <f t="shared" si="98"/>
        <v>44046</v>
      </c>
      <c r="F226" s="10">
        <f t="shared" si="118"/>
        <v>7520</v>
      </c>
      <c r="G226" s="21">
        <f t="shared" si="99"/>
        <v>132.52844800000003</v>
      </c>
      <c r="H226" s="21">
        <f t="shared" si="100"/>
        <v>209.24225600000045</v>
      </c>
      <c r="I226" s="21">
        <f t="shared" si="101"/>
        <v>131.61001413546077</v>
      </c>
      <c r="J226" s="21">
        <f t="shared" si="95"/>
        <v>2.2970280752600689</v>
      </c>
      <c r="K226" s="21">
        <f t="shared" si="96"/>
        <v>-1.0330234756849339</v>
      </c>
      <c r="L226" s="21">
        <f t="shared" si="102"/>
        <v>2.3399523896458847</v>
      </c>
      <c r="M226" s="21">
        <f t="shared" si="103"/>
        <v>134.06939618826073</v>
      </c>
      <c r="N226" s="21">
        <f t="shared" si="104"/>
        <v>1.5409481882606997</v>
      </c>
      <c r="O226" s="21">
        <f t="shared" si="105"/>
        <v>1.5409481882606997</v>
      </c>
      <c r="P226" s="137">
        <f t="shared" si="91"/>
        <v>6.1637927530427987</v>
      </c>
      <c r="Q226" s="24">
        <f t="shared" si="97"/>
        <v>6.1637927530427987</v>
      </c>
      <c r="R226" s="24">
        <f t="shared" si="106"/>
        <v>6</v>
      </c>
      <c r="S226" s="76">
        <f t="shared" si="92"/>
        <v>6</v>
      </c>
      <c r="T226" s="24">
        <f t="shared" si="107"/>
        <v>9.8275651825679233</v>
      </c>
      <c r="U226" s="108">
        <f t="shared" si="93"/>
        <v>9.8275651825679233</v>
      </c>
      <c r="V226" s="138">
        <f t="shared" si="94"/>
        <v>-8.3565453629830699E-2</v>
      </c>
      <c r="W226" s="32">
        <f t="shared" si="119"/>
        <v>0.29740734934647906</v>
      </c>
      <c r="X226" s="150">
        <f t="shared" si="108"/>
        <v>17.301948871060045</v>
      </c>
      <c r="Y226" s="32">
        <f t="shared" si="109"/>
        <v>17.301948871060045</v>
      </c>
      <c r="Z226" s="32">
        <f t="shared" si="110"/>
        <v>17</v>
      </c>
      <c r="AA226" s="109">
        <f t="shared" si="111"/>
        <v>17</v>
      </c>
      <c r="AB226" s="32">
        <f t="shared" si="112"/>
        <v>18</v>
      </c>
      <c r="AC226" s="32">
        <f t="shared" si="113"/>
        <v>18</v>
      </c>
      <c r="AD226" s="32">
        <f t="shared" si="114"/>
        <v>7</v>
      </c>
      <c r="AE226" s="156">
        <f t="shared" si="117"/>
        <v>-0.26248922798980701</v>
      </c>
      <c r="AF226" s="11"/>
      <c r="AG226" s="11"/>
      <c r="AH226" s="11"/>
      <c r="AI226" s="11"/>
      <c r="AL226" s="7">
        <f t="shared" si="115"/>
        <v>6.1637927530427987</v>
      </c>
      <c r="AM226" s="7">
        <f t="shared" si="116"/>
        <v>17.301948871060045</v>
      </c>
    </row>
    <row r="227" spans="2:39" x14ac:dyDescent="0.3">
      <c r="B227" s="125">
        <v>4</v>
      </c>
      <c r="C227" s="5">
        <v>8</v>
      </c>
      <c r="D227" s="5">
        <f t="shared" si="90"/>
        <v>2020</v>
      </c>
      <c r="E227" s="126">
        <f t="shared" si="98"/>
        <v>44047</v>
      </c>
      <c r="F227" s="10">
        <f t="shared" si="118"/>
        <v>7521</v>
      </c>
      <c r="G227" s="21">
        <f t="shared" si="99"/>
        <v>133.51409539999986</v>
      </c>
      <c r="H227" s="21">
        <f t="shared" si="100"/>
        <v>210.22785629999998</v>
      </c>
      <c r="I227" s="21">
        <f t="shared" si="101"/>
        <v>132.56740713561499</v>
      </c>
      <c r="J227" s="21">
        <f t="shared" si="95"/>
        <v>2.3137377353483064</v>
      </c>
      <c r="K227" s="21">
        <f t="shared" si="96"/>
        <v>-0.99889629825705295</v>
      </c>
      <c r="L227" s="21">
        <f t="shared" si="102"/>
        <v>2.3567466457152428</v>
      </c>
      <c r="M227" s="21">
        <f t="shared" si="103"/>
        <v>135.0316361810969</v>
      </c>
      <c r="N227" s="21">
        <f t="shared" si="104"/>
        <v>1.5175407810970398</v>
      </c>
      <c r="O227" s="21">
        <f t="shared" si="105"/>
        <v>1.5175407810970398</v>
      </c>
      <c r="P227" s="137">
        <f t="shared" si="91"/>
        <v>6.0701631243881593</v>
      </c>
      <c r="Q227" s="24">
        <f t="shared" si="97"/>
        <v>6.0701631243881593</v>
      </c>
      <c r="R227" s="24">
        <f t="shared" si="106"/>
        <v>6</v>
      </c>
      <c r="S227" s="76">
        <f t="shared" si="92"/>
        <v>6</v>
      </c>
      <c r="T227" s="24">
        <f t="shared" si="107"/>
        <v>4.2097874632895582</v>
      </c>
      <c r="U227" s="108">
        <f t="shared" si="93"/>
        <v>4.2097874632895582</v>
      </c>
      <c r="V227" s="138">
        <f t="shared" si="94"/>
        <v>-9.3629628654639419E-2</v>
      </c>
      <c r="W227" s="32">
        <f t="shared" si="119"/>
        <v>0.29295228646835936</v>
      </c>
      <c r="X227" s="150">
        <f t="shared" si="108"/>
        <v>17.034788045628336</v>
      </c>
      <c r="Y227" s="32">
        <f t="shared" si="109"/>
        <v>17.034788045628336</v>
      </c>
      <c r="Z227" s="32">
        <f t="shared" si="110"/>
        <v>17</v>
      </c>
      <c r="AA227" s="109">
        <f t="shared" si="111"/>
        <v>17</v>
      </c>
      <c r="AB227" s="32">
        <f t="shared" si="112"/>
        <v>2</v>
      </c>
      <c r="AC227" s="32">
        <f t="shared" si="113"/>
        <v>2</v>
      </c>
      <c r="AD227" s="32">
        <f t="shared" si="114"/>
        <v>5</v>
      </c>
      <c r="AE227" s="156">
        <f t="shared" si="117"/>
        <v>-0.26716082543170927</v>
      </c>
      <c r="AF227" s="11"/>
      <c r="AG227" s="11"/>
      <c r="AH227" s="11"/>
      <c r="AI227" s="11"/>
      <c r="AL227" s="7">
        <f t="shared" si="115"/>
        <v>6.0701631243881593</v>
      </c>
      <c r="AM227" s="7">
        <f t="shared" si="116"/>
        <v>17.034788045628336</v>
      </c>
    </row>
    <row r="228" spans="2:39" x14ac:dyDescent="0.3">
      <c r="B228" s="125">
        <v>5</v>
      </c>
      <c r="C228" s="5">
        <v>8</v>
      </c>
      <c r="D228" s="5">
        <f t="shared" si="90"/>
        <v>2020</v>
      </c>
      <c r="E228" s="126">
        <f t="shared" si="98"/>
        <v>44048</v>
      </c>
      <c r="F228" s="10">
        <f t="shared" si="118"/>
        <v>7522</v>
      </c>
      <c r="G228" s="21">
        <f t="shared" si="99"/>
        <v>134.49974279999969</v>
      </c>
      <c r="H228" s="21">
        <f t="shared" si="100"/>
        <v>211.21345660000043</v>
      </c>
      <c r="I228" s="21">
        <f t="shared" si="101"/>
        <v>133.5250648172528</v>
      </c>
      <c r="J228" s="21">
        <f t="shared" si="95"/>
        <v>2.330452014999902</v>
      </c>
      <c r="K228" s="21">
        <f t="shared" si="96"/>
        <v>-0.96597981864659499</v>
      </c>
      <c r="L228" s="21">
        <f t="shared" si="102"/>
        <v>2.3734972040510542</v>
      </c>
      <c r="M228" s="21">
        <f t="shared" si="103"/>
        <v>135.99137247822657</v>
      </c>
      <c r="N228" s="21">
        <f t="shared" si="104"/>
        <v>1.4916296782268716</v>
      </c>
      <c r="O228" s="21">
        <f t="shared" si="105"/>
        <v>1.4916296782268716</v>
      </c>
      <c r="P228" s="137">
        <f t="shared" si="91"/>
        <v>5.9665187129074866</v>
      </c>
      <c r="Q228" s="24">
        <f t="shared" si="97"/>
        <v>5.9665187129074866</v>
      </c>
      <c r="R228" s="24">
        <f t="shared" si="106"/>
        <v>5</v>
      </c>
      <c r="S228" s="76">
        <f t="shared" si="92"/>
        <v>5</v>
      </c>
      <c r="T228" s="24">
        <f t="shared" si="107"/>
        <v>57.991122774449195</v>
      </c>
      <c r="U228" s="108">
        <f t="shared" si="93"/>
        <v>57.991122774449195</v>
      </c>
      <c r="V228" s="138">
        <f t="shared" si="94"/>
        <v>-0.10364441148067272</v>
      </c>
      <c r="W228" s="32">
        <f t="shared" si="119"/>
        <v>0.28841416402707032</v>
      </c>
      <c r="X228" s="150">
        <f t="shared" si="108"/>
        <v>16.763038132916009</v>
      </c>
      <c r="Y228" s="32">
        <f t="shared" si="109"/>
        <v>16.763038132916009</v>
      </c>
      <c r="Z228" s="32">
        <f t="shared" si="110"/>
        <v>16</v>
      </c>
      <c r="AA228" s="109">
        <f t="shared" si="111"/>
        <v>16</v>
      </c>
      <c r="AB228" s="32">
        <f t="shared" si="112"/>
        <v>45</v>
      </c>
      <c r="AC228" s="32">
        <f t="shared" si="113"/>
        <v>45</v>
      </c>
      <c r="AD228" s="32">
        <f t="shared" si="114"/>
        <v>46</v>
      </c>
      <c r="AE228" s="156">
        <f t="shared" si="117"/>
        <v>-0.27174991271232685</v>
      </c>
      <c r="AF228" s="11"/>
      <c r="AG228" s="11"/>
      <c r="AH228" s="11"/>
      <c r="AI228" s="11"/>
      <c r="AL228" s="7">
        <f t="shared" si="115"/>
        <v>5.9665187129074866</v>
      </c>
      <c r="AM228" s="7">
        <f t="shared" si="116"/>
        <v>16.763038132916009</v>
      </c>
    </row>
    <row r="229" spans="2:39" x14ac:dyDescent="0.3">
      <c r="B229" s="125">
        <v>6</v>
      </c>
      <c r="C229" s="5">
        <v>8</v>
      </c>
      <c r="D229" s="5">
        <f t="shared" si="90"/>
        <v>2020</v>
      </c>
      <c r="E229" s="126">
        <f t="shared" si="98"/>
        <v>44049</v>
      </c>
      <c r="F229" s="10">
        <f t="shared" si="118"/>
        <v>7523</v>
      </c>
      <c r="G229" s="21">
        <f t="shared" si="99"/>
        <v>135.48539019999953</v>
      </c>
      <c r="H229" s="21">
        <f t="shared" si="100"/>
        <v>212.19905689999996</v>
      </c>
      <c r="I229" s="21">
        <f t="shared" si="101"/>
        <v>134.48299517058646</v>
      </c>
      <c r="J229" s="21">
        <f t="shared" si="95"/>
        <v>2.3471710536703672</v>
      </c>
      <c r="K229" s="21">
        <f t="shared" si="96"/>
        <v>-0.93419302746538246</v>
      </c>
      <c r="L229" s="21">
        <f t="shared" si="102"/>
        <v>2.3902043316827233</v>
      </c>
      <c r="M229" s="21">
        <f t="shared" si="103"/>
        <v>136.94862037930761</v>
      </c>
      <c r="N229" s="21">
        <f t="shared" si="104"/>
        <v>1.4632301793080842</v>
      </c>
      <c r="O229" s="21">
        <f t="shared" si="105"/>
        <v>1.4632301793080842</v>
      </c>
      <c r="P229" s="137">
        <f t="shared" si="91"/>
        <v>5.8529207172323368</v>
      </c>
      <c r="Q229" s="24">
        <f t="shared" si="97"/>
        <v>5.8529207172323368</v>
      </c>
      <c r="R229" s="24">
        <f t="shared" si="106"/>
        <v>5</v>
      </c>
      <c r="S229" s="76">
        <f t="shared" si="92"/>
        <v>5</v>
      </c>
      <c r="T229" s="24">
        <f t="shared" si="107"/>
        <v>51.175243033940205</v>
      </c>
      <c r="U229" s="108">
        <f t="shared" si="93"/>
        <v>51.175243033940205</v>
      </c>
      <c r="V229" s="138">
        <f t="shared" si="94"/>
        <v>-0.11359799567514983</v>
      </c>
      <c r="W229" s="32">
        <f t="shared" si="119"/>
        <v>0.28379414359817662</v>
      </c>
      <c r="X229" s="150">
        <f t="shared" si="108"/>
        <v>16.486782231928565</v>
      </c>
      <c r="Y229" s="32">
        <f t="shared" si="109"/>
        <v>16.486782231928565</v>
      </c>
      <c r="Z229" s="32">
        <f t="shared" si="110"/>
        <v>16</v>
      </c>
      <c r="AA229" s="109">
        <f t="shared" si="111"/>
        <v>16</v>
      </c>
      <c r="AB229" s="32">
        <f t="shared" si="112"/>
        <v>29</v>
      </c>
      <c r="AC229" s="32">
        <f t="shared" si="113"/>
        <v>29</v>
      </c>
      <c r="AD229" s="32">
        <f t="shared" si="114"/>
        <v>12</v>
      </c>
      <c r="AE229" s="156">
        <f t="shared" si="117"/>
        <v>-0.27625590098744368</v>
      </c>
      <c r="AF229" s="11"/>
      <c r="AG229" s="11"/>
      <c r="AH229" s="11"/>
      <c r="AI229" s="11"/>
      <c r="AL229" s="7">
        <f t="shared" si="115"/>
        <v>5.8529207172323368</v>
      </c>
      <c r="AM229" s="7">
        <f t="shared" si="116"/>
        <v>16.486782231928565</v>
      </c>
    </row>
    <row r="230" spans="2:39" x14ac:dyDescent="0.3">
      <c r="B230" s="125">
        <v>7</v>
      </c>
      <c r="C230" s="5">
        <v>8</v>
      </c>
      <c r="D230" s="5">
        <f t="shared" si="90"/>
        <v>2020</v>
      </c>
      <c r="E230" s="126">
        <f t="shared" si="98"/>
        <v>44050</v>
      </c>
      <c r="F230" s="10">
        <f t="shared" si="118"/>
        <v>7524</v>
      </c>
      <c r="G230" s="21">
        <f t="shared" si="99"/>
        <v>136.47103759999936</v>
      </c>
      <c r="H230" s="21">
        <f t="shared" si="100"/>
        <v>213.1846572000004</v>
      </c>
      <c r="I230" s="21">
        <f t="shared" si="101"/>
        <v>135.44120612376824</v>
      </c>
      <c r="J230" s="21">
        <f t="shared" si="95"/>
        <v>2.3638949897320622</v>
      </c>
      <c r="K230" s="21">
        <f t="shared" si="96"/>
        <v>-0.90346161442889228</v>
      </c>
      <c r="L230" s="21">
        <f t="shared" si="102"/>
        <v>2.4068683461775486</v>
      </c>
      <c r="M230" s="21">
        <f t="shared" si="103"/>
        <v>137.90339807960592</v>
      </c>
      <c r="N230" s="21">
        <f t="shared" si="104"/>
        <v>1.4323604796065581</v>
      </c>
      <c r="O230" s="21">
        <f t="shared" si="105"/>
        <v>1.4323604796065581</v>
      </c>
      <c r="P230" s="137">
        <f t="shared" si="91"/>
        <v>5.7294419184262324</v>
      </c>
      <c r="Q230" s="24">
        <f t="shared" si="97"/>
        <v>5.7294419184262324</v>
      </c>
      <c r="R230" s="24">
        <f t="shared" si="106"/>
        <v>5</v>
      </c>
      <c r="S230" s="76">
        <f t="shared" si="92"/>
        <v>5</v>
      </c>
      <c r="T230" s="24">
        <f t="shared" si="107"/>
        <v>43.766515105573944</v>
      </c>
      <c r="U230" s="108">
        <f t="shared" si="93"/>
        <v>43.766515105573944</v>
      </c>
      <c r="V230" s="138">
        <f t="shared" si="94"/>
        <v>-0.12347879880610435</v>
      </c>
      <c r="W230" s="32">
        <f t="shared" si="119"/>
        <v>0.2790934090626444</v>
      </c>
      <c r="X230" s="150">
        <f t="shared" si="108"/>
        <v>16.206103989106388</v>
      </c>
      <c r="Y230" s="32">
        <f t="shared" si="109"/>
        <v>16.206103989106388</v>
      </c>
      <c r="Z230" s="32">
        <f t="shared" si="110"/>
        <v>16</v>
      </c>
      <c r="AA230" s="109">
        <f t="shared" si="111"/>
        <v>16</v>
      </c>
      <c r="AB230" s="32">
        <f t="shared" si="112"/>
        <v>12</v>
      </c>
      <c r="AC230" s="32">
        <f t="shared" si="113"/>
        <v>12</v>
      </c>
      <c r="AD230" s="32">
        <f t="shared" si="114"/>
        <v>21</v>
      </c>
      <c r="AE230" s="156">
        <f t="shared" si="117"/>
        <v>-0.28067824282217657</v>
      </c>
      <c r="AF230" s="11"/>
      <c r="AG230" s="11"/>
      <c r="AH230" s="11"/>
      <c r="AI230" s="11"/>
      <c r="AL230" s="7">
        <f t="shared" si="115"/>
        <v>5.7294419184262324</v>
      </c>
      <c r="AM230" s="7">
        <f t="shared" si="116"/>
        <v>16.206103989106388</v>
      </c>
    </row>
    <row r="231" spans="2:39" x14ac:dyDescent="0.3">
      <c r="B231" s="125">
        <v>8</v>
      </c>
      <c r="C231" s="5">
        <v>8</v>
      </c>
      <c r="D231" s="5">
        <f t="shared" si="90"/>
        <v>2020</v>
      </c>
      <c r="E231" s="126">
        <f t="shared" si="98"/>
        <v>44051</v>
      </c>
      <c r="F231" s="10">
        <f t="shared" si="118"/>
        <v>7525</v>
      </c>
      <c r="G231" s="21">
        <f t="shared" si="99"/>
        <v>137.45668500000011</v>
      </c>
      <c r="H231" s="21">
        <f t="shared" si="100"/>
        <v>214.17025749999993</v>
      </c>
      <c r="I231" s="21">
        <f t="shared" si="101"/>
        <v>136.39970554086892</v>
      </c>
      <c r="J231" s="21">
        <f t="shared" si="95"/>
        <v>2.3806239604389154</v>
      </c>
      <c r="K231" s="21">
        <f t="shared" si="96"/>
        <v>-0.87371727579071579</v>
      </c>
      <c r="L231" s="21">
        <f t="shared" si="102"/>
        <v>2.4234896146263516</v>
      </c>
      <c r="M231" s="21">
        <f t="shared" si="103"/>
        <v>138.85572661187629</v>
      </c>
      <c r="N231" s="21">
        <f t="shared" si="104"/>
        <v>1.3990416118761857</v>
      </c>
      <c r="O231" s="21">
        <f t="shared" si="105"/>
        <v>1.3990416118761857</v>
      </c>
      <c r="P231" s="137">
        <f t="shared" si="91"/>
        <v>5.5961664475047428</v>
      </c>
      <c r="Q231" s="24">
        <f t="shared" si="97"/>
        <v>5.5961664475047428</v>
      </c>
      <c r="R231" s="24">
        <f t="shared" si="106"/>
        <v>5</v>
      </c>
      <c r="S231" s="76">
        <f t="shared" si="92"/>
        <v>5</v>
      </c>
      <c r="T231" s="24">
        <f t="shared" si="107"/>
        <v>35.769986850284567</v>
      </c>
      <c r="U231" s="108">
        <f t="shared" si="93"/>
        <v>35.769986850284567</v>
      </c>
      <c r="V231" s="138">
        <f t="shared" si="94"/>
        <v>-0.13327547092148961</v>
      </c>
      <c r="W231" s="32">
        <f t="shared" si="119"/>
        <v>0.27431316645305559</v>
      </c>
      <c r="X231" s="150">
        <f t="shared" si="108"/>
        <v>15.921087558823931</v>
      </c>
      <c r="Y231" s="32">
        <f t="shared" si="109"/>
        <v>15.921087558823931</v>
      </c>
      <c r="Z231" s="32">
        <f t="shared" si="110"/>
        <v>15</v>
      </c>
      <c r="AA231" s="109">
        <f t="shared" si="111"/>
        <v>15</v>
      </c>
      <c r="AB231" s="32">
        <f t="shared" si="112"/>
        <v>55</v>
      </c>
      <c r="AC231" s="32">
        <f t="shared" si="113"/>
        <v>55</v>
      </c>
      <c r="AD231" s="32">
        <f t="shared" si="114"/>
        <v>15</v>
      </c>
      <c r="AE231" s="156">
        <f t="shared" si="117"/>
        <v>-0.28501643028245738</v>
      </c>
      <c r="AF231" s="11"/>
      <c r="AG231" s="11"/>
      <c r="AH231" s="11"/>
      <c r="AI231" s="11"/>
      <c r="AL231" s="7">
        <f t="shared" si="115"/>
        <v>5.5961664475047428</v>
      </c>
      <c r="AM231" s="7">
        <f t="shared" si="116"/>
        <v>15.921087558823931</v>
      </c>
    </row>
    <row r="232" spans="2:39" x14ac:dyDescent="0.3">
      <c r="B232" s="125">
        <v>9</v>
      </c>
      <c r="C232" s="5">
        <v>8</v>
      </c>
      <c r="D232" s="5">
        <f t="shared" si="90"/>
        <v>2020</v>
      </c>
      <c r="E232" s="126">
        <f t="shared" si="98"/>
        <v>44052</v>
      </c>
      <c r="F232" s="10">
        <f t="shared" si="118"/>
        <v>7526</v>
      </c>
      <c r="G232" s="21">
        <f t="shared" si="99"/>
        <v>138.44233239999994</v>
      </c>
      <c r="H232" s="21">
        <f t="shared" si="100"/>
        <v>215.15585780000038</v>
      </c>
      <c r="I232" s="21">
        <f t="shared" si="101"/>
        <v>137.35850121984831</v>
      </c>
      <c r="J232" s="21">
        <f t="shared" si="95"/>
        <v>2.3973581018910006</v>
      </c>
      <c r="K232" s="21">
        <f t="shared" si="96"/>
        <v>-0.84489710539820861</v>
      </c>
      <c r="L232" s="21">
        <f t="shared" si="102"/>
        <v>2.4400685525964163</v>
      </c>
      <c r="M232" s="21">
        <f t="shared" si="103"/>
        <v>139.80562978637019</v>
      </c>
      <c r="N232" s="21">
        <f t="shared" si="104"/>
        <v>1.3632973863702489</v>
      </c>
      <c r="O232" s="21">
        <f t="shared" si="105"/>
        <v>1.3632973863702489</v>
      </c>
      <c r="P232" s="137">
        <f t="shared" si="91"/>
        <v>5.4531895454809955</v>
      </c>
      <c r="Q232" s="24">
        <f t="shared" si="97"/>
        <v>5.4531895454809955</v>
      </c>
      <c r="R232" s="24">
        <f t="shared" si="106"/>
        <v>5</v>
      </c>
      <c r="S232" s="76">
        <f t="shared" si="92"/>
        <v>5</v>
      </c>
      <c r="T232" s="24">
        <f t="shared" si="107"/>
        <v>27.191372728859733</v>
      </c>
      <c r="U232" s="108">
        <f t="shared" si="93"/>
        <v>27.191372728859733</v>
      </c>
      <c r="V232" s="138">
        <f t="shared" si="94"/>
        <v>-0.14297690202374724</v>
      </c>
      <c r="W232" s="32">
        <f t="shared" si="119"/>
        <v>0.26945464379565726</v>
      </c>
      <c r="X232" s="150">
        <f t="shared" si="108"/>
        <v>15.631817565821144</v>
      </c>
      <c r="Y232" s="32">
        <f t="shared" si="109"/>
        <v>15.631817565821144</v>
      </c>
      <c r="Z232" s="32">
        <f t="shared" si="110"/>
        <v>15</v>
      </c>
      <c r="AA232" s="109">
        <f t="shared" si="111"/>
        <v>15</v>
      </c>
      <c r="AB232" s="32">
        <f t="shared" si="112"/>
        <v>37</v>
      </c>
      <c r="AC232" s="32">
        <f t="shared" si="113"/>
        <v>37</v>
      </c>
      <c r="AD232" s="32">
        <f t="shared" si="114"/>
        <v>54</v>
      </c>
      <c r="AE232" s="156">
        <f t="shared" si="117"/>
        <v>-0.28926999300278666</v>
      </c>
      <c r="AF232" s="11"/>
      <c r="AG232" s="11"/>
      <c r="AH232" s="11"/>
      <c r="AI232" s="11"/>
      <c r="AL232" s="7">
        <f t="shared" si="115"/>
        <v>5.4531895454809955</v>
      </c>
      <c r="AM232" s="7">
        <f t="shared" si="116"/>
        <v>15.631817565821144</v>
      </c>
    </row>
    <row r="233" spans="2:39" x14ac:dyDescent="0.3">
      <c r="B233" s="125">
        <v>10</v>
      </c>
      <c r="C233" s="5">
        <v>8</v>
      </c>
      <c r="D233" s="5">
        <f t="shared" si="90"/>
        <v>2020</v>
      </c>
      <c r="E233" s="126">
        <f t="shared" si="98"/>
        <v>44053</v>
      </c>
      <c r="F233" s="10">
        <f t="shared" si="118"/>
        <v>7527</v>
      </c>
      <c r="G233" s="21">
        <f t="shared" si="99"/>
        <v>139.42797979999978</v>
      </c>
      <c r="H233" s="21">
        <f t="shared" si="100"/>
        <v>216.14145809999991</v>
      </c>
      <c r="I233" s="21">
        <f t="shared" si="101"/>
        <v>138.31760089053154</v>
      </c>
      <c r="J233" s="21">
        <f t="shared" si="95"/>
        <v>2.4140975489992162</v>
      </c>
      <c r="K233" s="21">
        <f t="shared" si="96"/>
        <v>-0.81694305779289533</v>
      </c>
      <c r="L233" s="21">
        <f t="shared" si="102"/>
        <v>2.456605623056221</v>
      </c>
      <c r="M233" s="21">
        <f t="shared" si="103"/>
        <v>140.75313412922745</v>
      </c>
      <c r="N233" s="21">
        <f t="shared" si="104"/>
        <v>1.3251543292276722</v>
      </c>
      <c r="O233" s="21">
        <f t="shared" si="105"/>
        <v>1.3251543292276722</v>
      </c>
      <c r="P233" s="137">
        <f t="shared" si="91"/>
        <v>5.3006173169106887</v>
      </c>
      <c r="Q233" s="24">
        <f t="shared" si="97"/>
        <v>5.3006173169106887</v>
      </c>
      <c r="R233" s="24">
        <f t="shared" si="106"/>
        <v>5</v>
      </c>
      <c r="S233" s="76">
        <f t="shared" si="92"/>
        <v>5</v>
      </c>
      <c r="T233" s="24">
        <f t="shared" si="107"/>
        <v>18.037039014641323</v>
      </c>
      <c r="U233" s="108">
        <f t="shared" si="93"/>
        <v>18.037039014641323</v>
      </c>
      <c r="V233" s="138">
        <f t="shared" si="94"/>
        <v>-0.15257222857030683</v>
      </c>
      <c r="W233" s="32">
        <f t="shared" si="119"/>
        <v>0.26451909094804094</v>
      </c>
      <c r="X233" s="150">
        <f t="shared" si="108"/>
        <v>15.338379069578863</v>
      </c>
      <c r="Y233" s="32">
        <f t="shared" si="109"/>
        <v>15.338379069578863</v>
      </c>
      <c r="Z233" s="32">
        <f t="shared" si="110"/>
        <v>15</v>
      </c>
      <c r="AA233" s="109">
        <f t="shared" si="111"/>
        <v>15</v>
      </c>
      <c r="AB233" s="32">
        <f t="shared" si="112"/>
        <v>20</v>
      </c>
      <c r="AC233" s="32">
        <f t="shared" si="113"/>
        <v>20</v>
      </c>
      <c r="AD233" s="32">
        <f t="shared" si="114"/>
        <v>18</v>
      </c>
      <c r="AE233" s="156">
        <f t="shared" si="117"/>
        <v>-0.29343849624228113</v>
      </c>
      <c r="AF233" s="11"/>
      <c r="AG233" s="11"/>
      <c r="AH233" s="11"/>
      <c r="AI233" s="11"/>
      <c r="AL233" s="7">
        <f t="shared" si="115"/>
        <v>5.3006173169106887</v>
      </c>
      <c r="AM233" s="7">
        <f t="shared" si="116"/>
        <v>15.338379069578863</v>
      </c>
    </row>
    <row r="234" spans="2:39" x14ac:dyDescent="0.3">
      <c r="B234" s="125">
        <v>11</v>
      </c>
      <c r="C234" s="5">
        <v>8</v>
      </c>
      <c r="D234" s="5">
        <f t="shared" si="90"/>
        <v>2020</v>
      </c>
      <c r="E234" s="126">
        <f t="shared" si="98"/>
        <v>44054</v>
      </c>
      <c r="F234" s="10">
        <f t="shared" si="118"/>
        <v>7528</v>
      </c>
      <c r="G234" s="21">
        <f t="shared" si="99"/>
        <v>140.41362719999961</v>
      </c>
      <c r="H234" s="21">
        <f t="shared" si="100"/>
        <v>217.12705840000035</v>
      </c>
      <c r="I234" s="21">
        <f t="shared" si="101"/>
        <v>139.27701221257331</v>
      </c>
      <c r="J234" s="21">
        <f t="shared" si="95"/>
        <v>2.4308424354497569</v>
      </c>
      <c r="K234" s="21">
        <f t="shared" si="96"/>
        <v>-0.78980147357444697</v>
      </c>
      <c r="L234" s="21">
        <f t="shared" si="102"/>
        <v>2.4731013352757207</v>
      </c>
      <c r="M234" s="21">
        <f t="shared" si="103"/>
        <v>141.69826881946719</v>
      </c>
      <c r="N234" s="21">
        <f t="shared" si="104"/>
        <v>1.2846416194675783</v>
      </c>
      <c r="O234" s="21">
        <f t="shared" si="105"/>
        <v>1.2846416194675783</v>
      </c>
      <c r="P234" s="137">
        <f t="shared" si="91"/>
        <v>5.1385664778703131</v>
      </c>
      <c r="Q234" s="24">
        <f t="shared" si="97"/>
        <v>5.1385664778703131</v>
      </c>
      <c r="R234" s="24">
        <f t="shared" si="106"/>
        <v>5</v>
      </c>
      <c r="S234" s="76">
        <f t="shared" si="92"/>
        <v>5</v>
      </c>
      <c r="T234" s="24">
        <f t="shared" si="107"/>
        <v>8.3139886722187839</v>
      </c>
      <c r="U234" s="108">
        <f t="shared" si="93"/>
        <v>8.3139886722187839</v>
      </c>
      <c r="V234" s="138">
        <f t="shared" si="94"/>
        <v>-0.16205083904037565</v>
      </c>
      <c r="W234" s="32">
        <f t="shared" si="119"/>
        <v>0.25950777943240239</v>
      </c>
      <c r="X234" s="150">
        <f t="shared" si="108"/>
        <v>15.040857530652971</v>
      </c>
      <c r="Y234" s="32">
        <f t="shared" si="109"/>
        <v>15.040857530652971</v>
      </c>
      <c r="Z234" s="32">
        <f t="shared" si="110"/>
        <v>15</v>
      </c>
      <c r="AA234" s="109">
        <f t="shared" si="111"/>
        <v>15</v>
      </c>
      <c r="AB234" s="32">
        <f t="shared" si="112"/>
        <v>2</v>
      </c>
      <c r="AC234" s="32">
        <f t="shared" si="113"/>
        <v>2</v>
      </c>
      <c r="AD234" s="32">
        <f t="shared" si="114"/>
        <v>27</v>
      </c>
      <c r="AE234" s="156">
        <f t="shared" si="117"/>
        <v>-0.29752153892589206</v>
      </c>
      <c r="AF234" s="11"/>
      <c r="AG234" s="11"/>
      <c r="AH234" s="11"/>
      <c r="AI234" s="11"/>
      <c r="AL234" s="7">
        <f t="shared" si="115"/>
        <v>5.1385664778703131</v>
      </c>
      <c r="AM234" s="7">
        <f t="shared" si="116"/>
        <v>15.040857530652971</v>
      </c>
    </row>
    <row r="235" spans="2:39" x14ac:dyDescent="0.3">
      <c r="B235" s="125">
        <v>12</v>
      </c>
      <c r="C235" s="5">
        <v>8</v>
      </c>
      <c r="D235" s="5">
        <f t="shared" si="90"/>
        <v>2020</v>
      </c>
      <c r="E235" s="126">
        <f t="shared" si="98"/>
        <v>44055</v>
      </c>
      <c r="F235" s="10">
        <f t="shared" si="118"/>
        <v>7529</v>
      </c>
      <c r="G235" s="21">
        <f t="shared" si="99"/>
        <v>141.39927459999944</v>
      </c>
      <c r="H235" s="21">
        <f t="shared" si="100"/>
        <v>218.11265869999988</v>
      </c>
      <c r="I235" s="21">
        <f t="shared" si="101"/>
        <v>140.23674277342423</v>
      </c>
      <c r="J235" s="21">
        <f t="shared" si="95"/>
        <v>2.4475928936686171</v>
      </c>
      <c r="K235" s="21">
        <f t="shared" si="96"/>
        <v>-0.76342265873330561</v>
      </c>
      <c r="L235" s="21">
        <f t="shared" si="102"/>
        <v>2.4895562437063132</v>
      </c>
      <c r="M235" s="21">
        <f t="shared" si="103"/>
        <v>142.64106562481436</v>
      </c>
      <c r="N235" s="21">
        <f t="shared" si="104"/>
        <v>1.2417910248149155</v>
      </c>
      <c r="O235" s="21">
        <f t="shared" si="105"/>
        <v>1.2417910248149155</v>
      </c>
      <c r="P235" s="137">
        <f t="shared" si="91"/>
        <v>4.9671640992596622</v>
      </c>
      <c r="Q235" s="24">
        <f t="shared" si="97"/>
        <v>4.9671640992596622</v>
      </c>
      <c r="R235" s="24">
        <f t="shared" si="106"/>
        <v>4</v>
      </c>
      <c r="S235" s="76">
        <f t="shared" si="92"/>
        <v>4</v>
      </c>
      <c r="T235" s="24">
        <f t="shared" si="107"/>
        <v>58.029845955579731</v>
      </c>
      <c r="U235" s="108">
        <f t="shared" si="93"/>
        <v>58.029845955579731</v>
      </c>
      <c r="V235" s="138">
        <f t="shared" si="94"/>
        <v>-0.17140237861065089</v>
      </c>
      <c r="W235" s="32">
        <f t="shared" si="119"/>
        <v>0.254422002264173</v>
      </c>
      <c r="X235" s="150">
        <f t="shared" si="108"/>
        <v>14.739338778967026</v>
      </c>
      <c r="Y235" s="32">
        <f t="shared" si="109"/>
        <v>14.739338778967026</v>
      </c>
      <c r="Z235" s="32">
        <f t="shared" si="110"/>
        <v>14</v>
      </c>
      <c r="AA235" s="109">
        <f t="shared" si="111"/>
        <v>14</v>
      </c>
      <c r="AB235" s="32">
        <f t="shared" si="112"/>
        <v>44</v>
      </c>
      <c r="AC235" s="32">
        <f t="shared" si="113"/>
        <v>44</v>
      </c>
      <c r="AD235" s="32">
        <f t="shared" si="114"/>
        <v>21</v>
      </c>
      <c r="AE235" s="156">
        <f t="shared" si="117"/>
        <v>-0.30151875168594522</v>
      </c>
      <c r="AF235" s="11"/>
      <c r="AG235" s="11"/>
      <c r="AH235" s="11"/>
      <c r="AI235" s="11"/>
      <c r="AL235" s="7">
        <f t="shared" si="115"/>
        <v>4.9671640992596622</v>
      </c>
      <c r="AM235" s="7">
        <f t="shared" si="116"/>
        <v>14.739338778967026</v>
      </c>
    </row>
    <row r="236" spans="2:39" x14ac:dyDescent="0.3">
      <c r="B236" s="125">
        <v>13</v>
      </c>
      <c r="C236" s="5">
        <v>8</v>
      </c>
      <c r="D236" s="5">
        <f t="shared" si="90"/>
        <v>2020</v>
      </c>
      <c r="E236" s="126">
        <f t="shared" si="98"/>
        <v>44056</v>
      </c>
      <c r="F236" s="10">
        <f t="shared" si="118"/>
        <v>7530</v>
      </c>
      <c r="G236" s="21">
        <f t="shared" si="99"/>
        <v>142.38492199999928</v>
      </c>
      <c r="H236" s="21">
        <f t="shared" si="100"/>
        <v>219.09825900000033</v>
      </c>
      <c r="I236" s="21">
        <f t="shared" si="101"/>
        <v>141.19680008629354</v>
      </c>
      <c r="J236" s="21">
        <f t="shared" si="95"/>
        <v>2.4643490547860361</v>
      </c>
      <c r="K236" s="21">
        <f t="shared" si="96"/>
        <v>-0.7377605108951063</v>
      </c>
      <c r="L236" s="21">
        <f t="shared" si="102"/>
        <v>2.5059709468440925</v>
      </c>
      <c r="M236" s="21">
        <f t="shared" si="103"/>
        <v>143.58155883656926</v>
      </c>
      <c r="N236" s="21">
        <f t="shared" si="104"/>
        <v>1.1966368365699793</v>
      </c>
      <c r="O236" s="21">
        <f t="shared" si="105"/>
        <v>1.1966368365699793</v>
      </c>
      <c r="P236" s="137">
        <f t="shared" si="91"/>
        <v>4.7865473462799173</v>
      </c>
      <c r="Q236" s="24">
        <f t="shared" si="97"/>
        <v>4.7865473462799173</v>
      </c>
      <c r="R236" s="24">
        <f t="shared" si="106"/>
        <v>4</v>
      </c>
      <c r="S236" s="76">
        <f t="shared" si="92"/>
        <v>4</v>
      </c>
      <c r="T236" s="24">
        <f t="shared" si="107"/>
        <v>47.192840776795038</v>
      </c>
      <c r="U236" s="108">
        <f t="shared" si="93"/>
        <v>47.192840776795038</v>
      </c>
      <c r="V236" s="138">
        <f t="shared" si="94"/>
        <v>-0.18061675297974489</v>
      </c>
      <c r="W236" s="32">
        <f t="shared" si="119"/>
        <v>0.24926307377590856</v>
      </c>
      <c r="X236" s="150">
        <f t="shared" si="108"/>
        <v>14.433908984063194</v>
      </c>
      <c r="Y236" s="32">
        <f t="shared" si="109"/>
        <v>14.433908984063194</v>
      </c>
      <c r="Z236" s="32">
        <f t="shared" si="110"/>
        <v>14</v>
      </c>
      <c r="AA236" s="109">
        <f t="shared" si="111"/>
        <v>14</v>
      </c>
      <c r="AB236" s="32">
        <f t="shared" si="112"/>
        <v>26</v>
      </c>
      <c r="AC236" s="32">
        <f t="shared" si="113"/>
        <v>26</v>
      </c>
      <c r="AD236" s="32">
        <f t="shared" si="114"/>
        <v>2</v>
      </c>
      <c r="AE236" s="156">
        <f t="shared" si="117"/>
        <v>-0.30542979490383182</v>
      </c>
      <c r="AF236" s="11"/>
      <c r="AG236" s="11"/>
      <c r="AH236" s="11"/>
      <c r="AI236" s="11"/>
      <c r="AL236" s="7">
        <f t="shared" si="115"/>
        <v>4.7865473462799173</v>
      </c>
      <c r="AM236" s="7">
        <f t="shared" si="116"/>
        <v>14.433908984063194</v>
      </c>
    </row>
    <row r="237" spans="2:39" x14ac:dyDescent="0.3">
      <c r="B237" s="125">
        <v>14</v>
      </c>
      <c r="C237" s="5">
        <v>8</v>
      </c>
      <c r="D237" s="5">
        <f t="shared" si="90"/>
        <v>2020</v>
      </c>
      <c r="E237" s="126">
        <f t="shared" si="98"/>
        <v>44057</v>
      </c>
      <c r="F237" s="10">
        <f t="shared" si="118"/>
        <v>7531</v>
      </c>
      <c r="G237" s="21">
        <f t="shared" si="99"/>
        <v>143.37056940000002</v>
      </c>
      <c r="H237" s="21">
        <f t="shared" si="100"/>
        <v>220.08385929999986</v>
      </c>
      <c r="I237" s="21">
        <f t="shared" si="101"/>
        <v>142.1571915881112</v>
      </c>
      <c r="J237" s="21">
        <f t="shared" si="95"/>
        <v>2.4811110486009271</v>
      </c>
      <c r="K237" s="21">
        <f t="shared" si="96"/>
        <v>-0.71277218645326612</v>
      </c>
      <c r="L237" s="21">
        <f t="shared" si="102"/>
        <v>2.5223460860799483</v>
      </c>
      <c r="M237" s="21">
        <f t="shared" si="103"/>
        <v>144.51978520372288</v>
      </c>
      <c r="N237" s="21">
        <f t="shared" si="104"/>
        <v>1.1492158037228535</v>
      </c>
      <c r="O237" s="21">
        <f t="shared" si="105"/>
        <v>1.1492158037228535</v>
      </c>
      <c r="P237" s="137">
        <f t="shared" si="91"/>
        <v>4.5968632148914139</v>
      </c>
      <c r="Q237" s="24">
        <f t="shared" si="97"/>
        <v>4.5968632148914139</v>
      </c>
      <c r="R237" s="24">
        <f t="shared" si="106"/>
        <v>4</v>
      </c>
      <c r="S237" s="76">
        <f t="shared" si="92"/>
        <v>4</v>
      </c>
      <c r="T237" s="24">
        <f t="shared" si="107"/>
        <v>35.811792893484835</v>
      </c>
      <c r="U237" s="108">
        <f t="shared" si="93"/>
        <v>35.811792893484835</v>
      </c>
      <c r="V237" s="138">
        <f t="shared" si="94"/>
        <v>-0.18968413138850337</v>
      </c>
      <c r="W237" s="32">
        <f t="shared" si="119"/>
        <v>0.24403232943627859</v>
      </c>
      <c r="X237" s="150">
        <f t="shared" si="108"/>
        <v>14.124654627303704</v>
      </c>
      <c r="Y237" s="32">
        <f t="shared" si="109"/>
        <v>14.124654627303704</v>
      </c>
      <c r="Z237" s="32">
        <f t="shared" si="110"/>
        <v>14</v>
      </c>
      <c r="AA237" s="109">
        <f t="shared" si="111"/>
        <v>14</v>
      </c>
      <c r="AB237" s="32">
        <f t="shared" si="112"/>
        <v>7</v>
      </c>
      <c r="AC237" s="32">
        <f t="shared" si="113"/>
        <v>7</v>
      </c>
      <c r="AD237" s="32">
        <f t="shared" si="114"/>
        <v>28</v>
      </c>
      <c r="AE237" s="156">
        <f t="shared" si="117"/>
        <v>-0.30925435675949053</v>
      </c>
      <c r="AF237" s="11"/>
      <c r="AG237" s="11"/>
      <c r="AH237" s="11"/>
      <c r="AI237" s="11"/>
      <c r="AL237" s="7">
        <f t="shared" si="115"/>
        <v>4.5968632148914139</v>
      </c>
      <c r="AM237" s="7">
        <f t="shared" si="116"/>
        <v>14.124654627303704</v>
      </c>
    </row>
    <row r="238" spans="2:39" x14ac:dyDescent="0.3">
      <c r="B238" s="125">
        <v>15</v>
      </c>
      <c r="C238" s="5">
        <v>8</v>
      </c>
      <c r="D238" s="5">
        <f t="shared" si="90"/>
        <v>2020</v>
      </c>
      <c r="E238" s="126">
        <f t="shared" si="98"/>
        <v>44058</v>
      </c>
      <c r="F238" s="10">
        <f t="shared" si="118"/>
        <v>7532</v>
      </c>
      <c r="G238" s="21">
        <f t="shared" si="99"/>
        <v>144.35621679999986</v>
      </c>
      <c r="H238" s="21">
        <f t="shared" si="100"/>
        <v>221.0694596000003</v>
      </c>
      <c r="I238" s="21">
        <f t="shared" si="101"/>
        <v>143.11792463748358</v>
      </c>
      <c r="J238" s="21">
        <f t="shared" si="95"/>
        <v>2.4978790035452003</v>
      </c>
      <c r="K238" s="21">
        <f t="shared" si="96"/>
        <v>-0.68841780343245984</v>
      </c>
      <c r="L238" s="21">
        <f t="shared" si="102"/>
        <v>2.5386823445397226</v>
      </c>
      <c r="M238" s="21">
        <f t="shared" si="103"/>
        <v>145.45578386650283</v>
      </c>
      <c r="N238" s="21">
        <f t="shared" si="104"/>
        <v>1.0995670665029706</v>
      </c>
      <c r="O238" s="21">
        <f t="shared" si="105"/>
        <v>1.0995670665029706</v>
      </c>
      <c r="P238" s="137">
        <f t="shared" si="91"/>
        <v>4.3982682660118826</v>
      </c>
      <c r="Q238" s="24">
        <f t="shared" si="97"/>
        <v>4.3982682660118826</v>
      </c>
      <c r="R238" s="24">
        <f t="shared" si="106"/>
        <v>4</v>
      </c>
      <c r="S238" s="76">
        <f t="shared" si="92"/>
        <v>4</v>
      </c>
      <c r="T238" s="24">
        <f t="shared" si="107"/>
        <v>23.896095960712955</v>
      </c>
      <c r="U238" s="108">
        <f t="shared" si="93"/>
        <v>23.896095960712955</v>
      </c>
      <c r="V238" s="138">
        <f t="shared" si="94"/>
        <v>-0.19859494887953133</v>
      </c>
      <c r="W238" s="32">
        <f t="shared" si="119"/>
        <v>0.23873112566404081</v>
      </c>
      <c r="X238" s="150">
        <f t="shared" si="108"/>
        <v>13.811662476012625</v>
      </c>
      <c r="Y238" s="32">
        <f t="shared" si="109"/>
        <v>13.811662476012625</v>
      </c>
      <c r="Z238" s="32">
        <f t="shared" si="110"/>
        <v>13</v>
      </c>
      <c r="AA238" s="109">
        <f t="shared" si="111"/>
        <v>13</v>
      </c>
      <c r="AB238" s="32">
        <f t="shared" si="112"/>
        <v>48</v>
      </c>
      <c r="AC238" s="32">
        <f t="shared" si="113"/>
        <v>48</v>
      </c>
      <c r="AD238" s="32">
        <f t="shared" si="114"/>
        <v>41</v>
      </c>
      <c r="AE238" s="156">
        <f t="shared" si="117"/>
        <v>-0.31299215129107871</v>
      </c>
      <c r="AF238" s="11"/>
      <c r="AG238" s="11"/>
      <c r="AH238" s="11"/>
      <c r="AI238" s="11"/>
      <c r="AL238" s="7">
        <f t="shared" si="115"/>
        <v>4.3982682660118826</v>
      </c>
      <c r="AM238" s="7">
        <f t="shared" si="116"/>
        <v>13.811662476012625</v>
      </c>
    </row>
    <row r="239" spans="2:39" x14ac:dyDescent="0.3">
      <c r="B239" s="125">
        <v>16</v>
      </c>
      <c r="C239" s="5">
        <v>8</v>
      </c>
      <c r="D239" s="5">
        <f t="shared" si="90"/>
        <v>2020</v>
      </c>
      <c r="E239" s="126">
        <f t="shared" si="98"/>
        <v>44059</v>
      </c>
      <c r="F239" s="10">
        <f t="shared" si="118"/>
        <v>7533</v>
      </c>
      <c r="G239" s="21">
        <f t="shared" si="99"/>
        <v>145.34186419999969</v>
      </c>
      <c r="H239" s="21">
        <f t="shared" si="100"/>
        <v>222.05505989999983</v>
      </c>
      <c r="I239" s="21">
        <f t="shared" si="101"/>
        <v>144.07900651265712</v>
      </c>
      <c r="J239" s="21">
        <f t="shared" si="95"/>
        <v>2.51465304664822</v>
      </c>
      <c r="K239" s="21">
        <f t="shared" si="96"/>
        <v>-0.66466017565356939</v>
      </c>
      <c r="L239" s="21">
        <f t="shared" si="102"/>
        <v>2.5549804459177636</v>
      </c>
      <c r="M239" s="21">
        <f t="shared" si="103"/>
        <v>146.38959628954095</v>
      </c>
      <c r="N239" s="21">
        <f t="shared" si="104"/>
        <v>1.0477320895412561</v>
      </c>
      <c r="O239" s="21">
        <f t="shared" si="105"/>
        <v>1.0477320895412561</v>
      </c>
      <c r="P239" s="137">
        <f t="shared" si="91"/>
        <v>4.1909283581650243</v>
      </c>
      <c r="Q239" s="24">
        <f t="shared" si="97"/>
        <v>4.1909283581650243</v>
      </c>
      <c r="R239" s="24">
        <f t="shared" si="106"/>
        <v>4</v>
      </c>
      <c r="S239" s="76">
        <f t="shared" si="92"/>
        <v>4</v>
      </c>
      <c r="T239" s="24">
        <f t="shared" si="107"/>
        <v>11.455701489901458</v>
      </c>
      <c r="U239" s="108">
        <f t="shared" si="93"/>
        <v>11.455701489901458</v>
      </c>
      <c r="V239" s="138">
        <f t="shared" si="94"/>
        <v>-0.2073399078468583</v>
      </c>
      <c r="W239" s="32">
        <f t="shared" si="119"/>
        <v>0.23336083963677962</v>
      </c>
      <c r="X239" s="150">
        <f t="shared" si="108"/>
        <v>13.4950195595371</v>
      </c>
      <c r="Y239" s="32">
        <f t="shared" si="109"/>
        <v>13.4950195595371</v>
      </c>
      <c r="Z239" s="32">
        <f t="shared" si="110"/>
        <v>13</v>
      </c>
      <c r="AA239" s="109">
        <f t="shared" si="111"/>
        <v>13</v>
      </c>
      <c r="AB239" s="32">
        <f t="shared" si="112"/>
        <v>29</v>
      </c>
      <c r="AC239" s="32">
        <f t="shared" si="113"/>
        <v>29</v>
      </c>
      <c r="AD239" s="32">
        <f t="shared" si="114"/>
        <v>42</v>
      </c>
      <c r="AE239" s="156">
        <f t="shared" si="117"/>
        <v>-0.31664291647552467</v>
      </c>
      <c r="AF239" s="11"/>
      <c r="AG239" s="11"/>
      <c r="AH239" s="11"/>
      <c r="AI239" s="11"/>
      <c r="AL239" s="7">
        <f t="shared" si="115"/>
        <v>4.1909283581650243</v>
      </c>
      <c r="AM239" s="7">
        <f t="shared" si="116"/>
        <v>13.4950195595371</v>
      </c>
    </row>
    <row r="240" spans="2:39" x14ac:dyDescent="0.3">
      <c r="B240" s="125">
        <v>17</v>
      </c>
      <c r="C240" s="5">
        <v>8</v>
      </c>
      <c r="D240" s="5">
        <f t="shared" si="90"/>
        <v>2020</v>
      </c>
      <c r="E240" s="126">
        <f t="shared" si="98"/>
        <v>44060</v>
      </c>
      <c r="F240" s="10">
        <f t="shared" si="118"/>
        <v>7534</v>
      </c>
      <c r="G240" s="21">
        <f t="shared" si="99"/>
        <v>146.32751159999953</v>
      </c>
      <c r="H240" s="21">
        <f t="shared" si="100"/>
        <v>223.04066020000027</v>
      </c>
      <c r="I240" s="21">
        <f t="shared" si="101"/>
        <v>145.04044440947229</v>
      </c>
      <c r="J240" s="21">
        <f t="shared" si="95"/>
        <v>2.5314333035010939</v>
      </c>
      <c r="K240" s="21">
        <f t="shared" si="96"/>
        <v>-0.64146457438603222</v>
      </c>
      <c r="L240" s="21">
        <f t="shared" si="102"/>
        <v>2.571241153306485</v>
      </c>
      <c r="M240" s="21">
        <f t="shared" si="103"/>
        <v>147.32126619481187</v>
      </c>
      <c r="N240" s="21">
        <f t="shared" si="104"/>
        <v>0.99375459481234429</v>
      </c>
      <c r="O240" s="21">
        <f t="shared" si="105"/>
        <v>0.99375459481234429</v>
      </c>
      <c r="P240" s="137">
        <f t="shared" si="91"/>
        <v>3.9750183792493772</v>
      </c>
      <c r="Q240" s="24">
        <f t="shared" si="97"/>
        <v>3.9750183792493772</v>
      </c>
      <c r="R240" s="24">
        <f t="shared" si="106"/>
        <v>3</v>
      </c>
      <c r="S240" s="76">
        <f t="shared" si="92"/>
        <v>3</v>
      </c>
      <c r="T240" s="24">
        <f t="shared" si="107"/>
        <v>58.501102754962631</v>
      </c>
      <c r="U240" s="108">
        <f t="shared" si="93"/>
        <v>58.501102754962631</v>
      </c>
      <c r="V240" s="138">
        <f t="shared" si="94"/>
        <v>-0.21590997891564712</v>
      </c>
      <c r="W240" s="32">
        <f t="shared" si="119"/>
        <v>0.22792286909435772</v>
      </c>
      <c r="X240" s="150">
        <f t="shared" si="108"/>
        <v>13.174813147213019</v>
      </c>
      <c r="Y240" s="32">
        <f t="shared" si="109"/>
        <v>13.174813147213019</v>
      </c>
      <c r="Z240" s="32">
        <f t="shared" si="110"/>
        <v>13</v>
      </c>
      <c r="AA240" s="109">
        <f t="shared" si="111"/>
        <v>13</v>
      </c>
      <c r="AB240" s="32">
        <f t="shared" si="112"/>
        <v>10</v>
      </c>
      <c r="AC240" s="32">
        <f t="shared" si="113"/>
        <v>10</v>
      </c>
      <c r="AD240" s="32">
        <f t="shared" si="114"/>
        <v>29</v>
      </c>
      <c r="AE240" s="156">
        <f t="shared" si="117"/>
        <v>-0.32020641232408131</v>
      </c>
      <c r="AF240" s="11"/>
      <c r="AG240" s="11"/>
      <c r="AH240" s="11"/>
      <c r="AI240" s="11"/>
      <c r="AL240" s="7">
        <f t="shared" si="115"/>
        <v>3.9750183792493772</v>
      </c>
      <c r="AM240" s="7">
        <f t="shared" si="116"/>
        <v>13.174813147213019</v>
      </c>
    </row>
    <row r="241" spans="2:39" x14ac:dyDescent="0.3">
      <c r="B241" s="125">
        <v>18</v>
      </c>
      <c r="C241" s="5">
        <v>8</v>
      </c>
      <c r="D241" s="5">
        <f t="shared" si="90"/>
        <v>2020</v>
      </c>
      <c r="E241" s="126">
        <f t="shared" si="98"/>
        <v>44061</v>
      </c>
      <c r="F241" s="10">
        <f t="shared" si="118"/>
        <v>7535</v>
      </c>
      <c r="G241" s="21">
        <f t="shared" si="99"/>
        <v>147.31315899999936</v>
      </c>
      <c r="H241" s="21">
        <f t="shared" si="100"/>
        <v>224.02626049999981</v>
      </c>
      <c r="I241" s="21">
        <f t="shared" si="101"/>
        <v>146.00224543932177</v>
      </c>
      <c r="J241" s="21">
        <f t="shared" si="95"/>
        <v>2.5482198982210398</v>
      </c>
      <c r="K241" s="21">
        <f t="shared" si="96"/>
        <v>-0.61879851419278442</v>
      </c>
      <c r="L241" s="21">
        <f t="shared" si="102"/>
        <v>2.5874652680248493</v>
      </c>
      <c r="M241" s="21">
        <f t="shared" si="103"/>
        <v>148.25083949451022</v>
      </c>
      <c r="N241" s="21">
        <f t="shared" si="104"/>
        <v>0.93768049451085744</v>
      </c>
      <c r="O241" s="21">
        <f t="shared" si="105"/>
        <v>0.93768049451085744</v>
      </c>
      <c r="P241" s="137">
        <f t="shared" si="91"/>
        <v>3.7507219780434298</v>
      </c>
      <c r="Q241" s="24">
        <f t="shared" si="97"/>
        <v>3.7507219780434298</v>
      </c>
      <c r="R241" s="24">
        <f t="shared" si="106"/>
        <v>3</v>
      </c>
      <c r="S241" s="76">
        <f t="shared" si="92"/>
        <v>3</v>
      </c>
      <c r="T241" s="24">
        <f t="shared" si="107"/>
        <v>45.043318682605786</v>
      </c>
      <c r="U241" s="108">
        <f t="shared" si="93"/>
        <v>45.043318682605786</v>
      </c>
      <c r="V241" s="138">
        <f t="shared" si="94"/>
        <v>-0.2242964012059474</v>
      </c>
      <c r="W241" s="32">
        <f t="shared" si="119"/>
        <v>0.22241863213685553</v>
      </c>
      <c r="X241" s="150">
        <f t="shared" si="108"/>
        <v>12.851130728205847</v>
      </c>
      <c r="Y241" s="32">
        <f t="shared" si="109"/>
        <v>12.851130728205847</v>
      </c>
      <c r="Z241" s="32">
        <f t="shared" si="110"/>
        <v>12</v>
      </c>
      <c r="AA241" s="109">
        <f t="shared" si="111"/>
        <v>12</v>
      </c>
      <c r="AB241" s="32">
        <f t="shared" si="112"/>
        <v>51</v>
      </c>
      <c r="AC241" s="32">
        <f t="shared" si="113"/>
        <v>51</v>
      </c>
      <c r="AD241" s="32">
        <f t="shared" si="114"/>
        <v>4</v>
      </c>
      <c r="AE241" s="156">
        <f t="shared" si="117"/>
        <v>-0.32368241900717187</v>
      </c>
      <c r="AF241" s="11"/>
      <c r="AG241" s="11"/>
      <c r="AH241" s="11"/>
      <c r="AI241" s="11"/>
      <c r="AL241" s="7">
        <f t="shared" si="115"/>
        <v>3.7507219780434298</v>
      </c>
      <c r="AM241" s="7">
        <f t="shared" si="116"/>
        <v>12.851130728205847</v>
      </c>
    </row>
    <row r="242" spans="2:39" x14ac:dyDescent="0.3">
      <c r="B242" s="125">
        <v>19</v>
      </c>
      <c r="C242" s="5">
        <v>8</v>
      </c>
      <c r="D242" s="5">
        <f t="shared" si="90"/>
        <v>2020</v>
      </c>
      <c r="E242" s="126">
        <f t="shared" si="98"/>
        <v>44062</v>
      </c>
      <c r="F242" s="10">
        <f t="shared" si="118"/>
        <v>7536</v>
      </c>
      <c r="G242" s="21">
        <f t="shared" si="99"/>
        <v>148.2988064000001</v>
      </c>
      <c r="H242" s="21">
        <f t="shared" si="100"/>
        <v>225.01186080000025</v>
      </c>
      <c r="I242" s="21">
        <f t="shared" si="101"/>
        <v>146.96441662710882</v>
      </c>
      <c r="J242" s="21">
        <f t="shared" si="95"/>
        <v>2.5650129534157484</v>
      </c>
      <c r="K242" s="21">
        <f t="shared" si="96"/>
        <v>-0.59663156011499507</v>
      </c>
      <c r="L242" s="21">
        <f t="shared" si="102"/>
        <v>2.6036536284481944</v>
      </c>
      <c r="M242" s="21">
        <f t="shared" si="103"/>
        <v>149.1783642240045</v>
      </c>
      <c r="N242" s="21">
        <f t="shared" si="104"/>
        <v>0.87955782400439375</v>
      </c>
      <c r="O242" s="21">
        <f t="shared" si="105"/>
        <v>0.87955782400439375</v>
      </c>
      <c r="P242" s="137">
        <f t="shared" si="91"/>
        <v>3.518231296017575</v>
      </c>
      <c r="Q242" s="24">
        <f t="shared" si="97"/>
        <v>3.518231296017575</v>
      </c>
      <c r="R242" s="24">
        <f t="shared" si="106"/>
        <v>3</v>
      </c>
      <c r="S242" s="76">
        <f t="shared" si="92"/>
        <v>3</v>
      </c>
      <c r="T242" s="24">
        <f t="shared" si="107"/>
        <v>31.0938777610545</v>
      </c>
      <c r="U242" s="108">
        <f t="shared" si="93"/>
        <v>31.0938777610545</v>
      </c>
      <c r="V242" s="138">
        <f t="shared" si="94"/>
        <v>-0.23249068202585477</v>
      </c>
      <c r="W242" s="32">
        <f t="shared" si="119"/>
        <v>0.21684956701687635</v>
      </c>
      <c r="X242" s="150">
        <f t="shared" si="108"/>
        <v>12.524059993200023</v>
      </c>
      <c r="Y242" s="32">
        <f t="shared" si="109"/>
        <v>12.524059993200023</v>
      </c>
      <c r="Z242" s="32">
        <f t="shared" si="110"/>
        <v>12</v>
      </c>
      <c r="AA242" s="109">
        <f t="shared" si="111"/>
        <v>12</v>
      </c>
      <c r="AB242" s="32">
        <f t="shared" si="112"/>
        <v>31</v>
      </c>
      <c r="AC242" s="32">
        <f t="shared" si="113"/>
        <v>31</v>
      </c>
      <c r="AD242" s="32">
        <f t="shared" si="114"/>
        <v>26</v>
      </c>
      <c r="AE242" s="156">
        <f t="shared" si="117"/>
        <v>-0.32707073500582418</v>
      </c>
      <c r="AF242" s="11"/>
      <c r="AG242" s="11"/>
      <c r="AH242" s="11"/>
      <c r="AI242" s="11"/>
      <c r="AL242" s="7">
        <f t="shared" si="115"/>
        <v>3.518231296017575</v>
      </c>
      <c r="AM242" s="7">
        <f t="shared" si="116"/>
        <v>12.524059993200023</v>
      </c>
    </row>
    <row r="243" spans="2:39" x14ac:dyDescent="0.3">
      <c r="B243" s="125">
        <v>20</v>
      </c>
      <c r="C243" s="5">
        <v>8</v>
      </c>
      <c r="D243" s="5">
        <f t="shared" si="90"/>
        <v>2020</v>
      </c>
      <c r="E243" s="126">
        <f t="shared" si="98"/>
        <v>44063</v>
      </c>
      <c r="F243" s="10">
        <f t="shared" si="118"/>
        <v>7537</v>
      </c>
      <c r="G243" s="21">
        <f t="shared" si="99"/>
        <v>149.28445379999994</v>
      </c>
      <c r="H243" s="21">
        <f t="shared" si="100"/>
        <v>225.99746109999978</v>
      </c>
      <c r="I243" s="21">
        <f t="shared" si="101"/>
        <v>147.92696490920207</v>
      </c>
      <c r="J243" s="21">
        <f t="shared" si="95"/>
        <v>2.5818125901476909</v>
      </c>
      <c r="K243" s="21">
        <f t="shared" si="96"/>
        <v>-0.57493515371961534</v>
      </c>
      <c r="L243" s="21">
        <f t="shared" si="102"/>
        <v>2.6198071088416102</v>
      </c>
      <c r="M243" s="21">
        <f t="shared" si="103"/>
        <v>150.10389047499456</v>
      </c>
      <c r="N243" s="21">
        <f t="shared" si="104"/>
        <v>0.81943667499461981</v>
      </c>
      <c r="O243" s="21">
        <f t="shared" si="105"/>
        <v>0.81943667499461981</v>
      </c>
      <c r="P243" s="137">
        <f t="shared" si="91"/>
        <v>3.2777466999784792</v>
      </c>
      <c r="Q243" s="24">
        <f t="shared" si="97"/>
        <v>3.2777466999784792</v>
      </c>
      <c r="R243" s="24">
        <f t="shared" si="106"/>
        <v>3</v>
      </c>
      <c r="S243" s="76">
        <f t="shared" si="92"/>
        <v>3</v>
      </c>
      <c r="T243" s="24">
        <f t="shared" si="107"/>
        <v>16.664801998708754</v>
      </c>
      <c r="U243" s="108">
        <f t="shared" si="93"/>
        <v>16.664801998708754</v>
      </c>
      <c r="V243" s="138">
        <f t="shared" si="94"/>
        <v>-0.24048459603909578</v>
      </c>
      <c r="W243" s="32">
        <f t="shared" si="119"/>
        <v>0.2112171319260864</v>
      </c>
      <c r="X243" s="150">
        <f t="shared" si="108"/>
        <v>12.193688817906303</v>
      </c>
      <c r="Y243" s="32">
        <f t="shared" si="109"/>
        <v>12.193688817906303</v>
      </c>
      <c r="Z243" s="32">
        <f t="shared" si="110"/>
        <v>12</v>
      </c>
      <c r="AA243" s="109">
        <f t="shared" si="111"/>
        <v>12</v>
      </c>
      <c r="AB243" s="32">
        <f t="shared" si="112"/>
        <v>11</v>
      </c>
      <c r="AC243" s="32">
        <f t="shared" si="113"/>
        <v>11</v>
      </c>
      <c r="AD243" s="32">
        <f t="shared" si="114"/>
        <v>37</v>
      </c>
      <c r="AE243" s="156">
        <f t="shared" si="117"/>
        <v>-0.3303711752937204</v>
      </c>
      <c r="AF243" s="11"/>
      <c r="AG243" s="11"/>
      <c r="AH243" s="11"/>
      <c r="AI243" s="11"/>
      <c r="AL243" s="7">
        <f t="shared" si="115"/>
        <v>3.2777466999784792</v>
      </c>
      <c r="AM243" s="7">
        <f t="shared" si="116"/>
        <v>12.193688817906303</v>
      </c>
    </row>
    <row r="244" spans="2:39" x14ac:dyDescent="0.3">
      <c r="B244" s="125">
        <v>21</v>
      </c>
      <c r="C244" s="5">
        <v>8</v>
      </c>
      <c r="D244" s="5">
        <f t="shared" si="90"/>
        <v>2020</v>
      </c>
      <c r="E244" s="126">
        <f t="shared" si="98"/>
        <v>44064</v>
      </c>
      <c r="F244" s="10">
        <f t="shared" si="118"/>
        <v>7538</v>
      </c>
      <c r="G244" s="21">
        <f t="shared" si="99"/>
        <v>150.27010119999977</v>
      </c>
      <c r="H244" s="21">
        <f t="shared" si="100"/>
        <v>226.98306140000022</v>
      </c>
      <c r="I244" s="21">
        <f t="shared" si="101"/>
        <v>148.88989713140046</v>
      </c>
      <c r="J244" s="21">
        <f t="shared" si="95"/>
        <v>2.5986189278985985</v>
      </c>
      <c r="K244" s="21">
        <f t="shared" si="96"/>
        <v>-0.55368245585331699</v>
      </c>
      <c r="L244" s="21">
        <f t="shared" si="102"/>
        <v>2.6359266181991776</v>
      </c>
      <c r="M244" s="21">
        <f t="shared" si="103"/>
        <v>151.02747032900481</v>
      </c>
      <c r="N244" s="21">
        <f t="shared" si="104"/>
        <v>0.75736912900504194</v>
      </c>
      <c r="O244" s="21">
        <f t="shared" si="105"/>
        <v>0.75736912900504194</v>
      </c>
      <c r="P244" s="137">
        <f t="shared" si="91"/>
        <v>3.0294765160201678</v>
      </c>
      <c r="Q244" s="24">
        <f t="shared" si="97"/>
        <v>3.0294765160201678</v>
      </c>
      <c r="R244" s="24">
        <f t="shared" si="106"/>
        <v>3</v>
      </c>
      <c r="S244" s="76">
        <f t="shared" si="92"/>
        <v>3</v>
      </c>
      <c r="T244" s="24">
        <f t="shared" si="107"/>
        <v>1.7685909612100659</v>
      </c>
      <c r="U244" s="108">
        <f t="shared" si="93"/>
        <v>1.7685909612100659</v>
      </c>
      <c r="V244" s="138">
        <f t="shared" si="94"/>
        <v>-0.24827018395831146</v>
      </c>
      <c r="W244" s="32">
        <f t="shared" si="119"/>
        <v>0.20552280477576551</v>
      </c>
      <c r="X244" s="150">
        <f t="shared" si="108"/>
        <v>11.860105248348061</v>
      </c>
      <c r="Y244" s="32">
        <f t="shared" si="109"/>
        <v>11.860105248348061</v>
      </c>
      <c r="Z244" s="32">
        <f t="shared" si="110"/>
        <v>11</v>
      </c>
      <c r="AA244" s="109">
        <f t="shared" si="111"/>
        <v>11</v>
      </c>
      <c r="AB244" s="32">
        <f t="shared" si="112"/>
        <v>51</v>
      </c>
      <c r="AC244" s="32">
        <f t="shared" si="113"/>
        <v>51</v>
      </c>
      <c r="AD244" s="32">
        <f t="shared" si="114"/>
        <v>36</v>
      </c>
      <c r="AE244" s="156">
        <f t="shared" si="117"/>
        <v>-0.33358356955824142</v>
      </c>
      <c r="AF244" s="11"/>
      <c r="AG244" s="11"/>
      <c r="AH244" s="11"/>
      <c r="AI244" s="11"/>
      <c r="AL244" s="7">
        <f t="shared" si="115"/>
        <v>3.0294765160201678</v>
      </c>
      <c r="AM244" s="7">
        <f t="shared" si="116"/>
        <v>11.860105248348061</v>
      </c>
    </row>
    <row r="245" spans="2:39" x14ac:dyDescent="0.3">
      <c r="B245" s="125">
        <v>22</v>
      </c>
      <c r="C245" s="5">
        <v>8</v>
      </c>
      <c r="D245" s="5">
        <f t="shared" si="90"/>
        <v>2020</v>
      </c>
      <c r="E245" s="126">
        <f t="shared" si="98"/>
        <v>44065</v>
      </c>
      <c r="F245" s="10">
        <f t="shared" si="118"/>
        <v>7539</v>
      </c>
      <c r="G245" s="21">
        <f t="shared" si="99"/>
        <v>151.25574859999961</v>
      </c>
      <c r="H245" s="21">
        <f t="shared" si="100"/>
        <v>227.96866169999976</v>
      </c>
      <c r="I245" s="21">
        <f t="shared" si="101"/>
        <v>149.85322004689138</v>
      </c>
      <c r="J245" s="21">
        <f t="shared" si="95"/>
        <v>2.6154320845338259</v>
      </c>
      <c r="K245" s="21">
        <f t="shared" si="96"/>
        <v>-0.53284820422179358</v>
      </c>
      <c r="L245" s="21">
        <f t="shared" si="102"/>
        <v>2.6520130990906425</v>
      </c>
      <c r="M245" s="21">
        <f t="shared" si="103"/>
        <v>151.94915779130361</v>
      </c>
      <c r="N245" s="21">
        <f t="shared" si="104"/>
        <v>0.69340919130399925</v>
      </c>
      <c r="O245" s="21">
        <f t="shared" si="105"/>
        <v>0.69340919130399925</v>
      </c>
      <c r="P245" s="137">
        <f t="shared" si="91"/>
        <v>2.773636765215997</v>
      </c>
      <c r="Q245" s="24">
        <f t="shared" si="97"/>
        <v>2.773636765215997</v>
      </c>
      <c r="R245" s="24">
        <f t="shared" si="106"/>
        <v>2</v>
      </c>
      <c r="S245" s="76">
        <f t="shared" si="92"/>
        <v>2</v>
      </c>
      <c r="T245" s="24">
        <f t="shared" si="107"/>
        <v>46.41820591295982</v>
      </c>
      <c r="U245" s="108">
        <f t="shared" si="93"/>
        <v>46.41820591295982</v>
      </c>
      <c r="V245" s="138">
        <f t="shared" si="94"/>
        <v>-0.25583975080417076</v>
      </c>
      <c r="W245" s="32">
        <f t="shared" si="119"/>
        <v>0.19976808297131493</v>
      </c>
      <c r="X245" s="150">
        <f t="shared" si="108"/>
        <v>11.523397487894771</v>
      </c>
      <c r="Y245" s="32">
        <f t="shared" si="109"/>
        <v>11.523397487894771</v>
      </c>
      <c r="Z245" s="32">
        <f t="shared" si="110"/>
        <v>11</v>
      </c>
      <c r="AA245" s="109">
        <f t="shared" si="111"/>
        <v>11</v>
      </c>
      <c r="AB245" s="32">
        <f t="shared" si="112"/>
        <v>31</v>
      </c>
      <c r="AC245" s="32">
        <f t="shared" si="113"/>
        <v>31</v>
      </c>
      <c r="AD245" s="32">
        <f t="shared" si="114"/>
        <v>24</v>
      </c>
      <c r="AE245" s="156">
        <f t="shared" si="117"/>
        <v>-0.33670776045329021</v>
      </c>
      <c r="AF245" s="11"/>
      <c r="AG245" s="11"/>
      <c r="AH245" s="11"/>
      <c r="AI245" s="11"/>
      <c r="AL245" s="7">
        <f t="shared" si="115"/>
        <v>2.773636765215997</v>
      </c>
      <c r="AM245" s="7">
        <f t="shared" si="116"/>
        <v>11.523397487894771</v>
      </c>
    </row>
    <row r="246" spans="2:39" x14ac:dyDescent="0.3">
      <c r="B246" s="125">
        <v>23</v>
      </c>
      <c r="C246" s="5">
        <v>8</v>
      </c>
      <c r="D246" s="5">
        <f t="shared" si="90"/>
        <v>2020</v>
      </c>
      <c r="E246" s="126">
        <f t="shared" si="98"/>
        <v>44066</v>
      </c>
      <c r="F246" s="10">
        <f t="shared" si="118"/>
        <v>7540</v>
      </c>
      <c r="G246" s="21">
        <f t="shared" si="99"/>
        <v>152.24139599999944</v>
      </c>
      <c r="H246" s="21">
        <f t="shared" si="100"/>
        <v>228.9542620000002</v>
      </c>
      <c r="I246" s="21">
        <f t="shared" si="101"/>
        <v>150.81694031421566</v>
      </c>
      <c r="J246" s="21">
        <f t="shared" si="95"/>
        <v>2.6322521762668343</v>
      </c>
      <c r="K246" s="21">
        <f t="shared" si="96"/>
        <v>-0.51240858414848989</v>
      </c>
      <c r="L246" s="21">
        <f t="shared" si="102"/>
        <v>2.6680675265174347</v>
      </c>
      <c r="M246" s="21">
        <f t="shared" si="103"/>
        <v>152.86900872535787</v>
      </c>
      <c r="N246" s="21">
        <f t="shared" si="104"/>
        <v>0.62761272535843204</v>
      </c>
      <c r="O246" s="21">
        <f t="shared" si="105"/>
        <v>0.62761272535843204</v>
      </c>
      <c r="P246" s="137">
        <f t="shared" si="91"/>
        <v>2.5104509014337282</v>
      </c>
      <c r="Q246" s="24">
        <f t="shared" si="97"/>
        <v>2.5104509014337282</v>
      </c>
      <c r="R246" s="24">
        <f t="shared" si="106"/>
        <v>2</v>
      </c>
      <c r="S246" s="76">
        <f t="shared" si="92"/>
        <v>2</v>
      </c>
      <c r="T246" s="24">
        <f t="shared" si="107"/>
        <v>30.627054086023691</v>
      </c>
      <c r="U246" s="108">
        <f t="shared" si="93"/>
        <v>30.627054086023691</v>
      </c>
      <c r="V246" s="138">
        <f t="shared" si="94"/>
        <v>-0.26318586378226883</v>
      </c>
      <c r="W246" s="32">
        <f t="shared" si="119"/>
        <v>0.19395448318049657</v>
      </c>
      <c r="X246" s="150">
        <f t="shared" si="108"/>
        <v>11.183653885998272</v>
      </c>
      <c r="Y246" s="32">
        <f t="shared" si="109"/>
        <v>11.183653885998272</v>
      </c>
      <c r="Z246" s="32">
        <f t="shared" si="110"/>
        <v>11</v>
      </c>
      <c r="AA246" s="109">
        <f t="shared" si="111"/>
        <v>11</v>
      </c>
      <c r="AB246" s="32">
        <f t="shared" si="112"/>
        <v>11</v>
      </c>
      <c r="AC246" s="32">
        <f t="shared" si="113"/>
        <v>11</v>
      </c>
      <c r="AD246" s="32">
        <f t="shared" si="114"/>
        <v>1</v>
      </c>
      <c r="AE246" s="156">
        <f t="shared" si="117"/>
        <v>-0.33974360189649921</v>
      </c>
      <c r="AF246" s="11"/>
      <c r="AG246" s="11"/>
      <c r="AH246" s="11"/>
      <c r="AI246" s="11"/>
      <c r="AL246" s="7">
        <f t="shared" si="115"/>
        <v>2.5104509014337282</v>
      </c>
      <c r="AM246" s="7">
        <f t="shared" si="116"/>
        <v>11.183653885998272</v>
      </c>
    </row>
    <row r="247" spans="2:39" x14ac:dyDescent="0.3">
      <c r="B247" s="125">
        <v>24</v>
      </c>
      <c r="C247" s="5">
        <v>8</v>
      </c>
      <c r="D247" s="5">
        <f t="shared" si="90"/>
        <v>2020</v>
      </c>
      <c r="E247" s="126">
        <f t="shared" si="98"/>
        <v>44067</v>
      </c>
      <c r="F247" s="10">
        <f t="shared" si="118"/>
        <v>7541</v>
      </c>
      <c r="G247" s="21">
        <f t="shared" si="99"/>
        <v>153.22704339999927</v>
      </c>
      <c r="H247" s="21">
        <f t="shared" si="100"/>
        <v>229.93986229999973</v>
      </c>
      <c r="I247" s="21">
        <f t="shared" si="101"/>
        <v>151.7810644952348</v>
      </c>
      <c r="J247" s="21">
        <f t="shared" si="95"/>
        <v>2.6490793176237122</v>
      </c>
      <c r="K247" s="21">
        <f t="shared" si="96"/>
        <v>-0.49234111107010903</v>
      </c>
      <c r="L247" s="21">
        <f t="shared" si="102"/>
        <v>2.6840909067794212</v>
      </c>
      <c r="M247" s="21">
        <f t="shared" si="103"/>
        <v>153.78708078790291</v>
      </c>
      <c r="N247" s="21">
        <f t="shared" si="104"/>
        <v>0.560037387903634</v>
      </c>
      <c r="O247" s="21">
        <f t="shared" si="105"/>
        <v>0.560037387903634</v>
      </c>
      <c r="P247" s="137">
        <f t="shared" si="91"/>
        <v>2.240149551614536</v>
      </c>
      <c r="Q247" s="24">
        <f t="shared" si="97"/>
        <v>2.240149551614536</v>
      </c>
      <c r="R247" s="24">
        <f t="shared" si="106"/>
        <v>2</v>
      </c>
      <c r="S247" s="76">
        <f t="shared" si="92"/>
        <v>2</v>
      </c>
      <c r="T247" s="24">
        <f t="shared" si="107"/>
        <v>14.40897309687216</v>
      </c>
      <c r="U247" s="108">
        <f t="shared" si="93"/>
        <v>14.40897309687216</v>
      </c>
      <c r="V247" s="138">
        <f t="shared" si="94"/>
        <v>-0.27030134981919218</v>
      </c>
      <c r="W247" s="32">
        <f t="shared" si="119"/>
        <v>0.18808354109528103</v>
      </c>
      <c r="X247" s="150">
        <f t="shared" si="108"/>
        <v>10.840962928591226</v>
      </c>
      <c r="Y247" s="32">
        <f t="shared" si="109"/>
        <v>10.840962928591226</v>
      </c>
      <c r="Z247" s="32">
        <f t="shared" si="110"/>
        <v>10</v>
      </c>
      <c r="AA247" s="109">
        <f t="shared" si="111"/>
        <v>10</v>
      </c>
      <c r="AB247" s="32">
        <f t="shared" si="112"/>
        <v>50</v>
      </c>
      <c r="AC247" s="32">
        <f t="shared" si="113"/>
        <v>50</v>
      </c>
      <c r="AD247" s="32">
        <f t="shared" si="114"/>
        <v>27</v>
      </c>
      <c r="AE247" s="156">
        <f t="shared" si="117"/>
        <v>-0.34269095740704536</v>
      </c>
      <c r="AF247" s="11"/>
      <c r="AG247" s="11"/>
      <c r="AH247" s="11"/>
      <c r="AI247" s="11"/>
      <c r="AL247" s="7">
        <f t="shared" si="115"/>
        <v>2.240149551614536</v>
      </c>
      <c r="AM247" s="7">
        <f t="shared" si="116"/>
        <v>10.840962928591226</v>
      </c>
    </row>
    <row r="248" spans="2:39" x14ac:dyDescent="0.3">
      <c r="B248" s="125">
        <v>25</v>
      </c>
      <c r="C248" s="5">
        <v>8</v>
      </c>
      <c r="D248" s="5">
        <f t="shared" si="90"/>
        <v>2020</v>
      </c>
      <c r="E248" s="126">
        <f t="shared" si="98"/>
        <v>44068</v>
      </c>
      <c r="F248" s="10">
        <f t="shared" si="118"/>
        <v>7542</v>
      </c>
      <c r="G248" s="21">
        <f t="shared" si="99"/>
        <v>154.21269080000002</v>
      </c>
      <c r="H248" s="21">
        <f t="shared" si="100"/>
        <v>230.92546260000017</v>
      </c>
      <c r="I248" s="21">
        <f t="shared" si="101"/>
        <v>152.74559905310323</v>
      </c>
      <c r="J248" s="21">
        <f t="shared" si="95"/>
        <v>2.6659136214077845</v>
      </c>
      <c r="K248" s="21">
        <f t="shared" si="96"/>
        <v>-0.47262452350105066</v>
      </c>
      <c r="L248" s="21">
        <f t="shared" si="102"/>
        <v>2.7000842763537354</v>
      </c>
      <c r="M248" s="21">
        <f t="shared" si="103"/>
        <v>154.70343336470404</v>
      </c>
      <c r="N248" s="21">
        <f t="shared" si="104"/>
        <v>0.49074256470402133</v>
      </c>
      <c r="O248" s="21">
        <f t="shared" si="105"/>
        <v>0.49074256470402133</v>
      </c>
      <c r="P248" s="137">
        <f t="shared" si="91"/>
        <v>1.9629702588160853</v>
      </c>
      <c r="Q248" s="24">
        <f t="shared" si="97"/>
        <v>1.9629702588160853</v>
      </c>
      <c r="R248" s="24">
        <f t="shared" si="106"/>
        <v>1</v>
      </c>
      <c r="S248" s="76">
        <f t="shared" si="92"/>
        <v>1</v>
      </c>
      <c r="T248" s="24">
        <f t="shared" si="107"/>
        <v>57.77821552896512</v>
      </c>
      <c r="U248" s="108">
        <f t="shared" si="93"/>
        <v>57.77821552896512</v>
      </c>
      <c r="V248" s="138">
        <f t="shared" si="94"/>
        <v>-0.27717929279845066</v>
      </c>
      <c r="W248" s="32">
        <f t="shared" si="119"/>
        <v>0.18215681118714119</v>
      </c>
      <c r="X248" s="150">
        <f t="shared" si="108"/>
        <v>10.495413230102672</v>
      </c>
      <c r="Y248" s="32">
        <f t="shared" si="109"/>
        <v>10.495413230102672</v>
      </c>
      <c r="Z248" s="32">
        <f t="shared" si="110"/>
        <v>10</v>
      </c>
      <c r="AA248" s="109">
        <f t="shared" si="111"/>
        <v>10</v>
      </c>
      <c r="AB248" s="32">
        <f t="shared" si="112"/>
        <v>29</v>
      </c>
      <c r="AC248" s="32">
        <f t="shared" si="113"/>
        <v>29</v>
      </c>
      <c r="AD248" s="32">
        <f t="shared" si="114"/>
        <v>43</v>
      </c>
      <c r="AE248" s="156">
        <f t="shared" si="117"/>
        <v>-0.34554969848855421</v>
      </c>
      <c r="AF248" s="11"/>
      <c r="AG248" s="11"/>
      <c r="AH248" s="11"/>
      <c r="AI248" s="11"/>
      <c r="AL248" s="7">
        <f t="shared" si="115"/>
        <v>1.9629702588160853</v>
      </c>
      <c r="AM248" s="7">
        <f t="shared" si="116"/>
        <v>10.495413230102672</v>
      </c>
    </row>
    <row r="249" spans="2:39" x14ac:dyDescent="0.3">
      <c r="B249" s="125">
        <v>26</v>
      </c>
      <c r="C249" s="5">
        <v>8</v>
      </c>
      <c r="D249" s="5">
        <f t="shared" si="90"/>
        <v>2020</v>
      </c>
      <c r="E249" s="126">
        <f t="shared" si="98"/>
        <v>44069</v>
      </c>
      <c r="F249" s="10">
        <f t="shared" si="118"/>
        <v>7543</v>
      </c>
      <c r="G249" s="21">
        <f t="shared" si="99"/>
        <v>155.19833819999985</v>
      </c>
      <c r="H249" s="21">
        <f t="shared" si="100"/>
        <v>231.91106289999971</v>
      </c>
      <c r="I249" s="21">
        <f t="shared" si="101"/>
        <v>153.7105503502406</v>
      </c>
      <c r="J249" s="21">
        <f t="shared" si="95"/>
        <v>2.6827551986642213</v>
      </c>
      <c r="K249" s="21">
        <f t="shared" si="96"/>
        <v>-0.4532386853503354</v>
      </c>
      <c r="L249" s="21">
        <f t="shared" si="102"/>
        <v>2.7160487007866871</v>
      </c>
      <c r="M249" s="21">
        <f t="shared" si="103"/>
        <v>155.61812750706773</v>
      </c>
      <c r="N249" s="21">
        <f t="shared" si="104"/>
        <v>0.4197893070678731</v>
      </c>
      <c r="O249" s="21">
        <f t="shared" si="105"/>
        <v>0.4197893070678731</v>
      </c>
      <c r="P249" s="137">
        <f t="shared" si="91"/>
        <v>1.6791572282714924</v>
      </c>
      <c r="Q249" s="24">
        <f t="shared" si="97"/>
        <v>1.6791572282714924</v>
      </c>
      <c r="R249" s="24">
        <f t="shared" si="106"/>
        <v>1</v>
      </c>
      <c r="S249" s="76">
        <f t="shared" si="92"/>
        <v>1</v>
      </c>
      <c r="T249" s="24">
        <f t="shared" si="107"/>
        <v>40.749433696289543</v>
      </c>
      <c r="U249" s="108">
        <f t="shared" si="93"/>
        <v>40.749433696289543</v>
      </c>
      <c r="V249" s="138">
        <f t="shared" si="94"/>
        <v>-0.28381303054459295</v>
      </c>
      <c r="W249" s="32">
        <f t="shared" si="119"/>
        <v>0.17617586645567457</v>
      </c>
      <c r="X249" s="150">
        <f t="shared" si="108"/>
        <v>10.147093527046552</v>
      </c>
      <c r="Y249" s="32">
        <f t="shared" si="109"/>
        <v>10.147093527046552</v>
      </c>
      <c r="Z249" s="32">
        <f t="shared" si="110"/>
        <v>10</v>
      </c>
      <c r="AA249" s="109">
        <f t="shared" si="111"/>
        <v>10</v>
      </c>
      <c r="AB249" s="32">
        <f t="shared" si="112"/>
        <v>8</v>
      </c>
      <c r="AC249" s="32">
        <f t="shared" si="113"/>
        <v>8</v>
      </c>
      <c r="AD249" s="32">
        <f t="shared" si="114"/>
        <v>49</v>
      </c>
      <c r="AE249" s="156">
        <f t="shared" si="117"/>
        <v>-0.34831970305612003</v>
      </c>
      <c r="AF249" s="11"/>
      <c r="AG249" s="11"/>
      <c r="AH249" s="11"/>
      <c r="AI249" s="11"/>
      <c r="AL249" s="7">
        <f t="shared" si="115"/>
        <v>1.6791572282714924</v>
      </c>
      <c r="AM249" s="7">
        <f t="shared" si="116"/>
        <v>10.147093527046552</v>
      </c>
    </row>
    <row r="250" spans="2:39" x14ac:dyDescent="0.3">
      <c r="B250" s="125">
        <v>27</v>
      </c>
      <c r="C250" s="5">
        <v>8</v>
      </c>
      <c r="D250" s="5">
        <f t="shared" si="90"/>
        <v>2020</v>
      </c>
      <c r="E250" s="126">
        <f t="shared" si="98"/>
        <v>44070</v>
      </c>
      <c r="F250" s="10">
        <f t="shared" si="118"/>
        <v>7544</v>
      </c>
      <c r="G250" s="21">
        <f t="shared" si="99"/>
        <v>156.18398559999969</v>
      </c>
      <c r="H250" s="21">
        <f t="shared" si="100"/>
        <v>232.89666320000015</v>
      </c>
      <c r="I250" s="21">
        <f t="shared" si="101"/>
        <v>154.67592464631795</v>
      </c>
      <c r="J250" s="21">
        <f t="shared" si="95"/>
        <v>2.699604158644894</v>
      </c>
      <c r="K250" s="21">
        <f t="shared" si="96"/>
        <v>-0.4341644966052195</v>
      </c>
      <c r="L250" s="21">
        <f t="shared" si="102"/>
        <v>2.7319852735999226</v>
      </c>
      <c r="M250" s="21">
        <f t="shared" si="103"/>
        <v>156.53122586916905</v>
      </c>
      <c r="N250" s="21">
        <f t="shared" si="104"/>
        <v>0.34724026916936168</v>
      </c>
      <c r="O250" s="21">
        <f t="shared" si="105"/>
        <v>0.34724026916936168</v>
      </c>
      <c r="P250" s="137">
        <f t="shared" si="91"/>
        <v>1.3889610766774467</v>
      </c>
      <c r="Q250" s="24">
        <f t="shared" si="97"/>
        <v>1.3889610766774467</v>
      </c>
      <c r="R250" s="24">
        <f t="shared" si="106"/>
        <v>1</v>
      </c>
      <c r="S250" s="76">
        <f t="shared" si="92"/>
        <v>1</v>
      </c>
      <c r="T250" s="24">
        <f t="shared" si="107"/>
        <v>23.337664600646804</v>
      </c>
      <c r="U250" s="108">
        <f t="shared" si="93"/>
        <v>23.337664600646804</v>
      </c>
      <c r="V250" s="138">
        <f t="shared" si="94"/>
        <v>-0.29019615159404566</v>
      </c>
      <c r="W250" s="32">
        <f t="shared" si="119"/>
        <v>0.17014229817032195</v>
      </c>
      <c r="X250" s="150">
        <f t="shared" si="108"/>
        <v>9.7960926731306497</v>
      </c>
      <c r="Y250" s="32">
        <f t="shared" si="109"/>
        <v>9.7960926731306497</v>
      </c>
      <c r="Z250" s="32">
        <f t="shared" si="110"/>
        <v>9</v>
      </c>
      <c r="AA250" s="109">
        <f t="shared" si="111"/>
        <v>9</v>
      </c>
      <c r="AB250" s="32">
        <f t="shared" si="112"/>
        <v>47</v>
      </c>
      <c r="AC250" s="32">
        <f t="shared" si="113"/>
        <v>47</v>
      </c>
      <c r="AD250" s="32">
        <f t="shared" si="114"/>
        <v>45</v>
      </c>
      <c r="AE250" s="156">
        <f t="shared" si="117"/>
        <v>-0.35100085391590241</v>
      </c>
      <c r="AF250" s="11"/>
      <c r="AG250" s="11"/>
      <c r="AH250" s="11"/>
      <c r="AI250" s="11"/>
      <c r="AL250" s="7">
        <f t="shared" si="115"/>
        <v>1.3889610766774467</v>
      </c>
      <c r="AM250" s="7">
        <f t="shared" si="116"/>
        <v>9.7960926731306497</v>
      </c>
    </row>
    <row r="251" spans="2:39" x14ac:dyDescent="0.3">
      <c r="B251" s="125">
        <v>28</v>
      </c>
      <c r="C251" s="5">
        <v>8</v>
      </c>
      <c r="D251" s="5">
        <f t="shared" si="90"/>
        <v>2020</v>
      </c>
      <c r="E251" s="126">
        <f t="shared" si="98"/>
        <v>44071</v>
      </c>
      <c r="F251" s="10">
        <f t="shared" si="118"/>
        <v>7545</v>
      </c>
      <c r="G251" s="21">
        <f t="shared" si="99"/>
        <v>157.16963299999952</v>
      </c>
      <c r="H251" s="21">
        <f t="shared" si="100"/>
        <v>233.88226349999968</v>
      </c>
      <c r="I251" s="21">
        <f t="shared" si="101"/>
        <v>155.64172809624162</v>
      </c>
      <c r="J251" s="21">
        <f t="shared" si="95"/>
        <v>2.7164606087731822</v>
      </c>
      <c r="K251" s="21">
        <f t="shared" si="96"/>
        <v>-0.41538381151008991</v>
      </c>
      <c r="L251" s="21">
        <f t="shared" si="102"/>
        <v>2.7478951152112865</v>
      </c>
      <c r="M251" s="21">
        <f t="shared" si="103"/>
        <v>157.44279264622182</v>
      </c>
      <c r="N251" s="21">
        <f t="shared" si="104"/>
        <v>0.27315964622229671</v>
      </c>
      <c r="O251" s="21">
        <f t="shared" si="105"/>
        <v>0.27315964622229671</v>
      </c>
      <c r="P251" s="137">
        <f t="shared" si="91"/>
        <v>1.0926385848891869</v>
      </c>
      <c r="Q251" s="24">
        <f t="shared" si="97"/>
        <v>1.0926385848891869</v>
      </c>
      <c r="R251" s="24">
        <f t="shared" si="106"/>
        <v>1</v>
      </c>
      <c r="S251" s="76">
        <f t="shared" si="92"/>
        <v>1</v>
      </c>
      <c r="T251" s="24">
        <f t="shared" si="107"/>
        <v>5.5583150933512115</v>
      </c>
      <c r="U251" s="108">
        <f t="shared" si="93"/>
        <v>5.5583150933512115</v>
      </c>
      <c r="V251" s="138">
        <f t="shared" si="94"/>
        <v>-0.29632249178825987</v>
      </c>
      <c r="W251" s="32">
        <f t="shared" si="119"/>
        <v>0.16405771560514273</v>
      </c>
      <c r="X251" s="150">
        <f t="shared" si="108"/>
        <v>9.4424996358430455</v>
      </c>
      <c r="Y251" s="32">
        <f t="shared" si="109"/>
        <v>9.4424996358430455</v>
      </c>
      <c r="Z251" s="32">
        <f t="shared" si="110"/>
        <v>9</v>
      </c>
      <c r="AA251" s="109">
        <f t="shared" si="111"/>
        <v>9</v>
      </c>
      <c r="AB251" s="32">
        <f t="shared" si="112"/>
        <v>26</v>
      </c>
      <c r="AC251" s="32">
        <f t="shared" si="113"/>
        <v>26</v>
      </c>
      <c r="AD251" s="32">
        <f t="shared" si="114"/>
        <v>32</v>
      </c>
      <c r="AE251" s="156">
        <f t="shared" si="117"/>
        <v>-0.35359303728760416</v>
      </c>
      <c r="AF251" s="11"/>
      <c r="AG251" s="11"/>
      <c r="AH251" s="11"/>
      <c r="AI251" s="11"/>
      <c r="AL251" s="7">
        <f t="shared" si="115"/>
        <v>1.0926385848891869</v>
      </c>
      <c r="AM251" s="7">
        <f t="shared" si="116"/>
        <v>9.4424996358430455</v>
      </c>
    </row>
    <row r="252" spans="2:39" x14ac:dyDescent="0.3">
      <c r="B252" s="125">
        <v>29</v>
      </c>
      <c r="C252" s="5">
        <v>8</v>
      </c>
      <c r="D252" s="5">
        <f t="shared" si="90"/>
        <v>2020</v>
      </c>
      <c r="E252" s="126">
        <f t="shared" si="98"/>
        <v>44072</v>
      </c>
      <c r="F252" s="10">
        <f t="shared" si="118"/>
        <v>7546</v>
      </c>
      <c r="G252" s="21">
        <f t="shared" si="99"/>
        <v>158.15528039999936</v>
      </c>
      <c r="H252" s="21">
        <f t="shared" si="100"/>
        <v>234.86786380000012</v>
      </c>
      <c r="I252" s="21">
        <f t="shared" si="101"/>
        <v>156.60796674814807</v>
      </c>
      <c r="J252" s="21">
        <f t="shared" si="95"/>
        <v>2.7333246546089809</v>
      </c>
      <c r="K252" s="21">
        <f t="shared" si="96"/>
        <v>-0.39687936346754671</v>
      </c>
      <c r="L252" s="21">
        <f t="shared" si="102"/>
        <v>2.7637793718712094</v>
      </c>
      <c r="M252" s="21">
        <f t="shared" si="103"/>
        <v>158.35289351353796</v>
      </c>
      <c r="N252" s="21">
        <f t="shared" si="104"/>
        <v>0.19761311353860833</v>
      </c>
      <c r="O252" s="21">
        <f t="shared" si="105"/>
        <v>0.19761311353860833</v>
      </c>
      <c r="P252" s="137">
        <f t="shared" si="91"/>
        <v>0.79045245415443333</v>
      </c>
      <c r="Q252" s="24">
        <f t="shared" si="97"/>
        <v>0.79045245415443333</v>
      </c>
      <c r="R252" s="24">
        <f t="shared" si="106"/>
        <v>0</v>
      </c>
      <c r="S252" s="76">
        <f t="shared" si="92"/>
        <v>0</v>
      </c>
      <c r="T252" s="24">
        <f t="shared" si="107"/>
        <v>47.427147249266</v>
      </c>
      <c r="U252" s="108">
        <f t="shared" si="93"/>
        <v>47.427147249266</v>
      </c>
      <c r="V252" s="138">
        <f t="shared" si="94"/>
        <v>-0.30218613073475353</v>
      </c>
      <c r="W252" s="32">
        <f t="shared" si="119"/>
        <v>0.15792374576641582</v>
      </c>
      <c r="X252" s="150">
        <f t="shared" si="108"/>
        <v>9.0864034944609458</v>
      </c>
      <c r="Y252" s="32">
        <f t="shared" si="109"/>
        <v>9.0864034944609458</v>
      </c>
      <c r="Z252" s="32">
        <f t="shared" si="110"/>
        <v>9</v>
      </c>
      <c r="AA252" s="109">
        <f t="shared" si="111"/>
        <v>9</v>
      </c>
      <c r="AB252" s="32">
        <f t="shared" si="112"/>
        <v>5</v>
      </c>
      <c r="AC252" s="32">
        <f t="shared" si="113"/>
        <v>5</v>
      </c>
      <c r="AD252" s="32">
        <f t="shared" si="114"/>
        <v>11</v>
      </c>
      <c r="AE252" s="156">
        <f t="shared" si="117"/>
        <v>-0.35609614138209977</v>
      </c>
      <c r="AF252" s="11"/>
      <c r="AG252" s="11"/>
      <c r="AH252" s="11"/>
      <c r="AI252" s="11"/>
      <c r="AL252" s="7">
        <f t="shared" si="115"/>
        <v>0.79045245415443333</v>
      </c>
      <c r="AM252" s="7">
        <f t="shared" si="116"/>
        <v>9.0864034944609458</v>
      </c>
    </row>
    <row r="253" spans="2:39" x14ac:dyDescent="0.3">
      <c r="B253" s="125">
        <v>30</v>
      </c>
      <c r="C253" s="5">
        <v>8</v>
      </c>
      <c r="D253" s="5">
        <f t="shared" si="90"/>
        <v>2020</v>
      </c>
      <c r="E253" s="126">
        <f t="shared" si="98"/>
        <v>44073</v>
      </c>
      <c r="F253" s="10">
        <f t="shared" si="118"/>
        <v>7547</v>
      </c>
      <c r="G253" s="21">
        <f t="shared" si="99"/>
        <v>159.1409278000001</v>
      </c>
      <c r="H253" s="21">
        <f t="shared" si="100"/>
        <v>235.85346410000056</v>
      </c>
      <c r="I253" s="21">
        <f t="shared" si="101"/>
        <v>157.57464654140639</v>
      </c>
      <c r="J253" s="21">
        <f t="shared" si="95"/>
        <v>2.750196399813837</v>
      </c>
      <c r="K253" s="21">
        <f t="shared" si="96"/>
        <v>-0.37863469597520022</v>
      </c>
      <c r="L253" s="21">
        <f t="shared" si="102"/>
        <v>2.7796392146149662</v>
      </c>
      <c r="M253" s="21">
        <f t="shared" si="103"/>
        <v>159.26159556649642</v>
      </c>
      <c r="N253" s="21">
        <f t="shared" si="104"/>
        <v>0.12066776649632516</v>
      </c>
      <c r="O253" s="21">
        <f t="shared" si="105"/>
        <v>0.12066776649632516</v>
      </c>
      <c r="P253" s="137">
        <f t="shared" si="91"/>
        <v>0.48267106598530063</v>
      </c>
      <c r="Q253" s="24">
        <f t="shared" si="97"/>
        <v>0.48267106598530063</v>
      </c>
      <c r="R253" s="24">
        <f t="shared" si="106"/>
        <v>0</v>
      </c>
      <c r="S253" s="76">
        <f t="shared" si="92"/>
        <v>0</v>
      </c>
      <c r="T253" s="24">
        <f t="shared" si="107"/>
        <v>28.960263959118038</v>
      </c>
      <c r="U253" s="108">
        <f t="shared" si="93"/>
        <v>28.960263959118038</v>
      </c>
      <c r="V253" s="138">
        <f t="shared" si="94"/>
        <v>-0.3077813881691327</v>
      </c>
      <c r="W253" s="32">
        <f t="shared" si="119"/>
        <v>0.15174203311294998</v>
      </c>
      <c r="X253" s="150">
        <f t="shared" si="108"/>
        <v>8.7278934394320657</v>
      </c>
      <c r="Y253" s="32">
        <f t="shared" si="109"/>
        <v>8.7278934394320657</v>
      </c>
      <c r="Z253" s="32">
        <f t="shared" si="110"/>
        <v>8</v>
      </c>
      <c r="AA253" s="109">
        <f t="shared" si="111"/>
        <v>8</v>
      </c>
      <c r="AB253" s="32">
        <f t="shared" si="112"/>
        <v>43</v>
      </c>
      <c r="AC253" s="32">
        <f t="shared" si="113"/>
        <v>43</v>
      </c>
      <c r="AD253" s="32">
        <f t="shared" si="114"/>
        <v>40</v>
      </c>
      <c r="AE253" s="156">
        <f t="shared" si="117"/>
        <v>-0.35851005502888</v>
      </c>
      <c r="AF253" s="11"/>
      <c r="AG253" s="11"/>
      <c r="AH253" s="11"/>
      <c r="AI253" s="11"/>
      <c r="AL253" s="7">
        <f t="shared" si="115"/>
        <v>0.48267106598530063</v>
      </c>
      <c r="AM253" s="7">
        <f t="shared" si="116"/>
        <v>8.7278934394320657</v>
      </c>
    </row>
    <row r="254" spans="2:39" x14ac:dyDescent="0.3">
      <c r="B254" s="125">
        <v>31</v>
      </c>
      <c r="C254" s="5">
        <v>8</v>
      </c>
      <c r="D254" s="5">
        <f t="shared" si="90"/>
        <v>2020</v>
      </c>
      <c r="E254" s="126">
        <f t="shared" si="98"/>
        <v>44074</v>
      </c>
      <c r="F254" s="10">
        <f t="shared" si="118"/>
        <v>7548</v>
      </c>
      <c r="G254" s="21">
        <f t="shared" si="99"/>
        <v>160.12657519999993</v>
      </c>
      <c r="H254" s="21">
        <f t="shared" si="100"/>
        <v>236.8390644000001</v>
      </c>
      <c r="I254" s="21">
        <f t="shared" si="101"/>
        <v>158.54177330462505</v>
      </c>
      <c r="J254" s="21">
        <f t="shared" si="95"/>
        <v>2.767075946116158</v>
      </c>
      <c r="K254" s="21">
        <f t="shared" si="96"/>
        <v>-0.36063409898697651</v>
      </c>
      <c r="L254" s="21">
        <f t="shared" si="102"/>
        <v>2.7954758382310145</v>
      </c>
      <c r="M254" s="21">
        <f t="shared" si="103"/>
        <v>160.16896726143318</v>
      </c>
      <c r="N254" s="21">
        <f t="shared" si="104"/>
        <v>4.2392061433247363E-2</v>
      </c>
      <c r="O254" s="21">
        <f t="shared" si="105"/>
        <v>4.2392061433247363E-2</v>
      </c>
      <c r="P254" s="137">
        <f t="shared" si="91"/>
        <v>0.16956824573298945</v>
      </c>
      <c r="Q254" s="24">
        <f t="shared" si="97"/>
        <v>0.16956824573298945</v>
      </c>
      <c r="R254" s="24">
        <f t="shared" si="106"/>
        <v>0</v>
      </c>
      <c r="S254" s="76">
        <f t="shared" si="92"/>
        <v>0</v>
      </c>
      <c r="T254" s="24">
        <f t="shared" si="107"/>
        <v>10.174094743979367</v>
      </c>
      <c r="U254" s="108">
        <f t="shared" si="93"/>
        <v>10.174094743979367</v>
      </c>
      <c r="V254" s="138">
        <f t="shared" si="94"/>
        <v>-0.31310282025231118</v>
      </c>
      <c r="W254" s="32">
        <f t="shared" si="119"/>
        <v>0.1455142392689861</v>
      </c>
      <c r="X254" s="150">
        <f t="shared" si="108"/>
        <v>8.3670587730777424</v>
      </c>
      <c r="Y254" s="32">
        <f t="shared" si="109"/>
        <v>8.3670587730777424</v>
      </c>
      <c r="Z254" s="32">
        <f t="shared" si="110"/>
        <v>8</v>
      </c>
      <c r="AA254" s="109">
        <f t="shared" si="111"/>
        <v>8</v>
      </c>
      <c r="AB254" s="32">
        <f t="shared" si="112"/>
        <v>22</v>
      </c>
      <c r="AC254" s="32">
        <f t="shared" si="113"/>
        <v>22</v>
      </c>
      <c r="AD254" s="32">
        <f t="shared" si="114"/>
        <v>1</v>
      </c>
      <c r="AE254" s="156">
        <f t="shared" si="117"/>
        <v>-0.36083466635432337</v>
      </c>
      <c r="AF254" s="11"/>
      <c r="AG254" s="11"/>
      <c r="AH254" s="11"/>
      <c r="AI254" s="11"/>
      <c r="AL254" s="7">
        <f t="shared" si="115"/>
        <v>0.16956824573298945</v>
      </c>
      <c r="AM254" s="7">
        <f t="shared" si="116"/>
        <v>8.3670587730777424</v>
      </c>
    </row>
    <row r="255" spans="2:39" x14ac:dyDescent="0.3">
      <c r="B255" s="125">
        <v>1</v>
      </c>
      <c r="C255" s="5">
        <v>9</v>
      </c>
      <c r="D255" s="5">
        <f t="shared" si="90"/>
        <v>2020</v>
      </c>
      <c r="E255" s="126">
        <f t="shared" si="98"/>
        <v>44075</v>
      </c>
      <c r="F255" s="10">
        <f t="shared" si="118"/>
        <v>7549</v>
      </c>
      <c r="G255" s="21">
        <f t="shared" si="99"/>
        <v>161.11222259999977</v>
      </c>
      <c r="H255" s="21">
        <f t="shared" si="100"/>
        <v>237.82466470000054</v>
      </c>
      <c r="I255" s="21">
        <f t="shared" si="101"/>
        <v>159.50935275367672</v>
      </c>
      <c r="J255" s="21">
        <f t="shared" si="95"/>
        <v>2.7839633932767427</v>
      </c>
      <c r="K255" s="21">
        <f t="shared" si="96"/>
        <v>-0.34286255015324885</v>
      </c>
      <c r="L255" s="21">
        <f t="shared" si="102"/>
        <v>2.811290460245754</v>
      </c>
      <c r="M255" s="21">
        <f t="shared" si="103"/>
        <v>161.07507835747245</v>
      </c>
      <c r="N255" s="21">
        <f t="shared" si="104"/>
        <v>359.96285575747265</v>
      </c>
      <c r="O255" s="21">
        <f t="shared" si="105"/>
        <v>-3.714424252734716E-2</v>
      </c>
      <c r="P255" s="137">
        <f t="shared" si="91"/>
        <v>-0.14857697010938864</v>
      </c>
      <c r="Q255" s="24">
        <f t="shared" si="97"/>
        <v>0.14857697010938864</v>
      </c>
      <c r="R255" s="24">
        <f t="shared" si="106"/>
        <v>0</v>
      </c>
      <c r="S255" s="76">
        <f t="shared" si="92"/>
        <v>0</v>
      </c>
      <c r="T255" s="24">
        <f t="shared" si="107"/>
        <v>8.9146182065633184</v>
      </c>
      <c r="U255" s="108">
        <f t="shared" si="93"/>
        <v>-8.9146182065633184</v>
      </c>
      <c r="V255" s="138">
        <f t="shared" si="94"/>
        <v>-0.31814521584237809</v>
      </c>
      <c r="W255" s="32">
        <f t="shared" si="119"/>
        <v>0.13924204272946292</v>
      </c>
      <c r="X255" s="150">
        <f t="shared" si="108"/>
        <v>8.0039889115595688</v>
      </c>
      <c r="Y255" s="32">
        <f t="shared" si="109"/>
        <v>8.0039889115595688</v>
      </c>
      <c r="Z255" s="32">
        <f t="shared" si="110"/>
        <v>8</v>
      </c>
      <c r="AA255" s="109">
        <f t="shared" si="111"/>
        <v>8</v>
      </c>
      <c r="AB255" s="32">
        <f t="shared" si="112"/>
        <v>0</v>
      </c>
      <c r="AC255" s="32">
        <f t="shared" si="113"/>
        <v>0</v>
      </c>
      <c r="AD255" s="32">
        <f t="shared" si="114"/>
        <v>14</v>
      </c>
      <c r="AE255" s="156">
        <f t="shared" si="117"/>
        <v>-0.36306986151817355</v>
      </c>
      <c r="AF255" s="11"/>
      <c r="AG255" s="11"/>
      <c r="AH255" s="11"/>
      <c r="AI255" s="11"/>
      <c r="AJ255" s="7">
        <f>P255</f>
        <v>-0.14857697010938864</v>
      </c>
      <c r="AK255" s="7">
        <f>X255</f>
        <v>8.0039889115595688</v>
      </c>
      <c r="AL255" s="7">
        <f t="shared" si="115"/>
        <v>-0.14857697010938864</v>
      </c>
      <c r="AM255" s="7">
        <f t="shared" si="116"/>
        <v>8.0039889115595688</v>
      </c>
    </row>
    <row r="256" spans="2:39" x14ac:dyDescent="0.3">
      <c r="B256" s="125">
        <v>2</v>
      </c>
      <c r="C256" s="5">
        <v>9</v>
      </c>
      <c r="D256" s="5">
        <f t="shared" si="90"/>
        <v>2020</v>
      </c>
      <c r="E256" s="126">
        <f t="shared" si="98"/>
        <v>44076</v>
      </c>
      <c r="F256" s="10">
        <f t="shared" si="118"/>
        <v>7550</v>
      </c>
      <c r="G256" s="21">
        <f t="shared" si="99"/>
        <v>162.0978699999996</v>
      </c>
      <c r="H256" s="21">
        <f t="shared" si="100"/>
        <v>238.81026500000007</v>
      </c>
      <c r="I256" s="21">
        <f t="shared" si="101"/>
        <v>160.47739048972468</v>
      </c>
      <c r="J256" s="21">
        <f t="shared" si="95"/>
        <v>2.8008588390543312</v>
      </c>
      <c r="K256" s="21">
        <f t="shared" si="96"/>
        <v>-0.32530566045237963</v>
      </c>
      <c r="L256" s="21">
        <f t="shared" si="102"/>
        <v>2.8270843199243987</v>
      </c>
      <c r="M256" s="21">
        <f t="shared" si="103"/>
        <v>161.97999985928064</v>
      </c>
      <c r="N256" s="21">
        <f t="shared" si="104"/>
        <v>359.88212985928101</v>
      </c>
      <c r="O256" s="21">
        <f t="shared" si="105"/>
        <v>-0.11787014071899193</v>
      </c>
      <c r="P256" s="137">
        <f t="shared" si="91"/>
        <v>-0.47148056287596773</v>
      </c>
      <c r="Q256" s="24">
        <f t="shared" si="97"/>
        <v>0.47148056287596773</v>
      </c>
      <c r="R256" s="24">
        <f t="shared" si="106"/>
        <v>0</v>
      </c>
      <c r="S256" s="76">
        <f t="shared" si="92"/>
        <v>0</v>
      </c>
      <c r="T256" s="24">
        <f t="shared" si="107"/>
        <v>28.288833772558064</v>
      </c>
      <c r="U256" s="108">
        <f t="shared" si="93"/>
        <v>-28.288833772558064</v>
      </c>
      <c r="V256" s="138">
        <f t="shared" si="94"/>
        <v>-0.3229035927665791</v>
      </c>
      <c r="W256" s="32">
        <f t="shared" si="119"/>
        <v>0.13292713855762386</v>
      </c>
      <c r="X256" s="150">
        <f t="shared" si="108"/>
        <v>7.6387733880624848</v>
      </c>
      <c r="Y256" s="32">
        <f t="shared" si="109"/>
        <v>7.6387733880624848</v>
      </c>
      <c r="Z256" s="32">
        <f t="shared" si="110"/>
        <v>7</v>
      </c>
      <c r="AA256" s="109">
        <f t="shared" si="111"/>
        <v>7</v>
      </c>
      <c r="AB256" s="32">
        <f t="shared" si="112"/>
        <v>38</v>
      </c>
      <c r="AC256" s="32">
        <f t="shared" si="113"/>
        <v>38</v>
      </c>
      <c r="AD256" s="32">
        <f t="shared" si="114"/>
        <v>19</v>
      </c>
      <c r="AE256" s="156">
        <f t="shared" si="117"/>
        <v>-0.36521552349708397</v>
      </c>
      <c r="AF256" s="11"/>
      <c r="AG256" s="11"/>
      <c r="AH256" s="11"/>
      <c r="AI256" s="11"/>
      <c r="AL256" s="7">
        <f t="shared" si="115"/>
        <v>-0.47148056287596773</v>
      </c>
      <c r="AM256" s="7">
        <f t="shared" si="116"/>
        <v>7.6387733880624848</v>
      </c>
    </row>
    <row r="257" spans="2:39" x14ac:dyDescent="0.3">
      <c r="B257" s="125">
        <v>3</v>
      </c>
      <c r="C257" s="5">
        <v>9</v>
      </c>
      <c r="D257" s="5">
        <f t="shared" si="90"/>
        <v>2020</v>
      </c>
      <c r="E257" s="126">
        <f t="shared" si="98"/>
        <v>44077</v>
      </c>
      <c r="F257" s="10">
        <f t="shared" si="118"/>
        <v>7551</v>
      </c>
      <c r="G257" s="21">
        <f t="shared" si="99"/>
        <v>163.08351739999944</v>
      </c>
      <c r="H257" s="21">
        <f t="shared" si="100"/>
        <v>239.79586530000051</v>
      </c>
      <c r="I257" s="21">
        <f t="shared" si="101"/>
        <v>161.44589199726448</v>
      </c>
      <c r="J257" s="21">
        <f t="shared" si="95"/>
        <v>2.8177623791714295</v>
      </c>
      <c r="K257" s="21">
        <f t="shared" si="96"/>
        <v>-0.30794962377624324</v>
      </c>
      <c r="L257" s="21">
        <f t="shared" si="102"/>
        <v>2.8428586772880275</v>
      </c>
      <c r="M257" s="21">
        <f t="shared" si="103"/>
        <v>162.88380396074768</v>
      </c>
      <c r="N257" s="21">
        <f t="shared" si="104"/>
        <v>359.80028656074825</v>
      </c>
      <c r="O257" s="21">
        <f t="shared" si="105"/>
        <v>-0.19971343925175233</v>
      </c>
      <c r="P257" s="137">
        <f t="shared" si="91"/>
        <v>-0.79885375700700934</v>
      </c>
      <c r="Q257" s="24">
        <f t="shared" si="97"/>
        <v>0.79885375700700934</v>
      </c>
      <c r="R257" s="24">
        <f t="shared" si="106"/>
        <v>0</v>
      </c>
      <c r="S257" s="76">
        <f t="shared" si="92"/>
        <v>0</v>
      </c>
      <c r="T257" s="24">
        <f t="shared" si="107"/>
        <v>47.93122542042056</v>
      </c>
      <c r="U257" s="108">
        <f t="shared" si="93"/>
        <v>-47.93122542042056</v>
      </c>
      <c r="V257" s="138">
        <f t="shared" si="94"/>
        <v>-0.3273731941310416</v>
      </c>
      <c r="W257" s="32">
        <f t="shared" si="119"/>
        <v>0.12657123807473961</v>
      </c>
      <c r="X257" s="150">
        <f t="shared" si="108"/>
        <v>7.2715018571347665</v>
      </c>
      <c r="Y257" s="32">
        <f t="shared" si="109"/>
        <v>7.2715018571347665</v>
      </c>
      <c r="Z257" s="32">
        <f t="shared" si="110"/>
        <v>7</v>
      </c>
      <c r="AA257" s="109">
        <f t="shared" si="111"/>
        <v>7</v>
      </c>
      <c r="AB257" s="32">
        <f t="shared" si="112"/>
        <v>16</v>
      </c>
      <c r="AC257" s="32">
        <f t="shared" si="113"/>
        <v>16</v>
      </c>
      <c r="AD257" s="32">
        <f t="shared" si="114"/>
        <v>17</v>
      </c>
      <c r="AE257" s="156">
        <f t="shared" si="117"/>
        <v>-0.36727153092771836</v>
      </c>
      <c r="AF257" s="11"/>
      <c r="AG257" s="11"/>
      <c r="AH257" s="11"/>
      <c r="AI257" s="11"/>
      <c r="AL257" s="7">
        <f t="shared" si="115"/>
        <v>-0.79885375700700934</v>
      </c>
      <c r="AM257" s="7">
        <f t="shared" si="116"/>
        <v>7.2715018571347665</v>
      </c>
    </row>
    <row r="258" spans="2:39" x14ac:dyDescent="0.3">
      <c r="B258" s="125">
        <v>4</v>
      </c>
      <c r="C258" s="5">
        <v>9</v>
      </c>
      <c r="D258" s="5">
        <f t="shared" si="90"/>
        <v>2020</v>
      </c>
      <c r="E258" s="126">
        <f t="shared" si="98"/>
        <v>44078</v>
      </c>
      <c r="F258" s="10">
        <f t="shared" si="118"/>
        <v>7552</v>
      </c>
      <c r="G258" s="21">
        <f t="shared" si="99"/>
        <v>164.06916479999927</v>
      </c>
      <c r="H258" s="21">
        <f t="shared" si="100"/>
        <v>240.78146560000005</v>
      </c>
      <c r="I258" s="21">
        <f t="shared" si="101"/>
        <v>162.41486264217733</v>
      </c>
      <c r="J258" s="21">
        <f t="shared" si="95"/>
        <v>2.8346741072803314</v>
      </c>
      <c r="K258" s="21">
        <f t="shared" si="96"/>
        <v>-0.29078117007707788</v>
      </c>
      <c r="L258" s="21">
        <f t="shared" si="102"/>
        <v>2.8586148121464463</v>
      </c>
      <c r="M258" s="21">
        <f t="shared" si="103"/>
        <v>163.78656398957403</v>
      </c>
      <c r="N258" s="21">
        <f t="shared" si="104"/>
        <v>359.71739918957473</v>
      </c>
      <c r="O258" s="21">
        <f t="shared" si="105"/>
        <v>-0.28260081042526508</v>
      </c>
      <c r="P258" s="137">
        <f t="shared" si="91"/>
        <v>-1.1304032417010603</v>
      </c>
      <c r="Q258" s="24">
        <f t="shared" si="97"/>
        <v>1.1304032417010603</v>
      </c>
      <c r="R258" s="24">
        <f t="shared" si="106"/>
        <v>1</v>
      </c>
      <c r="S258" s="76">
        <f t="shared" si="92"/>
        <v>-1</v>
      </c>
      <c r="T258" s="24">
        <f t="shared" si="107"/>
        <v>7.8241945020636194</v>
      </c>
      <c r="U258" s="108">
        <f t="shared" si="93"/>
        <v>7.8241945020636194</v>
      </c>
      <c r="V258" s="138">
        <f t="shared" si="94"/>
        <v>-0.33154948469405099</v>
      </c>
      <c r="W258" s="32">
        <f t="shared" si="119"/>
        <v>0.12017606854184752</v>
      </c>
      <c r="X258" s="150">
        <f t="shared" si="108"/>
        <v>6.9022641001320082</v>
      </c>
      <c r="Y258" s="32">
        <f t="shared" si="109"/>
        <v>6.9022641001320082</v>
      </c>
      <c r="Z258" s="32">
        <f t="shared" si="110"/>
        <v>6</v>
      </c>
      <c r="AA258" s="109">
        <f t="shared" si="111"/>
        <v>6</v>
      </c>
      <c r="AB258" s="32">
        <f t="shared" si="112"/>
        <v>54</v>
      </c>
      <c r="AC258" s="32">
        <f t="shared" si="113"/>
        <v>54</v>
      </c>
      <c r="AD258" s="32">
        <f t="shared" si="114"/>
        <v>8</v>
      </c>
      <c r="AE258" s="156">
        <f t="shared" si="117"/>
        <v>-0.36923775700275829</v>
      </c>
      <c r="AF258" s="11"/>
      <c r="AG258" s="11"/>
      <c r="AH258" s="11"/>
      <c r="AI258" s="11"/>
      <c r="AL258" s="7">
        <f t="shared" si="115"/>
        <v>-1.1304032417010603</v>
      </c>
      <c r="AM258" s="7">
        <f t="shared" si="116"/>
        <v>6.9022641001320082</v>
      </c>
    </row>
    <row r="259" spans="2:39" x14ac:dyDescent="0.3">
      <c r="B259" s="125">
        <v>5</v>
      </c>
      <c r="C259" s="5">
        <v>9</v>
      </c>
      <c r="D259" s="5">
        <f t="shared" si="90"/>
        <v>2020</v>
      </c>
      <c r="E259" s="126">
        <f t="shared" si="98"/>
        <v>44079</v>
      </c>
      <c r="F259" s="10">
        <f t="shared" si="118"/>
        <v>7553</v>
      </c>
      <c r="G259" s="21">
        <f t="shared" si="99"/>
        <v>165.05481220000001</v>
      </c>
      <c r="H259" s="21">
        <f t="shared" si="100"/>
        <v>241.76706590000049</v>
      </c>
      <c r="I259" s="21">
        <f t="shared" si="101"/>
        <v>163.38430766979687</v>
      </c>
      <c r="J259" s="21">
        <f t="shared" si="95"/>
        <v>2.8515941149293793</v>
      </c>
      <c r="K259" s="21">
        <f t="shared" si="96"/>
        <v>-0.27378752172194026</v>
      </c>
      <c r="L259" s="21">
        <f t="shared" si="102"/>
        <v>2.8743540231464739</v>
      </c>
      <c r="M259" s="21">
        <f t="shared" si="103"/>
        <v>164.68835435274147</v>
      </c>
      <c r="N259" s="21">
        <f t="shared" si="104"/>
        <v>359.63354215274148</v>
      </c>
      <c r="O259" s="21">
        <f t="shared" si="105"/>
        <v>-0.36645784725851627</v>
      </c>
      <c r="P259" s="137">
        <f t="shared" si="91"/>
        <v>-1.4658313890340651</v>
      </c>
      <c r="Q259" s="24">
        <f t="shared" si="97"/>
        <v>1.4658313890340651</v>
      </c>
      <c r="R259" s="24">
        <f t="shared" si="106"/>
        <v>1</v>
      </c>
      <c r="S259" s="76">
        <f t="shared" si="92"/>
        <v>-1</v>
      </c>
      <c r="T259" s="24">
        <f t="shared" si="107"/>
        <v>27.949883342043904</v>
      </c>
      <c r="U259" s="108">
        <f t="shared" si="93"/>
        <v>27.949883342043904</v>
      </c>
      <c r="V259" s="138">
        <f t="shared" si="94"/>
        <v>-0.33542814733300474</v>
      </c>
      <c r="W259" s="32">
        <f t="shared" si="119"/>
        <v>0.11374337283336752</v>
      </c>
      <c r="X259" s="150">
        <f t="shared" si="108"/>
        <v>6.5311500317092097</v>
      </c>
      <c r="Y259" s="32">
        <f t="shared" si="109"/>
        <v>6.5311500317092097</v>
      </c>
      <c r="Z259" s="32">
        <f t="shared" si="110"/>
        <v>6</v>
      </c>
      <c r="AA259" s="109">
        <f t="shared" si="111"/>
        <v>6</v>
      </c>
      <c r="AB259" s="32">
        <f t="shared" si="112"/>
        <v>31</v>
      </c>
      <c r="AC259" s="32">
        <f t="shared" si="113"/>
        <v>31</v>
      </c>
      <c r="AD259" s="32">
        <f t="shared" si="114"/>
        <v>52</v>
      </c>
      <c r="AE259" s="156">
        <f t="shared" si="117"/>
        <v>-0.37111406842279848</v>
      </c>
      <c r="AF259" s="11"/>
      <c r="AG259" s="11"/>
      <c r="AH259" s="11"/>
      <c r="AI259" s="11"/>
      <c r="AL259" s="7">
        <f t="shared" si="115"/>
        <v>-1.4658313890340651</v>
      </c>
      <c r="AM259" s="7">
        <f t="shared" si="116"/>
        <v>6.5311500317092097</v>
      </c>
    </row>
    <row r="260" spans="2:39" x14ac:dyDescent="0.3">
      <c r="B260" s="125">
        <v>6</v>
      </c>
      <c r="C260" s="5">
        <v>9</v>
      </c>
      <c r="D260" s="5">
        <f t="shared" si="90"/>
        <v>2020</v>
      </c>
      <c r="E260" s="126">
        <f t="shared" si="98"/>
        <v>44080</v>
      </c>
      <c r="F260" s="10">
        <f t="shared" si="118"/>
        <v>7554</v>
      </c>
      <c r="G260" s="21">
        <f t="shared" si="99"/>
        <v>166.04045959999985</v>
      </c>
      <c r="H260" s="21">
        <f t="shared" si="100"/>
        <v>242.75266620000002</v>
      </c>
      <c r="I260" s="21">
        <f t="shared" si="101"/>
        <v>164.354232202986</v>
      </c>
      <c r="J260" s="21">
        <f t="shared" si="95"/>
        <v>2.8685224915293994</v>
      </c>
      <c r="K260" s="21">
        <f t="shared" si="96"/>
        <v>-0.25695635273549705</v>
      </c>
      <c r="L260" s="21">
        <f t="shared" si="102"/>
        <v>2.8900776268350596</v>
      </c>
      <c r="M260" s="21">
        <f t="shared" si="103"/>
        <v>165.58925048283379</v>
      </c>
      <c r="N260" s="21">
        <f t="shared" si="104"/>
        <v>359.54879088283394</v>
      </c>
      <c r="O260" s="21">
        <f t="shared" si="105"/>
        <v>-0.4512091171660586</v>
      </c>
      <c r="P260" s="137">
        <f t="shared" si="91"/>
        <v>-1.8048364686642344</v>
      </c>
      <c r="Q260" s="24">
        <f t="shared" si="97"/>
        <v>1.8048364686642344</v>
      </c>
      <c r="R260" s="24">
        <f t="shared" si="106"/>
        <v>1</v>
      </c>
      <c r="S260" s="76">
        <f t="shared" si="92"/>
        <v>-1</v>
      </c>
      <c r="T260" s="24">
        <f t="shared" si="107"/>
        <v>48.290188119854065</v>
      </c>
      <c r="U260" s="108">
        <f t="shared" si="93"/>
        <v>48.290188119854065</v>
      </c>
      <c r="V260" s="138">
        <f t="shared" si="94"/>
        <v>-0.33900507963016935</v>
      </c>
      <c r="W260" s="32">
        <f t="shared" si="119"/>
        <v>0.10727490910249854</v>
      </c>
      <c r="X260" s="150">
        <f t="shared" si="108"/>
        <v>6.1582497073070943</v>
      </c>
      <c r="Y260" s="32">
        <f t="shared" si="109"/>
        <v>6.1582497073070943</v>
      </c>
      <c r="Z260" s="32">
        <f t="shared" si="110"/>
        <v>6</v>
      </c>
      <c r="AA260" s="109">
        <f t="shared" si="111"/>
        <v>6</v>
      </c>
      <c r="AB260" s="32">
        <f t="shared" si="112"/>
        <v>9</v>
      </c>
      <c r="AC260" s="32">
        <f t="shared" si="113"/>
        <v>9</v>
      </c>
      <c r="AD260" s="32">
        <f t="shared" si="114"/>
        <v>29</v>
      </c>
      <c r="AE260" s="156">
        <f t="shared" si="117"/>
        <v>-0.3729003244021154</v>
      </c>
      <c r="AF260" s="11"/>
      <c r="AG260" s="11"/>
      <c r="AH260" s="11"/>
      <c r="AI260" s="11"/>
      <c r="AL260" s="7">
        <f t="shared" si="115"/>
        <v>-1.8048364686642344</v>
      </c>
      <c r="AM260" s="7">
        <f t="shared" si="116"/>
        <v>6.1582497073070943</v>
      </c>
    </row>
    <row r="261" spans="2:39" x14ac:dyDescent="0.3">
      <c r="B261" s="125">
        <v>7</v>
      </c>
      <c r="C261" s="5">
        <v>9</v>
      </c>
      <c r="D261" s="5">
        <f t="shared" si="90"/>
        <v>2020</v>
      </c>
      <c r="E261" s="126">
        <f t="shared" si="98"/>
        <v>44081</v>
      </c>
      <c r="F261" s="10">
        <f t="shared" si="118"/>
        <v>7555</v>
      </c>
      <c r="G261" s="21">
        <f t="shared" si="99"/>
        <v>167.02610699999968</v>
      </c>
      <c r="H261" s="21">
        <f t="shared" si="100"/>
        <v>243.73826650000046</v>
      </c>
      <c r="I261" s="21">
        <f t="shared" si="101"/>
        <v>165.32464124023753</v>
      </c>
      <c r="J261" s="21">
        <f t="shared" si="95"/>
        <v>2.885459324320546</v>
      </c>
      <c r="K261" s="21">
        <f t="shared" si="96"/>
        <v>-0.2402757506418314</v>
      </c>
      <c r="L261" s="21">
        <f t="shared" si="102"/>
        <v>2.9057869567367911</v>
      </c>
      <c r="M261" s="21">
        <f t="shared" si="103"/>
        <v>166.48932878518164</v>
      </c>
      <c r="N261" s="21">
        <f t="shared" si="104"/>
        <v>359.46322178518199</v>
      </c>
      <c r="O261" s="21">
        <f t="shared" si="105"/>
        <v>-0.53677821481801402</v>
      </c>
      <c r="P261" s="137">
        <f t="shared" si="91"/>
        <v>-2.1471128592720561</v>
      </c>
      <c r="Q261" s="24">
        <f t="shared" si="97"/>
        <v>2.1471128592720561</v>
      </c>
      <c r="R261" s="24">
        <f t="shared" si="106"/>
        <v>2</v>
      </c>
      <c r="S261" s="76">
        <f t="shared" si="92"/>
        <v>-2</v>
      </c>
      <c r="T261" s="24">
        <f t="shared" si="107"/>
        <v>8.8267715563233651</v>
      </c>
      <c r="U261" s="108">
        <f t="shared" si="93"/>
        <v>8.8267715563233651</v>
      </c>
      <c r="V261" s="138">
        <f t="shared" si="94"/>
        <v>-0.34227639060782167</v>
      </c>
      <c r="W261" s="32">
        <f t="shared" si="119"/>
        <v>0.10077245043819011</v>
      </c>
      <c r="X261" s="150">
        <f t="shared" si="108"/>
        <v>5.7836533315719327</v>
      </c>
      <c r="Y261" s="32">
        <f t="shared" si="109"/>
        <v>5.7836533315719327</v>
      </c>
      <c r="Z261" s="32">
        <f t="shared" si="110"/>
        <v>5</v>
      </c>
      <c r="AA261" s="109">
        <f t="shared" si="111"/>
        <v>5</v>
      </c>
      <c r="AB261" s="32">
        <f t="shared" si="112"/>
        <v>47</v>
      </c>
      <c r="AC261" s="32">
        <f t="shared" si="113"/>
        <v>47</v>
      </c>
      <c r="AD261" s="32">
        <f t="shared" si="114"/>
        <v>1</v>
      </c>
      <c r="AE261" s="156">
        <f t="shared" si="117"/>
        <v>-0.37459637573516158</v>
      </c>
      <c r="AF261" s="11"/>
      <c r="AG261" s="11"/>
      <c r="AH261" s="11"/>
      <c r="AI261" s="11"/>
      <c r="AL261" s="7">
        <f t="shared" si="115"/>
        <v>-2.1471128592720561</v>
      </c>
      <c r="AM261" s="7">
        <f t="shared" si="116"/>
        <v>5.7836533315719327</v>
      </c>
    </row>
    <row r="262" spans="2:39" x14ac:dyDescent="0.3">
      <c r="B262" s="125">
        <v>8</v>
      </c>
      <c r="C262" s="5">
        <v>9</v>
      </c>
      <c r="D262" s="5">
        <f t="shared" si="90"/>
        <v>2020</v>
      </c>
      <c r="E262" s="126">
        <f t="shared" si="98"/>
        <v>44082</v>
      </c>
      <c r="F262" s="10">
        <f t="shared" si="118"/>
        <v>7556</v>
      </c>
      <c r="G262" s="21">
        <f t="shared" si="99"/>
        <v>168.01175439999952</v>
      </c>
      <c r="H262" s="21">
        <f t="shared" si="100"/>
        <v>244.7238668</v>
      </c>
      <c r="I262" s="21">
        <f t="shared" si="101"/>
        <v>166.29553965378179</v>
      </c>
      <c r="J262" s="21">
        <f t="shared" si="95"/>
        <v>2.9024046983392831</v>
      </c>
      <c r="K262" s="21">
        <f t="shared" si="96"/>
        <v>-0.22373418064308334</v>
      </c>
      <c r="L262" s="21">
        <f t="shared" si="102"/>
        <v>2.9214833624447936</v>
      </c>
      <c r="M262" s="21">
        <f t="shared" si="103"/>
        <v>167.38866658577527</v>
      </c>
      <c r="N262" s="21">
        <f t="shared" si="104"/>
        <v>359.37691218577572</v>
      </c>
      <c r="O262" s="21">
        <f t="shared" si="105"/>
        <v>-0.62308781422427728</v>
      </c>
      <c r="P262" s="137">
        <f t="shared" si="91"/>
        <v>-2.4923512568971091</v>
      </c>
      <c r="Q262" s="24">
        <f t="shared" si="97"/>
        <v>2.4923512568971091</v>
      </c>
      <c r="R262" s="24">
        <f t="shared" si="106"/>
        <v>2</v>
      </c>
      <c r="S262" s="76">
        <f t="shared" si="92"/>
        <v>-2</v>
      </c>
      <c r="T262" s="24">
        <f t="shared" si="107"/>
        <v>29.541075413826547</v>
      </c>
      <c r="U262" s="108">
        <f t="shared" si="93"/>
        <v>29.541075413826547</v>
      </c>
      <c r="V262" s="138">
        <f t="shared" si="94"/>
        <v>-0.34523839762505304</v>
      </c>
      <c r="W262" s="32">
        <f t="shared" si="119"/>
        <v>9.4237784513679798E-2</v>
      </c>
      <c r="X262" s="150">
        <f t="shared" si="108"/>
        <v>5.4074512676589688</v>
      </c>
      <c r="Y262" s="32">
        <f t="shared" si="109"/>
        <v>5.4074512676589688</v>
      </c>
      <c r="Z262" s="32">
        <f t="shared" si="110"/>
        <v>5</v>
      </c>
      <c r="AA262" s="109">
        <f t="shared" si="111"/>
        <v>5</v>
      </c>
      <c r="AB262" s="32">
        <f t="shared" si="112"/>
        <v>24</v>
      </c>
      <c r="AC262" s="32">
        <f t="shared" si="113"/>
        <v>24</v>
      </c>
      <c r="AD262" s="32">
        <f t="shared" si="114"/>
        <v>26</v>
      </c>
      <c r="AE262" s="156">
        <f t="shared" si="117"/>
        <v>-0.37620206391296396</v>
      </c>
      <c r="AF262" s="11"/>
      <c r="AG262" s="11"/>
      <c r="AH262" s="11"/>
      <c r="AI262" s="11"/>
      <c r="AL262" s="7">
        <f t="shared" si="115"/>
        <v>-2.4923512568971091</v>
      </c>
      <c r="AM262" s="7">
        <f t="shared" si="116"/>
        <v>5.4074512676589688</v>
      </c>
    </row>
    <row r="263" spans="2:39" x14ac:dyDescent="0.3">
      <c r="B263" s="125">
        <v>9</v>
      </c>
      <c r="C263" s="5">
        <v>9</v>
      </c>
      <c r="D263" s="5">
        <f t="shared" ref="D263:D326" si="120">$D$6</f>
        <v>2020</v>
      </c>
      <c r="E263" s="126">
        <f t="shared" si="98"/>
        <v>44083</v>
      </c>
      <c r="F263" s="10">
        <f t="shared" si="118"/>
        <v>7557</v>
      </c>
      <c r="G263" s="21">
        <f t="shared" si="99"/>
        <v>168.99740179999935</v>
      </c>
      <c r="H263" s="21">
        <f t="shared" si="100"/>
        <v>245.70946710000044</v>
      </c>
      <c r="I263" s="21">
        <f t="shared" si="101"/>
        <v>167.26693218771609</v>
      </c>
      <c r="J263" s="21">
        <f t="shared" si="95"/>
        <v>2.9193586963857281</v>
      </c>
      <c r="K263" s="21">
        <f t="shared" si="96"/>
        <v>-0.20732045189568879</v>
      </c>
      <c r="L263" s="21">
        <f t="shared" si="102"/>
        <v>2.9371682087243602</v>
      </c>
      <c r="M263" s="21">
        <f t="shared" si="103"/>
        <v>168.2873420799059</v>
      </c>
      <c r="N263" s="21">
        <f t="shared" si="104"/>
        <v>359.28994027990655</v>
      </c>
      <c r="O263" s="21">
        <f t="shared" si="105"/>
        <v>-0.71005972009345442</v>
      </c>
      <c r="P263" s="137">
        <f t="shared" ref="P263:P326" si="121">O263*4</f>
        <v>-2.8402388803738177</v>
      </c>
      <c r="Q263" s="24">
        <f t="shared" si="97"/>
        <v>2.8402388803738177</v>
      </c>
      <c r="R263" s="24">
        <f t="shared" si="106"/>
        <v>2</v>
      </c>
      <c r="S263" s="76">
        <f t="shared" ref="S263:S326" si="122">SIGN(P263)*R263</f>
        <v>-2</v>
      </c>
      <c r="T263" s="24">
        <f t="shared" si="107"/>
        <v>50.41433282242906</v>
      </c>
      <c r="U263" s="108">
        <f t="shared" ref="U263:U326" si="123">IF(R263=0,SIGN(P263)*T263,T263)</f>
        <v>50.41433282242906</v>
      </c>
      <c r="V263" s="138">
        <f t="shared" si="94"/>
        <v>-0.34788762347670854</v>
      </c>
      <c r="W263" s="32">
        <f t="shared" si="119"/>
        <v>8.7672713226403895E-2</v>
      </c>
      <c r="X263" s="150">
        <f t="shared" si="108"/>
        <v>5.0297340473584367</v>
      </c>
      <c r="Y263" s="32">
        <f t="shared" si="109"/>
        <v>5.0297340473584367</v>
      </c>
      <c r="Z263" s="32">
        <f t="shared" si="110"/>
        <v>5</v>
      </c>
      <c r="AA263" s="109">
        <f t="shared" si="111"/>
        <v>5</v>
      </c>
      <c r="AB263" s="32">
        <f t="shared" si="112"/>
        <v>1</v>
      </c>
      <c r="AC263" s="32">
        <f t="shared" si="113"/>
        <v>1</v>
      </c>
      <c r="AD263" s="32">
        <f t="shared" si="114"/>
        <v>47</v>
      </c>
      <c r="AE263" s="156">
        <f t="shared" si="117"/>
        <v>-0.37771722030053212</v>
      </c>
      <c r="AF263" s="11"/>
      <c r="AG263" s="11"/>
      <c r="AH263" s="11"/>
      <c r="AI263" s="11"/>
      <c r="AL263" s="7">
        <f t="shared" si="115"/>
        <v>-2.8402388803738177</v>
      </c>
      <c r="AM263" s="7">
        <f t="shared" si="116"/>
        <v>5.0297340473584367</v>
      </c>
    </row>
    <row r="264" spans="2:39" x14ac:dyDescent="0.3">
      <c r="B264" s="125">
        <v>10</v>
      </c>
      <c r="C264" s="5">
        <v>9</v>
      </c>
      <c r="D264" s="5">
        <f t="shared" si="120"/>
        <v>2020</v>
      </c>
      <c r="E264" s="126">
        <f t="shared" si="98"/>
        <v>44084</v>
      </c>
      <c r="F264" s="10">
        <f t="shared" si="118"/>
        <v>7558</v>
      </c>
      <c r="G264" s="21">
        <f t="shared" si="99"/>
        <v>169.9830492000001</v>
      </c>
      <c r="H264" s="21">
        <f t="shared" si="100"/>
        <v>246.69506739999997</v>
      </c>
      <c r="I264" s="21">
        <f t="shared" si="101"/>
        <v>168.23882345615229</v>
      </c>
      <c r="J264" s="21">
        <f t="shared" si="95"/>
        <v>2.9363213989913231</v>
      </c>
      <c r="K264" s="21">
        <f t="shared" si="96"/>
        <v>-0.19102368566588096</v>
      </c>
      <c r="L264" s="21">
        <f t="shared" si="102"/>
        <v>2.9528428746283457</v>
      </c>
      <c r="M264" s="21">
        <f t="shared" si="103"/>
        <v>169.18543428148189</v>
      </c>
      <c r="N264" s="21">
        <f t="shared" si="104"/>
        <v>359.20238508148179</v>
      </c>
      <c r="O264" s="21">
        <f t="shared" si="105"/>
        <v>-0.79761491851820665</v>
      </c>
      <c r="P264" s="137">
        <f t="shared" si="121"/>
        <v>-3.1904596740728266</v>
      </c>
      <c r="Q264" s="24">
        <f t="shared" si="97"/>
        <v>3.1904596740728266</v>
      </c>
      <c r="R264" s="24">
        <f t="shared" si="106"/>
        <v>3</v>
      </c>
      <c r="S264" s="76">
        <f t="shared" si="122"/>
        <v>-3</v>
      </c>
      <c r="T264" s="24">
        <f t="shared" si="107"/>
        <v>11.427580444369596</v>
      </c>
      <c r="U264" s="108">
        <f t="shared" si="123"/>
        <v>11.427580444369596</v>
      </c>
      <c r="V264" s="138">
        <f t="shared" ref="V264:V327" si="124">P264-P263</f>
        <v>-0.35022079369900894</v>
      </c>
      <c r="W264" s="32">
        <f t="shared" si="119"/>
        <v>8.1079052329191756E-2</v>
      </c>
      <c r="X264" s="150">
        <f t="shared" si="108"/>
        <v>4.6505923819886839</v>
      </c>
      <c r="Y264" s="32">
        <f t="shared" si="109"/>
        <v>4.6505923819886839</v>
      </c>
      <c r="Z264" s="32">
        <f t="shared" si="110"/>
        <v>4</v>
      </c>
      <c r="AA264" s="109">
        <f t="shared" si="111"/>
        <v>4</v>
      </c>
      <c r="AB264" s="32">
        <f t="shared" si="112"/>
        <v>39</v>
      </c>
      <c r="AC264" s="32">
        <f t="shared" si="113"/>
        <v>39</v>
      </c>
      <c r="AD264" s="32">
        <f t="shared" si="114"/>
        <v>2</v>
      </c>
      <c r="AE264" s="156">
        <f t="shared" si="117"/>
        <v>-0.3791416653697528</v>
      </c>
      <c r="AF264" s="11"/>
      <c r="AG264" s="11"/>
      <c r="AH264" s="11"/>
      <c r="AI264" s="11"/>
      <c r="AL264" s="7">
        <f t="shared" si="115"/>
        <v>-3.1904596740728266</v>
      </c>
      <c r="AM264" s="7">
        <f t="shared" si="116"/>
        <v>4.6505923819886839</v>
      </c>
    </row>
    <row r="265" spans="2:39" x14ac:dyDescent="0.3">
      <c r="B265" s="125">
        <v>11</v>
      </c>
      <c r="C265" s="5">
        <v>9</v>
      </c>
      <c r="D265" s="5">
        <f t="shared" si="120"/>
        <v>2020</v>
      </c>
      <c r="E265" s="126">
        <f t="shared" si="98"/>
        <v>44085</v>
      </c>
      <c r="F265" s="10">
        <f t="shared" si="118"/>
        <v>7559</v>
      </c>
      <c r="G265" s="21">
        <f t="shared" si="99"/>
        <v>170.96869659999993</v>
      </c>
      <c r="H265" s="21">
        <f t="shared" si="100"/>
        <v>247.68066770000041</v>
      </c>
      <c r="I265" s="21">
        <f t="shared" si="101"/>
        <v>169.21121794137906</v>
      </c>
      <c r="J265" s="21">
        <f t="shared" si="95"/>
        <v>2.9532928843867654</v>
      </c>
      <c r="K265" s="21">
        <f t="shared" si="96"/>
        <v>-0.17483328516428456</v>
      </c>
      <c r="L265" s="21">
        <f t="shared" si="102"/>
        <v>2.9685087526232108</v>
      </c>
      <c r="M265" s="21">
        <f t="shared" si="103"/>
        <v>170.08302297295452</v>
      </c>
      <c r="N265" s="21">
        <f t="shared" si="104"/>
        <v>359.11432637295457</v>
      </c>
      <c r="O265" s="21">
        <f t="shared" si="105"/>
        <v>-0.88567362704543484</v>
      </c>
      <c r="P265" s="137">
        <f t="shared" si="121"/>
        <v>-3.5426945081817394</v>
      </c>
      <c r="Q265" s="24">
        <f t="shared" si="97"/>
        <v>3.5426945081817394</v>
      </c>
      <c r="R265" s="24">
        <f t="shared" si="106"/>
        <v>3</v>
      </c>
      <c r="S265" s="76">
        <f t="shared" si="122"/>
        <v>-3</v>
      </c>
      <c r="T265" s="24">
        <f t="shared" si="107"/>
        <v>32.561670490904362</v>
      </c>
      <c r="U265" s="108">
        <f t="shared" si="123"/>
        <v>32.561670490904362</v>
      </c>
      <c r="V265" s="138">
        <f t="shared" si="124"/>
        <v>-0.35223483410891276</v>
      </c>
      <c r="W265" s="32">
        <f t="shared" si="119"/>
        <v>7.4458631052672669E-2</v>
      </c>
      <c r="X265" s="150">
        <f t="shared" si="108"/>
        <v>4.2701171740013386</v>
      </c>
      <c r="Y265" s="32">
        <f t="shared" si="109"/>
        <v>4.2701171740013386</v>
      </c>
      <c r="Z265" s="32">
        <f t="shared" si="110"/>
        <v>4</v>
      </c>
      <c r="AA265" s="109">
        <f t="shared" si="111"/>
        <v>4</v>
      </c>
      <c r="AB265" s="32">
        <f t="shared" si="112"/>
        <v>16</v>
      </c>
      <c r="AC265" s="32">
        <f t="shared" si="113"/>
        <v>16</v>
      </c>
      <c r="AD265" s="32">
        <f t="shared" si="114"/>
        <v>12</v>
      </c>
      <c r="AE265" s="156">
        <f t="shared" si="117"/>
        <v>-0.38047520798734524</v>
      </c>
      <c r="AF265" s="11"/>
      <c r="AG265" s="11"/>
      <c r="AH265" s="11"/>
      <c r="AI265" s="11"/>
      <c r="AL265" s="7">
        <f t="shared" si="115"/>
        <v>-3.5426945081817394</v>
      </c>
      <c r="AM265" s="7">
        <f t="shared" si="116"/>
        <v>4.2701171740013386</v>
      </c>
    </row>
    <row r="266" spans="2:39" x14ac:dyDescent="0.3">
      <c r="B266" s="125">
        <v>12</v>
      </c>
      <c r="C266" s="5">
        <v>9</v>
      </c>
      <c r="D266" s="5">
        <f t="shared" si="120"/>
        <v>2020</v>
      </c>
      <c r="E266" s="126">
        <f t="shared" si="98"/>
        <v>44086</v>
      </c>
      <c r="F266" s="10">
        <f t="shared" si="118"/>
        <v>7560</v>
      </c>
      <c r="G266" s="21">
        <f t="shared" si="99"/>
        <v>171.95434399999976</v>
      </c>
      <c r="H266" s="21">
        <f t="shared" si="100"/>
        <v>248.66626799999995</v>
      </c>
      <c r="I266" s="21">
        <f t="shared" si="101"/>
        <v>170.18411999205355</v>
      </c>
      <c r="J266" s="21">
        <f t="shared" si="95"/>
        <v>2.9702732284704405</v>
      </c>
      <c r="K266" s="21">
        <f t="shared" si="96"/>
        <v>-0.15873890687505487</v>
      </c>
      <c r="L266" s="21">
        <f t="shared" si="102"/>
        <v>2.9841672477248236</v>
      </c>
      <c r="M266" s="21">
        <f t="shared" si="103"/>
        <v>170.9801886558032</v>
      </c>
      <c r="N266" s="21">
        <f t="shared" si="104"/>
        <v>359.02584465580344</v>
      </c>
      <c r="O266" s="21">
        <f t="shared" si="105"/>
        <v>-0.97415534419656069</v>
      </c>
      <c r="P266" s="137">
        <f t="shared" si="121"/>
        <v>-3.8966213767862428</v>
      </c>
      <c r="Q266" s="24">
        <f t="shared" si="97"/>
        <v>3.8966213767862428</v>
      </c>
      <c r="R266" s="24">
        <f t="shared" si="106"/>
        <v>3</v>
      </c>
      <c r="S266" s="76">
        <f t="shared" si="122"/>
        <v>-3</v>
      </c>
      <c r="T266" s="24">
        <f t="shared" si="107"/>
        <v>53.797282607174566</v>
      </c>
      <c r="U266" s="108">
        <f t="shared" si="123"/>
        <v>53.797282607174566</v>
      </c>
      <c r="V266" s="138">
        <f t="shared" si="124"/>
        <v>-0.3539268686045034</v>
      </c>
      <c r="W266" s="32">
        <f t="shared" si="119"/>
        <v>6.7813291718710048E-2</v>
      </c>
      <c r="X266" s="150">
        <f t="shared" si="108"/>
        <v>3.8883995292364895</v>
      </c>
      <c r="Y266" s="32">
        <f t="shared" si="109"/>
        <v>3.8883995292364895</v>
      </c>
      <c r="Z266" s="32">
        <f t="shared" si="110"/>
        <v>3</v>
      </c>
      <c r="AA266" s="109">
        <f t="shared" si="111"/>
        <v>3</v>
      </c>
      <c r="AB266" s="32">
        <f t="shared" si="112"/>
        <v>53</v>
      </c>
      <c r="AC266" s="32">
        <f t="shared" si="113"/>
        <v>53</v>
      </c>
      <c r="AD266" s="32">
        <f t="shared" si="114"/>
        <v>18</v>
      </c>
      <c r="AE266" s="156">
        <f t="shared" si="117"/>
        <v>-0.38171764476484915</v>
      </c>
      <c r="AF266" s="11"/>
      <c r="AG266" s="11"/>
      <c r="AH266" s="11"/>
      <c r="AI266" s="11"/>
      <c r="AL266" s="7">
        <f t="shared" si="115"/>
        <v>-3.8966213767862428</v>
      </c>
      <c r="AM266" s="7">
        <f t="shared" si="116"/>
        <v>3.8883995292364895</v>
      </c>
    </row>
    <row r="267" spans="2:39" x14ac:dyDescent="0.3">
      <c r="B267" s="125">
        <v>13</v>
      </c>
      <c r="C267" s="5">
        <v>9</v>
      </c>
      <c r="D267" s="5">
        <f t="shared" si="120"/>
        <v>2020</v>
      </c>
      <c r="E267" s="126">
        <f t="shared" si="98"/>
        <v>44087</v>
      </c>
      <c r="F267" s="10">
        <f t="shared" si="118"/>
        <v>7561</v>
      </c>
      <c r="G267" s="21">
        <f t="shared" si="99"/>
        <v>172.9399913999996</v>
      </c>
      <c r="H267" s="21">
        <f t="shared" si="100"/>
        <v>249.65186830000039</v>
      </c>
      <c r="I267" s="21">
        <f t="shared" si="101"/>
        <v>171.15753382140554</v>
      </c>
      <c r="J267" s="21">
        <f t="shared" ref="J267:J330" si="125">I267*PI()/180</f>
        <v>2.9872625047770787</v>
      </c>
      <c r="K267" s="21">
        <f t="shared" ref="K267:K330" si="126">I$2*TAN(J267)</f>
        <v>-0.14273043320944701</v>
      </c>
      <c r="L267" s="21">
        <f t="shared" si="102"/>
        <v>2.9998197766425641</v>
      </c>
      <c r="M267" s="21">
        <f t="shared" si="103"/>
        <v>171.87701250149621</v>
      </c>
      <c r="N267" s="21">
        <f t="shared" si="104"/>
        <v>358.93702110149661</v>
      </c>
      <c r="O267" s="21">
        <f t="shared" si="105"/>
        <v>-1.0629788985033883</v>
      </c>
      <c r="P267" s="137">
        <f t="shared" si="121"/>
        <v>-4.2519155940135533</v>
      </c>
      <c r="Q267" s="24">
        <f t="shared" ref="Q267:Q330" si="127">ABS(P267)</f>
        <v>4.2519155940135533</v>
      </c>
      <c r="R267" s="24">
        <f t="shared" si="106"/>
        <v>4</v>
      </c>
      <c r="S267" s="76">
        <f t="shared" si="122"/>
        <v>-4</v>
      </c>
      <c r="T267" s="24">
        <f t="shared" si="107"/>
        <v>15.114935640813201</v>
      </c>
      <c r="U267" s="108">
        <f t="shared" si="123"/>
        <v>15.114935640813201</v>
      </c>
      <c r="V267" s="138">
        <f t="shared" si="124"/>
        <v>-0.35529421722731058</v>
      </c>
      <c r="W267" s="32">
        <f t="shared" si="119"/>
        <v>6.1144889344884837E-2</v>
      </c>
      <c r="X267" s="150">
        <f t="shared" si="108"/>
        <v>3.5055307697770597</v>
      </c>
      <c r="Y267" s="32">
        <f t="shared" si="109"/>
        <v>3.5055307697770597</v>
      </c>
      <c r="Z267" s="32">
        <f t="shared" si="110"/>
        <v>3</v>
      </c>
      <c r="AA267" s="109">
        <f t="shared" si="111"/>
        <v>3</v>
      </c>
      <c r="AB267" s="32">
        <f t="shared" si="112"/>
        <v>30</v>
      </c>
      <c r="AC267" s="32">
        <f t="shared" si="113"/>
        <v>30</v>
      </c>
      <c r="AD267" s="32">
        <f t="shared" si="114"/>
        <v>19</v>
      </c>
      <c r="AE267" s="156">
        <f t="shared" si="117"/>
        <v>-0.38286875945942977</v>
      </c>
      <c r="AF267" s="11"/>
      <c r="AG267" s="11"/>
      <c r="AH267" s="11"/>
      <c r="AI267" s="11"/>
      <c r="AL267" s="7">
        <f t="shared" si="115"/>
        <v>-4.2519155940135533</v>
      </c>
      <c r="AM267" s="7">
        <f t="shared" si="116"/>
        <v>3.5055307697770597</v>
      </c>
    </row>
    <row r="268" spans="2:39" x14ac:dyDescent="0.3">
      <c r="B268" s="125">
        <v>14</v>
      </c>
      <c r="C268" s="5">
        <v>9</v>
      </c>
      <c r="D268" s="5">
        <f t="shared" si="120"/>
        <v>2020</v>
      </c>
      <c r="E268" s="126">
        <f t="shared" ref="E268:E331" si="128">DATE(D268,C268,B268)</f>
        <v>44088</v>
      </c>
      <c r="F268" s="10">
        <f t="shared" si="118"/>
        <v>7562</v>
      </c>
      <c r="G268" s="21">
        <f t="shared" ref="G268:G331" si="129">MOD((280.46+0.9856474*F268),360)</f>
        <v>173.92563879999943</v>
      </c>
      <c r="H268" s="21">
        <f t="shared" ref="H268:H331" si="130">MOD((357.528+0.9856003*F268),360)</f>
        <v>250.63746859999992</v>
      </c>
      <c r="I268" s="21">
        <f t="shared" ref="I268:I331" si="131">MOD((G268+1.915*SIN(H268*PI()/180)+0.02*SIN(2*H268*PI()/180)),360)</f>
        <v>172.13146350546859</v>
      </c>
      <c r="J268" s="21">
        <f t="shared" si="125"/>
        <v>3.0042607844468869</v>
      </c>
      <c r="K268" s="21">
        <f t="shared" si="126"/>
        <v>-0.12679794632534436</v>
      </c>
      <c r="L268" s="21">
        <f t="shared" ref="L268:L331" si="132">IF(SIGN(SIN(J268))=SIGN(K268),ATAN(K268),ATAN(K268)+PI())</f>
        <v>3.0154677669306871</v>
      </c>
      <c r="M268" s="21">
        <f t="shared" ref="M268:M331" si="133">MOD((L268*180/PI()),360)</f>
        <v>172.77357630286735</v>
      </c>
      <c r="N268" s="21">
        <f t="shared" ref="N268:N331" si="134">MOD((M268-G268),360)</f>
        <v>358.84793750286792</v>
      </c>
      <c r="O268" s="21">
        <f t="shared" ref="O268:O331" si="135">IF(N268&gt;180,N268-360,N268)</f>
        <v>-1.1520624971320785</v>
      </c>
      <c r="P268" s="137">
        <f t="shared" si="121"/>
        <v>-4.6082499885283141</v>
      </c>
      <c r="Q268" s="24">
        <f t="shared" si="127"/>
        <v>4.6082499885283141</v>
      </c>
      <c r="R268" s="24">
        <f t="shared" ref="R268:R331" si="136">INT(Q268)</f>
        <v>4</v>
      </c>
      <c r="S268" s="76">
        <f t="shared" si="122"/>
        <v>-4</v>
      </c>
      <c r="T268" s="24">
        <f t="shared" ref="T268:T331" si="137">(Q268-R268)*60</f>
        <v>36.494999311698848</v>
      </c>
      <c r="U268" s="108">
        <f t="shared" si="123"/>
        <v>36.494999311698848</v>
      </c>
      <c r="V268" s="138">
        <f t="shared" si="124"/>
        <v>-0.35633439451476079</v>
      </c>
      <c r="W268" s="32">
        <f t="shared" si="119"/>
        <v>5.4455291239851079E-2</v>
      </c>
      <c r="X268" s="150">
        <f t="shared" ref="X268:X331" si="138">ASIN(W268)*180/PI()</f>
        <v>3.1216024473395785</v>
      </c>
      <c r="Y268" s="32">
        <f t="shared" ref="Y268:Y331" si="139">ABS(X268)</f>
        <v>3.1216024473395785</v>
      </c>
      <c r="Z268" s="32">
        <f t="shared" ref="Z268:Z331" si="140">INT(Y268)</f>
        <v>3</v>
      </c>
      <c r="AA268" s="109">
        <f t="shared" ref="AA268:AA331" si="141">SIGN(X268)*Z268</f>
        <v>3</v>
      </c>
      <c r="AB268" s="32">
        <f t="shared" ref="AB268:AB331" si="142">INT((Y268-Z268)*60)</f>
        <v>7</v>
      </c>
      <c r="AC268" s="32">
        <f t="shared" ref="AC268:AC331" si="143">IF(Z268=0,SIGN(X268)*AB268,AB268)</f>
        <v>7</v>
      </c>
      <c r="AD268" s="32">
        <f t="shared" ref="AD268:AD331" si="144">INT((Y268-Z268)*3600-AB268*60)</f>
        <v>17</v>
      </c>
      <c r="AE268" s="156">
        <f t="shared" si="117"/>
        <v>-0.38392832243748121</v>
      </c>
      <c r="AF268" s="11"/>
      <c r="AG268" s="11"/>
      <c r="AH268" s="11"/>
      <c r="AI268" s="11"/>
      <c r="AL268" s="7">
        <f t="shared" ref="AL268:AL331" si="145">P268</f>
        <v>-4.6082499885283141</v>
      </c>
      <c r="AM268" s="7">
        <f t="shared" ref="AM268:AM331" si="146">X268</f>
        <v>3.1216024473395785</v>
      </c>
    </row>
    <row r="269" spans="2:39" x14ac:dyDescent="0.3">
      <c r="B269" s="125">
        <v>15</v>
      </c>
      <c r="C269" s="5">
        <v>9</v>
      </c>
      <c r="D269" s="5">
        <f t="shared" si="120"/>
        <v>2020</v>
      </c>
      <c r="E269" s="126">
        <f t="shared" si="128"/>
        <v>44089</v>
      </c>
      <c r="F269" s="10">
        <f t="shared" si="118"/>
        <v>7563</v>
      </c>
      <c r="G269" s="21">
        <f t="shared" si="129"/>
        <v>174.91128619999927</v>
      </c>
      <c r="H269" s="21">
        <f t="shared" si="130"/>
        <v>251.62306890000036</v>
      </c>
      <c r="I269" s="21">
        <f t="shared" si="131"/>
        <v>173.10591298133428</v>
      </c>
      <c r="J269" s="21">
        <f t="shared" si="125"/>
        <v>3.0212681361950766</v>
      </c>
      <c r="K269" s="21">
        <f t="shared" si="126"/>
        <v>-0.11093170296513478</v>
      </c>
      <c r="L269" s="21">
        <f t="shared" si="132"/>
        <v>3.0311126561455359</v>
      </c>
      <c r="M269" s="21">
        <f t="shared" si="133"/>
        <v>173.66996242582795</v>
      </c>
      <c r="N269" s="21">
        <f t="shared" si="134"/>
        <v>358.75867622582871</v>
      </c>
      <c r="O269" s="21">
        <f t="shared" si="135"/>
        <v>-1.2413237741712919</v>
      </c>
      <c r="P269" s="137">
        <f t="shared" si="121"/>
        <v>-4.9652950966851677</v>
      </c>
      <c r="Q269" s="24">
        <f t="shared" si="127"/>
        <v>4.9652950966851677</v>
      </c>
      <c r="R269" s="24">
        <f t="shared" si="136"/>
        <v>4</v>
      </c>
      <c r="S269" s="76">
        <f t="shared" si="122"/>
        <v>-4</v>
      </c>
      <c r="T269" s="24">
        <f t="shared" si="137"/>
        <v>57.91770580111006</v>
      </c>
      <c r="U269" s="108">
        <f t="shared" si="123"/>
        <v>57.91770580111006</v>
      </c>
      <c r="V269" s="138">
        <f t="shared" si="124"/>
        <v>-0.35704510815685353</v>
      </c>
      <c r="W269" s="32">
        <f t="shared" si="119"/>
        <v>4.7746376589521966E-2</v>
      </c>
      <c r="X269" s="150">
        <f t="shared" si="138"/>
        <v>2.736706357145652</v>
      </c>
      <c r="Y269" s="32">
        <f t="shared" si="139"/>
        <v>2.736706357145652</v>
      </c>
      <c r="Z269" s="32">
        <f t="shared" si="140"/>
        <v>2</v>
      </c>
      <c r="AA269" s="109">
        <f t="shared" si="141"/>
        <v>2</v>
      </c>
      <c r="AB269" s="32">
        <f t="shared" si="142"/>
        <v>44</v>
      </c>
      <c r="AC269" s="32">
        <f t="shared" si="143"/>
        <v>44</v>
      </c>
      <c r="AD269" s="32">
        <f t="shared" si="144"/>
        <v>12</v>
      </c>
      <c r="AE269" s="156">
        <f t="shared" ref="AE269:AE332" si="147">(X269-X268)</f>
        <v>-0.38489609019392645</v>
      </c>
      <c r="AF269" s="11"/>
      <c r="AG269" s="11"/>
      <c r="AH269" s="11"/>
      <c r="AI269" s="11"/>
      <c r="AL269" s="7">
        <f t="shared" si="145"/>
        <v>-4.9652950966851677</v>
      </c>
      <c r="AM269" s="7">
        <f t="shared" si="146"/>
        <v>2.736706357145652</v>
      </c>
    </row>
    <row r="270" spans="2:39" x14ac:dyDescent="0.3">
      <c r="B270" s="125">
        <v>16</v>
      </c>
      <c r="C270" s="5">
        <v>9</v>
      </c>
      <c r="D270" s="5">
        <f t="shared" si="120"/>
        <v>2020</v>
      </c>
      <c r="E270" s="126">
        <f t="shared" si="128"/>
        <v>44090</v>
      </c>
      <c r="F270" s="10">
        <f t="shared" si="118"/>
        <v>7564</v>
      </c>
      <c r="G270" s="21">
        <f t="shared" si="129"/>
        <v>175.89693360000001</v>
      </c>
      <c r="H270" s="21">
        <f t="shared" si="130"/>
        <v>252.60866919999989</v>
      </c>
      <c r="I270" s="21">
        <f t="shared" si="131"/>
        <v>174.08088604543204</v>
      </c>
      <c r="J270" s="21">
        <f t="shared" si="125"/>
        <v>3.0382846262818402</v>
      </c>
      <c r="K270" s="21">
        <f t="shared" si="126"/>
        <v>-9.5122110173275792E-2</v>
      </c>
      <c r="L270" s="21">
        <f t="shared" si="132"/>
        <v>3.0467558910072481</v>
      </c>
      <c r="M270" s="21">
        <f t="shared" si="133"/>
        <v>174.56625376133596</v>
      </c>
      <c r="N270" s="21">
        <f t="shared" si="134"/>
        <v>358.66932016133592</v>
      </c>
      <c r="O270" s="21">
        <f t="shared" si="135"/>
        <v>-1.3306798386640821</v>
      </c>
      <c r="P270" s="137">
        <f t="shared" si="121"/>
        <v>-5.3227193546563285</v>
      </c>
      <c r="Q270" s="24">
        <f t="shared" si="127"/>
        <v>5.3227193546563285</v>
      </c>
      <c r="R270" s="24">
        <f t="shared" si="136"/>
        <v>5</v>
      </c>
      <c r="S270" s="76">
        <f t="shared" si="122"/>
        <v>-5</v>
      </c>
      <c r="T270" s="24">
        <f t="shared" si="137"/>
        <v>19.36316127937971</v>
      </c>
      <c r="U270" s="108">
        <f t="shared" si="123"/>
        <v>19.36316127937971</v>
      </c>
      <c r="V270" s="138">
        <f t="shared" si="124"/>
        <v>-0.35742425797116084</v>
      </c>
      <c r="W270" s="32">
        <f t="shared" si="119"/>
        <v>4.1020036033998709E-2</v>
      </c>
      <c r="X270" s="150">
        <f t="shared" si="138"/>
        <v>2.3509345522150364</v>
      </c>
      <c r="Y270" s="32">
        <f t="shared" si="139"/>
        <v>2.3509345522150364</v>
      </c>
      <c r="Z270" s="32">
        <f t="shared" si="140"/>
        <v>2</v>
      </c>
      <c r="AA270" s="109">
        <f t="shared" si="141"/>
        <v>2</v>
      </c>
      <c r="AB270" s="32">
        <f t="shared" si="142"/>
        <v>21</v>
      </c>
      <c r="AC270" s="32">
        <f t="shared" si="143"/>
        <v>21</v>
      </c>
      <c r="AD270" s="32">
        <f t="shared" si="144"/>
        <v>3</v>
      </c>
      <c r="AE270" s="156">
        <f t="shared" si="147"/>
        <v>-0.38577180493061558</v>
      </c>
      <c r="AF270" s="11"/>
      <c r="AG270" s="11"/>
      <c r="AH270" s="11"/>
      <c r="AI270" s="11"/>
      <c r="AL270" s="7">
        <f t="shared" si="145"/>
        <v>-5.3227193546563285</v>
      </c>
      <c r="AM270" s="7">
        <f t="shared" si="146"/>
        <v>2.3509345522150364</v>
      </c>
    </row>
    <row r="271" spans="2:39" x14ac:dyDescent="0.3">
      <c r="B271" s="125">
        <v>17</v>
      </c>
      <c r="C271" s="5">
        <v>9</v>
      </c>
      <c r="D271" s="5">
        <f t="shared" si="120"/>
        <v>2020</v>
      </c>
      <c r="E271" s="126">
        <f t="shared" si="128"/>
        <v>44091</v>
      </c>
      <c r="F271" s="10">
        <f t="shared" ref="F271:F334" si="148">E271-F$4</f>
        <v>7565</v>
      </c>
      <c r="G271" s="21">
        <f t="shared" si="129"/>
        <v>176.88258099999985</v>
      </c>
      <c r="H271" s="21">
        <f t="shared" si="130"/>
        <v>253.59426950000034</v>
      </c>
      <c r="I271" s="21">
        <f t="shared" si="131"/>
        <v>175.05638635183038</v>
      </c>
      <c r="J271" s="21">
        <f t="shared" si="125"/>
        <v>3.0553103184827046</v>
      </c>
      <c r="K271" s="21">
        <f t="shared" si="126"/>
        <v>-7.9359701762754614E-2</v>
      </c>
      <c r="L271" s="21">
        <f t="shared" si="132"/>
        <v>3.0623989265644274</v>
      </c>
      <c r="M271" s="21">
        <f t="shared" si="133"/>
        <v>175.46253367753542</v>
      </c>
      <c r="N271" s="21">
        <f t="shared" si="134"/>
        <v>358.57995267753557</v>
      </c>
      <c r="O271" s="21">
        <f t="shared" si="135"/>
        <v>-1.420047322464427</v>
      </c>
      <c r="P271" s="137">
        <f t="shared" si="121"/>
        <v>-5.680189289857708</v>
      </c>
      <c r="Q271" s="24">
        <f t="shared" si="127"/>
        <v>5.680189289857708</v>
      </c>
      <c r="R271" s="24">
        <f t="shared" si="136"/>
        <v>5</v>
      </c>
      <c r="S271" s="76">
        <f t="shared" si="122"/>
        <v>-5</v>
      </c>
      <c r="T271" s="24">
        <f t="shared" si="137"/>
        <v>40.811357391462479</v>
      </c>
      <c r="U271" s="108">
        <f t="shared" si="123"/>
        <v>40.811357391462479</v>
      </c>
      <c r="V271" s="138">
        <f t="shared" si="124"/>
        <v>-0.35746993520137949</v>
      </c>
      <c r="W271" s="32">
        <f t="shared" ref="W271:W334" si="149">J$2*SIN(J271)</f>
        <v>3.4278171235212568E-2</v>
      </c>
      <c r="X271" s="150">
        <f t="shared" si="138"/>
        <v>1.9643793580237783</v>
      </c>
      <c r="Y271" s="32">
        <f t="shared" si="139"/>
        <v>1.9643793580237783</v>
      </c>
      <c r="Z271" s="32">
        <f t="shared" si="140"/>
        <v>1</v>
      </c>
      <c r="AA271" s="109">
        <f t="shared" si="141"/>
        <v>1</v>
      </c>
      <c r="AB271" s="32">
        <f t="shared" si="142"/>
        <v>57</v>
      </c>
      <c r="AC271" s="32">
        <f t="shared" si="143"/>
        <v>57</v>
      </c>
      <c r="AD271" s="32">
        <f t="shared" si="144"/>
        <v>51</v>
      </c>
      <c r="AE271" s="156">
        <f t="shared" si="147"/>
        <v>-0.38655519419125817</v>
      </c>
      <c r="AF271" s="11"/>
      <c r="AG271" s="11"/>
      <c r="AH271" s="11"/>
      <c r="AI271" s="11"/>
      <c r="AL271" s="7">
        <f t="shared" si="145"/>
        <v>-5.680189289857708</v>
      </c>
      <c r="AM271" s="7">
        <f t="shared" si="146"/>
        <v>1.9643793580237783</v>
      </c>
    </row>
    <row r="272" spans="2:39" x14ac:dyDescent="0.3">
      <c r="B272" s="125">
        <v>18</v>
      </c>
      <c r="C272" s="5">
        <v>9</v>
      </c>
      <c r="D272" s="5">
        <f t="shared" si="120"/>
        <v>2020</v>
      </c>
      <c r="E272" s="126">
        <f t="shared" si="128"/>
        <v>44092</v>
      </c>
      <c r="F272" s="10">
        <f t="shared" si="148"/>
        <v>7566</v>
      </c>
      <c r="G272" s="21">
        <f t="shared" si="129"/>
        <v>177.86822839999968</v>
      </c>
      <c r="H272" s="21">
        <f t="shared" si="130"/>
        <v>254.57986979999987</v>
      </c>
      <c r="I272" s="21">
        <f t="shared" si="131"/>
        <v>176.03241741057505</v>
      </c>
      <c r="J272" s="21">
        <f t="shared" si="125"/>
        <v>3.0723452740595252</v>
      </c>
      <c r="K272" s="21">
        <f t="shared" si="126"/>
        <v>-6.3635115405851359E-2</v>
      </c>
      <c r="L272" s="21">
        <f t="shared" si="132"/>
        <v>3.0780432253605161</v>
      </c>
      <c r="M272" s="21">
        <f t="shared" si="133"/>
        <v>176.35888597199292</v>
      </c>
      <c r="N272" s="21">
        <f t="shared" si="134"/>
        <v>358.49065757199321</v>
      </c>
      <c r="O272" s="21">
        <f t="shared" si="135"/>
        <v>-1.5093424280067893</v>
      </c>
      <c r="P272" s="137">
        <f t="shared" si="121"/>
        <v>-6.0373697120271572</v>
      </c>
      <c r="Q272" s="24">
        <f t="shared" si="127"/>
        <v>6.0373697120271572</v>
      </c>
      <c r="R272" s="24">
        <f t="shared" si="136"/>
        <v>6</v>
      </c>
      <c r="S272" s="76">
        <f t="shared" si="122"/>
        <v>-6</v>
      </c>
      <c r="T272" s="24">
        <f t="shared" si="137"/>
        <v>2.2421827216294332</v>
      </c>
      <c r="U272" s="108">
        <f t="shared" si="123"/>
        <v>2.2421827216294332</v>
      </c>
      <c r="V272" s="138">
        <f t="shared" si="124"/>
        <v>-0.35718042216944923</v>
      </c>
      <c r="W272" s="32">
        <f t="shared" si="149"/>
        <v>2.7522694435124319E-2</v>
      </c>
      <c r="X272" s="150">
        <f t="shared" si="138"/>
        <v>1.5771333874627818</v>
      </c>
      <c r="Y272" s="32">
        <f t="shared" si="139"/>
        <v>1.5771333874627818</v>
      </c>
      <c r="Z272" s="32">
        <f t="shared" si="140"/>
        <v>1</v>
      </c>
      <c r="AA272" s="109">
        <f t="shared" si="141"/>
        <v>1</v>
      </c>
      <c r="AB272" s="32">
        <f t="shared" si="142"/>
        <v>34</v>
      </c>
      <c r="AC272" s="32">
        <f t="shared" si="143"/>
        <v>34</v>
      </c>
      <c r="AD272" s="32">
        <f t="shared" si="144"/>
        <v>37</v>
      </c>
      <c r="AE272" s="156">
        <f t="shared" si="147"/>
        <v>-0.38724597056099652</v>
      </c>
      <c r="AF272" s="11"/>
      <c r="AG272" s="11"/>
      <c r="AH272" s="11"/>
      <c r="AI272" s="11"/>
      <c r="AL272" s="7">
        <f t="shared" si="145"/>
        <v>-6.0373697120271572</v>
      </c>
      <c r="AM272" s="7">
        <f t="shared" si="146"/>
        <v>1.5771333874627818</v>
      </c>
    </row>
    <row r="273" spans="2:39" x14ac:dyDescent="0.3">
      <c r="B273" s="125">
        <v>19</v>
      </c>
      <c r="C273" s="5">
        <v>9</v>
      </c>
      <c r="D273" s="5">
        <f t="shared" si="120"/>
        <v>2020</v>
      </c>
      <c r="E273" s="126">
        <f t="shared" si="128"/>
        <v>44093</v>
      </c>
      <c r="F273" s="10">
        <f t="shared" si="148"/>
        <v>7567</v>
      </c>
      <c r="G273" s="21">
        <f t="shared" si="129"/>
        <v>178.85387579999951</v>
      </c>
      <c r="H273" s="21">
        <f t="shared" si="130"/>
        <v>255.56547010000031</v>
      </c>
      <c r="I273" s="21">
        <f t="shared" si="131"/>
        <v>177.00898258604565</v>
      </c>
      <c r="J273" s="21">
        <f t="shared" si="125"/>
        <v>3.0893895517318035</v>
      </c>
      <c r="K273" s="21">
        <f t="shared" si="126"/>
        <v>-4.7939070230523663E-2</v>
      </c>
      <c r="L273" s="21">
        <f t="shared" si="132"/>
        <v>3.0936902566000053</v>
      </c>
      <c r="M273" s="21">
        <f t="shared" si="133"/>
        <v>177.25539482392497</v>
      </c>
      <c r="N273" s="21">
        <f t="shared" si="134"/>
        <v>358.40151902392546</v>
      </c>
      <c r="O273" s="21">
        <f t="shared" si="135"/>
        <v>-1.5984809760745406</v>
      </c>
      <c r="P273" s="137">
        <f t="shared" si="121"/>
        <v>-6.3939239042981626</v>
      </c>
      <c r="Q273" s="24">
        <f t="shared" si="127"/>
        <v>6.3939239042981626</v>
      </c>
      <c r="R273" s="24">
        <f t="shared" si="136"/>
        <v>6</v>
      </c>
      <c r="S273" s="76">
        <f t="shared" si="122"/>
        <v>-6</v>
      </c>
      <c r="T273" s="24">
        <f t="shared" si="137"/>
        <v>23.635434257889756</v>
      </c>
      <c r="U273" s="108">
        <f t="shared" si="123"/>
        <v>23.635434257889756</v>
      </c>
      <c r="V273" s="138">
        <f t="shared" si="124"/>
        <v>-0.35655419227100538</v>
      </c>
      <c r="W273" s="32">
        <f t="shared" si="149"/>
        <v>2.0755528004562228E-2</v>
      </c>
      <c r="X273" s="150">
        <f t="shared" si="138"/>
        <v>1.1892895560448022</v>
      </c>
      <c r="Y273" s="32">
        <f t="shared" si="139"/>
        <v>1.1892895560448022</v>
      </c>
      <c r="Z273" s="32">
        <f t="shared" si="140"/>
        <v>1</v>
      </c>
      <c r="AA273" s="109">
        <f t="shared" si="141"/>
        <v>1</v>
      </c>
      <c r="AB273" s="32">
        <f t="shared" si="142"/>
        <v>11</v>
      </c>
      <c r="AC273" s="32">
        <f t="shared" si="143"/>
        <v>11</v>
      </c>
      <c r="AD273" s="32">
        <f t="shared" si="144"/>
        <v>21</v>
      </c>
      <c r="AE273" s="156">
        <f t="shared" si="147"/>
        <v>-0.38784383141797951</v>
      </c>
      <c r="AF273" s="11"/>
      <c r="AG273" s="11"/>
      <c r="AH273" s="11"/>
      <c r="AI273" s="11"/>
      <c r="AL273" s="7">
        <f t="shared" si="145"/>
        <v>-6.3939239042981626</v>
      </c>
      <c r="AM273" s="7">
        <f t="shared" si="146"/>
        <v>1.1892895560448022</v>
      </c>
    </row>
    <row r="274" spans="2:39" x14ac:dyDescent="0.3">
      <c r="B274" s="125">
        <v>20</v>
      </c>
      <c r="C274" s="5">
        <v>9</v>
      </c>
      <c r="D274" s="5">
        <f t="shared" si="120"/>
        <v>2020</v>
      </c>
      <c r="E274" s="126">
        <f t="shared" si="128"/>
        <v>44094</v>
      </c>
      <c r="F274" s="10">
        <f t="shared" si="148"/>
        <v>7568</v>
      </c>
      <c r="G274" s="21">
        <f t="shared" si="129"/>
        <v>179.83952319999935</v>
      </c>
      <c r="H274" s="21">
        <f t="shared" si="130"/>
        <v>256.55107039999984</v>
      </c>
      <c r="I274" s="21">
        <f t="shared" si="131"/>
        <v>177.98608509534722</v>
      </c>
      <c r="J274" s="21">
        <f t="shared" si="125"/>
        <v>3.1064432076486148</v>
      </c>
      <c r="K274" s="21">
        <f t="shared" si="126"/>
        <v>-3.2262344807477319E-2</v>
      </c>
      <c r="L274" s="21">
        <f t="shared" si="132"/>
        <v>3.109341495313148</v>
      </c>
      <c r="M274" s="21">
        <f t="shared" si="133"/>
        <v>178.15214474633984</v>
      </c>
      <c r="N274" s="21">
        <f t="shared" si="134"/>
        <v>358.31262154634049</v>
      </c>
      <c r="O274" s="21">
        <f t="shared" si="135"/>
        <v>-1.6873784536595053</v>
      </c>
      <c r="P274" s="137">
        <f t="shared" si="121"/>
        <v>-6.7495138146380214</v>
      </c>
      <c r="Q274" s="24">
        <f t="shared" si="127"/>
        <v>6.7495138146380214</v>
      </c>
      <c r="R274" s="24">
        <f t="shared" si="136"/>
        <v>6</v>
      </c>
      <c r="S274" s="76">
        <f t="shared" si="122"/>
        <v>-6</v>
      </c>
      <c r="T274" s="24">
        <f t="shared" si="137"/>
        <v>44.970828878281282</v>
      </c>
      <c r="U274" s="108">
        <f t="shared" si="123"/>
        <v>44.970828878281282</v>
      </c>
      <c r="V274" s="138">
        <f t="shared" si="124"/>
        <v>-0.35558991033985876</v>
      </c>
      <c r="W274" s="32">
        <f t="shared" si="149"/>
        <v>1.3978603982550995E-2</v>
      </c>
      <c r="X274" s="150">
        <f t="shared" si="138"/>
        <v>0.8009410972937212</v>
      </c>
      <c r="Y274" s="32">
        <f t="shared" si="139"/>
        <v>0.8009410972937212</v>
      </c>
      <c r="Z274" s="32">
        <f t="shared" si="140"/>
        <v>0</v>
      </c>
      <c r="AA274" s="109">
        <f t="shared" si="141"/>
        <v>0</v>
      </c>
      <c r="AB274" s="32">
        <f t="shared" si="142"/>
        <v>48</v>
      </c>
      <c r="AC274" s="32">
        <f t="shared" si="143"/>
        <v>48</v>
      </c>
      <c r="AD274" s="32">
        <f t="shared" si="144"/>
        <v>3</v>
      </c>
      <c r="AE274" s="156">
        <f t="shared" si="147"/>
        <v>-0.38834845875108104</v>
      </c>
      <c r="AF274" s="11"/>
      <c r="AG274" s="11"/>
      <c r="AH274" s="11"/>
      <c r="AI274" s="11"/>
      <c r="AL274" s="7">
        <f t="shared" si="145"/>
        <v>-6.7495138146380214</v>
      </c>
      <c r="AM274" s="7">
        <f t="shared" si="146"/>
        <v>0.8009410972937212</v>
      </c>
    </row>
    <row r="275" spans="2:39" x14ac:dyDescent="0.3">
      <c r="B275" s="125">
        <v>21</v>
      </c>
      <c r="C275" s="5">
        <v>9</v>
      </c>
      <c r="D275" s="5">
        <f t="shared" si="120"/>
        <v>2020</v>
      </c>
      <c r="E275" s="126">
        <f t="shared" si="128"/>
        <v>44095</v>
      </c>
      <c r="F275" s="10">
        <f t="shared" si="148"/>
        <v>7569</v>
      </c>
      <c r="G275" s="21">
        <f t="shared" si="129"/>
        <v>180.82517060000009</v>
      </c>
      <c r="H275" s="21">
        <f t="shared" si="130"/>
        <v>257.53667070000029</v>
      </c>
      <c r="I275" s="21">
        <f t="shared" si="131"/>
        <v>178.96372800673225</v>
      </c>
      <c r="J275" s="21">
        <f t="shared" si="125"/>
        <v>3.1235062953610666</v>
      </c>
      <c r="K275" s="21">
        <f t="shared" si="126"/>
        <v>-1.659575541660932E-2</v>
      </c>
      <c r="L275" s="21">
        <f t="shared" si="132"/>
        <v>3.1249984215174518</v>
      </c>
      <c r="M275" s="21">
        <f t="shared" si="133"/>
        <v>179.04922053799422</v>
      </c>
      <c r="N275" s="21">
        <f t="shared" si="134"/>
        <v>358.2240499379941</v>
      </c>
      <c r="O275" s="21">
        <f t="shared" si="135"/>
        <v>-1.7759500620059043</v>
      </c>
      <c r="P275" s="137">
        <f t="shared" si="121"/>
        <v>-7.1038002480236173</v>
      </c>
      <c r="Q275" s="24">
        <f t="shared" si="127"/>
        <v>7.1038002480236173</v>
      </c>
      <c r="R275" s="24">
        <f t="shared" si="136"/>
        <v>7</v>
      </c>
      <c r="S275" s="76">
        <f t="shared" si="122"/>
        <v>-7</v>
      </c>
      <c r="T275" s="24">
        <f t="shared" si="137"/>
        <v>6.2280148814170389</v>
      </c>
      <c r="U275" s="108">
        <f t="shared" si="123"/>
        <v>6.2280148814170389</v>
      </c>
      <c r="V275" s="138">
        <f t="shared" si="124"/>
        <v>-0.35428643338559596</v>
      </c>
      <c r="W275" s="32">
        <f t="shared" si="149"/>
        <v>7.1938636061347396E-3</v>
      </c>
      <c r="X275" s="150">
        <f t="shared" si="138"/>
        <v>0.41218157825749679</v>
      </c>
      <c r="Y275" s="32">
        <f t="shared" si="139"/>
        <v>0.41218157825749679</v>
      </c>
      <c r="Z275" s="32">
        <f t="shared" si="140"/>
        <v>0</v>
      </c>
      <c r="AA275" s="109">
        <f t="shared" si="141"/>
        <v>0</v>
      </c>
      <c r="AB275" s="32">
        <f t="shared" si="142"/>
        <v>24</v>
      </c>
      <c r="AC275" s="32">
        <f t="shared" si="143"/>
        <v>24</v>
      </c>
      <c r="AD275" s="32">
        <f t="shared" si="144"/>
        <v>43</v>
      </c>
      <c r="AE275" s="156">
        <f t="shared" si="147"/>
        <v>-0.38875951903622441</v>
      </c>
      <c r="AF275" s="11"/>
      <c r="AG275" s="11"/>
      <c r="AH275" s="11"/>
      <c r="AI275" s="11"/>
      <c r="AL275" s="7">
        <f t="shared" si="145"/>
        <v>-7.1038002480236173</v>
      </c>
      <c r="AM275" s="7">
        <f t="shared" si="146"/>
        <v>0.41218157825749679</v>
      </c>
    </row>
    <row r="276" spans="2:39" x14ac:dyDescent="0.3">
      <c r="B276" s="125">
        <v>22</v>
      </c>
      <c r="C276" s="5">
        <v>9</v>
      </c>
      <c r="D276" s="5">
        <f t="shared" si="120"/>
        <v>2020</v>
      </c>
      <c r="E276" s="126">
        <f t="shared" si="128"/>
        <v>44096</v>
      </c>
      <c r="F276" s="10">
        <f t="shared" si="148"/>
        <v>7570</v>
      </c>
      <c r="G276" s="21">
        <f t="shared" si="129"/>
        <v>181.81081799999993</v>
      </c>
      <c r="H276" s="21">
        <f t="shared" si="130"/>
        <v>258.52227099999982</v>
      </c>
      <c r="I276" s="21">
        <f t="shared" si="131"/>
        <v>179.9419142380502</v>
      </c>
      <c r="J276" s="21">
        <f t="shared" si="125"/>
        <v>3.1405788657952396</v>
      </c>
      <c r="K276" s="21">
        <f t="shared" si="126"/>
        <v>-9.3013448379987288E-4</v>
      </c>
      <c r="L276" s="21">
        <f t="shared" si="132"/>
        <v>3.1406625193742284</v>
      </c>
      <c r="M276" s="21">
        <f t="shared" si="133"/>
        <v>179.94670723506744</v>
      </c>
      <c r="N276" s="21">
        <f t="shared" si="134"/>
        <v>358.13588923506751</v>
      </c>
      <c r="O276" s="21">
        <f t="shared" si="135"/>
        <v>-1.8641107649324908</v>
      </c>
      <c r="P276" s="137">
        <f t="shared" si="121"/>
        <v>-7.4564430597299634</v>
      </c>
      <c r="Q276" s="24">
        <f t="shared" si="127"/>
        <v>7.4564430597299634</v>
      </c>
      <c r="R276" s="24">
        <f t="shared" si="136"/>
        <v>7</v>
      </c>
      <c r="S276" s="76">
        <f t="shared" si="122"/>
        <v>-7</v>
      </c>
      <c r="T276" s="24">
        <f t="shared" si="137"/>
        <v>27.386583583797801</v>
      </c>
      <c r="U276" s="108">
        <f t="shared" si="123"/>
        <v>27.386583583797801</v>
      </c>
      <c r="V276" s="138">
        <f t="shared" si="124"/>
        <v>-0.35264281170634604</v>
      </c>
      <c r="W276" s="32">
        <f t="shared" si="149"/>
        <v>4.0325683069590931E-4</v>
      </c>
      <c r="X276" s="150">
        <f t="shared" si="138"/>
        <v>2.3104915084902301E-2</v>
      </c>
      <c r="Y276" s="32">
        <f t="shared" si="139"/>
        <v>2.3104915084902301E-2</v>
      </c>
      <c r="Z276" s="32">
        <f t="shared" si="140"/>
        <v>0</v>
      </c>
      <c r="AA276" s="109">
        <f t="shared" si="141"/>
        <v>0</v>
      </c>
      <c r="AB276" s="32">
        <f t="shared" si="142"/>
        <v>1</v>
      </c>
      <c r="AC276" s="32">
        <f t="shared" si="143"/>
        <v>1</v>
      </c>
      <c r="AD276" s="32">
        <f t="shared" si="144"/>
        <v>23</v>
      </c>
      <c r="AE276" s="156">
        <f t="shared" si="147"/>
        <v>-0.38907666317259448</v>
      </c>
      <c r="AF276" s="11"/>
      <c r="AG276" s="11"/>
      <c r="AH276" s="11"/>
      <c r="AI276" s="11"/>
      <c r="AL276" s="7">
        <f t="shared" si="145"/>
        <v>-7.4564430597299634</v>
      </c>
      <c r="AM276" s="7">
        <f t="shared" si="146"/>
        <v>2.3104915084902301E-2</v>
      </c>
    </row>
    <row r="277" spans="2:39" x14ac:dyDescent="0.3">
      <c r="B277" s="125">
        <v>23</v>
      </c>
      <c r="C277" s="5">
        <v>9</v>
      </c>
      <c r="D277" s="5">
        <f t="shared" si="120"/>
        <v>2020</v>
      </c>
      <c r="E277" s="126">
        <f t="shared" si="128"/>
        <v>44097</v>
      </c>
      <c r="F277" s="10">
        <f t="shared" si="148"/>
        <v>7571</v>
      </c>
      <c r="G277" s="21">
        <f t="shared" si="129"/>
        <v>182.79646539999976</v>
      </c>
      <c r="H277" s="21">
        <f t="shared" si="130"/>
        <v>259.50787130000026</v>
      </c>
      <c r="I277" s="21">
        <f t="shared" si="131"/>
        <v>180.92064655523953</v>
      </c>
      <c r="J277" s="21">
        <f t="shared" si="125"/>
        <v>3.1576609672258669</v>
      </c>
      <c r="K277" s="21">
        <f t="shared" si="126"/>
        <v>1.474369091987747E-2</v>
      </c>
      <c r="L277" s="21">
        <f t="shared" si="132"/>
        <v>3.1563352763387247</v>
      </c>
      <c r="M277" s="21">
        <f t="shared" si="133"/>
        <v>180.84469006246735</v>
      </c>
      <c r="N277" s="21">
        <f t="shared" si="134"/>
        <v>358.04822466246759</v>
      </c>
      <c r="O277" s="21">
        <f t="shared" si="135"/>
        <v>-1.9517753375324105</v>
      </c>
      <c r="P277" s="137">
        <f t="shared" si="121"/>
        <v>-7.807101350129642</v>
      </c>
      <c r="Q277" s="24">
        <f t="shared" si="127"/>
        <v>7.807101350129642</v>
      </c>
      <c r="R277" s="24">
        <f t="shared" si="136"/>
        <v>7</v>
      </c>
      <c r="S277" s="76">
        <f t="shared" si="122"/>
        <v>-7</v>
      </c>
      <c r="T277" s="24">
        <f t="shared" si="137"/>
        <v>48.426081007778521</v>
      </c>
      <c r="U277" s="108">
        <f t="shared" si="123"/>
        <v>48.426081007778521</v>
      </c>
      <c r="V277" s="138">
        <f t="shared" si="124"/>
        <v>-0.35065829039967866</v>
      </c>
      <c r="W277" s="32">
        <f t="shared" si="149"/>
        <v>-6.3912581593413573E-3</v>
      </c>
      <c r="X277" s="150">
        <f t="shared" si="138"/>
        <v>-0.36619461140161796</v>
      </c>
      <c r="Y277" s="32">
        <f t="shared" si="139"/>
        <v>0.36619461140161796</v>
      </c>
      <c r="Z277" s="32">
        <f t="shared" si="140"/>
        <v>0</v>
      </c>
      <c r="AA277" s="109">
        <f t="shared" si="141"/>
        <v>0</v>
      </c>
      <c r="AB277" s="32">
        <f t="shared" si="142"/>
        <v>21</v>
      </c>
      <c r="AC277" s="32">
        <f t="shared" si="143"/>
        <v>-21</v>
      </c>
      <c r="AD277" s="32">
        <f t="shared" si="144"/>
        <v>58</v>
      </c>
      <c r="AE277" s="156">
        <f t="shared" si="147"/>
        <v>-0.38929952648652028</v>
      </c>
      <c r="AF277" s="11"/>
      <c r="AG277" s="11"/>
      <c r="AH277" s="11"/>
      <c r="AI277" s="11"/>
      <c r="AL277" s="7">
        <f t="shared" si="145"/>
        <v>-7.807101350129642</v>
      </c>
      <c r="AM277" s="7">
        <f t="shared" si="146"/>
        <v>-0.36619461140161796</v>
      </c>
    </row>
    <row r="278" spans="2:39" x14ac:dyDescent="0.3">
      <c r="B278" s="125">
        <v>24</v>
      </c>
      <c r="C278" s="5">
        <v>9</v>
      </c>
      <c r="D278" s="5">
        <f t="shared" si="120"/>
        <v>2020</v>
      </c>
      <c r="E278" s="126">
        <f t="shared" si="128"/>
        <v>44098</v>
      </c>
      <c r="F278" s="10">
        <f t="shared" si="148"/>
        <v>7572</v>
      </c>
      <c r="G278" s="21">
        <f t="shared" si="129"/>
        <v>183.7821127999996</v>
      </c>
      <c r="H278" s="21">
        <f t="shared" si="130"/>
        <v>260.49347159999979</v>
      </c>
      <c r="I278" s="21">
        <f t="shared" si="131"/>
        <v>181.89992757084491</v>
      </c>
      <c r="J278" s="21">
        <f t="shared" si="125"/>
        <v>3.1747526452504542</v>
      </c>
      <c r="K278" s="21">
        <f t="shared" si="126"/>
        <v>3.0434920623500356E-2</v>
      </c>
      <c r="L278" s="21">
        <f t="shared" si="132"/>
        <v>3.1720181823018274</v>
      </c>
      <c r="M278" s="21">
        <f t="shared" si="133"/>
        <v>181.74325438465365</v>
      </c>
      <c r="N278" s="21">
        <f t="shared" si="134"/>
        <v>357.96114158465406</v>
      </c>
      <c r="O278" s="21">
        <f t="shared" si="135"/>
        <v>-2.0388584153459419</v>
      </c>
      <c r="P278" s="137">
        <f t="shared" si="121"/>
        <v>-8.1554336613837677</v>
      </c>
      <c r="Q278" s="24">
        <f t="shared" si="127"/>
        <v>8.1554336613837677</v>
      </c>
      <c r="R278" s="24">
        <f t="shared" si="136"/>
        <v>8</v>
      </c>
      <c r="S278" s="76">
        <f t="shared" si="122"/>
        <v>-8</v>
      </c>
      <c r="T278" s="24">
        <f t="shared" si="137"/>
        <v>9.3260196830260611</v>
      </c>
      <c r="U278" s="108">
        <f t="shared" si="123"/>
        <v>9.3260196830260611</v>
      </c>
      <c r="V278" s="138">
        <f t="shared" si="124"/>
        <v>-0.34833231125412567</v>
      </c>
      <c r="W278" s="32">
        <f t="shared" si="149"/>
        <v>-1.318771544930487E-2</v>
      </c>
      <c r="X278" s="150">
        <f t="shared" si="138"/>
        <v>-0.75562234019285435</v>
      </c>
      <c r="Y278" s="32">
        <f t="shared" si="139"/>
        <v>0.75562234019285435</v>
      </c>
      <c r="Z278" s="32">
        <f t="shared" si="140"/>
        <v>0</v>
      </c>
      <c r="AA278" s="109">
        <f t="shared" si="141"/>
        <v>0</v>
      </c>
      <c r="AB278" s="32">
        <f t="shared" si="142"/>
        <v>45</v>
      </c>
      <c r="AC278" s="32">
        <f t="shared" si="143"/>
        <v>-45</v>
      </c>
      <c r="AD278" s="32">
        <f t="shared" si="144"/>
        <v>20</v>
      </c>
      <c r="AE278" s="156">
        <f t="shared" si="147"/>
        <v>-0.38942772879123638</v>
      </c>
      <c r="AF278" s="11"/>
      <c r="AG278" s="11"/>
      <c r="AH278" s="11"/>
      <c r="AI278" s="11"/>
      <c r="AL278" s="7">
        <f t="shared" si="145"/>
        <v>-8.1554336613837677</v>
      </c>
      <c r="AM278" s="7">
        <f t="shared" si="146"/>
        <v>-0.75562234019285435</v>
      </c>
    </row>
    <row r="279" spans="2:39" x14ac:dyDescent="0.3">
      <c r="B279" s="125">
        <v>25</v>
      </c>
      <c r="C279" s="5">
        <v>9</v>
      </c>
      <c r="D279" s="5">
        <f t="shared" si="120"/>
        <v>2020</v>
      </c>
      <c r="E279" s="126">
        <f t="shared" si="128"/>
        <v>44099</v>
      </c>
      <c r="F279" s="10">
        <f t="shared" si="148"/>
        <v>7573</v>
      </c>
      <c r="G279" s="21">
        <f t="shared" si="129"/>
        <v>184.76776019999943</v>
      </c>
      <c r="H279" s="21">
        <f t="shared" si="130"/>
        <v>261.47907190000024</v>
      </c>
      <c r="I279" s="21">
        <f t="shared" si="131"/>
        <v>182.87975974257486</v>
      </c>
      <c r="J279" s="21">
        <f t="shared" si="125"/>
        <v>3.1918539427641091</v>
      </c>
      <c r="K279" s="21">
        <f t="shared" si="126"/>
        <v>4.6152803054158816E-2</v>
      </c>
      <c r="L279" s="21">
        <f t="shared" si="132"/>
        <v>3.1877127287218312</v>
      </c>
      <c r="M279" s="21">
        <f t="shared" si="133"/>
        <v>182.64248565589205</v>
      </c>
      <c r="N279" s="21">
        <f t="shared" si="134"/>
        <v>357.87472545589264</v>
      </c>
      <c r="O279" s="21">
        <f t="shared" si="135"/>
        <v>-2.1252745441073557</v>
      </c>
      <c r="P279" s="137">
        <f t="shared" si="121"/>
        <v>-8.5010981764294229</v>
      </c>
      <c r="Q279" s="24">
        <f t="shared" si="127"/>
        <v>8.5010981764294229</v>
      </c>
      <c r="R279" s="24">
        <f t="shared" si="136"/>
        <v>8</v>
      </c>
      <c r="S279" s="76">
        <f t="shared" si="122"/>
        <v>-8</v>
      </c>
      <c r="T279" s="24">
        <f t="shared" si="137"/>
        <v>30.065890585765374</v>
      </c>
      <c r="U279" s="108">
        <f t="shared" si="123"/>
        <v>30.065890585765374</v>
      </c>
      <c r="V279" s="138">
        <f t="shared" si="124"/>
        <v>-0.34566451504565521</v>
      </c>
      <c r="W279" s="32">
        <f t="shared" si="149"/>
        <v>-1.9984141902661862E-2</v>
      </c>
      <c r="X279" s="150">
        <f t="shared" si="138"/>
        <v>-1.1450832147092012</v>
      </c>
      <c r="Y279" s="32">
        <f t="shared" si="139"/>
        <v>1.1450832147092012</v>
      </c>
      <c r="Z279" s="32">
        <f t="shared" si="140"/>
        <v>1</v>
      </c>
      <c r="AA279" s="109">
        <f t="shared" si="141"/>
        <v>-1</v>
      </c>
      <c r="AB279" s="32">
        <f t="shared" si="142"/>
        <v>8</v>
      </c>
      <c r="AC279" s="32">
        <f t="shared" si="143"/>
        <v>8</v>
      </c>
      <c r="AD279" s="32">
        <f t="shared" si="144"/>
        <v>42</v>
      </c>
      <c r="AE279" s="156">
        <f t="shared" si="147"/>
        <v>-0.38946087451634681</v>
      </c>
      <c r="AF279" s="11"/>
      <c r="AG279" s="11"/>
      <c r="AH279" s="11"/>
      <c r="AI279" s="11"/>
      <c r="AL279" s="7">
        <f t="shared" si="145"/>
        <v>-8.5010981764294229</v>
      </c>
      <c r="AM279" s="7">
        <f t="shared" si="146"/>
        <v>-1.1450832147092012</v>
      </c>
    </row>
    <row r="280" spans="2:39" x14ac:dyDescent="0.3">
      <c r="B280" s="125">
        <v>26</v>
      </c>
      <c r="C280" s="5">
        <v>9</v>
      </c>
      <c r="D280" s="5">
        <f t="shared" si="120"/>
        <v>2020</v>
      </c>
      <c r="E280" s="126">
        <f t="shared" si="128"/>
        <v>44100</v>
      </c>
      <c r="F280" s="10">
        <f t="shared" si="148"/>
        <v>7574</v>
      </c>
      <c r="G280" s="21">
        <f t="shared" si="129"/>
        <v>185.75340759999926</v>
      </c>
      <c r="H280" s="21">
        <f t="shared" si="130"/>
        <v>262.46467219999977</v>
      </c>
      <c r="I280" s="21">
        <f t="shared" si="131"/>
        <v>183.86014537189533</v>
      </c>
      <c r="J280" s="21">
        <f t="shared" si="125"/>
        <v>3.2089648999349878</v>
      </c>
      <c r="K280" s="21">
        <f t="shared" si="126"/>
        <v>6.1906657196362319E-2</v>
      </c>
      <c r="L280" s="21">
        <f t="shared" si="132"/>
        <v>3.2034204077444164</v>
      </c>
      <c r="M280" s="21">
        <f t="shared" si="133"/>
        <v>183.54246936983236</v>
      </c>
      <c r="N280" s="21">
        <f t="shared" si="134"/>
        <v>357.7890617698331</v>
      </c>
      <c r="O280" s="21">
        <f t="shared" si="135"/>
        <v>-2.2109382301669029</v>
      </c>
      <c r="P280" s="137">
        <f t="shared" si="121"/>
        <v>-8.8437529206676118</v>
      </c>
      <c r="Q280" s="24">
        <f t="shared" si="127"/>
        <v>8.8437529206676118</v>
      </c>
      <c r="R280" s="24">
        <f t="shared" si="136"/>
        <v>8</v>
      </c>
      <c r="S280" s="76">
        <f t="shared" si="122"/>
        <v>-8</v>
      </c>
      <c r="T280" s="24">
        <f t="shared" si="137"/>
        <v>50.625175240056706</v>
      </c>
      <c r="U280" s="108">
        <f t="shared" si="123"/>
        <v>50.625175240056706</v>
      </c>
      <c r="V280" s="138">
        <f t="shared" si="124"/>
        <v>-0.34265474423818887</v>
      </c>
      <c r="W280" s="32">
        <f t="shared" si="149"/>
        <v>-2.6778557678944565E-2</v>
      </c>
      <c r="X280" s="150">
        <f t="shared" si="138"/>
        <v>-1.5344817676090232</v>
      </c>
      <c r="Y280" s="32">
        <f t="shared" si="139"/>
        <v>1.5344817676090232</v>
      </c>
      <c r="Z280" s="32">
        <f t="shared" si="140"/>
        <v>1</v>
      </c>
      <c r="AA280" s="109">
        <f t="shared" si="141"/>
        <v>-1</v>
      </c>
      <c r="AB280" s="32">
        <f t="shared" si="142"/>
        <v>32</v>
      </c>
      <c r="AC280" s="32">
        <f t="shared" si="143"/>
        <v>32</v>
      </c>
      <c r="AD280" s="32">
        <f t="shared" si="144"/>
        <v>4</v>
      </c>
      <c r="AE280" s="156">
        <f t="shared" si="147"/>
        <v>-0.38939855289982206</v>
      </c>
      <c r="AF280" s="11"/>
      <c r="AG280" s="11"/>
      <c r="AH280" s="11"/>
      <c r="AI280" s="11"/>
      <c r="AL280" s="7">
        <f t="shared" si="145"/>
        <v>-8.8437529206676118</v>
      </c>
      <c r="AM280" s="7">
        <f t="shared" si="146"/>
        <v>-1.5344817676090232</v>
      </c>
    </row>
    <row r="281" spans="2:39" x14ac:dyDescent="0.3">
      <c r="B281" s="125">
        <v>27</v>
      </c>
      <c r="C281" s="5">
        <v>9</v>
      </c>
      <c r="D281" s="5">
        <f t="shared" si="120"/>
        <v>2020</v>
      </c>
      <c r="E281" s="126">
        <f t="shared" si="128"/>
        <v>44101</v>
      </c>
      <c r="F281" s="10">
        <f t="shared" si="148"/>
        <v>7575</v>
      </c>
      <c r="G281" s="21">
        <f t="shared" si="129"/>
        <v>186.73905500000001</v>
      </c>
      <c r="H281" s="21">
        <f t="shared" si="130"/>
        <v>263.45027250000021</v>
      </c>
      <c r="I281" s="21">
        <f t="shared" si="131"/>
        <v>184.84108660266216</v>
      </c>
      <c r="J281" s="21">
        <f t="shared" si="125"/>
        <v>3.2260855541804339</v>
      </c>
      <c r="K281" s="21">
        <f t="shared" si="126"/>
        <v>7.7705894924513977E-2</v>
      </c>
      <c r="L281" s="21">
        <f t="shared" si="132"/>
        <v>3.2191427113091242</v>
      </c>
      <c r="M281" s="21">
        <f t="shared" si="133"/>
        <v>184.44329100831359</v>
      </c>
      <c r="N281" s="21">
        <f t="shared" si="134"/>
        <v>357.70423600831361</v>
      </c>
      <c r="O281" s="21">
        <f t="shared" si="135"/>
        <v>-2.2957639916863855</v>
      </c>
      <c r="P281" s="137">
        <f t="shared" si="121"/>
        <v>-9.1830559667455418</v>
      </c>
      <c r="Q281" s="24">
        <f t="shared" si="127"/>
        <v>9.1830559667455418</v>
      </c>
      <c r="R281" s="24">
        <f t="shared" si="136"/>
        <v>9</v>
      </c>
      <c r="S281" s="76">
        <f t="shared" si="122"/>
        <v>-9</v>
      </c>
      <c r="T281" s="24">
        <f t="shared" si="137"/>
        <v>10.983358004732509</v>
      </c>
      <c r="U281" s="108">
        <f t="shared" si="123"/>
        <v>10.983358004732509</v>
      </c>
      <c r="V281" s="138">
        <f t="shared" si="124"/>
        <v>-0.33930304607793005</v>
      </c>
      <c r="W281" s="32">
        <f t="shared" si="149"/>
        <v>-3.3568976761213079E-2</v>
      </c>
      <c r="X281" s="150">
        <f t="shared" si="138"/>
        <v>-1.9237221058563794</v>
      </c>
      <c r="Y281" s="32">
        <f t="shared" si="139"/>
        <v>1.9237221058563794</v>
      </c>
      <c r="Z281" s="32">
        <f t="shared" si="140"/>
        <v>1</v>
      </c>
      <c r="AA281" s="109">
        <f t="shared" si="141"/>
        <v>-1</v>
      </c>
      <c r="AB281" s="32">
        <f t="shared" si="142"/>
        <v>55</v>
      </c>
      <c r="AC281" s="32">
        <f t="shared" si="143"/>
        <v>55</v>
      </c>
      <c r="AD281" s="32">
        <f t="shared" si="144"/>
        <v>25</v>
      </c>
      <c r="AE281" s="156">
        <f t="shared" si="147"/>
        <v>-0.38924033824735615</v>
      </c>
      <c r="AF281" s="11"/>
      <c r="AG281" s="11"/>
      <c r="AH281" s="11"/>
      <c r="AI281" s="11"/>
      <c r="AL281" s="7">
        <f t="shared" si="145"/>
        <v>-9.1830559667455418</v>
      </c>
      <c r="AM281" s="7">
        <f t="shared" si="146"/>
        <v>-1.9237221058563794</v>
      </c>
    </row>
    <row r="282" spans="2:39" x14ac:dyDescent="0.3">
      <c r="B282" s="125">
        <v>28</v>
      </c>
      <c r="C282" s="5">
        <v>9</v>
      </c>
      <c r="D282" s="5">
        <f t="shared" si="120"/>
        <v>2020</v>
      </c>
      <c r="E282" s="126">
        <f t="shared" si="128"/>
        <v>44102</v>
      </c>
      <c r="F282" s="10">
        <f t="shared" si="148"/>
        <v>7576</v>
      </c>
      <c r="G282" s="21">
        <f t="shared" si="129"/>
        <v>187.72470239999984</v>
      </c>
      <c r="H282" s="21">
        <f t="shared" si="130"/>
        <v>264.43587279999974</v>
      </c>
      <c r="I282" s="21">
        <f t="shared" si="131"/>
        <v>185.82258541978857</v>
      </c>
      <c r="J282" s="21">
        <f t="shared" si="125"/>
        <v>3.2432159401437199</v>
      </c>
      <c r="K282" s="21">
        <f t="shared" si="126"/>
        <v>9.3560043823144617E-2</v>
      </c>
      <c r="L282" s="21">
        <f t="shared" si="132"/>
        <v>3.2348811302404612</v>
      </c>
      <c r="M282" s="21">
        <f t="shared" si="133"/>
        <v>185.34503598928802</v>
      </c>
      <c r="N282" s="21">
        <f t="shared" si="134"/>
        <v>357.62033358928818</v>
      </c>
      <c r="O282" s="21">
        <f t="shared" si="135"/>
        <v>-2.3796664107118204</v>
      </c>
      <c r="P282" s="137">
        <f t="shared" si="121"/>
        <v>-9.5186656428472816</v>
      </c>
      <c r="Q282" s="24">
        <f t="shared" si="127"/>
        <v>9.5186656428472816</v>
      </c>
      <c r="R282" s="24">
        <f t="shared" si="136"/>
        <v>9</v>
      </c>
      <c r="S282" s="76">
        <f t="shared" si="122"/>
        <v>-9</v>
      </c>
      <c r="T282" s="24">
        <f t="shared" si="137"/>
        <v>31.119938570836894</v>
      </c>
      <c r="U282" s="108">
        <f t="shared" si="123"/>
        <v>31.119938570836894</v>
      </c>
      <c r="V282" s="138">
        <f t="shared" si="124"/>
        <v>-0.33560967610173975</v>
      </c>
      <c r="W282" s="32">
        <f t="shared" si="149"/>
        <v>-4.0353407492980567E-2</v>
      </c>
      <c r="X282" s="150">
        <f t="shared" si="138"/>
        <v>-2.3127078961129652</v>
      </c>
      <c r="Y282" s="32">
        <f t="shared" si="139"/>
        <v>2.3127078961129652</v>
      </c>
      <c r="Z282" s="32">
        <f t="shared" si="140"/>
        <v>2</v>
      </c>
      <c r="AA282" s="109">
        <f t="shared" si="141"/>
        <v>-2</v>
      </c>
      <c r="AB282" s="32">
        <f t="shared" si="142"/>
        <v>18</v>
      </c>
      <c r="AC282" s="32">
        <f t="shared" si="143"/>
        <v>18</v>
      </c>
      <c r="AD282" s="32">
        <f t="shared" si="144"/>
        <v>45</v>
      </c>
      <c r="AE282" s="156">
        <f t="shared" si="147"/>
        <v>-0.38898579025658586</v>
      </c>
      <c r="AF282" s="11"/>
      <c r="AG282" s="11"/>
      <c r="AH282" s="11"/>
      <c r="AI282" s="11"/>
      <c r="AL282" s="7">
        <f t="shared" si="145"/>
        <v>-9.5186656428472816</v>
      </c>
      <c r="AM282" s="7">
        <f t="shared" si="146"/>
        <v>-2.3127078961129652</v>
      </c>
    </row>
    <row r="283" spans="2:39" x14ac:dyDescent="0.3">
      <c r="B283" s="125">
        <v>29</v>
      </c>
      <c r="C283" s="5">
        <v>9</v>
      </c>
      <c r="D283" s="5">
        <f t="shared" si="120"/>
        <v>2020</v>
      </c>
      <c r="E283" s="126">
        <f t="shared" si="128"/>
        <v>44103</v>
      </c>
      <c r="F283" s="10">
        <f t="shared" si="148"/>
        <v>7577</v>
      </c>
      <c r="G283" s="21">
        <f t="shared" si="129"/>
        <v>188.71034979999968</v>
      </c>
      <c r="H283" s="21">
        <f t="shared" si="130"/>
        <v>265.42147310000018</v>
      </c>
      <c r="I283" s="21">
        <f t="shared" si="131"/>
        <v>186.80464364796219</v>
      </c>
      <c r="J283" s="21">
        <f t="shared" si="125"/>
        <v>3.2603560896716512</v>
      </c>
      <c r="K283" s="21">
        <f t="shared" si="126"/>
        <v>0.10947877061425784</v>
      </c>
      <c r="L283" s="21">
        <f t="shared" si="132"/>
        <v>3.2506371533220899</v>
      </c>
      <c r="M283" s="21">
        <f t="shared" si="133"/>
        <v>186.24778961377604</v>
      </c>
      <c r="N283" s="21">
        <f t="shared" si="134"/>
        <v>357.53743981377636</v>
      </c>
      <c r="O283" s="21">
        <f t="shared" si="135"/>
        <v>-2.4625601862236408</v>
      </c>
      <c r="P283" s="137">
        <f t="shared" si="121"/>
        <v>-9.8502407448945632</v>
      </c>
      <c r="Q283" s="24">
        <f t="shared" si="127"/>
        <v>9.8502407448945632</v>
      </c>
      <c r="R283" s="24">
        <f t="shared" si="136"/>
        <v>9</v>
      </c>
      <c r="S283" s="76">
        <f t="shared" si="122"/>
        <v>-9</v>
      </c>
      <c r="T283" s="24">
        <f t="shared" si="137"/>
        <v>51.014444693673795</v>
      </c>
      <c r="U283" s="108">
        <f t="shared" si="123"/>
        <v>51.014444693673795</v>
      </c>
      <c r="V283" s="138">
        <f t="shared" si="124"/>
        <v>-0.33157510204728169</v>
      </c>
      <c r="W283" s="32">
        <f t="shared" si="149"/>
        <v>-4.7129853124651885E-2</v>
      </c>
      <c r="X283" s="150">
        <f t="shared" si="138"/>
        <v>-2.7013423505282255</v>
      </c>
      <c r="Y283" s="32">
        <f t="shared" si="139"/>
        <v>2.7013423505282255</v>
      </c>
      <c r="Z283" s="32">
        <f t="shared" si="140"/>
        <v>2</v>
      </c>
      <c r="AA283" s="109">
        <f t="shared" si="141"/>
        <v>-2</v>
      </c>
      <c r="AB283" s="32">
        <f t="shared" si="142"/>
        <v>42</v>
      </c>
      <c r="AC283" s="32">
        <f t="shared" si="143"/>
        <v>42</v>
      </c>
      <c r="AD283" s="32">
        <f t="shared" si="144"/>
        <v>4</v>
      </c>
      <c r="AE283" s="156">
        <f t="shared" si="147"/>
        <v>-0.38863445441526023</v>
      </c>
      <c r="AF283" s="11"/>
      <c r="AG283" s="11"/>
      <c r="AH283" s="11"/>
      <c r="AI283" s="11"/>
      <c r="AL283" s="7">
        <f t="shared" si="145"/>
        <v>-9.8502407448945632</v>
      </c>
      <c r="AM283" s="7">
        <f t="shared" si="146"/>
        <v>-2.7013423505282255</v>
      </c>
    </row>
    <row r="284" spans="2:39" x14ac:dyDescent="0.3">
      <c r="B284" s="125">
        <v>30</v>
      </c>
      <c r="C284" s="5">
        <v>9</v>
      </c>
      <c r="D284" s="5">
        <f t="shared" si="120"/>
        <v>2020</v>
      </c>
      <c r="E284" s="126">
        <f t="shared" si="128"/>
        <v>44104</v>
      </c>
      <c r="F284" s="10">
        <f t="shared" si="148"/>
        <v>7578</v>
      </c>
      <c r="G284" s="21">
        <f t="shared" si="129"/>
        <v>189.69599719999951</v>
      </c>
      <c r="H284" s="21">
        <f t="shared" si="130"/>
        <v>266.40707339999972</v>
      </c>
      <c r="I284" s="21">
        <f t="shared" si="131"/>
        <v>187.78726295039488</v>
      </c>
      <c r="J284" s="21">
        <f t="shared" si="125"/>
        <v>3.2775060317927518</v>
      </c>
      <c r="K284" s="21">
        <f t="shared" si="126"/>
        <v>0.12547190531606478</v>
      </c>
      <c r="L284" s="21">
        <f t="shared" si="132"/>
        <v>3.2664122663520696</v>
      </c>
      <c r="M284" s="21">
        <f t="shared" si="133"/>
        <v>187.15163701173572</v>
      </c>
      <c r="N284" s="21">
        <f t="shared" si="134"/>
        <v>357.45563981173621</v>
      </c>
      <c r="O284" s="21">
        <f t="shared" si="135"/>
        <v>-2.544360188263795</v>
      </c>
      <c r="P284" s="137">
        <f t="shared" si="121"/>
        <v>-10.17744075305518</v>
      </c>
      <c r="Q284" s="24">
        <f t="shared" si="127"/>
        <v>10.17744075305518</v>
      </c>
      <c r="R284" s="24">
        <f t="shared" si="136"/>
        <v>10</v>
      </c>
      <c r="S284" s="76">
        <f t="shared" si="122"/>
        <v>-10</v>
      </c>
      <c r="T284" s="24">
        <f t="shared" si="137"/>
        <v>10.646445183310789</v>
      </c>
      <c r="U284" s="108">
        <f t="shared" si="123"/>
        <v>10.646445183310789</v>
      </c>
      <c r="V284" s="138">
        <f t="shared" si="124"/>
        <v>-0.32720000816061656</v>
      </c>
      <c r="W284" s="32">
        <f t="shared" si="149"/>
        <v>-5.389631236930318E-2</v>
      </c>
      <c r="X284" s="150">
        <f t="shared" si="138"/>
        <v>-3.0895282129907127</v>
      </c>
      <c r="Y284" s="32">
        <f t="shared" si="139"/>
        <v>3.0895282129907127</v>
      </c>
      <c r="Z284" s="32">
        <f t="shared" si="140"/>
        <v>3</v>
      </c>
      <c r="AA284" s="109">
        <f t="shared" si="141"/>
        <v>-3</v>
      </c>
      <c r="AB284" s="32">
        <f t="shared" si="142"/>
        <v>5</v>
      </c>
      <c r="AC284" s="32">
        <f t="shared" si="143"/>
        <v>5</v>
      </c>
      <c r="AD284" s="32">
        <f t="shared" si="144"/>
        <v>22</v>
      </c>
      <c r="AE284" s="156">
        <f t="shared" si="147"/>
        <v>-0.38818586246248721</v>
      </c>
      <c r="AF284" s="11"/>
      <c r="AG284" s="11"/>
      <c r="AH284" s="11"/>
      <c r="AI284" s="11"/>
      <c r="AL284" s="7">
        <f t="shared" si="145"/>
        <v>-10.17744075305518</v>
      </c>
      <c r="AM284" s="7">
        <f t="shared" si="146"/>
        <v>-3.0895282129907127</v>
      </c>
    </row>
    <row r="285" spans="2:39" x14ac:dyDescent="0.3">
      <c r="B285" s="125">
        <v>1</v>
      </c>
      <c r="C285" s="5">
        <v>10</v>
      </c>
      <c r="D285" s="5">
        <f t="shared" si="120"/>
        <v>2020</v>
      </c>
      <c r="E285" s="126">
        <f t="shared" si="128"/>
        <v>44105</v>
      </c>
      <c r="F285" s="10">
        <f t="shared" si="148"/>
        <v>7579</v>
      </c>
      <c r="G285" s="21">
        <f t="shared" si="129"/>
        <v>190.68164459999934</v>
      </c>
      <c r="H285" s="21">
        <f t="shared" si="130"/>
        <v>267.39267370000016</v>
      </c>
      <c r="I285" s="21">
        <f t="shared" si="131"/>
        <v>188.77044482761983</v>
      </c>
      <c r="J285" s="21">
        <f t="shared" si="125"/>
        <v>3.2946657926962657</v>
      </c>
      <c r="K285" s="21">
        <f t="shared" si="126"/>
        <v>0.14154946626443377</v>
      </c>
      <c r="L285" s="21">
        <f t="shared" si="132"/>
        <v>3.2822079511775968</v>
      </c>
      <c r="M285" s="21">
        <f t="shared" si="133"/>
        <v>188.05666308675728</v>
      </c>
      <c r="N285" s="21">
        <f t="shared" si="134"/>
        <v>357.37501848675794</v>
      </c>
      <c r="O285" s="21">
        <f t="shared" si="135"/>
        <v>-2.6249815132420622</v>
      </c>
      <c r="P285" s="137">
        <f t="shared" si="121"/>
        <v>-10.499926052968249</v>
      </c>
      <c r="Q285" s="24">
        <f t="shared" si="127"/>
        <v>10.499926052968249</v>
      </c>
      <c r="R285" s="24">
        <f t="shared" si="136"/>
        <v>10</v>
      </c>
      <c r="S285" s="76">
        <f t="shared" si="122"/>
        <v>-10</v>
      </c>
      <c r="T285" s="24">
        <f t="shared" si="137"/>
        <v>29.995563178094926</v>
      </c>
      <c r="U285" s="108">
        <f t="shared" si="123"/>
        <v>29.995563178094926</v>
      </c>
      <c r="V285" s="138">
        <f t="shared" si="124"/>
        <v>-0.32248529991306896</v>
      </c>
      <c r="W285" s="32">
        <f t="shared" si="149"/>
        <v>-6.0650779967821276E-2</v>
      </c>
      <c r="X285" s="150">
        <f t="shared" si="138"/>
        <v>-3.4771677459167472</v>
      </c>
      <c r="Y285" s="32">
        <f t="shared" si="139"/>
        <v>3.4771677459167472</v>
      </c>
      <c r="Z285" s="32">
        <f t="shared" si="140"/>
        <v>3</v>
      </c>
      <c r="AA285" s="109">
        <f t="shared" si="141"/>
        <v>-3</v>
      </c>
      <c r="AB285" s="32">
        <f t="shared" si="142"/>
        <v>28</v>
      </c>
      <c r="AC285" s="32">
        <f t="shared" si="143"/>
        <v>28</v>
      </c>
      <c r="AD285" s="32">
        <f t="shared" si="144"/>
        <v>37</v>
      </c>
      <c r="AE285" s="156">
        <f t="shared" si="147"/>
        <v>-0.38763953292603448</v>
      </c>
      <c r="AF285" s="11"/>
      <c r="AG285" s="11"/>
      <c r="AH285" s="11"/>
      <c r="AI285" s="11"/>
      <c r="AJ285" s="7">
        <f>P285</f>
        <v>-10.499926052968249</v>
      </c>
      <c r="AK285" s="7">
        <f>X285</f>
        <v>-3.4771677459167472</v>
      </c>
      <c r="AL285" s="7">
        <f t="shared" si="145"/>
        <v>-10.499926052968249</v>
      </c>
      <c r="AM285" s="7">
        <f t="shared" si="146"/>
        <v>-3.4771677459167472</v>
      </c>
    </row>
    <row r="286" spans="2:39" x14ac:dyDescent="0.3">
      <c r="B286" s="125">
        <v>2</v>
      </c>
      <c r="C286" s="5">
        <v>10</v>
      </c>
      <c r="D286" s="5">
        <f t="shared" si="120"/>
        <v>2020</v>
      </c>
      <c r="E286" s="126">
        <f t="shared" si="128"/>
        <v>44106</v>
      </c>
      <c r="F286" s="10">
        <f t="shared" si="148"/>
        <v>7580</v>
      </c>
      <c r="G286" s="21">
        <f t="shared" si="129"/>
        <v>191.66729200000009</v>
      </c>
      <c r="H286" s="21">
        <f t="shared" si="130"/>
        <v>268.37827399999969</v>
      </c>
      <c r="I286" s="21">
        <f t="shared" si="131"/>
        <v>189.75419061633315</v>
      </c>
      <c r="J286" s="21">
        <f t="shared" si="125"/>
        <v>3.3118353957119413</v>
      </c>
      <c r="K286" s="21">
        <f t="shared" si="126"/>
        <v>0.15772168613595836</v>
      </c>
      <c r="L286" s="21">
        <f t="shared" si="132"/>
        <v>3.2980256847074774</v>
      </c>
      <c r="M286" s="21">
        <f t="shared" si="133"/>
        <v>188.96295245948201</v>
      </c>
      <c r="N286" s="21">
        <f t="shared" si="134"/>
        <v>357.29566045948195</v>
      </c>
      <c r="O286" s="21">
        <f t="shared" si="135"/>
        <v>-2.704339540518049</v>
      </c>
      <c r="P286" s="137">
        <f t="shared" si="121"/>
        <v>-10.817358162072196</v>
      </c>
      <c r="Q286" s="24">
        <f t="shared" si="127"/>
        <v>10.817358162072196</v>
      </c>
      <c r="R286" s="24">
        <f t="shared" si="136"/>
        <v>10</v>
      </c>
      <c r="S286" s="76">
        <f t="shared" si="122"/>
        <v>-10</v>
      </c>
      <c r="T286" s="24">
        <f t="shared" si="137"/>
        <v>49.041489724331768</v>
      </c>
      <c r="U286" s="108">
        <f t="shared" si="123"/>
        <v>49.041489724331768</v>
      </c>
      <c r="V286" s="138">
        <f t="shared" si="124"/>
        <v>-0.31743210910394737</v>
      </c>
      <c r="W286" s="32">
        <f t="shared" si="149"/>
        <v>-6.7391247263305143E-2</v>
      </c>
      <c r="X286" s="150">
        <f t="shared" si="138"/>
        <v>-3.864162717647865</v>
      </c>
      <c r="Y286" s="32">
        <f t="shared" si="139"/>
        <v>3.864162717647865</v>
      </c>
      <c r="Z286" s="32">
        <f t="shared" si="140"/>
        <v>3</v>
      </c>
      <c r="AA286" s="109">
        <f t="shared" si="141"/>
        <v>-3</v>
      </c>
      <c r="AB286" s="32">
        <f t="shared" si="142"/>
        <v>51</v>
      </c>
      <c r="AC286" s="32">
        <f t="shared" si="143"/>
        <v>51</v>
      </c>
      <c r="AD286" s="32">
        <f t="shared" si="144"/>
        <v>50</v>
      </c>
      <c r="AE286" s="156">
        <f t="shared" si="147"/>
        <v>-0.38699497173111785</v>
      </c>
      <c r="AF286" s="11"/>
      <c r="AG286" s="11"/>
      <c r="AH286" s="11"/>
      <c r="AI286" s="11"/>
      <c r="AL286" s="7">
        <f t="shared" si="145"/>
        <v>-10.817358162072196</v>
      </c>
      <c r="AM286" s="7">
        <f t="shared" si="146"/>
        <v>-3.864162717647865</v>
      </c>
    </row>
    <row r="287" spans="2:39" x14ac:dyDescent="0.3">
      <c r="B287" s="125">
        <v>3</v>
      </c>
      <c r="C287" s="5">
        <v>10</v>
      </c>
      <c r="D287" s="5">
        <f t="shared" si="120"/>
        <v>2020</v>
      </c>
      <c r="E287" s="126">
        <f t="shared" si="128"/>
        <v>44107</v>
      </c>
      <c r="F287" s="10">
        <f t="shared" si="148"/>
        <v>7581</v>
      </c>
      <c r="G287" s="21">
        <f t="shared" si="129"/>
        <v>192.65293939999992</v>
      </c>
      <c r="H287" s="21">
        <f t="shared" si="130"/>
        <v>269.36387430000013</v>
      </c>
      <c r="I287" s="21">
        <f t="shared" si="131"/>
        <v>190.73850148827606</v>
      </c>
      <c r="J287" s="21">
        <f t="shared" si="125"/>
        <v>3.3290148612905215</v>
      </c>
      <c r="K287" s="21">
        <f t="shared" si="126"/>
        <v>0.17399903912067943</v>
      </c>
      <c r="L287" s="21">
        <f t="shared" si="132"/>
        <v>3.3138669379005381</v>
      </c>
      <c r="M287" s="21">
        <f t="shared" si="133"/>
        <v>189.87058940964252</v>
      </c>
      <c r="N287" s="21">
        <f t="shared" si="134"/>
        <v>357.21765000964263</v>
      </c>
      <c r="O287" s="21">
        <f t="shared" si="135"/>
        <v>-2.7823499903573747</v>
      </c>
      <c r="P287" s="137">
        <f t="shared" si="121"/>
        <v>-11.129399961429499</v>
      </c>
      <c r="Q287" s="24">
        <f t="shared" si="127"/>
        <v>11.129399961429499</v>
      </c>
      <c r="R287" s="24">
        <f t="shared" si="136"/>
        <v>11</v>
      </c>
      <c r="S287" s="76">
        <f t="shared" si="122"/>
        <v>-11</v>
      </c>
      <c r="T287" s="24">
        <f t="shared" si="137"/>
        <v>7.7639976857699367</v>
      </c>
      <c r="U287" s="108">
        <f t="shared" si="123"/>
        <v>7.7639976857699367</v>
      </c>
      <c r="V287" s="138">
        <f t="shared" si="124"/>
        <v>-0.31204179935730281</v>
      </c>
      <c r="W287" s="32">
        <f t="shared" si="149"/>
        <v>-7.4115702784603069E-2</v>
      </c>
      <c r="X287" s="150">
        <f t="shared" si="138"/>
        <v>-4.2504143905290501</v>
      </c>
      <c r="Y287" s="32">
        <f t="shared" si="139"/>
        <v>4.2504143905290501</v>
      </c>
      <c r="Z287" s="32">
        <f t="shared" si="140"/>
        <v>4</v>
      </c>
      <c r="AA287" s="109">
        <f t="shared" si="141"/>
        <v>-4</v>
      </c>
      <c r="AB287" s="32">
        <f t="shared" si="142"/>
        <v>15</v>
      </c>
      <c r="AC287" s="32">
        <f t="shared" si="143"/>
        <v>15</v>
      </c>
      <c r="AD287" s="32">
        <f t="shared" si="144"/>
        <v>1</v>
      </c>
      <c r="AE287" s="156">
        <f t="shared" si="147"/>
        <v>-0.38625167288118512</v>
      </c>
      <c r="AF287" s="11"/>
      <c r="AG287" s="11"/>
      <c r="AH287" s="11"/>
      <c r="AI287" s="11"/>
      <c r="AL287" s="7">
        <f t="shared" si="145"/>
        <v>-11.129399961429499</v>
      </c>
      <c r="AM287" s="7">
        <f t="shared" si="146"/>
        <v>-4.2504143905290501</v>
      </c>
    </row>
    <row r="288" spans="2:39" x14ac:dyDescent="0.3">
      <c r="B288" s="125">
        <v>4</v>
      </c>
      <c r="C288" s="5">
        <v>10</v>
      </c>
      <c r="D288" s="5">
        <f t="shared" si="120"/>
        <v>2020</v>
      </c>
      <c r="E288" s="126">
        <f t="shared" si="128"/>
        <v>44108</v>
      </c>
      <c r="F288" s="10">
        <f t="shared" si="148"/>
        <v>7582</v>
      </c>
      <c r="G288" s="21">
        <f t="shared" si="129"/>
        <v>193.63858679999976</v>
      </c>
      <c r="H288" s="21">
        <f t="shared" si="130"/>
        <v>270.34947460000058</v>
      </c>
      <c r="I288" s="21">
        <f t="shared" si="131"/>
        <v>191.72337844917286</v>
      </c>
      <c r="J288" s="21">
        <f t="shared" si="125"/>
        <v>3.3462042069852065</v>
      </c>
      <c r="K288" s="21">
        <f t="shared" si="126"/>
        <v>0.19039226940347884</v>
      </c>
      <c r="L288" s="21">
        <f t="shared" si="132"/>
        <v>3.3297331747285415</v>
      </c>
      <c r="M288" s="21">
        <f t="shared" si="133"/>
        <v>190.77965781664213</v>
      </c>
      <c r="N288" s="21">
        <f t="shared" si="134"/>
        <v>357.1410710166424</v>
      </c>
      <c r="O288" s="21">
        <f t="shared" si="135"/>
        <v>-2.8589289833576004</v>
      </c>
      <c r="P288" s="137">
        <f t="shared" si="121"/>
        <v>-11.435715933430401</v>
      </c>
      <c r="Q288" s="24">
        <f t="shared" si="127"/>
        <v>11.435715933430401</v>
      </c>
      <c r="R288" s="24">
        <f t="shared" si="136"/>
        <v>11</v>
      </c>
      <c r="S288" s="76">
        <f t="shared" si="122"/>
        <v>-11</v>
      </c>
      <c r="T288" s="24">
        <f t="shared" si="137"/>
        <v>26.14295600582409</v>
      </c>
      <c r="U288" s="108">
        <f t="shared" si="123"/>
        <v>26.14295600582409</v>
      </c>
      <c r="V288" s="138">
        <f t="shared" si="124"/>
        <v>-0.30631597200090255</v>
      </c>
      <c r="W288" s="32">
        <f t="shared" si="149"/>
        <v>-8.0822132838981695E-2</v>
      </c>
      <c r="X288" s="150">
        <f t="shared" si="138"/>
        <v>-4.6358235097490255</v>
      </c>
      <c r="Y288" s="32">
        <f t="shared" si="139"/>
        <v>4.6358235097490255</v>
      </c>
      <c r="Z288" s="32">
        <f t="shared" si="140"/>
        <v>4</v>
      </c>
      <c r="AA288" s="109">
        <f t="shared" si="141"/>
        <v>-4</v>
      </c>
      <c r="AB288" s="32">
        <f t="shared" si="142"/>
        <v>38</v>
      </c>
      <c r="AC288" s="32">
        <f t="shared" si="143"/>
        <v>38</v>
      </c>
      <c r="AD288" s="32">
        <f t="shared" si="144"/>
        <v>8</v>
      </c>
      <c r="AE288" s="156">
        <f t="shared" si="147"/>
        <v>-0.38540911921997534</v>
      </c>
      <c r="AF288" s="11"/>
      <c r="AG288" s="11"/>
      <c r="AH288" s="11"/>
      <c r="AI288" s="11"/>
      <c r="AL288" s="7">
        <f t="shared" si="145"/>
        <v>-11.435715933430401</v>
      </c>
      <c r="AM288" s="7">
        <f t="shared" si="146"/>
        <v>-4.6358235097490255</v>
      </c>
    </row>
    <row r="289" spans="2:39" x14ac:dyDescent="0.3">
      <c r="B289" s="125">
        <v>5</v>
      </c>
      <c r="C289" s="5">
        <v>10</v>
      </c>
      <c r="D289" s="5">
        <f t="shared" si="120"/>
        <v>2020</v>
      </c>
      <c r="E289" s="126">
        <f t="shared" si="128"/>
        <v>44109</v>
      </c>
      <c r="F289" s="10">
        <f t="shared" si="148"/>
        <v>7583</v>
      </c>
      <c r="G289" s="21">
        <f t="shared" si="129"/>
        <v>194.62423419999959</v>
      </c>
      <c r="H289" s="21">
        <f t="shared" si="130"/>
        <v>271.33507490000011</v>
      </c>
      <c r="I289" s="21">
        <f t="shared" si="131"/>
        <v>192.70882233770737</v>
      </c>
      <c r="J289" s="21">
        <f t="shared" si="125"/>
        <v>3.3634034474337895</v>
      </c>
      <c r="K289" s="21">
        <f t="shared" si="126"/>
        <v>0.20691242112492525</v>
      </c>
      <c r="L289" s="21">
        <f t="shared" si="132"/>
        <v>3.3456258511116919</v>
      </c>
      <c r="M289" s="21">
        <f t="shared" si="133"/>
        <v>191.69024109856389</v>
      </c>
      <c r="N289" s="21">
        <f t="shared" si="134"/>
        <v>357.0660068985643</v>
      </c>
      <c r="O289" s="21">
        <f t="shared" si="135"/>
        <v>-2.9339931014357035</v>
      </c>
      <c r="P289" s="137">
        <f t="shared" si="121"/>
        <v>-11.735972405742814</v>
      </c>
      <c r="Q289" s="24">
        <f t="shared" si="127"/>
        <v>11.735972405742814</v>
      </c>
      <c r="R289" s="24">
        <f t="shared" si="136"/>
        <v>11</v>
      </c>
      <c r="S289" s="76">
        <f t="shared" si="122"/>
        <v>-11</v>
      </c>
      <c r="T289" s="24">
        <f t="shared" si="137"/>
        <v>44.158344344568832</v>
      </c>
      <c r="U289" s="108">
        <f t="shared" si="123"/>
        <v>44.158344344568832</v>
      </c>
      <c r="V289" s="138">
        <f t="shared" si="124"/>
        <v>-0.30025647231241237</v>
      </c>
      <c r="W289" s="32">
        <f t="shared" si="149"/>
        <v>-8.7508522113688758E-2</v>
      </c>
      <c r="X289" s="150">
        <f t="shared" si="138"/>
        <v>-5.020290293012696</v>
      </c>
      <c r="Y289" s="32">
        <f t="shared" si="139"/>
        <v>5.020290293012696</v>
      </c>
      <c r="Z289" s="32">
        <f t="shared" si="140"/>
        <v>5</v>
      </c>
      <c r="AA289" s="109">
        <f t="shared" si="141"/>
        <v>-5</v>
      </c>
      <c r="AB289" s="32">
        <f t="shared" si="142"/>
        <v>1</v>
      </c>
      <c r="AC289" s="32">
        <f t="shared" si="143"/>
        <v>1</v>
      </c>
      <c r="AD289" s="32">
        <f t="shared" si="144"/>
        <v>13</v>
      </c>
      <c r="AE289" s="156">
        <f t="shared" si="147"/>
        <v>-0.38446678326367056</v>
      </c>
      <c r="AF289" s="11"/>
      <c r="AG289" s="11"/>
      <c r="AH289" s="11"/>
      <c r="AI289" s="11"/>
      <c r="AL289" s="7">
        <f t="shared" si="145"/>
        <v>-11.735972405742814</v>
      </c>
      <c r="AM289" s="7">
        <f t="shared" si="146"/>
        <v>-5.020290293012696</v>
      </c>
    </row>
    <row r="290" spans="2:39" x14ac:dyDescent="0.3">
      <c r="B290" s="125">
        <v>6</v>
      </c>
      <c r="C290" s="5">
        <v>10</v>
      </c>
      <c r="D290" s="5">
        <f t="shared" si="120"/>
        <v>2020</v>
      </c>
      <c r="E290" s="126">
        <f t="shared" si="128"/>
        <v>44110</v>
      </c>
      <c r="F290" s="10">
        <f t="shared" si="148"/>
        <v>7584</v>
      </c>
      <c r="G290" s="21">
        <f t="shared" si="129"/>
        <v>195.60988159999943</v>
      </c>
      <c r="H290" s="21">
        <f t="shared" si="130"/>
        <v>272.32067520000055</v>
      </c>
      <c r="I290" s="21">
        <f t="shared" si="131"/>
        <v>193.69483382455306</v>
      </c>
      <c r="J290" s="21">
        <f t="shared" si="125"/>
        <v>3.3806125943417316</v>
      </c>
      <c r="K290" s="21">
        <f t="shared" si="126"/>
        <v>0.22357087000699627</v>
      </c>
      <c r="L290" s="21">
        <f t="shared" si="132"/>
        <v>3.361546413825387</v>
      </c>
      <c r="M290" s="21">
        <f t="shared" si="133"/>
        <v>192.60242214953195</v>
      </c>
      <c r="N290" s="21">
        <f t="shared" si="134"/>
        <v>356.99254054953252</v>
      </c>
      <c r="O290" s="21">
        <f t="shared" si="135"/>
        <v>-3.0074594504674792</v>
      </c>
      <c r="P290" s="137">
        <f t="shared" si="121"/>
        <v>-12.029837801869917</v>
      </c>
      <c r="Q290" s="24">
        <f t="shared" si="127"/>
        <v>12.029837801869917</v>
      </c>
      <c r="R290" s="24">
        <f t="shared" si="136"/>
        <v>12</v>
      </c>
      <c r="S290" s="76">
        <f t="shared" si="122"/>
        <v>-12</v>
      </c>
      <c r="T290" s="24">
        <f t="shared" si="137"/>
        <v>1.7902681121950081</v>
      </c>
      <c r="U290" s="108">
        <f t="shared" si="123"/>
        <v>1.7902681121950081</v>
      </c>
      <c r="V290" s="138">
        <f t="shared" si="124"/>
        <v>-0.29386539612710294</v>
      </c>
      <c r="W290" s="32">
        <f t="shared" si="149"/>
        <v>-9.4172854286381391E-2</v>
      </c>
      <c r="X290" s="150">
        <f t="shared" si="138"/>
        <v>-5.4037144211302417</v>
      </c>
      <c r="Y290" s="32">
        <f t="shared" si="139"/>
        <v>5.4037144211302417</v>
      </c>
      <c r="Z290" s="32">
        <f t="shared" si="140"/>
        <v>5</v>
      </c>
      <c r="AA290" s="109">
        <f t="shared" si="141"/>
        <v>-5</v>
      </c>
      <c r="AB290" s="32">
        <f t="shared" si="142"/>
        <v>24</v>
      </c>
      <c r="AC290" s="32">
        <f t="shared" si="143"/>
        <v>24</v>
      </c>
      <c r="AD290" s="32">
        <f t="shared" si="144"/>
        <v>13</v>
      </c>
      <c r="AE290" s="156">
        <f t="shared" si="147"/>
        <v>-0.38342412811754567</v>
      </c>
      <c r="AF290" s="11"/>
      <c r="AG290" s="11"/>
      <c r="AH290" s="11"/>
      <c r="AI290" s="11"/>
      <c r="AL290" s="7">
        <f t="shared" si="145"/>
        <v>-12.029837801869917</v>
      </c>
      <c r="AM290" s="7">
        <f t="shared" si="146"/>
        <v>-5.4037144211302417</v>
      </c>
    </row>
    <row r="291" spans="2:39" x14ac:dyDescent="0.3">
      <c r="B291" s="125">
        <v>7</v>
      </c>
      <c r="C291" s="5">
        <v>10</v>
      </c>
      <c r="D291" s="5">
        <f t="shared" si="120"/>
        <v>2020</v>
      </c>
      <c r="E291" s="126">
        <f t="shared" si="128"/>
        <v>44111</v>
      </c>
      <c r="F291" s="10">
        <f t="shared" si="148"/>
        <v>7585</v>
      </c>
      <c r="G291" s="21">
        <f t="shared" si="129"/>
        <v>196.59552899999926</v>
      </c>
      <c r="H291" s="21">
        <f t="shared" si="130"/>
        <v>273.30627550000008</v>
      </c>
      <c r="I291" s="21">
        <f t="shared" si="131"/>
        <v>194.6814134114519</v>
      </c>
      <c r="J291" s="21">
        <f t="shared" si="125"/>
        <v>3.3978316564660815</v>
      </c>
      <c r="K291" s="21">
        <f t="shared" si="126"/>
        <v>0.24037935684489564</v>
      </c>
      <c r="L291" s="21">
        <f t="shared" si="132"/>
        <v>3.3774962993765958</v>
      </c>
      <c r="M291" s="21">
        <f t="shared" si="133"/>
        <v>193.51628327533291</v>
      </c>
      <c r="N291" s="21">
        <f t="shared" si="134"/>
        <v>356.92075427533365</v>
      </c>
      <c r="O291" s="21">
        <f t="shared" si="135"/>
        <v>-3.0792457246663503</v>
      </c>
      <c r="P291" s="137">
        <f t="shared" si="121"/>
        <v>-12.316982898665401</v>
      </c>
      <c r="Q291" s="24">
        <f t="shared" si="127"/>
        <v>12.316982898665401</v>
      </c>
      <c r="R291" s="24">
        <f t="shared" si="136"/>
        <v>12</v>
      </c>
      <c r="S291" s="76">
        <f t="shared" si="122"/>
        <v>-12</v>
      </c>
      <c r="T291" s="24">
        <f t="shared" si="137"/>
        <v>19.018973919924065</v>
      </c>
      <c r="U291" s="108">
        <f t="shared" si="123"/>
        <v>19.018973919924065</v>
      </c>
      <c r="V291" s="138">
        <f t="shared" si="124"/>
        <v>-0.28714509679548428</v>
      </c>
      <c r="W291" s="32">
        <f t="shared" si="149"/>
        <v>-0.1008131126442378</v>
      </c>
      <c r="X291" s="150">
        <f t="shared" si="138"/>
        <v>-5.7859950296008362</v>
      </c>
      <c r="Y291" s="32">
        <f t="shared" si="139"/>
        <v>5.7859950296008362</v>
      </c>
      <c r="Z291" s="32">
        <f t="shared" si="140"/>
        <v>5</v>
      </c>
      <c r="AA291" s="109">
        <f t="shared" si="141"/>
        <v>-5</v>
      </c>
      <c r="AB291" s="32">
        <f t="shared" si="142"/>
        <v>47</v>
      </c>
      <c r="AC291" s="32">
        <f t="shared" si="143"/>
        <v>47</v>
      </c>
      <c r="AD291" s="32">
        <f t="shared" si="144"/>
        <v>9</v>
      </c>
      <c r="AE291" s="156">
        <f t="shared" si="147"/>
        <v>-0.38228060847059453</v>
      </c>
      <c r="AF291" s="11"/>
      <c r="AG291" s="11"/>
      <c r="AH291" s="11"/>
      <c r="AI291" s="11"/>
      <c r="AL291" s="7">
        <f t="shared" si="145"/>
        <v>-12.316982898665401</v>
      </c>
      <c r="AM291" s="7">
        <f t="shared" si="146"/>
        <v>-5.7859950296008362</v>
      </c>
    </row>
    <row r="292" spans="2:39" x14ac:dyDescent="0.3">
      <c r="B292" s="125">
        <v>8</v>
      </c>
      <c r="C292" s="5">
        <v>10</v>
      </c>
      <c r="D292" s="5">
        <f t="shared" si="120"/>
        <v>2020</v>
      </c>
      <c r="E292" s="126">
        <f t="shared" si="128"/>
        <v>44112</v>
      </c>
      <c r="F292" s="10">
        <f t="shared" si="148"/>
        <v>7586</v>
      </c>
      <c r="G292" s="21">
        <f t="shared" si="129"/>
        <v>197.5811764</v>
      </c>
      <c r="H292" s="21">
        <f t="shared" si="130"/>
        <v>274.29187580000053</v>
      </c>
      <c r="I292" s="21">
        <f t="shared" si="131"/>
        <v>195.66856143034568</v>
      </c>
      <c r="J292" s="21">
        <f t="shared" si="125"/>
        <v>3.4150606396003171</v>
      </c>
      <c r="K292" s="21">
        <f t="shared" si="126"/>
        <v>0.25735002308474891</v>
      </c>
      <c r="L292" s="21">
        <f t="shared" si="132"/>
        <v>3.3934769328484746</v>
      </c>
      <c r="M292" s="21">
        <f t="shared" si="133"/>
        <v>194.43190612721708</v>
      </c>
      <c r="N292" s="21">
        <f t="shared" si="134"/>
        <v>356.85072972721707</v>
      </c>
      <c r="O292" s="21">
        <f t="shared" si="135"/>
        <v>-3.1492702727829283</v>
      </c>
      <c r="P292" s="137">
        <f t="shared" si="121"/>
        <v>-12.597081091131713</v>
      </c>
      <c r="Q292" s="24">
        <f t="shared" si="127"/>
        <v>12.597081091131713</v>
      </c>
      <c r="R292" s="24">
        <f t="shared" si="136"/>
        <v>12</v>
      </c>
      <c r="S292" s="76">
        <f t="shared" si="122"/>
        <v>-12</v>
      </c>
      <c r="T292" s="24">
        <f t="shared" si="137"/>
        <v>35.824865467902782</v>
      </c>
      <c r="U292" s="108">
        <f t="shared" si="123"/>
        <v>35.824865467902782</v>
      </c>
      <c r="V292" s="138">
        <f t="shared" si="124"/>
        <v>-0.28009819246631196</v>
      </c>
      <c r="W292" s="32">
        <f t="shared" si="149"/>
        <v>-0.10742728071162369</v>
      </c>
      <c r="X292" s="150">
        <f t="shared" si="138"/>
        <v>-6.1670307012744692</v>
      </c>
      <c r="Y292" s="32">
        <f t="shared" si="139"/>
        <v>6.1670307012744692</v>
      </c>
      <c r="Z292" s="32">
        <f t="shared" si="140"/>
        <v>6</v>
      </c>
      <c r="AA292" s="109">
        <f t="shared" si="141"/>
        <v>-6</v>
      </c>
      <c r="AB292" s="32">
        <f t="shared" si="142"/>
        <v>10</v>
      </c>
      <c r="AC292" s="32">
        <f t="shared" si="143"/>
        <v>10</v>
      </c>
      <c r="AD292" s="32">
        <f t="shared" si="144"/>
        <v>1</v>
      </c>
      <c r="AE292" s="156">
        <f t="shared" si="147"/>
        <v>-0.38103567167363295</v>
      </c>
      <c r="AF292" s="11"/>
      <c r="AG292" s="11"/>
      <c r="AH292" s="11"/>
      <c r="AI292" s="11"/>
      <c r="AL292" s="7">
        <f t="shared" si="145"/>
        <v>-12.597081091131713</v>
      </c>
      <c r="AM292" s="7">
        <f t="shared" si="146"/>
        <v>-6.1670307012744692</v>
      </c>
    </row>
    <row r="293" spans="2:39" x14ac:dyDescent="0.3">
      <c r="B293" s="125">
        <v>9</v>
      </c>
      <c r="C293" s="5">
        <v>10</v>
      </c>
      <c r="D293" s="5">
        <f t="shared" si="120"/>
        <v>2020</v>
      </c>
      <c r="E293" s="126">
        <f t="shared" si="128"/>
        <v>44113</v>
      </c>
      <c r="F293" s="10">
        <f t="shared" si="148"/>
        <v>7587</v>
      </c>
      <c r="G293" s="21">
        <f t="shared" si="129"/>
        <v>198.56682379999984</v>
      </c>
      <c r="H293" s="21">
        <f t="shared" si="130"/>
        <v>275.27747610000006</v>
      </c>
      <c r="I293" s="21">
        <f t="shared" si="131"/>
        <v>196.65627804255462</v>
      </c>
      <c r="J293" s="21">
        <f t="shared" si="125"/>
        <v>3.432299546560007</v>
      </c>
      <c r="K293" s="21">
        <f t="shared" si="126"/>
        <v>0.27449544872774179</v>
      </c>
      <c r="L293" s="21">
        <f t="shared" si="132"/>
        <v>3.4094897267117505</v>
      </c>
      <c r="M293" s="21">
        <f t="shared" si="133"/>
        <v>195.34937163379576</v>
      </c>
      <c r="N293" s="21">
        <f t="shared" si="134"/>
        <v>356.78254783379589</v>
      </c>
      <c r="O293" s="21">
        <f t="shared" si="135"/>
        <v>-3.2174521662041116</v>
      </c>
      <c r="P293" s="137">
        <f t="shared" si="121"/>
        <v>-12.869808664816446</v>
      </c>
      <c r="Q293" s="24">
        <f t="shared" si="127"/>
        <v>12.869808664816446</v>
      </c>
      <c r="R293" s="24">
        <f t="shared" si="136"/>
        <v>12</v>
      </c>
      <c r="S293" s="76">
        <f t="shared" si="122"/>
        <v>-12</v>
      </c>
      <c r="T293" s="24">
        <f t="shared" si="137"/>
        <v>52.188519888986775</v>
      </c>
      <c r="U293" s="108">
        <f t="shared" si="123"/>
        <v>52.188519888986775</v>
      </c>
      <c r="V293" s="138">
        <f t="shared" si="124"/>
        <v>-0.27272757368473322</v>
      </c>
      <c r="W293" s="32">
        <f t="shared" si="149"/>
        <v>-0.11401334288610492</v>
      </c>
      <c r="X293" s="150">
        <f t="shared" si="138"/>
        <v>-6.5467194601730876</v>
      </c>
      <c r="Y293" s="32">
        <f t="shared" si="139"/>
        <v>6.5467194601730876</v>
      </c>
      <c r="Z293" s="32">
        <f t="shared" si="140"/>
        <v>6</v>
      </c>
      <c r="AA293" s="109">
        <f t="shared" si="141"/>
        <v>-6</v>
      </c>
      <c r="AB293" s="32">
        <f t="shared" si="142"/>
        <v>32</v>
      </c>
      <c r="AC293" s="32">
        <f t="shared" si="143"/>
        <v>32</v>
      </c>
      <c r="AD293" s="32">
        <f t="shared" si="144"/>
        <v>48</v>
      </c>
      <c r="AE293" s="156">
        <f t="shared" si="147"/>
        <v>-0.37968875889861842</v>
      </c>
      <c r="AF293" s="11"/>
      <c r="AG293" s="11"/>
      <c r="AH293" s="11"/>
      <c r="AI293" s="11"/>
      <c r="AL293" s="7">
        <f t="shared" si="145"/>
        <v>-12.869808664816446</v>
      </c>
      <c r="AM293" s="7">
        <f t="shared" si="146"/>
        <v>-6.5467194601730876</v>
      </c>
    </row>
    <row r="294" spans="2:39" x14ac:dyDescent="0.3">
      <c r="B294" s="125">
        <v>10</v>
      </c>
      <c r="C294" s="5">
        <v>10</v>
      </c>
      <c r="D294" s="5">
        <f t="shared" si="120"/>
        <v>2020</v>
      </c>
      <c r="E294" s="126">
        <f t="shared" si="128"/>
        <v>44114</v>
      </c>
      <c r="F294" s="10">
        <f t="shared" si="148"/>
        <v>7588</v>
      </c>
      <c r="G294" s="21">
        <f t="shared" si="129"/>
        <v>199.55247119999967</v>
      </c>
      <c r="H294" s="21">
        <f t="shared" si="130"/>
        <v>276.2630764000005</v>
      </c>
      <c r="I294" s="21">
        <f t="shared" si="131"/>
        <v>197.64456323801889</v>
      </c>
      <c r="J294" s="21">
        <f t="shared" si="125"/>
        <v>3.4495483771695747</v>
      </c>
      <c r="K294" s="21">
        <f t="shared" si="126"/>
        <v>0.29182869282547308</v>
      </c>
      <c r="L294" s="21">
        <f t="shared" si="132"/>
        <v>3.4255360796018275</v>
      </c>
      <c r="M294" s="21">
        <f t="shared" si="133"/>
        <v>196.26875993097474</v>
      </c>
      <c r="N294" s="21">
        <f t="shared" si="134"/>
        <v>356.71628873097507</v>
      </c>
      <c r="O294" s="21">
        <f t="shared" si="135"/>
        <v>-3.2837112690249342</v>
      </c>
      <c r="P294" s="137">
        <f t="shared" si="121"/>
        <v>-13.134845076099737</v>
      </c>
      <c r="Q294" s="24">
        <f t="shared" si="127"/>
        <v>13.134845076099737</v>
      </c>
      <c r="R294" s="24">
        <f t="shared" si="136"/>
        <v>13</v>
      </c>
      <c r="S294" s="76">
        <f t="shared" si="122"/>
        <v>-13</v>
      </c>
      <c r="T294" s="24">
        <f t="shared" si="137"/>
        <v>8.090704565984197</v>
      </c>
      <c r="U294" s="108">
        <f t="shared" si="123"/>
        <v>8.090704565984197</v>
      </c>
      <c r="V294" s="138">
        <f t="shared" si="124"/>
        <v>-0.26503641128329036</v>
      </c>
      <c r="W294" s="32">
        <f t="shared" si="149"/>
        <v>-0.12056928508272985</v>
      </c>
      <c r="X294" s="150">
        <f t="shared" si="138"/>
        <v>-6.9249587665622636</v>
      </c>
      <c r="Y294" s="32">
        <f t="shared" si="139"/>
        <v>6.9249587665622636</v>
      </c>
      <c r="Z294" s="32">
        <f t="shared" si="140"/>
        <v>6</v>
      </c>
      <c r="AA294" s="109">
        <f t="shared" si="141"/>
        <v>-6</v>
      </c>
      <c r="AB294" s="32">
        <f t="shared" si="142"/>
        <v>55</v>
      </c>
      <c r="AC294" s="32">
        <f t="shared" si="143"/>
        <v>55</v>
      </c>
      <c r="AD294" s="32">
        <f t="shared" si="144"/>
        <v>29</v>
      </c>
      <c r="AE294" s="156">
        <f t="shared" si="147"/>
        <v>-0.37823930638917602</v>
      </c>
      <c r="AF294" s="11"/>
      <c r="AG294" s="11"/>
      <c r="AH294" s="11"/>
      <c r="AI294" s="11"/>
      <c r="AL294" s="7">
        <f t="shared" si="145"/>
        <v>-13.134845076099737</v>
      </c>
      <c r="AM294" s="7">
        <f t="shared" si="146"/>
        <v>-6.9249587665622636</v>
      </c>
    </row>
    <row r="295" spans="2:39" x14ac:dyDescent="0.3">
      <c r="B295" s="125">
        <v>11</v>
      </c>
      <c r="C295" s="5">
        <v>10</v>
      </c>
      <c r="D295" s="5">
        <f t="shared" si="120"/>
        <v>2020</v>
      </c>
      <c r="E295" s="126">
        <f t="shared" si="128"/>
        <v>44115</v>
      </c>
      <c r="F295" s="10">
        <f t="shared" si="148"/>
        <v>7589</v>
      </c>
      <c r="G295" s="21">
        <f t="shared" si="129"/>
        <v>200.53811859999951</v>
      </c>
      <c r="H295" s="21">
        <f t="shared" si="130"/>
        <v>277.24867670000003</v>
      </c>
      <c r="I295" s="21">
        <f t="shared" si="131"/>
        <v>198.63341683458506</v>
      </c>
      <c r="J295" s="21">
        <f t="shared" si="125"/>
        <v>3.4668071282498421</v>
      </c>
      <c r="K295" s="21">
        <f t="shared" si="126"/>
        <v>0.30936333685779732</v>
      </c>
      <c r="L295" s="21">
        <f t="shared" si="132"/>
        <v>3.4416173750601367</v>
      </c>
      <c r="M295" s="21">
        <f t="shared" si="133"/>
        <v>197.19015028983875</v>
      </c>
      <c r="N295" s="21">
        <f t="shared" si="134"/>
        <v>356.65203168983925</v>
      </c>
      <c r="O295" s="21">
        <f t="shared" si="135"/>
        <v>-3.347968310160752</v>
      </c>
      <c r="P295" s="137">
        <f t="shared" si="121"/>
        <v>-13.391873240643008</v>
      </c>
      <c r="Q295" s="24">
        <f t="shared" si="127"/>
        <v>13.391873240643008</v>
      </c>
      <c r="R295" s="24">
        <f t="shared" si="136"/>
        <v>13</v>
      </c>
      <c r="S295" s="76">
        <f t="shared" si="122"/>
        <v>-13</v>
      </c>
      <c r="T295" s="24">
        <f t="shared" si="137"/>
        <v>23.512394438580486</v>
      </c>
      <c r="U295" s="108">
        <f t="shared" si="123"/>
        <v>23.512394438580486</v>
      </c>
      <c r="V295" s="138">
        <f t="shared" si="124"/>
        <v>-0.25702816454327149</v>
      </c>
      <c r="W295" s="32">
        <f t="shared" si="149"/>
        <v>-0.12709309538626185</v>
      </c>
      <c r="X295" s="150">
        <f t="shared" si="138"/>
        <v>-7.3016455133529368</v>
      </c>
      <c r="Y295" s="32">
        <f t="shared" si="139"/>
        <v>7.3016455133529368</v>
      </c>
      <c r="Z295" s="32">
        <f t="shared" si="140"/>
        <v>7</v>
      </c>
      <c r="AA295" s="109">
        <f t="shared" si="141"/>
        <v>-7</v>
      </c>
      <c r="AB295" s="32">
        <f t="shared" si="142"/>
        <v>18</v>
      </c>
      <c r="AC295" s="32">
        <f t="shared" si="143"/>
        <v>18</v>
      </c>
      <c r="AD295" s="32">
        <f t="shared" si="144"/>
        <v>5</v>
      </c>
      <c r="AE295" s="156">
        <f t="shared" si="147"/>
        <v>-0.37668674679067315</v>
      </c>
      <c r="AF295" s="11"/>
      <c r="AG295" s="11"/>
      <c r="AH295" s="11"/>
      <c r="AI295" s="11"/>
      <c r="AL295" s="7">
        <f t="shared" si="145"/>
        <v>-13.391873240643008</v>
      </c>
      <c r="AM295" s="7">
        <f t="shared" si="146"/>
        <v>-7.3016455133529368</v>
      </c>
    </row>
    <row r="296" spans="2:39" x14ac:dyDescent="0.3">
      <c r="B296" s="125">
        <v>12</v>
      </c>
      <c r="C296" s="5">
        <v>10</v>
      </c>
      <c r="D296" s="5">
        <f t="shared" si="120"/>
        <v>2020</v>
      </c>
      <c r="E296" s="126">
        <f t="shared" si="128"/>
        <v>44116</v>
      </c>
      <c r="F296" s="10">
        <f t="shared" si="148"/>
        <v>7590</v>
      </c>
      <c r="G296" s="21">
        <f t="shared" si="129"/>
        <v>201.52376599999934</v>
      </c>
      <c r="H296" s="21">
        <f t="shared" si="130"/>
        <v>278.23427700000047</v>
      </c>
      <c r="I296" s="21">
        <f t="shared" si="131"/>
        <v>199.62283847735273</v>
      </c>
      <c r="J296" s="21">
        <f t="shared" si="125"/>
        <v>3.4840757936066287</v>
      </c>
      <c r="K296" s="21">
        <f t="shared" si="126"/>
        <v>0.32711353131582549</v>
      </c>
      <c r="L296" s="21">
        <f t="shared" si="132"/>
        <v>3.4577349802388953</v>
      </c>
      <c r="M296" s="21">
        <f t="shared" si="133"/>
        <v>198.1136210424398</v>
      </c>
      <c r="N296" s="21">
        <f t="shared" si="134"/>
        <v>356.58985504244049</v>
      </c>
      <c r="O296" s="21">
        <f t="shared" si="135"/>
        <v>-3.4101449575595097</v>
      </c>
      <c r="P296" s="137">
        <f t="shared" si="121"/>
        <v>-13.640579830238039</v>
      </c>
      <c r="Q296" s="24">
        <f t="shared" si="127"/>
        <v>13.640579830238039</v>
      </c>
      <c r="R296" s="24">
        <f t="shared" si="136"/>
        <v>13</v>
      </c>
      <c r="S296" s="76">
        <f t="shared" si="122"/>
        <v>-13</v>
      </c>
      <c r="T296" s="24">
        <f t="shared" si="137"/>
        <v>38.43478981428234</v>
      </c>
      <c r="U296" s="108">
        <f t="shared" si="123"/>
        <v>38.43478981428234</v>
      </c>
      <c r="V296" s="138">
        <f t="shared" si="124"/>
        <v>-0.24870658959503089</v>
      </c>
      <c r="W296" s="32">
        <f t="shared" si="149"/>
        <v>-0.13358276471125782</v>
      </c>
      <c r="X296" s="150">
        <f t="shared" si="138"/>
        <v>-7.6766760239274809</v>
      </c>
      <c r="Y296" s="32">
        <f t="shared" si="139"/>
        <v>7.6766760239274809</v>
      </c>
      <c r="Z296" s="32">
        <f t="shared" si="140"/>
        <v>7</v>
      </c>
      <c r="AA296" s="109">
        <f t="shared" si="141"/>
        <v>-7</v>
      </c>
      <c r="AB296" s="32">
        <f t="shared" si="142"/>
        <v>40</v>
      </c>
      <c r="AC296" s="32">
        <f t="shared" si="143"/>
        <v>40</v>
      </c>
      <c r="AD296" s="32">
        <f t="shared" si="144"/>
        <v>36</v>
      </c>
      <c r="AE296" s="156">
        <f t="shared" si="147"/>
        <v>-0.37503051057454417</v>
      </c>
      <c r="AF296" s="11"/>
      <c r="AG296" s="11"/>
      <c r="AH296" s="11"/>
      <c r="AI296" s="11"/>
      <c r="AL296" s="7">
        <f t="shared" si="145"/>
        <v>-13.640579830238039</v>
      </c>
      <c r="AM296" s="7">
        <f t="shared" si="146"/>
        <v>-7.6766760239274809</v>
      </c>
    </row>
    <row r="297" spans="2:39" x14ac:dyDescent="0.3">
      <c r="B297" s="125">
        <v>13</v>
      </c>
      <c r="C297" s="5">
        <v>10</v>
      </c>
      <c r="D297" s="5">
        <f t="shared" si="120"/>
        <v>2020</v>
      </c>
      <c r="E297" s="126">
        <f t="shared" si="128"/>
        <v>44117</v>
      </c>
      <c r="F297" s="10">
        <f t="shared" si="148"/>
        <v>7591</v>
      </c>
      <c r="G297" s="21">
        <f t="shared" si="129"/>
        <v>202.50941340000008</v>
      </c>
      <c r="H297" s="21">
        <f t="shared" si="130"/>
        <v>279.21987730000001</v>
      </c>
      <c r="I297" s="21">
        <f t="shared" si="131"/>
        <v>200.61282763807779</v>
      </c>
      <c r="J297" s="21">
        <f t="shared" si="125"/>
        <v>3.5013543640203366</v>
      </c>
      <c r="K297" s="21">
        <f t="shared" si="126"/>
        <v>0.3450940458474428</v>
      </c>
      <c r="L297" s="21">
        <f t="shared" si="132"/>
        <v>3.4738902445682589</v>
      </c>
      <c r="M297" s="21">
        <f t="shared" si="133"/>
        <v>199.0392495054306</v>
      </c>
      <c r="N297" s="21">
        <f t="shared" si="134"/>
        <v>356.52983610543049</v>
      </c>
      <c r="O297" s="21">
        <f t="shared" si="135"/>
        <v>-3.4701638945695095</v>
      </c>
      <c r="P297" s="137">
        <f t="shared" si="121"/>
        <v>-13.880655578278038</v>
      </c>
      <c r="Q297" s="24">
        <f t="shared" si="127"/>
        <v>13.880655578278038</v>
      </c>
      <c r="R297" s="24">
        <f t="shared" si="136"/>
        <v>13</v>
      </c>
      <c r="S297" s="76">
        <f t="shared" si="122"/>
        <v>-13</v>
      </c>
      <c r="T297" s="24">
        <f t="shared" si="137"/>
        <v>52.839334696682272</v>
      </c>
      <c r="U297" s="108">
        <f t="shared" si="123"/>
        <v>52.839334696682272</v>
      </c>
      <c r="V297" s="138">
        <f t="shared" si="124"/>
        <v>-0.24007574803999887</v>
      </c>
      <c r="W297" s="32">
        <f t="shared" si="149"/>
        <v>-0.1400362874697425</v>
      </c>
      <c r="X297" s="150">
        <f t="shared" si="138"/>
        <v>-8.0499460514781234</v>
      </c>
      <c r="Y297" s="32">
        <f t="shared" si="139"/>
        <v>8.0499460514781234</v>
      </c>
      <c r="Z297" s="32">
        <f t="shared" si="140"/>
        <v>8</v>
      </c>
      <c r="AA297" s="109">
        <f t="shared" si="141"/>
        <v>-8</v>
      </c>
      <c r="AB297" s="32">
        <f t="shared" si="142"/>
        <v>2</v>
      </c>
      <c r="AC297" s="32">
        <f t="shared" si="143"/>
        <v>2</v>
      </c>
      <c r="AD297" s="32">
        <f t="shared" si="144"/>
        <v>59</v>
      </c>
      <c r="AE297" s="156">
        <f t="shared" si="147"/>
        <v>-0.37327002755064242</v>
      </c>
      <c r="AF297" s="11"/>
      <c r="AG297" s="11"/>
      <c r="AH297" s="11"/>
      <c r="AI297" s="11"/>
      <c r="AL297" s="7">
        <f t="shared" si="145"/>
        <v>-13.880655578278038</v>
      </c>
      <c r="AM297" s="7">
        <f t="shared" si="146"/>
        <v>-8.0499460514781234</v>
      </c>
    </row>
    <row r="298" spans="2:39" x14ac:dyDescent="0.3">
      <c r="B298" s="125">
        <v>14</v>
      </c>
      <c r="C298" s="5">
        <v>10</v>
      </c>
      <c r="D298" s="5">
        <f t="shared" si="120"/>
        <v>2020</v>
      </c>
      <c r="E298" s="126">
        <f t="shared" si="128"/>
        <v>44118</v>
      </c>
      <c r="F298" s="10">
        <f t="shared" si="148"/>
        <v>7592</v>
      </c>
      <c r="G298" s="21">
        <f t="shared" si="129"/>
        <v>203.49506079999992</v>
      </c>
      <c r="H298" s="21">
        <f t="shared" si="130"/>
        <v>280.20547760000045</v>
      </c>
      <c r="I298" s="21">
        <f t="shared" si="131"/>
        <v>201.60338361462826</v>
      </c>
      <c r="J298" s="21">
        <f t="shared" si="125"/>
        <v>3.5186428272364498</v>
      </c>
      <c r="K298" s="21">
        <f t="shared" si="126"/>
        <v>0.36332032336255954</v>
      </c>
      <c r="L298" s="21">
        <f t="shared" si="132"/>
        <v>3.4900844983849746</v>
      </c>
      <c r="M298" s="21">
        <f t="shared" si="133"/>
        <v>199.96711190149202</v>
      </c>
      <c r="N298" s="21">
        <f t="shared" si="134"/>
        <v>356.47205110149207</v>
      </c>
      <c r="O298" s="21">
        <f t="shared" si="135"/>
        <v>-3.5279488985079297</v>
      </c>
      <c r="P298" s="137">
        <f t="shared" si="121"/>
        <v>-14.111795594031719</v>
      </c>
      <c r="Q298" s="24">
        <f t="shared" si="127"/>
        <v>14.111795594031719</v>
      </c>
      <c r="R298" s="24">
        <f t="shared" si="136"/>
        <v>14</v>
      </c>
      <c r="S298" s="76">
        <f t="shared" si="122"/>
        <v>-14</v>
      </c>
      <c r="T298" s="24">
        <f t="shared" si="137"/>
        <v>6.7077356419031275</v>
      </c>
      <c r="U298" s="108">
        <f t="shared" si="123"/>
        <v>6.7077356419031275</v>
      </c>
      <c r="V298" s="138">
        <f t="shared" si="124"/>
        <v>-0.23114001575368093</v>
      </c>
      <c r="W298" s="32">
        <f t="shared" si="149"/>
        <v>-0.14645166224621659</v>
      </c>
      <c r="X298" s="150">
        <f t="shared" si="138"/>
        <v>-8.4213507799472449</v>
      </c>
      <c r="Y298" s="32">
        <f t="shared" si="139"/>
        <v>8.4213507799472449</v>
      </c>
      <c r="Z298" s="32">
        <f t="shared" si="140"/>
        <v>8</v>
      </c>
      <c r="AA298" s="109">
        <f t="shared" si="141"/>
        <v>-8</v>
      </c>
      <c r="AB298" s="32">
        <f t="shared" si="142"/>
        <v>25</v>
      </c>
      <c r="AC298" s="32">
        <f t="shared" si="143"/>
        <v>25</v>
      </c>
      <c r="AD298" s="32">
        <f t="shared" si="144"/>
        <v>16</v>
      </c>
      <c r="AE298" s="156">
        <f t="shared" si="147"/>
        <v>-0.37140472846912154</v>
      </c>
      <c r="AF298" s="11"/>
      <c r="AG298" s="11"/>
      <c r="AH298" s="11"/>
      <c r="AI298" s="11"/>
      <c r="AL298" s="7">
        <f t="shared" si="145"/>
        <v>-14.111795594031719</v>
      </c>
      <c r="AM298" s="7">
        <f t="shared" si="146"/>
        <v>-8.4213507799472449</v>
      </c>
    </row>
    <row r="299" spans="2:39" x14ac:dyDescent="0.3">
      <c r="B299" s="125">
        <v>15</v>
      </c>
      <c r="C299" s="5">
        <v>10</v>
      </c>
      <c r="D299" s="5">
        <f t="shared" si="120"/>
        <v>2020</v>
      </c>
      <c r="E299" s="126">
        <f t="shared" si="128"/>
        <v>44119</v>
      </c>
      <c r="F299" s="10">
        <f t="shared" si="148"/>
        <v>7593</v>
      </c>
      <c r="G299" s="21">
        <f t="shared" si="129"/>
        <v>204.48070819999975</v>
      </c>
      <c r="H299" s="21">
        <f t="shared" si="130"/>
        <v>281.19107789999998</v>
      </c>
      <c r="I299" s="21">
        <f t="shared" si="131"/>
        <v>202.59450553050837</v>
      </c>
      <c r="J299" s="21">
        <f t="shared" si="125"/>
        <v>3.5359411679572323</v>
      </c>
      <c r="K299" s="21">
        <f t="shared" si="126"/>
        <v>0.3818085385410806</v>
      </c>
      <c r="L299" s="21">
        <f t="shared" si="132"/>
        <v>3.5063190515221314</v>
      </c>
      <c r="M299" s="21">
        <f t="shared" si="133"/>
        <v>200.897283278532</v>
      </c>
      <c r="N299" s="21">
        <f t="shared" si="134"/>
        <v>356.41657507853222</v>
      </c>
      <c r="O299" s="21">
        <f t="shared" si="135"/>
        <v>-3.5834249214677811</v>
      </c>
      <c r="P299" s="137">
        <f t="shared" si="121"/>
        <v>-14.333699685871125</v>
      </c>
      <c r="Q299" s="24">
        <f t="shared" si="127"/>
        <v>14.333699685871125</v>
      </c>
      <c r="R299" s="24">
        <f t="shared" si="136"/>
        <v>14</v>
      </c>
      <c r="S299" s="76">
        <f t="shared" si="122"/>
        <v>-14</v>
      </c>
      <c r="T299" s="24">
        <f t="shared" si="137"/>
        <v>20.021981152267472</v>
      </c>
      <c r="U299" s="108">
        <f t="shared" si="123"/>
        <v>20.021981152267472</v>
      </c>
      <c r="V299" s="138">
        <f t="shared" si="124"/>
        <v>-0.22190409183940574</v>
      </c>
      <c r="W299" s="32">
        <f t="shared" si="149"/>
        <v>-0.15282689247985493</v>
      </c>
      <c r="X299" s="150">
        <f t="shared" si="138"/>
        <v>-8.7907848266678688</v>
      </c>
      <c r="Y299" s="32">
        <f t="shared" si="139"/>
        <v>8.7907848266678688</v>
      </c>
      <c r="Z299" s="32">
        <f t="shared" si="140"/>
        <v>8</v>
      </c>
      <c r="AA299" s="109">
        <f t="shared" si="141"/>
        <v>-8</v>
      </c>
      <c r="AB299" s="32">
        <f t="shared" si="142"/>
        <v>47</v>
      </c>
      <c r="AC299" s="32">
        <f t="shared" si="143"/>
        <v>47</v>
      </c>
      <c r="AD299" s="32">
        <f t="shared" si="144"/>
        <v>26</v>
      </c>
      <c r="AE299" s="156">
        <f t="shared" si="147"/>
        <v>-0.36943404672062385</v>
      </c>
      <c r="AF299" s="11"/>
      <c r="AG299" s="11"/>
      <c r="AH299" s="11"/>
      <c r="AI299" s="11"/>
      <c r="AL299" s="7">
        <f t="shared" si="145"/>
        <v>-14.333699685871125</v>
      </c>
      <c r="AM299" s="7">
        <f t="shared" si="146"/>
        <v>-8.7907848266678688</v>
      </c>
    </row>
    <row r="300" spans="2:39" x14ac:dyDescent="0.3">
      <c r="B300" s="125">
        <v>16</v>
      </c>
      <c r="C300" s="5">
        <v>10</v>
      </c>
      <c r="D300" s="5">
        <f t="shared" si="120"/>
        <v>2020</v>
      </c>
      <c r="E300" s="126">
        <f t="shared" si="128"/>
        <v>44120</v>
      </c>
      <c r="F300" s="10">
        <f t="shared" si="148"/>
        <v>7594</v>
      </c>
      <c r="G300" s="21">
        <f t="shared" si="129"/>
        <v>205.46635559999959</v>
      </c>
      <c r="H300" s="21">
        <f t="shared" si="130"/>
        <v>282.17667820000042</v>
      </c>
      <c r="I300" s="21">
        <f t="shared" si="131"/>
        <v>203.58619233443233</v>
      </c>
      <c r="J300" s="21">
        <f t="shared" si="125"/>
        <v>3.5532493678342849</v>
      </c>
      <c r="K300" s="21">
        <f t="shared" si="126"/>
        <v>0.40057566123769217</v>
      </c>
      <c r="L300" s="21">
        <f t="shared" si="132"/>
        <v>3.5225951918591889</v>
      </c>
      <c r="M300" s="21">
        <f t="shared" si="133"/>
        <v>201.82983742660801</v>
      </c>
      <c r="N300" s="21">
        <f t="shared" si="134"/>
        <v>356.36348182660845</v>
      </c>
      <c r="O300" s="21">
        <f t="shared" si="135"/>
        <v>-3.6365181733915506</v>
      </c>
      <c r="P300" s="137">
        <f t="shared" si="121"/>
        <v>-14.546072693566202</v>
      </c>
      <c r="Q300" s="24">
        <f t="shared" si="127"/>
        <v>14.546072693566202</v>
      </c>
      <c r="R300" s="24">
        <f t="shared" si="136"/>
        <v>14</v>
      </c>
      <c r="S300" s="76">
        <f t="shared" si="122"/>
        <v>-14</v>
      </c>
      <c r="T300" s="24">
        <f t="shared" si="137"/>
        <v>32.764361613972142</v>
      </c>
      <c r="U300" s="108">
        <f t="shared" si="123"/>
        <v>32.764361613972142</v>
      </c>
      <c r="V300" s="138">
        <f t="shared" si="124"/>
        <v>-0.21237300769507783</v>
      </c>
      <c r="W300" s="32">
        <f t="shared" si="149"/>
        <v>-0.15915998715350529</v>
      </c>
      <c r="X300" s="150">
        <f t="shared" si="138"/>
        <v>-9.1581422467903977</v>
      </c>
      <c r="Y300" s="32">
        <f t="shared" si="139"/>
        <v>9.1581422467903977</v>
      </c>
      <c r="Z300" s="32">
        <f t="shared" si="140"/>
        <v>9</v>
      </c>
      <c r="AA300" s="109">
        <f t="shared" si="141"/>
        <v>-9</v>
      </c>
      <c r="AB300" s="32">
        <f t="shared" si="142"/>
        <v>9</v>
      </c>
      <c r="AC300" s="32">
        <f t="shared" si="143"/>
        <v>9</v>
      </c>
      <c r="AD300" s="32">
        <f t="shared" si="144"/>
        <v>29</v>
      </c>
      <c r="AE300" s="156">
        <f t="shared" si="147"/>
        <v>-0.36735742012252892</v>
      </c>
      <c r="AF300" s="11"/>
      <c r="AG300" s="11"/>
      <c r="AH300" s="11"/>
      <c r="AI300" s="11"/>
      <c r="AL300" s="7">
        <f t="shared" si="145"/>
        <v>-14.546072693566202</v>
      </c>
      <c r="AM300" s="7">
        <f t="shared" si="146"/>
        <v>-9.1581422467903977</v>
      </c>
    </row>
    <row r="301" spans="2:39" x14ac:dyDescent="0.3">
      <c r="B301" s="125">
        <v>17</v>
      </c>
      <c r="C301" s="5">
        <v>10</v>
      </c>
      <c r="D301" s="5">
        <f t="shared" si="120"/>
        <v>2020</v>
      </c>
      <c r="E301" s="126">
        <f t="shared" si="128"/>
        <v>44121</v>
      </c>
      <c r="F301" s="10">
        <f t="shared" si="148"/>
        <v>7595</v>
      </c>
      <c r="G301" s="21">
        <f t="shared" si="129"/>
        <v>206.45200299999942</v>
      </c>
      <c r="H301" s="21">
        <f t="shared" si="130"/>
        <v>283.16227849999996</v>
      </c>
      <c r="I301" s="21">
        <f t="shared" si="131"/>
        <v>204.57844279996337</v>
      </c>
      <c r="J301" s="21">
        <f t="shared" si="125"/>
        <v>3.5705674054622478</v>
      </c>
      <c r="K301" s="21">
        <f t="shared" si="126"/>
        <v>0.41963952533730603</v>
      </c>
      <c r="L301" s="21">
        <f t="shared" si="132"/>
        <v>3.5389141838322131</v>
      </c>
      <c r="M301" s="21">
        <f t="shared" si="133"/>
        <v>202.76484679257018</v>
      </c>
      <c r="N301" s="21">
        <f t="shared" si="134"/>
        <v>356.31284379257079</v>
      </c>
      <c r="O301" s="21">
        <f t="shared" si="135"/>
        <v>-3.6871562074292115</v>
      </c>
      <c r="P301" s="137">
        <f t="shared" si="121"/>
        <v>-14.748624829716846</v>
      </c>
      <c r="Q301" s="24">
        <f t="shared" si="127"/>
        <v>14.748624829716846</v>
      </c>
      <c r="R301" s="24">
        <f t="shared" si="136"/>
        <v>14</v>
      </c>
      <c r="S301" s="76">
        <f t="shared" si="122"/>
        <v>-14</v>
      </c>
      <c r="T301" s="24">
        <f t="shared" si="137"/>
        <v>44.917489783010751</v>
      </c>
      <c r="U301" s="108">
        <f t="shared" si="123"/>
        <v>44.917489783010751</v>
      </c>
      <c r="V301" s="138">
        <f t="shared" si="124"/>
        <v>-0.20255213615064349</v>
      </c>
      <c r="W301" s="32">
        <f t="shared" si="149"/>
        <v>-0.16544896148931887</v>
      </c>
      <c r="X301" s="150">
        <f t="shared" si="138"/>
        <v>-9.5233165395960171</v>
      </c>
      <c r="Y301" s="32">
        <f t="shared" si="139"/>
        <v>9.5233165395960171</v>
      </c>
      <c r="Z301" s="32">
        <f t="shared" si="140"/>
        <v>9</v>
      </c>
      <c r="AA301" s="109">
        <f t="shared" si="141"/>
        <v>-9</v>
      </c>
      <c r="AB301" s="32">
        <f t="shared" si="142"/>
        <v>31</v>
      </c>
      <c r="AC301" s="32">
        <f t="shared" si="143"/>
        <v>31</v>
      </c>
      <c r="AD301" s="32">
        <f t="shared" si="144"/>
        <v>23</v>
      </c>
      <c r="AE301" s="156">
        <f t="shared" si="147"/>
        <v>-0.36517429280561942</v>
      </c>
      <c r="AF301" s="11"/>
      <c r="AG301" s="11"/>
      <c r="AH301" s="11"/>
      <c r="AI301" s="11"/>
      <c r="AL301" s="7">
        <f t="shared" si="145"/>
        <v>-14.748624829716846</v>
      </c>
      <c r="AM301" s="7">
        <f t="shared" si="146"/>
        <v>-9.5233165395960171</v>
      </c>
    </row>
    <row r="302" spans="2:39" x14ac:dyDescent="0.3">
      <c r="B302" s="125">
        <v>18</v>
      </c>
      <c r="C302" s="5">
        <v>10</v>
      </c>
      <c r="D302" s="5">
        <f t="shared" si="120"/>
        <v>2020</v>
      </c>
      <c r="E302" s="126">
        <f t="shared" si="128"/>
        <v>44122</v>
      </c>
      <c r="F302" s="10">
        <f t="shared" si="148"/>
        <v>7596</v>
      </c>
      <c r="G302" s="21">
        <f t="shared" si="129"/>
        <v>207.43765039999926</v>
      </c>
      <c r="H302" s="21">
        <f t="shared" si="130"/>
        <v>284.1478788000004</v>
      </c>
      <c r="I302" s="21">
        <f t="shared" si="131"/>
        <v>205.57125552521333</v>
      </c>
      <c r="J302" s="21">
        <f t="shared" si="125"/>
        <v>3.5878952563735576</v>
      </c>
      <c r="K302" s="21">
        <f t="shared" si="126"/>
        <v>0.43901890368216107</v>
      </c>
      <c r="L302" s="21">
        <f t="shared" si="132"/>
        <v>3.5552772669041115</v>
      </c>
      <c r="M302" s="21">
        <f t="shared" si="133"/>
        <v>203.70238239241189</v>
      </c>
      <c r="N302" s="21">
        <f t="shared" si="134"/>
        <v>356.26473199241264</v>
      </c>
      <c r="O302" s="21">
        <f t="shared" si="135"/>
        <v>-3.735268007587365</v>
      </c>
      <c r="P302" s="137">
        <f t="shared" si="121"/>
        <v>-14.94107203034946</v>
      </c>
      <c r="Q302" s="24">
        <f t="shared" si="127"/>
        <v>14.94107203034946</v>
      </c>
      <c r="R302" s="24">
        <f t="shared" si="136"/>
        <v>14</v>
      </c>
      <c r="S302" s="76">
        <f t="shared" si="122"/>
        <v>-14</v>
      </c>
      <c r="T302" s="24">
        <f t="shared" si="137"/>
        <v>56.464321820967598</v>
      </c>
      <c r="U302" s="108">
        <f t="shared" si="123"/>
        <v>56.464321820967598</v>
      </c>
      <c r="V302" s="138">
        <f t="shared" si="124"/>
        <v>-0.19244720063261411</v>
      </c>
      <c r="W302" s="32">
        <f t="shared" si="149"/>
        <v>-0.17169183765068824</v>
      </c>
      <c r="X302" s="150">
        <f t="shared" si="138"/>
        <v>-9.886200656789855</v>
      </c>
      <c r="Y302" s="32">
        <f t="shared" si="139"/>
        <v>9.886200656789855</v>
      </c>
      <c r="Z302" s="32">
        <f t="shared" si="140"/>
        <v>9</v>
      </c>
      <c r="AA302" s="109">
        <f t="shared" si="141"/>
        <v>-9</v>
      </c>
      <c r="AB302" s="32">
        <f t="shared" si="142"/>
        <v>53</v>
      </c>
      <c r="AC302" s="32">
        <f t="shared" si="143"/>
        <v>53</v>
      </c>
      <c r="AD302" s="32">
        <f t="shared" si="144"/>
        <v>10</v>
      </c>
      <c r="AE302" s="156">
        <f t="shared" si="147"/>
        <v>-0.36288411719383795</v>
      </c>
      <c r="AF302" s="11"/>
      <c r="AG302" s="11"/>
      <c r="AH302" s="11"/>
      <c r="AI302" s="11"/>
      <c r="AL302" s="7">
        <f t="shared" si="145"/>
        <v>-14.94107203034946</v>
      </c>
      <c r="AM302" s="7">
        <f t="shared" si="146"/>
        <v>-9.886200656789855</v>
      </c>
    </row>
    <row r="303" spans="2:39" x14ac:dyDescent="0.3">
      <c r="B303" s="125">
        <v>19</v>
      </c>
      <c r="C303" s="5">
        <v>10</v>
      </c>
      <c r="D303" s="5">
        <f t="shared" si="120"/>
        <v>2020</v>
      </c>
      <c r="E303" s="126">
        <f t="shared" si="128"/>
        <v>44123</v>
      </c>
      <c r="F303" s="10">
        <f t="shared" si="148"/>
        <v>7597</v>
      </c>
      <c r="G303" s="21">
        <f t="shared" si="129"/>
        <v>208.4232978</v>
      </c>
      <c r="H303" s="21">
        <f t="shared" si="130"/>
        <v>285.13347909999993</v>
      </c>
      <c r="I303" s="21">
        <f t="shared" si="131"/>
        <v>206.56462893260493</v>
      </c>
      <c r="J303" s="21">
        <f t="shared" si="125"/>
        <v>3.6052328930342963</v>
      </c>
      <c r="K303" s="21">
        <f t="shared" si="126"/>
        <v>0.45873358976906287</v>
      </c>
      <c r="L303" s="21">
        <f t="shared" si="132"/>
        <v>3.571685653994968</v>
      </c>
      <c r="M303" s="21">
        <f t="shared" si="133"/>
        <v>204.64251372133492</v>
      </c>
      <c r="N303" s="21">
        <f t="shared" si="134"/>
        <v>356.21921592133492</v>
      </c>
      <c r="O303" s="21">
        <f t="shared" si="135"/>
        <v>-3.7807840786650786</v>
      </c>
      <c r="P303" s="137">
        <f t="shared" si="121"/>
        <v>-15.123136314660314</v>
      </c>
      <c r="Q303" s="24">
        <f t="shared" si="127"/>
        <v>15.123136314660314</v>
      </c>
      <c r="R303" s="24">
        <f t="shared" si="136"/>
        <v>15</v>
      </c>
      <c r="S303" s="76">
        <f t="shared" si="122"/>
        <v>-15</v>
      </c>
      <c r="T303" s="24">
        <f t="shared" si="137"/>
        <v>7.388178879618863</v>
      </c>
      <c r="U303" s="108">
        <f t="shared" si="123"/>
        <v>7.388178879618863</v>
      </c>
      <c r="V303" s="138">
        <f t="shared" si="124"/>
        <v>-0.18206428431085442</v>
      </c>
      <c r="W303" s="32">
        <f t="shared" si="149"/>
        <v>-0.17788664545020527</v>
      </c>
      <c r="X303" s="150">
        <f t="shared" si="138"/>
        <v>-10.246687012870225</v>
      </c>
      <c r="Y303" s="32">
        <f t="shared" si="139"/>
        <v>10.246687012870225</v>
      </c>
      <c r="Z303" s="32">
        <f t="shared" si="140"/>
        <v>10</v>
      </c>
      <c r="AA303" s="109">
        <f t="shared" si="141"/>
        <v>-10</v>
      </c>
      <c r="AB303" s="32">
        <f t="shared" si="142"/>
        <v>14</v>
      </c>
      <c r="AC303" s="32">
        <f t="shared" si="143"/>
        <v>14</v>
      </c>
      <c r="AD303" s="32">
        <f t="shared" si="144"/>
        <v>48</v>
      </c>
      <c r="AE303" s="156">
        <f t="shared" si="147"/>
        <v>-0.36048635608037038</v>
      </c>
      <c r="AF303" s="11"/>
      <c r="AG303" s="11"/>
      <c r="AH303" s="11"/>
      <c r="AI303" s="11"/>
      <c r="AL303" s="7">
        <f t="shared" si="145"/>
        <v>-15.123136314660314</v>
      </c>
      <c r="AM303" s="7">
        <f t="shared" si="146"/>
        <v>-10.246687012870225</v>
      </c>
    </row>
    <row r="304" spans="2:39" x14ac:dyDescent="0.3">
      <c r="B304" s="125">
        <v>20</v>
      </c>
      <c r="C304" s="5">
        <v>10</v>
      </c>
      <c r="D304" s="5">
        <f t="shared" si="120"/>
        <v>2020</v>
      </c>
      <c r="E304" s="126">
        <f t="shared" si="128"/>
        <v>44124</v>
      </c>
      <c r="F304" s="10">
        <f t="shared" si="148"/>
        <v>7598</v>
      </c>
      <c r="G304" s="21">
        <f t="shared" si="129"/>
        <v>209.40894519999983</v>
      </c>
      <c r="H304" s="21">
        <f t="shared" si="130"/>
        <v>286.11907940000037</v>
      </c>
      <c r="I304" s="21">
        <f t="shared" si="131"/>
        <v>207.55856126869278</v>
      </c>
      <c r="J304" s="21">
        <f t="shared" si="125"/>
        <v>3.6225802848410682</v>
      </c>
      <c r="K304" s="21">
        <f t="shared" si="126"/>
        <v>0.47880448700383649</v>
      </c>
      <c r="L304" s="21">
        <f t="shared" si="132"/>
        <v>3.58814052987272</v>
      </c>
      <c r="M304" s="21">
        <f t="shared" si="133"/>
        <v>205.58530866154175</v>
      </c>
      <c r="N304" s="21">
        <f t="shared" si="134"/>
        <v>356.17636346154188</v>
      </c>
      <c r="O304" s="21">
        <f t="shared" si="135"/>
        <v>-3.8236365384581177</v>
      </c>
      <c r="P304" s="137">
        <f t="shared" si="121"/>
        <v>-15.294546153832471</v>
      </c>
      <c r="Q304" s="24">
        <f t="shared" si="127"/>
        <v>15.294546153832471</v>
      </c>
      <c r="R304" s="24">
        <f t="shared" si="136"/>
        <v>15</v>
      </c>
      <c r="S304" s="76">
        <f t="shared" si="122"/>
        <v>-15</v>
      </c>
      <c r="T304" s="24">
        <f t="shared" si="137"/>
        <v>17.672769229948244</v>
      </c>
      <c r="U304" s="108">
        <f t="shared" si="123"/>
        <v>17.672769229948244</v>
      </c>
      <c r="V304" s="138">
        <f t="shared" si="124"/>
        <v>-0.17140983917215635</v>
      </c>
      <c r="W304" s="32">
        <f t="shared" si="149"/>
        <v>-0.18403142306329898</v>
      </c>
      <c r="X304" s="150">
        <f t="shared" si="138"/>
        <v>-10.604667497668414</v>
      </c>
      <c r="Y304" s="32">
        <f t="shared" si="139"/>
        <v>10.604667497668414</v>
      </c>
      <c r="Z304" s="32">
        <f t="shared" si="140"/>
        <v>10</v>
      </c>
      <c r="AA304" s="109">
        <f t="shared" si="141"/>
        <v>-10</v>
      </c>
      <c r="AB304" s="32">
        <f t="shared" si="142"/>
        <v>36</v>
      </c>
      <c r="AC304" s="32">
        <f t="shared" si="143"/>
        <v>36</v>
      </c>
      <c r="AD304" s="32">
        <f t="shared" si="144"/>
        <v>16</v>
      </c>
      <c r="AE304" s="156">
        <f t="shared" si="147"/>
        <v>-0.35798048479818867</v>
      </c>
      <c r="AF304" s="11"/>
      <c r="AG304" s="11"/>
      <c r="AH304" s="11"/>
      <c r="AI304" s="11"/>
      <c r="AL304" s="7">
        <f t="shared" si="145"/>
        <v>-15.294546153832471</v>
      </c>
      <c r="AM304" s="7">
        <f t="shared" si="146"/>
        <v>-10.604667497668414</v>
      </c>
    </row>
    <row r="305" spans="2:39" x14ac:dyDescent="0.3">
      <c r="B305" s="125">
        <v>21</v>
      </c>
      <c r="C305" s="5">
        <v>10</v>
      </c>
      <c r="D305" s="5">
        <f t="shared" si="120"/>
        <v>2020</v>
      </c>
      <c r="E305" s="126">
        <f t="shared" si="128"/>
        <v>44125</v>
      </c>
      <c r="F305" s="10">
        <f t="shared" si="148"/>
        <v>7599</v>
      </c>
      <c r="G305" s="21">
        <f t="shared" si="129"/>
        <v>210.39459259999967</v>
      </c>
      <c r="H305" s="21">
        <f t="shared" si="130"/>
        <v>287.10467969999991</v>
      </c>
      <c r="I305" s="21">
        <f t="shared" si="131"/>
        <v>208.55305060405726</v>
      </c>
      <c r="J305" s="21">
        <f t="shared" si="125"/>
        <v>3.6399373981191485</v>
      </c>
      <c r="K305" s="21">
        <f t="shared" si="126"/>
        <v>0.49925370640235744</v>
      </c>
      <c r="L305" s="21">
        <f t="shared" si="132"/>
        <v>3.6046430495049444</v>
      </c>
      <c r="M305" s="21">
        <f t="shared" si="133"/>
        <v>206.53083338779996</v>
      </c>
      <c r="N305" s="21">
        <f t="shared" si="134"/>
        <v>356.13624078780026</v>
      </c>
      <c r="O305" s="21">
        <f t="shared" si="135"/>
        <v>-3.8637592121997386</v>
      </c>
      <c r="P305" s="137">
        <f t="shared" si="121"/>
        <v>-15.455036848798954</v>
      </c>
      <c r="Q305" s="24">
        <f t="shared" si="127"/>
        <v>15.455036848798954</v>
      </c>
      <c r="R305" s="24">
        <f t="shared" si="136"/>
        <v>15</v>
      </c>
      <c r="S305" s="76">
        <f t="shared" si="122"/>
        <v>-15</v>
      </c>
      <c r="T305" s="24">
        <f t="shared" si="137"/>
        <v>27.302210927937267</v>
      </c>
      <c r="U305" s="108">
        <f t="shared" si="123"/>
        <v>27.302210927937267</v>
      </c>
      <c r="V305" s="138">
        <f t="shared" si="124"/>
        <v>-0.16049069496648372</v>
      </c>
      <c r="W305" s="32">
        <f t="shared" si="149"/>
        <v>-0.19012421774731253</v>
      </c>
      <c r="X305" s="150">
        <f t="shared" si="138"/>
        <v>-10.960033491159889</v>
      </c>
      <c r="Y305" s="32">
        <f t="shared" si="139"/>
        <v>10.960033491159889</v>
      </c>
      <c r="Z305" s="32">
        <f t="shared" si="140"/>
        <v>10</v>
      </c>
      <c r="AA305" s="109">
        <f t="shared" si="141"/>
        <v>-10</v>
      </c>
      <c r="AB305" s="32">
        <f t="shared" si="142"/>
        <v>57</v>
      </c>
      <c r="AC305" s="32">
        <f t="shared" si="143"/>
        <v>57</v>
      </c>
      <c r="AD305" s="32">
        <f t="shared" si="144"/>
        <v>36</v>
      </c>
      <c r="AE305" s="156">
        <f t="shared" si="147"/>
        <v>-0.3553659934914748</v>
      </c>
      <c r="AF305" s="11"/>
      <c r="AG305" s="11"/>
      <c r="AH305" s="11"/>
      <c r="AI305" s="11"/>
      <c r="AL305" s="7">
        <f t="shared" si="145"/>
        <v>-15.455036848798954</v>
      </c>
      <c r="AM305" s="7">
        <f t="shared" si="146"/>
        <v>-10.960033491159889</v>
      </c>
    </row>
    <row r="306" spans="2:39" x14ac:dyDescent="0.3">
      <c r="B306" s="125">
        <v>22</v>
      </c>
      <c r="C306" s="5">
        <v>10</v>
      </c>
      <c r="D306" s="5">
        <f t="shared" si="120"/>
        <v>2020</v>
      </c>
      <c r="E306" s="126">
        <f t="shared" si="128"/>
        <v>44126</v>
      </c>
      <c r="F306" s="10">
        <f t="shared" si="148"/>
        <v>7600</v>
      </c>
      <c r="G306" s="21">
        <f t="shared" si="129"/>
        <v>211.3802399999995</v>
      </c>
      <c r="H306" s="21">
        <f t="shared" si="130"/>
        <v>288.09028000000035</v>
      </c>
      <c r="I306" s="21">
        <f t="shared" si="131"/>
        <v>209.54809483325388</v>
      </c>
      <c r="J306" s="21">
        <f t="shared" si="125"/>
        <v>3.657304196121598</v>
      </c>
      <c r="K306" s="21">
        <f t="shared" si="126"/>
        <v>0.52010467374424896</v>
      </c>
      <c r="L306" s="21">
        <f t="shared" si="132"/>
        <v>3.6211943363722607</v>
      </c>
      <c r="M306" s="21">
        <f t="shared" si="133"/>
        <v>207.4791522708075</v>
      </c>
      <c r="N306" s="21">
        <f t="shared" si="134"/>
        <v>356.098912270808</v>
      </c>
      <c r="O306" s="21">
        <f t="shared" si="135"/>
        <v>-3.9010877291919996</v>
      </c>
      <c r="P306" s="137">
        <f t="shared" si="121"/>
        <v>-15.604350916767999</v>
      </c>
      <c r="Q306" s="24">
        <f t="shared" si="127"/>
        <v>15.604350916767999</v>
      </c>
      <c r="R306" s="24">
        <f t="shared" si="136"/>
        <v>15</v>
      </c>
      <c r="S306" s="76">
        <f t="shared" si="122"/>
        <v>-15</v>
      </c>
      <c r="T306" s="24">
        <f t="shared" si="137"/>
        <v>36.261055006079914</v>
      </c>
      <c r="U306" s="108">
        <f t="shared" si="123"/>
        <v>36.261055006079914</v>
      </c>
      <c r="V306" s="138">
        <f t="shared" si="124"/>
        <v>-0.14931406796904412</v>
      </c>
      <c r="W306" s="32">
        <f t="shared" si="149"/>
        <v>-0.19616308656556788</v>
      </c>
      <c r="X306" s="150">
        <f t="shared" si="138"/>
        <v>-11.312675880635982</v>
      </c>
      <c r="Y306" s="32">
        <f t="shared" si="139"/>
        <v>11.312675880635982</v>
      </c>
      <c r="Z306" s="32">
        <f t="shared" si="140"/>
        <v>11</v>
      </c>
      <c r="AA306" s="109">
        <f t="shared" si="141"/>
        <v>-11</v>
      </c>
      <c r="AB306" s="32">
        <f t="shared" si="142"/>
        <v>18</v>
      </c>
      <c r="AC306" s="32">
        <f t="shared" si="143"/>
        <v>18</v>
      </c>
      <c r="AD306" s="32">
        <f t="shared" si="144"/>
        <v>45</v>
      </c>
      <c r="AE306" s="156">
        <f t="shared" si="147"/>
        <v>-0.3526423894760935</v>
      </c>
      <c r="AF306" s="11"/>
      <c r="AG306" s="11"/>
      <c r="AH306" s="11"/>
      <c r="AI306" s="11"/>
      <c r="AL306" s="7">
        <f t="shared" si="145"/>
        <v>-15.604350916767999</v>
      </c>
      <c r="AM306" s="7">
        <f t="shared" si="146"/>
        <v>-11.312675880635982</v>
      </c>
    </row>
    <row r="307" spans="2:39" x14ac:dyDescent="0.3">
      <c r="B307" s="125">
        <v>23</v>
      </c>
      <c r="C307" s="5">
        <v>10</v>
      </c>
      <c r="D307" s="5">
        <f t="shared" si="120"/>
        <v>2020</v>
      </c>
      <c r="E307" s="126">
        <f t="shared" si="128"/>
        <v>44127</v>
      </c>
      <c r="F307" s="10">
        <f t="shared" si="148"/>
        <v>7601</v>
      </c>
      <c r="G307" s="21">
        <f t="shared" si="129"/>
        <v>212.36588739999934</v>
      </c>
      <c r="H307" s="21">
        <f t="shared" si="130"/>
        <v>289.07588029999988</v>
      </c>
      <c r="I307" s="21">
        <f t="shared" si="131"/>
        <v>210.54369167483253</v>
      </c>
      <c r="J307" s="21">
        <f t="shared" si="125"/>
        <v>3.6746806390296021</v>
      </c>
      <c r="K307" s="21">
        <f t="shared" si="126"/>
        <v>0.54138224732135443</v>
      </c>
      <c r="L307" s="21">
        <f t="shared" si="132"/>
        <v>3.6377954807446642</v>
      </c>
      <c r="M307" s="21">
        <f t="shared" si="133"/>
        <v>208.43032777843359</v>
      </c>
      <c r="N307" s="21">
        <f t="shared" si="134"/>
        <v>356.06444037843426</v>
      </c>
      <c r="O307" s="21">
        <f t="shared" si="135"/>
        <v>-3.9355596215657442</v>
      </c>
      <c r="P307" s="137">
        <f t="shared" si="121"/>
        <v>-15.742238486262977</v>
      </c>
      <c r="Q307" s="24">
        <f t="shared" si="127"/>
        <v>15.742238486262977</v>
      </c>
      <c r="R307" s="24">
        <f t="shared" si="136"/>
        <v>15</v>
      </c>
      <c r="S307" s="76">
        <f t="shared" si="122"/>
        <v>-15</v>
      </c>
      <c r="T307" s="24">
        <f t="shared" si="137"/>
        <v>44.534309175778617</v>
      </c>
      <c r="U307" s="108">
        <f t="shared" si="123"/>
        <v>44.534309175778617</v>
      </c>
      <c r="V307" s="138">
        <f t="shared" si="124"/>
        <v>-0.13788756949497838</v>
      </c>
      <c r="W307" s="32">
        <f t="shared" si="149"/>
        <v>-0.2021460971161558</v>
      </c>
      <c r="X307" s="150">
        <f t="shared" si="138"/>
        <v>-11.662485080336204</v>
      </c>
      <c r="Y307" s="32">
        <f t="shared" si="139"/>
        <v>11.662485080336204</v>
      </c>
      <c r="Z307" s="32">
        <f t="shared" si="140"/>
        <v>11</v>
      </c>
      <c r="AA307" s="109">
        <f t="shared" si="141"/>
        <v>-11</v>
      </c>
      <c r="AB307" s="32">
        <f t="shared" si="142"/>
        <v>39</v>
      </c>
      <c r="AC307" s="32">
        <f t="shared" si="143"/>
        <v>39</v>
      </c>
      <c r="AD307" s="32">
        <f t="shared" si="144"/>
        <v>44</v>
      </c>
      <c r="AE307" s="156">
        <f t="shared" si="147"/>
        <v>-0.34980919970022128</v>
      </c>
      <c r="AF307" s="11"/>
      <c r="AG307" s="11"/>
      <c r="AH307" s="11"/>
      <c r="AI307" s="11"/>
      <c r="AL307" s="7">
        <f t="shared" si="145"/>
        <v>-15.742238486262977</v>
      </c>
      <c r="AM307" s="7">
        <f t="shared" si="146"/>
        <v>-11.662485080336204</v>
      </c>
    </row>
    <row r="308" spans="2:39" x14ac:dyDescent="0.3">
      <c r="B308" s="125">
        <v>24</v>
      </c>
      <c r="C308" s="5">
        <v>10</v>
      </c>
      <c r="D308" s="5">
        <f t="shared" si="120"/>
        <v>2020</v>
      </c>
      <c r="E308" s="126">
        <f t="shared" si="128"/>
        <v>44128</v>
      </c>
      <c r="F308" s="10">
        <f t="shared" si="148"/>
        <v>7602</v>
      </c>
      <c r="G308" s="21">
        <f t="shared" si="129"/>
        <v>213.35153480000008</v>
      </c>
      <c r="H308" s="21">
        <f t="shared" si="130"/>
        <v>290.06148060000032</v>
      </c>
      <c r="I308" s="21">
        <f t="shared" si="131"/>
        <v>211.53983867142284</v>
      </c>
      <c r="J308" s="21">
        <f t="shared" si="125"/>
        <v>3.6920666839539553</v>
      </c>
      <c r="K308" s="21">
        <f t="shared" si="126"/>
        <v>0.56311284757922486</v>
      </c>
      <c r="L308" s="21">
        <f t="shared" si="132"/>
        <v>3.654447537922072</v>
      </c>
      <c r="M308" s="21">
        <f t="shared" si="133"/>
        <v>209.38442037490961</v>
      </c>
      <c r="N308" s="21">
        <f t="shared" si="134"/>
        <v>356.03288557490953</v>
      </c>
      <c r="O308" s="21">
        <f t="shared" si="135"/>
        <v>-3.9671144250904717</v>
      </c>
      <c r="P308" s="137">
        <f t="shared" si="121"/>
        <v>-15.868457700361887</v>
      </c>
      <c r="Q308" s="24">
        <f t="shared" si="127"/>
        <v>15.868457700361887</v>
      </c>
      <c r="R308" s="24">
        <f t="shared" si="136"/>
        <v>15</v>
      </c>
      <c r="S308" s="76">
        <f t="shared" si="122"/>
        <v>-15</v>
      </c>
      <c r="T308" s="24">
        <f t="shared" si="137"/>
        <v>52.107462021713218</v>
      </c>
      <c r="U308" s="108">
        <f t="shared" si="123"/>
        <v>52.107462021713218</v>
      </c>
      <c r="V308" s="138">
        <f t="shared" si="124"/>
        <v>-0.12621921409891002</v>
      </c>
      <c r="W308" s="32">
        <f t="shared" si="149"/>
        <v>-0.20807132826505476</v>
      </c>
      <c r="X308" s="150">
        <f t="shared" si="138"/>
        <v>-12.009351053633095</v>
      </c>
      <c r="Y308" s="32">
        <f t="shared" si="139"/>
        <v>12.009351053633095</v>
      </c>
      <c r="Z308" s="32">
        <f t="shared" si="140"/>
        <v>12</v>
      </c>
      <c r="AA308" s="109">
        <f t="shared" si="141"/>
        <v>-12</v>
      </c>
      <c r="AB308" s="32">
        <f t="shared" si="142"/>
        <v>0</v>
      </c>
      <c r="AC308" s="32">
        <f t="shared" si="143"/>
        <v>0</v>
      </c>
      <c r="AD308" s="32">
        <f t="shared" si="144"/>
        <v>33</v>
      </c>
      <c r="AE308" s="156">
        <f t="shared" si="147"/>
        <v>-0.34686597329689128</v>
      </c>
      <c r="AF308" s="11"/>
      <c r="AG308" s="11"/>
      <c r="AH308" s="11"/>
      <c r="AI308" s="11"/>
      <c r="AL308" s="7">
        <f t="shared" si="145"/>
        <v>-15.868457700361887</v>
      </c>
      <c r="AM308" s="7">
        <f t="shared" si="146"/>
        <v>-12.009351053633095</v>
      </c>
    </row>
    <row r="309" spans="2:39" x14ac:dyDescent="0.3">
      <c r="B309" s="125">
        <v>25</v>
      </c>
      <c r="C309" s="5">
        <v>10</v>
      </c>
      <c r="D309" s="5">
        <f t="shared" si="120"/>
        <v>2020</v>
      </c>
      <c r="E309" s="126">
        <f t="shared" si="128"/>
        <v>44129</v>
      </c>
      <c r="F309" s="10">
        <f t="shared" si="148"/>
        <v>7603</v>
      </c>
      <c r="G309" s="21">
        <f t="shared" si="129"/>
        <v>214.33718219999992</v>
      </c>
      <c r="H309" s="21">
        <f t="shared" si="130"/>
        <v>291.04708089999986</v>
      </c>
      <c r="I309" s="21">
        <f t="shared" si="131"/>
        <v>212.53653318988162</v>
      </c>
      <c r="J309" s="21">
        <f t="shared" si="125"/>
        <v>3.7094622849376409</v>
      </c>
      <c r="K309" s="21">
        <f t="shared" si="126"/>
        <v>0.58532460013122589</v>
      </c>
      <c r="L309" s="21">
        <f t="shared" si="132"/>
        <v>3.6711515264406955</v>
      </c>
      <c r="M309" s="21">
        <f t="shared" si="133"/>
        <v>210.34148841806172</v>
      </c>
      <c r="N309" s="21">
        <f t="shared" si="134"/>
        <v>356.0043062180618</v>
      </c>
      <c r="O309" s="21">
        <f t="shared" si="135"/>
        <v>-3.9956937819382006</v>
      </c>
      <c r="P309" s="137">
        <f t="shared" si="121"/>
        <v>-15.982775127752802</v>
      </c>
      <c r="Q309" s="24">
        <f t="shared" si="127"/>
        <v>15.982775127752802</v>
      </c>
      <c r="R309" s="24">
        <f t="shared" si="136"/>
        <v>15</v>
      </c>
      <c r="S309" s="76">
        <f t="shared" si="122"/>
        <v>-15</v>
      </c>
      <c r="T309" s="24">
        <f t="shared" si="137"/>
        <v>58.966507665168137</v>
      </c>
      <c r="U309" s="108">
        <f t="shared" si="123"/>
        <v>58.966507665168137</v>
      </c>
      <c r="V309" s="138">
        <f t="shared" si="124"/>
        <v>-0.11431742739091533</v>
      </c>
      <c r="W309" s="32">
        <f t="shared" si="149"/>
        <v>-0.213936870883183</v>
      </c>
      <c r="X309" s="150">
        <f t="shared" si="138"/>
        <v>-12.353163337860888</v>
      </c>
      <c r="Y309" s="32">
        <f t="shared" si="139"/>
        <v>12.353163337860888</v>
      </c>
      <c r="Z309" s="32">
        <f t="shared" si="140"/>
        <v>12</v>
      </c>
      <c r="AA309" s="109">
        <f t="shared" si="141"/>
        <v>-12</v>
      </c>
      <c r="AB309" s="32">
        <f t="shared" si="142"/>
        <v>21</v>
      </c>
      <c r="AC309" s="32">
        <f t="shared" si="143"/>
        <v>21</v>
      </c>
      <c r="AD309" s="32">
        <f t="shared" si="144"/>
        <v>11</v>
      </c>
      <c r="AE309" s="156">
        <f t="shared" si="147"/>
        <v>-0.34381228422779309</v>
      </c>
      <c r="AF309" s="11"/>
      <c r="AG309" s="11"/>
      <c r="AH309" s="11"/>
      <c r="AI309" s="11"/>
      <c r="AL309" s="7">
        <f t="shared" si="145"/>
        <v>-15.982775127752802</v>
      </c>
      <c r="AM309" s="7">
        <f t="shared" si="146"/>
        <v>-12.353163337860888</v>
      </c>
    </row>
    <row r="310" spans="2:39" x14ac:dyDescent="0.3">
      <c r="B310" s="125">
        <v>26</v>
      </c>
      <c r="C310" s="5">
        <v>10</v>
      </c>
      <c r="D310" s="5">
        <f t="shared" si="120"/>
        <v>2020</v>
      </c>
      <c r="E310" s="126">
        <f t="shared" si="128"/>
        <v>44130</v>
      </c>
      <c r="F310" s="10">
        <f t="shared" si="148"/>
        <v>7604</v>
      </c>
      <c r="G310" s="21">
        <f t="shared" si="129"/>
        <v>215.32282959999975</v>
      </c>
      <c r="H310" s="21">
        <f t="shared" si="130"/>
        <v>292.0326812000003</v>
      </c>
      <c r="I310" s="21">
        <f t="shared" si="131"/>
        <v>213.533772421517</v>
      </c>
      <c r="J310" s="21">
        <f t="shared" si="125"/>
        <v>3.7268673929597367</v>
      </c>
      <c r="K310" s="21">
        <f t="shared" si="126"/>
        <v>0.60804749383585266</v>
      </c>
      <c r="L310" s="21">
        <f t="shared" si="132"/>
        <v>3.6879084262474535</v>
      </c>
      <c r="M310" s="21">
        <f t="shared" si="133"/>
        <v>211.30158805471251</v>
      </c>
      <c r="N310" s="21">
        <f t="shared" si="134"/>
        <v>355.97875845471276</v>
      </c>
      <c r="O310" s="21">
        <f t="shared" si="135"/>
        <v>-4.0212415452872392</v>
      </c>
      <c r="P310" s="137">
        <f t="shared" si="121"/>
        <v>-16.084966181148957</v>
      </c>
      <c r="Q310" s="24">
        <f t="shared" si="127"/>
        <v>16.084966181148957</v>
      </c>
      <c r="R310" s="24">
        <f t="shared" si="136"/>
        <v>16</v>
      </c>
      <c r="S310" s="76">
        <f t="shared" si="122"/>
        <v>-16</v>
      </c>
      <c r="T310" s="24">
        <f t="shared" si="137"/>
        <v>5.0979708689374093</v>
      </c>
      <c r="U310" s="108">
        <f t="shared" si="123"/>
        <v>5.0979708689374093</v>
      </c>
      <c r="V310" s="138">
        <f t="shared" si="124"/>
        <v>-0.10219105339615453</v>
      </c>
      <c r="W310" s="32">
        <f t="shared" si="149"/>
        <v>-0.21974082858706936</v>
      </c>
      <c r="X310" s="150">
        <f t="shared" si="138"/>
        <v>-12.693811071882658</v>
      </c>
      <c r="Y310" s="32">
        <f t="shared" si="139"/>
        <v>12.693811071882658</v>
      </c>
      <c r="Z310" s="32">
        <f t="shared" si="140"/>
        <v>12</v>
      </c>
      <c r="AA310" s="109">
        <f t="shared" si="141"/>
        <v>-12</v>
      </c>
      <c r="AB310" s="32">
        <f t="shared" si="142"/>
        <v>41</v>
      </c>
      <c r="AC310" s="32">
        <f t="shared" si="143"/>
        <v>41</v>
      </c>
      <c r="AD310" s="32">
        <f t="shared" si="144"/>
        <v>37</v>
      </c>
      <c r="AE310" s="156">
        <f t="shared" si="147"/>
        <v>-0.34064773402177018</v>
      </c>
      <c r="AF310" s="11"/>
      <c r="AG310" s="11"/>
      <c r="AH310" s="11"/>
      <c r="AI310" s="11"/>
      <c r="AL310" s="7">
        <f t="shared" si="145"/>
        <v>-16.084966181148957</v>
      </c>
      <c r="AM310" s="7">
        <f t="shared" si="146"/>
        <v>-12.693811071882658</v>
      </c>
    </row>
    <row r="311" spans="2:39" x14ac:dyDescent="0.3">
      <c r="B311" s="125">
        <v>27</v>
      </c>
      <c r="C311" s="5">
        <v>10</v>
      </c>
      <c r="D311" s="5">
        <f t="shared" si="120"/>
        <v>2020</v>
      </c>
      <c r="E311" s="126">
        <f t="shared" si="128"/>
        <v>44131</v>
      </c>
      <c r="F311" s="10">
        <f t="shared" si="148"/>
        <v>7605</v>
      </c>
      <c r="G311" s="21">
        <f t="shared" si="129"/>
        <v>216.30847699999958</v>
      </c>
      <c r="H311" s="21">
        <f t="shared" si="130"/>
        <v>293.01828149999983</v>
      </c>
      <c r="I311" s="21">
        <f t="shared" si="131"/>
        <v>214.53155338237102</v>
      </c>
      <c r="J311" s="21">
        <f t="shared" si="125"/>
        <v>3.7442819559403517</v>
      </c>
      <c r="K311" s="21">
        <f t="shared" si="126"/>
        <v>0.63131355587238425</v>
      </c>
      <c r="L311" s="21">
        <f t="shared" si="132"/>
        <v>3.7047191768444541</v>
      </c>
      <c r="M311" s="21">
        <f t="shared" si="133"/>
        <v>212.26477311436767</v>
      </c>
      <c r="N311" s="21">
        <f t="shared" si="134"/>
        <v>355.95629611436812</v>
      </c>
      <c r="O311" s="21">
        <f t="shared" si="135"/>
        <v>-4.043703885631885</v>
      </c>
      <c r="P311" s="137">
        <f t="shared" si="121"/>
        <v>-16.17481554252754</v>
      </c>
      <c r="Q311" s="24">
        <f t="shared" si="127"/>
        <v>16.17481554252754</v>
      </c>
      <c r="R311" s="24">
        <f t="shared" si="136"/>
        <v>16</v>
      </c>
      <c r="S311" s="76">
        <f t="shared" si="122"/>
        <v>-16</v>
      </c>
      <c r="T311" s="24">
        <f t="shared" si="137"/>
        <v>10.488932551652397</v>
      </c>
      <c r="U311" s="108">
        <f t="shared" si="123"/>
        <v>10.488932551652397</v>
      </c>
      <c r="V311" s="138">
        <f t="shared" si="124"/>
        <v>-8.9849361378583126E-2</v>
      </c>
      <c r="W311" s="32">
        <f t="shared" si="149"/>
        <v>-0.22548131848263819</v>
      </c>
      <c r="X311" s="150">
        <f t="shared" si="138"/>
        <v>-13.031183026477761</v>
      </c>
      <c r="Y311" s="32">
        <f t="shared" si="139"/>
        <v>13.031183026477761</v>
      </c>
      <c r="Z311" s="32">
        <f t="shared" si="140"/>
        <v>13</v>
      </c>
      <c r="AA311" s="109">
        <f t="shared" si="141"/>
        <v>-13</v>
      </c>
      <c r="AB311" s="32">
        <f t="shared" si="142"/>
        <v>1</v>
      </c>
      <c r="AC311" s="32">
        <f t="shared" si="143"/>
        <v>1</v>
      </c>
      <c r="AD311" s="32">
        <f t="shared" si="144"/>
        <v>52</v>
      </c>
      <c r="AE311" s="156">
        <f t="shared" si="147"/>
        <v>-0.33737195459510261</v>
      </c>
      <c r="AF311" s="11"/>
      <c r="AG311" s="11"/>
      <c r="AH311" s="11"/>
      <c r="AI311" s="11"/>
      <c r="AL311" s="7">
        <f t="shared" si="145"/>
        <v>-16.17481554252754</v>
      </c>
      <c r="AM311" s="7">
        <f t="shared" si="146"/>
        <v>-13.031183026477761</v>
      </c>
    </row>
    <row r="312" spans="2:39" x14ac:dyDescent="0.3">
      <c r="B312" s="125">
        <v>28</v>
      </c>
      <c r="C312" s="5">
        <v>10</v>
      </c>
      <c r="D312" s="5">
        <f t="shared" si="120"/>
        <v>2020</v>
      </c>
      <c r="E312" s="126">
        <f t="shared" si="128"/>
        <v>44132</v>
      </c>
      <c r="F312" s="10">
        <f t="shared" si="148"/>
        <v>7606</v>
      </c>
      <c r="G312" s="21">
        <f t="shared" si="129"/>
        <v>217.29412439999942</v>
      </c>
      <c r="H312" s="21">
        <f t="shared" si="130"/>
        <v>294.00388180000027</v>
      </c>
      <c r="I312" s="21">
        <f t="shared" si="131"/>
        <v>215.52987291357587</v>
      </c>
      <c r="J312" s="21">
        <f t="shared" si="125"/>
        <v>3.7617059187468431</v>
      </c>
      <c r="K312" s="21">
        <f t="shared" si="126"/>
        <v>0.65515704603692726</v>
      </c>
      <c r="L312" s="21">
        <f t="shared" si="132"/>
        <v>3.7215846754064668</v>
      </c>
      <c r="M312" s="21">
        <f t="shared" si="133"/>
        <v>213.23109500135496</v>
      </c>
      <c r="N312" s="21">
        <f t="shared" si="134"/>
        <v>355.93697060135554</v>
      </c>
      <c r="O312" s="21">
        <f t="shared" si="135"/>
        <v>-4.0630293986444599</v>
      </c>
      <c r="P312" s="137">
        <f t="shared" si="121"/>
        <v>-16.25211759457784</v>
      </c>
      <c r="Q312" s="24">
        <f t="shared" si="127"/>
        <v>16.25211759457784</v>
      </c>
      <c r="R312" s="24">
        <f t="shared" si="136"/>
        <v>16</v>
      </c>
      <c r="S312" s="76">
        <f t="shared" si="122"/>
        <v>-16</v>
      </c>
      <c r="T312" s="24">
        <f t="shared" si="137"/>
        <v>15.127055674670373</v>
      </c>
      <c r="U312" s="108">
        <f t="shared" si="123"/>
        <v>15.127055674670373</v>
      </c>
      <c r="V312" s="138">
        <f t="shared" si="124"/>
        <v>-7.7302052050299608E-2</v>
      </c>
      <c r="W312" s="32">
        <f t="shared" si="149"/>
        <v>-0.23115647191177671</v>
      </c>
      <c r="X312" s="150">
        <f t="shared" si="138"/>
        <v>-13.365167637639242</v>
      </c>
      <c r="Y312" s="32">
        <f t="shared" si="139"/>
        <v>13.365167637639242</v>
      </c>
      <c r="Z312" s="32">
        <f t="shared" si="140"/>
        <v>13</v>
      </c>
      <c r="AA312" s="109">
        <f t="shared" si="141"/>
        <v>-13</v>
      </c>
      <c r="AB312" s="32">
        <f t="shared" si="142"/>
        <v>21</v>
      </c>
      <c r="AC312" s="32">
        <f t="shared" si="143"/>
        <v>21</v>
      </c>
      <c r="AD312" s="32">
        <f t="shared" si="144"/>
        <v>54</v>
      </c>
      <c r="AE312" s="156">
        <f t="shared" si="147"/>
        <v>-0.33398461116148148</v>
      </c>
      <c r="AF312" s="11"/>
      <c r="AG312" s="11"/>
      <c r="AH312" s="11"/>
      <c r="AI312" s="11"/>
      <c r="AL312" s="7">
        <f t="shared" si="145"/>
        <v>-16.25211759457784</v>
      </c>
      <c r="AM312" s="7">
        <f t="shared" si="146"/>
        <v>-13.365167637639242</v>
      </c>
    </row>
    <row r="313" spans="2:39" x14ac:dyDescent="0.3">
      <c r="B313" s="125">
        <v>29</v>
      </c>
      <c r="C313" s="5">
        <v>10</v>
      </c>
      <c r="D313" s="5">
        <f t="shared" si="120"/>
        <v>2020</v>
      </c>
      <c r="E313" s="126">
        <f t="shared" si="128"/>
        <v>44133</v>
      </c>
      <c r="F313" s="10">
        <f t="shared" si="148"/>
        <v>7607</v>
      </c>
      <c r="G313" s="21">
        <f t="shared" si="129"/>
        <v>218.27977179999925</v>
      </c>
      <c r="H313" s="21">
        <f t="shared" si="130"/>
        <v>294.9894820999998</v>
      </c>
      <c r="I313" s="21">
        <f t="shared" si="131"/>
        <v>216.52872768177775</v>
      </c>
      <c r="J313" s="21">
        <f t="shared" si="125"/>
        <v>3.7791392232012102</v>
      </c>
      <c r="K313" s="21">
        <f t="shared" si="126"/>
        <v>0.67961467281541699</v>
      </c>
      <c r="L313" s="21">
        <f t="shared" si="132"/>
        <v>3.7385057748743251</v>
      </c>
      <c r="M313" s="21">
        <f t="shared" si="133"/>
        <v>214.20060258558431</v>
      </c>
      <c r="N313" s="21">
        <f t="shared" si="134"/>
        <v>355.92083078558505</v>
      </c>
      <c r="O313" s="21">
        <f t="shared" si="135"/>
        <v>-4.0791692144149465</v>
      </c>
      <c r="P313" s="137">
        <f t="shared" si="121"/>
        <v>-16.316676857659786</v>
      </c>
      <c r="Q313" s="24">
        <f t="shared" si="127"/>
        <v>16.316676857659786</v>
      </c>
      <c r="R313" s="24">
        <f t="shared" si="136"/>
        <v>16</v>
      </c>
      <c r="S313" s="76">
        <f t="shared" si="122"/>
        <v>-16</v>
      </c>
      <c r="T313" s="24">
        <f t="shared" si="137"/>
        <v>19.000611459587162</v>
      </c>
      <c r="U313" s="108">
        <f t="shared" si="123"/>
        <v>19.000611459587162</v>
      </c>
      <c r="V313" s="138">
        <f t="shared" si="124"/>
        <v>-6.4559263081946483E-2</v>
      </c>
      <c r="W313" s="32">
        <f t="shared" si="149"/>
        <v>-0.23676443520122273</v>
      </c>
      <c r="X313" s="150">
        <f t="shared" si="138"/>
        <v>-13.69565304286022</v>
      </c>
      <c r="Y313" s="32">
        <f t="shared" si="139"/>
        <v>13.69565304286022</v>
      </c>
      <c r="Z313" s="32">
        <f t="shared" si="140"/>
        <v>13</v>
      </c>
      <c r="AA313" s="109">
        <f t="shared" si="141"/>
        <v>-13</v>
      </c>
      <c r="AB313" s="32">
        <f t="shared" si="142"/>
        <v>41</v>
      </c>
      <c r="AC313" s="32">
        <f t="shared" si="143"/>
        <v>41</v>
      </c>
      <c r="AD313" s="32">
        <f t="shared" si="144"/>
        <v>44</v>
      </c>
      <c r="AE313" s="156">
        <f t="shared" si="147"/>
        <v>-0.33048540522097802</v>
      </c>
      <c r="AF313" s="11"/>
      <c r="AG313" s="11"/>
      <c r="AH313" s="11"/>
      <c r="AI313" s="11"/>
      <c r="AL313" s="7">
        <f t="shared" si="145"/>
        <v>-16.316676857659786</v>
      </c>
      <c r="AM313" s="7">
        <f t="shared" si="146"/>
        <v>-13.69565304286022</v>
      </c>
    </row>
    <row r="314" spans="2:39" x14ac:dyDescent="0.3">
      <c r="B314" s="125">
        <v>30</v>
      </c>
      <c r="C314" s="5">
        <v>10</v>
      </c>
      <c r="D314" s="5">
        <f t="shared" si="120"/>
        <v>2020</v>
      </c>
      <c r="E314" s="126">
        <f t="shared" si="128"/>
        <v>44134</v>
      </c>
      <c r="F314" s="10">
        <f t="shared" si="148"/>
        <v>7608</v>
      </c>
      <c r="G314" s="21">
        <f t="shared" si="129"/>
        <v>219.2654192</v>
      </c>
      <c r="H314" s="21">
        <f t="shared" si="130"/>
        <v>295.97508240000025</v>
      </c>
      <c r="I314" s="21">
        <f t="shared" si="131"/>
        <v>217.5281141796315</v>
      </c>
      <c r="J314" s="21">
        <f t="shared" si="125"/>
        <v>3.7965818080887335</v>
      </c>
      <c r="K314" s="21">
        <f t="shared" si="126"/>
        <v>0.70472583418348034</v>
      </c>
      <c r="L314" s="21">
        <f t="shared" si="132"/>
        <v>3.7554832820277442</v>
      </c>
      <c r="M314" s="21">
        <f t="shared" si="133"/>
        <v>215.17334209212839</v>
      </c>
      <c r="N314" s="21">
        <f t="shared" si="134"/>
        <v>355.9079228921284</v>
      </c>
      <c r="O314" s="21">
        <f t="shared" si="135"/>
        <v>-4.0920771078716029</v>
      </c>
      <c r="P314" s="137">
        <f t="shared" si="121"/>
        <v>-16.368308431486412</v>
      </c>
      <c r="Q314" s="24">
        <f t="shared" si="127"/>
        <v>16.368308431486412</v>
      </c>
      <c r="R314" s="24">
        <f t="shared" si="136"/>
        <v>16</v>
      </c>
      <c r="S314" s="76">
        <f t="shared" si="122"/>
        <v>-16</v>
      </c>
      <c r="T314" s="24">
        <f t="shared" si="137"/>
        <v>22.098505889184707</v>
      </c>
      <c r="U314" s="108">
        <f t="shared" si="123"/>
        <v>22.098505889184707</v>
      </c>
      <c r="V314" s="138">
        <f t="shared" si="124"/>
        <v>-5.1631573826625754E-2</v>
      </c>
      <c r="W314" s="32">
        <f t="shared" si="149"/>
        <v>-0.2423033704133549</v>
      </c>
      <c r="X314" s="150">
        <f t="shared" si="138"/>
        <v>-14.022527120487386</v>
      </c>
      <c r="Y314" s="32">
        <f t="shared" si="139"/>
        <v>14.022527120487386</v>
      </c>
      <c r="Z314" s="32">
        <f t="shared" si="140"/>
        <v>14</v>
      </c>
      <c r="AA314" s="109">
        <f t="shared" si="141"/>
        <v>-14</v>
      </c>
      <c r="AB314" s="32">
        <f t="shared" si="142"/>
        <v>1</v>
      </c>
      <c r="AC314" s="32">
        <f t="shared" si="143"/>
        <v>1</v>
      </c>
      <c r="AD314" s="32">
        <f t="shared" si="144"/>
        <v>21</v>
      </c>
      <c r="AE314" s="156">
        <f t="shared" si="147"/>
        <v>-0.32687407762716525</v>
      </c>
      <c r="AF314" s="11"/>
      <c r="AG314" s="11"/>
      <c r="AH314" s="11"/>
      <c r="AI314" s="11"/>
      <c r="AL314" s="7">
        <f t="shared" si="145"/>
        <v>-16.368308431486412</v>
      </c>
      <c r="AM314" s="7">
        <f t="shared" si="146"/>
        <v>-14.022527120487386</v>
      </c>
    </row>
    <row r="315" spans="2:39" x14ac:dyDescent="0.3">
      <c r="B315" s="125">
        <v>31</v>
      </c>
      <c r="C315" s="5">
        <v>10</v>
      </c>
      <c r="D315" s="5">
        <f t="shared" si="120"/>
        <v>2020</v>
      </c>
      <c r="E315" s="126">
        <f t="shared" si="128"/>
        <v>44135</v>
      </c>
      <c r="F315" s="10">
        <f t="shared" si="148"/>
        <v>7609</v>
      </c>
      <c r="G315" s="21">
        <f t="shared" si="129"/>
        <v>220.25106659999983</v>
      </c>
      <c r="H315" s="21">
        <f t="shared" si="130"/>
        <v>296.96068269999978</v>
      </c>
      <c r="I315" s="21">
        <f t="shared" si="131"/>
        <v>218.52802872636033</v>
      </c>
      <c r="J315" s="21">
        <f t="shared" si="125"/>
        <v>3.8140336091677387</v>
      </c>
      <c r="K315" s="21">
        <f t="shared" si="126"/>
        <v>0.7305328865454549</v>
      </c>
      <c r="L315" s="21">
        <f t="shared" si="132"/>
        <v>3.7725179555412418</v>
      </c>
      <c r="M315" s="21">
        <f t="shared" si="133"/>
        <v>216.14935698983507</v>
      </c>
      <c r="N315" s="21">
        <f t="shared" si="134"/>
        <v>355.89829038983521</v>
      </c>
      <c r="O315" s="21">
        <f t="shared" si="135"/>
        <v>-4.1017096101647894</v>
      </c>
      <c r="P315" s="137">
        <f t="shared" si="121"/>
        <v>-16.406838440659158</v>
      </c>
      <c r="Q315" s="24">
        <f t="shared" si="127"/>
        <v>16.406838440659158</v>
      </c>
      <c r="R315" s="24">
        <f t="shared" si="136"/>
        <v>16</v>
      </c>
      <c r="S315" s="76">
        <f t="shared" si="122"/>
        <v>-16</v>
      </c>
      <c r="T315" s="24">
        <f t="shared" si="137"/>
        <v>24.410306439549458</v>
      </c>
      <c r="U315" s="108">
        <f t="shared" si="123"/>
        <v>24.410306439549458</v>
      </c>
      <c r="V315" s="138">
        <f t="shared" si="124"/>
        <v>-3.8530009172745849E-2</v>
      </c>
      <c r="W315" s="32">
        <f t="shared" si="149"/>
        <v>-0.24777145609839796</v>
      </c>
      <c r="X315" s="150">
        <f t="shared" si="138"/>
        <v>-14.345677532211466</v>
      </c>
      <c r="Y315" s="32">
        <f t="shared" si="139"/>
        <v>14.345677532211466</v>
      </c>
      <c r="Z315" s="32">
        <f t="shared" si="140"/>
        <v>14</v>
      </c>
      <c r="AA315" s="109">
        <f t="shared" si="141"/>
        <v>-14</v>
      </c>
      <c r="AB315" s="32">
        <f t="shared" si="142"/>
        <v>20</v>
      </c>
      <c r="AC315" s="32">
        <f t="shared" si="143"/>
        <v>20</v>
      </c>
      <c r="AD315" s="32">
        <f t="shared" si="144"/>
        <v>44</v>
      </c>
      <c r="AE315" s="156">
        <f t="shared" si="147"/>
        <v>-0.32315041172408066</v>
      </c>
      <c r="AF315" s="11"/>
      <c r="AG315" s="11"/>
      <c r="AH315" s="11"/>
      <c r="AI315" s="11"/>
      <c r="AL315" s="7">
        <f t="shared" si="145"/>
        <v>-16.406838440659158</v>
      </c>
      <c r="AM315" s="7">
        <f t="shared" si="146"/>
        <v>-14.345677532211466</v>
      </c>
    </row>
    <row r="316" spans="2:39" x14ac:dyDescent="0.3">
      <c r="B316" s="125">
        <v>1</v>
      </c>
      <c r="C316" s="5">
        <v>11</v>
      </c>
      <c r="D316" s="5">
        <f t="shared" si="120"/>
        <v>2020</v>
      </c>
      <c r="E316" s="126">
        <f t="shared" si="128"/>
        <v>44136</v>
      </c>
      <c r="F316" s="10">
        <f t="shared" si="148"/>
        <v>7610</v>
      </c>
      <c r="G316" s="21">
        <f t="shared" si="129"/>
        <v>221.23671399999967</v>
      </c>
      <c r="H316" s="21">
        <f t="shared" si="130"/>
        <v>297.94628300000022</v>
      </c>
      <c r="I316" s="21">
        <f t="shared" si="131"/>
        <v>219.52846746839558</v>
      </c>
      <c r="J316" s="21">
        <f t="shared" si="125"/>
        <v>3.8314945591807636</v>
      </c>
      <c r="K316" s="21">
        <f t="shared" si="126"/>
        <v>0.75708144577156744</v>
      </c>
      <c r="L316" s="21">
        <f t="shared" si="132"/>
        <v>3.789610504027654</v>
      </c>
      <c r="M316" s="21">
        <f t="shared" si="133"/>
        <v>217.12868787922923</v>
      </c>
      <c r="N316" s="21">
        <f t="shared" si="134"/>
        <v>355.89197387922957</v>
      </c>
      <c r="O316" s="21">
        <f t="shared" si="135"/>
        <v>-4.1080261207704325</v>
      </c>
      <c r="P316" s="137">
        <f t="shared" si="121"/>
        <v>-16.43210448308173</v>
      </c>
      <c r="Q316" s="24">
        <f t="shared" si="127"/>
        <v>16.43210448308173</v>
      </c>
      <c r="R316" s="24">
        <f t="shared" si="136"/>
        <v>16</v>
      </c>
      <c r="S316" s="76">
        <f t="shared" si="122"/>
        <v>-16</v>
      </c>
      <c r="T316" s="24">
        <f t="shared" si="137"/>
        <v>25.9262689849038</v>
      </c>
      <c r="U316" s="108">
        <f t="shared" si="123"/>
        <v>25.9262689849038</v>
      </c>
      <c r="V316" s="138">
        <f t="shared" si="124"/>
        <v>-2.5266042422572355E-2</v>
      </c>
      <c r="W316" s="32">
        <f t="shared" si="149"/>
        <v>-0.25316688804767035</v>
      </c>
      <c r="X316" s="150">
        <f t="shared" si="138"/>
        <v>-14.66499176876631</v>
      </c>
      <c r="Y316" s="32">
        <f t="shared" si="139"/>
        <v>14.66499176876631</v>
      </c>
      <c r="Z316" s="32">
        <f t="shared" si="140"/>
        <v>14</v>
      </c>
      <c r="AA316" s="109">
        <f t="shared" si="141"/>
        <v>-14</v>
      </c>
      <c r="AB316" s="32">
        <f t="shared" si="142"/>
        <v>39</v>
      </c>
      <c r="AC316" s="32">
        <f t="shared" si="143"/>
        <v>39</v>
      </c>
      <c r="AD316" s="32">
        <f t="shared" si="144"/>
        <v>53</v>
      </c>
      <c r="AE316" s="156">
        <f t="shared" si="147"/>
        <v>-0.31931423655484359</v>
      </c>
      <c r="AF316" s="11"/>
      <c r="AG316" s="11"/>
      <c r="AH316" s="11"/>
      <c r="AI316" s="11"/>
      <c r="AJ316" s="7">
        <f>P316</f>
        <v>-16.43210448308173</v>
      </c>
      <c r="AK316" s="7">
        <f>X316</f>
        <v>-14.66499176876631</v>
      </c>
      <c r="AL316" s="7">
        <f t="shared" si="145"/>
        <v>-16.43210448308173</v>
      </c>
      <c r="AM316" s="7">
        <f t="shared" si="146"/>
        <v>-14.66499176876631</v>
      </c>
    </row>
    <row r="317" spans="2:39" x14ac:dyDescent="0.3">
      <c r="B317" s="125">
        <v>2</v>
      </c>
      <c r="C317" s="5">
        <v>11</v>
      </c>
      <c r="D317" s="5">
        <f t="shared" si="120"/>
        <v>2020</v>
      </c>
      <c r="E317" s="126">
        <f t="shared" si="128"/>
        <v>44137</v>
      </c>
      <c r="F317" s="10">
        <f t="shared" si="148"/>
        <v>7611</v>
      </c>
      <c r="G317" s="21">
        <f t="shared" si="129"/>
        <v>222.2223613999995</v>
      </c>
      <c r="H317" s="21">
        <f t="shared" si="130"/>
        <v>298.93188329999975</v>
      </c>
      <c r="I317" s="21">
        <f t="shared" si="131"/>
        <v>220.52942638007727</v>
      </c>
      <c r="J317" s="21">
        <f t="shared" si="125"/>
        <v>3.8489645878667882</v>
      </c>
      <c r="K317" s="21">
        <f t="shared" si="126"/>
        <v>0.78442072493805948</v>
      </c>
      <c r="L317" s="21">
        <f t="shared" si="132"/>
        <v>3.8067615840735263</v>
      </c>
      <c r="M317" s="21">
        <f t="shared" si="133"/>
        <v>218.11137237994876</v>
      </c>
      <c r="N317" s="21">
        <f t="shared" si="134"/>
        <v>355.88901097994926</v>
      </c>
      <c r="O317" s="21">
        <f t="shared" si="135"/>
        <v>-4.110989020050738</v>
      </c>
      <c r="P317" s="137">
        <f t="shared" si="121"/>
        <v>-16.443956080202952</v>
      </c>
      <c r="Q317" s="24">
        <f t="shared" si="127"/>
        <v>16.443956080202952</v>
      </c>
      <c r="R317" s="24">
        <f t="shared" si="136"/>
        <v>16</v>
      </c>
      <c r="S317" s="76">
        <f t="shared" si="122"/>
        <v>-16</v>
      </c>
      <c r="T317" s="24">
        <f t="shared" si="137"/>
        <v>26.637364812177111</v>
      </c>
      <c r="U317" s="108">
        <f t="shared" si="123"/>
        <v>26.637364812177111</v>
      </c>
      <c r="V317" s="138">
        <f t="shared" si="124"/>
        <v>-1.1851597121221857E-2</v>
      </c>
      <c r="W317" s="32">
        <f t="shared" si="149"/>
        <v>-0.25848788004729545</v>
      </c>
      <c r="X317" s="150">
        <f t="shared" si="138"/>
        <v>-14.980357198890507</v>
      </c>
      <c r="Y317" s="32">
        <f t="shared" si="139"/>
        <v>14.980357198890507</v>
      </c>
      <c r="Z317" s="32">
        <f t="shared" si="140"/>
        <v>14</v>
      </c>
      <c r="AA317" s="109">
        <f t="shared" si="141"/>
        <v>-14</v>
      </c>
      <c r="AB317" s="32">
        <f t="shared" si="142"/>
        <v>58</v>
      </c>
      <c r="AC317" s="32">
        <f t="shared" si="143"/>
        <v>58</v>
      </c>
      <c r="AD317" s="32">
        <f t="shared" si="144"/>
        <v>49</v>
      </c>
      <c r="AE317" s="156">
        <f t="shared" si="147"/>
        <v>-0.31536543012419749</v>
      </c>
      <c r="AF317" s="11"/>
      <c r="AG317" s="11"/>
      <c r="AH317" s="11"/>
      <c r="AI317" s="11"/>
      <c r="AL317" s="7">
        <f t="shared" si="145"/>
        <v>-16.443956080202952</v>
      </c>
      <c r="AM317" s="7">
        <f t="shared" si="146"/>
        <v>-14.980357198890507</v>
      </c>
    </row>
    <row r="318" spans="2:39" x14ac:dyDescent="0.3">
      <c r="B318" s="125">
        <v>3</v>
      </c>
      <c r="C318" s="5">
        <v>11</v>
      </c>
      <c r="D318" s="5">
        <f t="shared" si="120"/>
        <v>2020</v>
      </c>
      <c r="E318" s="126">
        <f t="shared" si="128"/>
        <v>44138</v>
      </c>
      <c r="F318" s="10">
        <f t="shared" si="148"/>
        <v>7612</v>
      </c>
      <c r="G318" s="21">
        <f t="shared" si="129"/>
        <v>223.20800879999933</v>
      </c>
      <c r="H318" s="21">
        <f t="shared" si="130"/>
        <v>299.9174836000002</v>
      </c>
      <c r="I318" s="21">
        <f t="shared" si="131"/>
        <v>221.53090126443107</v>
      </c>
      <c r="J318" s="21">
        <f t="shared" si="125"/>
        <v>3.8664436219747915</v>
      </c>
      <c r="K318" s="21">
        <f t="shared" si="126"/>
        <v>0.81260391414411015</v>
      </c>
      <c r="L318" s="21">
        <f t="shared" si="132"/>
        <v>3.8239717982716765</v>
      </c>
      <c r="M318" s="21">
        <f t="shared" si="133"/>
        <v>219.0974450180189</v>
      </c>
      <c r="N318" s="21">
        <f t="shared" si="134"/>
        <v>355.88943621801957</v>
      </c>
      <c r="O318" s="21">
        <f t="shared" si="135"/>
        <v>-4.1105637819804315</v>
      </c>
      <c r="P318" s="137">
        <f t="shared" si="121"/>
        <v>-16.442255127921726</v>
      </c>
      <c r="Q318" s="24">
        <f t="shared" si="127"/>
        <v>16.442255127921726</v>
      </c>
      <c r="R318" s="24">
        <f t="shared" si="136"/>
        <v>16</v>
      </c>
      <c r="S318" s="76">
        <f t="shared" si="122"/>
        <v>-16</v>
      </c>
      <c r="T318" s="24">
        <f t="shared" si="137"/>
        <v>26.535307675303557</v>
      </c>
      <c r="U318" s="108">
        <f t="shared" si="123"/>
        <v>26.535307675303557</v>
      </c>
      <c r="V318" s="138">
        <f t="shared" si="124"/>
        <v>1.7009522812259092E-3</v>
      </c>
      <c r="W318" s="32">
        <f t="shared" si="149"/>
        <v>-0.26373266463197953</v>
      </c>
      <c r="X318" s="150">
        <f t="shared" si="138"/>
        <v>-15.291661121609776</v>
      </c>
      <c r="Y318" s="32">
        <f t="shared" si="139"/>
        <v>15.291661121609776</v>
      </c>
      <c r="Z318" s="32">
        <f t="shared" si="140"/>
        <v>15</v>
      </c>
      <c r="AA318" s="109">
        <f t="shared" si="141"/>
        <v>-15</v>
      </c>
      <c r="AB318" s="32">
        <f t="shared" si="142"/>
        <v>17</v>
      </c>
      <c r="AC318" s="32">
        <f t="shared" si="143"/>
        <v>17</v>
      </c>
      <c r="AD318" s="32">
        <f t="shared" si="144"/>
        <v>29</v>
      </c>
      <c r="AE318" s="156">
        <f t="shared" si="147"/>
        <v>-0.31130392271926866</v>
      </c>
      <c r="AF318" s="11"/>
      <c r="AG318" s="11"/>
      <c r="AH318" s="11"/>
      <c r="AI318" s="11"/>
      <c r="AL318" s="7">
        <f t="shared" si="145"/>
        <v>-16.442255127921726</v>
      </c>
      <c r="AM318" s="7">
        <f t="shared" si="146"/>
        <v>-15.291661121609776</v>
      </c>
    </row>
    <row r="319" spans="2:39" x14ac:dyDescent="0.3">
      <c r="B319" s="125">
        <v>4</v>
      </c>
      <c r="C319" s="5">
        <v>11</v>
      </c>
      <c r="D319" s="5">
        <f t="shared" si="120"/>
        <v>2020</v>
      </c>
      <c r="E319" s="126">
        <f t="shared" si="128"/>
        <v>44139</v>
      </c>
      <c r="F319" s="10">
        <f t="shared" si="148"/>
        <v>7613</v>
      </c>
      <c r="G319" s="21">
        <f t="shared" si="129"/>
        <v>224.19365620000008</v>
      </c>
      <c r="H319" s="21">
        <f t="shared" si="130"/>
        <v>300.90308389999973</v>
      </c>
      <c r="I319" s="21">
        <f t="shared" si="131"/>
        <v>222.53288775401575</v>
      </c>
      <c r="J319" s="21">
        <f t="shared" si="125"/>
        <v>3.8839315852785439</v>
      </c>
      <c r="K319" s="21">
        <f t="shared" si="126"/>
        <v>0.84168860869450768</v>
      </c>
      <c r="L319" s="21">
        <f t="shared" si="132"/>
        <v>3.8412416932563023</v>
      </c>
      <c r="M319" s="21">
        <f t="shared" si="133"/>
        <v>220.08693711327211</v>
      </c>
      <c r="N319" s="21">
        <f t="shared" si="134"/>
        <v>355.89328091327206</v>
      </c>
      <c r="O319" s="21">
        <f t="shared" si="135"/>
        <v>-4.1067190867279351</v>
      </c>
      <c r="P319" s="137">
        <f t="shared" si="121"/>
        <v>-16.42687634691174</v>
      </c>
      <c r="Q319" s="24">
        <f t="shared" si="127"/>
        <v>16.42687634691174</v>
      </c>
      <c r="R319" s="24">
        <f t="shared" si="136"/>
        <v>16</v>
      </c>
      <c r="S319" s="76">
        <f t="shared" si="122"/>
        <v>-16</v>
      </c>
      <c r="T319" s="24">
        <f t="shared" si="137"/>
        <v>25.612580814704415</v>
      </c>
      <c r="U319" s="108">
        <f t="shared" si="123"/>
        <v>25.612580814704415</v>
      </c>
      <c r="V319" s="138">
        <f t="shared" si="124"/>
        <v>1.5378781009985687E-2</v>
      </c>
      <c r="W319" s="32">
        <f t="shared" si="149"/>
        <v>-0.26889949383833639</v>
      </c>
      <c r="X319" s="150">
        <f t="shared" si="138"/>
        <v>-15.598790821883918</v>
      </c>
      <c r="Y319" s="32">
        <f t="shared" si="139"/>
        <v>15.598790821883918</v>
      </c>
      <c r="Z319" s="32">
        <f t="shared" si="140"/>
        <v>15</v>
      </c>
      <c r="AA319" s="109">
        <f t="shared" si="141"/>
        <v>-15</v>
      </c>
      <c r="AB319" s="32">
        <f t="shared" si="142"/>
        <v>35</v>
      </c>
      <c r="AC319" s="32">
        <f t="shared" si="143"/>
        <v>35</v>
      </c>
      <c r="AD319" s="32">
        <f t="shared" si="144"/>
        <v>55</v>
      </c>
      <c r="AE319" s="156">
        <f t="shared" si="147"/>
        <v>-0.30712970027414244</v>
      </c>
      <c r="AF319" s="11"/>
      <c r="AG319" s="11"/>
      <c r="AH319" s="11"/>
      <c r="AI319" s="11"/>
      <c r="AL319" s="7">
        <f t="shared" si="145"/>
        <v>-16.42687634691174</v>
      </c>
      <c r="AM319" s="7">
        <f t="shared" si="146"/>
        <v>-15.598790821883918</v>
      </c>
    </row>
    <row r="320" spans="2:39" x14ac:dyDescent="0.3">
      <c r="B320" s="125">
        <v>5</v>
      </c>
      <c r="C320" s="5">
        <v>11</v>
      </c>
      <c r="D320" s="5">
        <f t="shared" si="120"/>
        <v>2020</v>
      </c>
      <c r="E320" s="126">
        <f t="shared" si="128"/>
        <v>44140</v>
      </c>
      <c r="F320" s="10">
        <f t="shared" si="148"/>
        <v>7614</v>
      </c>
      <c r="G320" s="21">
        <f t="shared" si="129"/>
        <v>225.17930359999991</v>
      </c>
      <c r="H320" s="21">
        <f t="shared" si="130"/>
        <v>301.88868420000017</v>
      </c>
      <c r="I320" s="21">
        <f t="shared" si="131"/>
        <v>223.53538131183836</v>
      </c>
      <c r="J320" s="21">
        <f t="shared" si="125"/>
        <v>3.9014283985925808</v>
      </c>
      <c r="K320" s="21">
        <f t="shared" si="126"/>
        <v>0.8717372930321855</v>
      </c>
      <c r="L320" s="21">
        <f t="shared" si="132"/>
        <v>3.8585717577464442</v>
      </c>
      <c r="M320" s="21">
        <f t="shared" si="133"/>
        <v>221.07987666724677</v>
      </c>
      <c r="N320" s="21">
        <f t="shared" si="134"/>
        <v>355.90057306724685</v>
      </c>
      <c r="O320" s="21">
        <f t="shared" si="135"/>
        <v>-4.099426932753147</v>
      </c>
      <c r="P320" s="137">
        <f t="shared" si="121"/>
        <v>-16.397707731012588</v>
      </c>
      <c r="Q320" s="24">
        <f t="shared" si="127"/>
        <v>16.397707731012588</v>
      </c>
      <c r="R320" s="24">
        <f t="shared" si="136"/>
        <v>16</v>
      </c>
      <c r="S320" s="76">
        <f t="shared" si="122"/>
        <v>-16</v>
      </c>
      <c r="T320" s="24">
        <f t="shared" si="137"/>
        <v>23.86246386075527</v>
      </c>
      <c r="U320" s="108">
        <f t="shared" si="123"/>
        <v>23.86246386075527</v>
      </c>
      <c r="V320" s="138">
        <f t="shared" si="124"/>
        <v>2.9168615899152428E-2</v>
      </c>
      <c r="W320" s="32">
        <f t="shared" si="149"/>
        <v>-0.27398663995724504</v>
      </c>
      <c r="X320" s="150">
        <f t="shared" si="138"/>
        <v>-15.901633629654437</v>
      </c>
      <c r="Y320" s="32">
        <f t="shared" si="139"/>
        <v>15.901633629654437</v>
      </c>
      <c r="Z320" s="32">
        <f t="shared" si="140"/>
        <v>15</v>
      </c>
      <c r="AA320" s="109">
        <f t="shared" si="141"/>
        <v>-15</v>
      </c>
      <c r="AB320" s="32">
        <f t="shared" si="142"/>
        <v>54</v>
      </c>
      <c r="AC320" s="32">
        <f t="shared" si="143"/>
        <v>54</v>
      </c>
      <c r="AD320" s="32">
        <f t="shared" si="144"/>
        <v>5</v>
      </c>
      <c r="AE320" s="156">
        <f t="shared" si="147"/>
        <v>-0.30284280777051897</v>
      </c>
      <c r="AF320" s="11"/>
      <c r="AG320" s="11"/>
      <c r="AH320" s="11"/>
      <c r="AI320" s="11"/>
      <c r="AL320" s="7">
        <f t="shared" si="145"/>
        <v>-16.397707731012588</v>
      </c>
      <c r="AM320" s="7">
        <f t="shared" si="146"/>
        <v>-15.901633629654437</v>
      </c>
    </row>
    <row r="321" spans="2:39" x14ac:dyDescent="0.3">
      <c r="B321" s="125">
        <v>6</v>
      </c>
      <c r="C321" s="5">
        <v>11</v>
      </c>
      <c r="D321" s="5">
        <f t="shared" si="120"/>
        <v>2020</v>
      </c>
      <c r="E321" s="126">
        <f t="shared" si="128"/>
        <v>44141</v>
      </c>
      <c r="F321" s="10">
        <f t="shared" si="148"/>
        <v>7615</v>
      </c>
      <c r="G321" s="21">
        <f t="shared" si="129"/>
        <v>226.16495099999975</v>
      </c>
      <c r="H321" s="21">
        <f t="shared" si="130"/>
        <v>302.8742844999997</v>
      </c>
      <c r="I321" s="21">
        <f t="shared" si="131"/>
        <v>224.53837723234963</v>
      </c>
      <c r="J321" s="21">
        <f t="shared" si="125"/>
        <v>3.9189339797895735</v>
      </c>
      <c r="K321" s="21">
        <f t="shared" si="126"/>
        <v>0.90281788911981131</v>
      </c>
      <c r="L321" s="21">
        <f t="shared" si="132"/>
        <v>3.8759624206043322</v>
      </c>
      <c r="M321" s="21">
        <f t="shared" si="133"/>
        <v>222.07628825193865</v>
      </c>
      <c r="N321" s="21">
        <f t="shared" si="134"/>
        <v>355.9113372519389</v>
      </c>
      <c r="O321" s="21">
        <f t="shared" si="135"/>
        <v>-4.0886627480610969</v>
      </c>
      <c r="P321" s="137">
        <f t="shared" si="121"/>
        <v>-16.354650992244387</v>
      </c>
      <c r="Q321" s="24">
        <f t="shared" si="127"/>
        <v>16.354650992244387</v>
      </c>
      <c r="R321" s="24">
        <f t="shared" si="136"/>
        <v>16</v>
      </c>
      <c r="S321" s="76">
        <f t="shared" si="122"/>
        <v>-16</v>
      </c>
      <c r="T321" s="24">
        <f t="shared" si="137"/>
        <v>21.279059534663247</v>
      </c>
      <c r="U321" s="108">
        <f t="shared" si="123"/>
        <v>21.279059534663247</v>
      </c>
      <c r="V321" s="138">
        <f t="shared" si="124"/>
        <v>4.3056738768200375E-2</v>
      </c>
      <c r="W321" s="32">
        <f t="shared" si="149"/>
        <v>-0.27899239628479527</v>
      </c>
      <c r="X321" s="150">
        <f t="shared" si="138"/>
        <v>-16.200076982324259</v>
      </c>
      <c r="Y321" s="32">
        <f t="shared" si="139"/>
        <v>16.200076982324259</v>
      </c>
      <c r="Z321" s="32">
        <f t="shared" si="140"/>
        <v>16</v>
      </c>
      <c r="AA321" s="109">
        <f t="shared" si="141"/>
        <v>-16</v>
      </c>
      <c r="AB321" s="32">
        <f t="shared" si="142"/>
        <v>12</v>
      </c>
      <c r="AC321" s="32">
        <f t="shared" si="143"/>
        <v>12</v>
      </c>
      <c r="AD321" s="32">
        <f t="shared" si="144"/>
        <v>0</v>
      </c>
      <c r="AE321" s="156">
        <f t="shared" si="147"/>
        <v>-0.29844335266982114</v>
      </c>
      <c r="AF321" s="11"/>
      <c r="AG321" s="11"/>
      <c r="AH321" s="11"/>
      <c r="AI321" s="11"/>
      <c r="AL321" s="7">
        <f t="shared" si="145"/>
        <v>-16.354650992244387</v>
      </c>
      <c r="AM321" s="7">
        <f t="shared" si="146"/>
        <v>-16.200076982324259</v>
      </c>
    </row>
    <row r="322" spans="2:39" x14ac:dyDescent="0.3">
      <c r="B322" s="125">
        <v>7</v>
      </c>
      <c r="C322" s="5">
        <v>11</v>
      </c>
      <c r="D322" s="5">
        <f t="shared" si="120"/>
        <v>2020</v>
      </c>
      <c r="E322" s="126">
        <f t="shared" si="128"/>
        <v>44142</v>
      </c>
      <c r="F322" s="10">
        <f t="shared" si="148"/>
        <v>7616</v>
      </c>
      <c r="G322" s="21">
        <f t="shared" si="129"/>
        <v>227.15059839999958</v>
      </c>
      <c r="H322" s="21">
        <f t="shared" si="130"/>
        <v>303.85988480000015</v>
      </c>
      <c r="I322" s="21">
        <f t="shared" si="131"/>
        <v>225.54187064250212</v>
      </c>
      <c r="J322" s="21">
        <f t="shared" si="125"/>
        <v>3.9364482438188007</v>
      </c>
      <c r="K322" s="21">
        <f t="shared" si="126"/>
        <v>0.93500437955284743</v>
      </c>
      <c r="L322" s="21">
        <f t="shared" si="132"/>
        <v>3.8934140489150213</v>
      </c>
      <c r="M322" s="21">
        <f t="shared" si="133"/>
        <v>223.0761928997722</v>
      </c>
      <c r="N322" s="21">
        <f t="shared" si="134"/>
        <v>355.92559449977261</v>
      </c>
      <c r="O322" s="21">
        <f t="shared" si="135"/>
        <v>-4.0744055002273853</v>
      </c>
      <c r="P322" s="137">
        <f t="shared" si="121"/>
        <v>-16.297622000909541</v>
      </c>
      <c r="Q322" s="24">
        <f t="shared" si="127"/>
        <v>16.297622000909541</v>
      </c>
      <c r="R322" s="24">
        <f t="shared" si="136"/>
        <v>16</v>
      </c>
      <c r="S322" s="76">
        <f t="shared" si="122"/>
        <v>-16</v>
      </c>
      <c r="T322" s="24">
        <f t="shared" si="137"/>
        <v>17.857320054572483</v>
      </c>
      <c r="U322" s="108">
        <f t="shared" si="123"/>
        <v>17.857320054572483</v>
      </c>
      <c r="V322" s="138">
        <f t="shared" si="124"/>
        <v>5.7028991334846069E-2</v>
      </c>
      <c r="W322" s="32">
        <f t="shared" si="149"/>
        <v>-0.28391507787121895</v>
      </c>
      <c r="X322" s="150">
        <f t="shared" si="138"/>
        <v>-16.49400849068191</v>
      </c>
      <c r="Y322" s="32">
        <f t="shared" si="139"/>
        <v>16.49400849068191</v>
      </c>
      <c r="Z322" s="32">
        <f t="shared" si="140"/>
        <v>16</v>
      </c>
      <c r="AA322" s="109">
        <f t="shared" si="141"/>
        <v>-16</v>
      </c>
      <c r="AB322" s="32">
        <f t="shared" si="142"/>
        <v>29</v>
      </c>
      <c r="AC322" s="32">
        <f t="shared" si="143"/>
        <v>29</v>
      </c>
      <c r="AD322" s="32">
        <f t="shared" si="144"/>
        <v>38</v>
      </c>
      <c r="AE322" s="156">
        <f t="shared" si="147"/>
        <v>-0.29393150835765169</v>
      </c>
      <c r="AF322" s="11"/>
      <c r="AG322" s="11"/>
      <c r="AH322" s="11"/>
      <c r="AI322" s="11"/>
      <c r="AL322" s="7">
        <f t="shared" si="145"/>
        <v>-16.297622000909541</v>
      </c>
      <c r="AM322" s="7">
        <f t="shared" si="146"/>
        <v>-16.49400849068191</v>
      </c>
    </row>
    <row r="323" spans="2:39" x14ac:dyDescent="0.3">
      <c r="B323" s="125">
        <v>8</v>
      </c>
      <c r="C323" s="5">
        <v>11</v>
      </c>
      <c r="D323" s="5">
        <f t="shared" si="120"/>
        <v>2020</v>
      </c>
      <c r="E323" s="126">
        <f t="shared" si="128"/>
        <v>44143</v>
      </c>
      <c r="F323" s="10">
        <f t="shared" si="148"/>
        <v>7617</v>
      </c>
      <c r="G323" s="21">
        <f t="shared" si="129"/>
        <v>228.13624579999941</v>
      </c>
      <c r="H323" s="21">
        <f t="shared" si="130"/>
        <v>304.84548509999968</v>
      </c>
      <c r="I323" s="21">
        <f t="shared" si="131"/>
        <v>226.54585650288496</v>
      </c>
      <c r="J323" s="21">
        <f t="shared" si="125"/>
        <v>3.9539711027259492</v>
      </c>
      <c r="K323" s="21">
        <f t="shared" si="126"/>
        <v>0.96837751760369517</v>
      </c>
      <c r="L323" s="21">
        <f t="shared" si="132"/>
        <v>3.9109269460946772</v>
      </c>
      <c r="M323" s="21">
        <f t="shared" si="133"/>
        <v>224.07960799521302</v>
      </c>
      <c r="N323" s="21">
        <f t="shared" si="134"/>
        <v>355.94336219521358</v>
      </c>
      <c r="O323" s="21">
        <f t="shared" si="135"/>
        <v>-4.0566378047864191</v>
      </c>
      <c r="P323" s="137">
        <f t="shared" si="121"/>
        <v>-16.226551219145676</v>
      </c>
      <c r="Q323" s="24">
        <f t="shared" si="127"/>
        <v>16.226551219145676</v>
      </c>
      <c r="R323" s="24">
        <f t="shared" si="136"/>
        <v>16</v>
      </c>
      <c r="S323" s="76">
        <f t="shared" si="122"/>
        <v>-16</v>
      </c>
      <c r="T323" s="24">
        <f t="shared" si="137"/>
        <v>13.593073148740586</v>
      </c>
      <c r="U323" s="108">
        <f t="shared" si="123"/>
        <v>13.593073148740586</v>
      </c>
      <c r="V323" s="138">
        <f t="shared" si="124"/>
        <v>7.1070781763864943E-2</v>
      </c>
      <c r="W323" s="32">
        <f t="shared" si="149"/>
        <v>-0.28875302226734978</v>
      </c>
      <c r="X323" s="150">
        <f t="shared" si="138"/>
        <v>-16.783316008280547</v>
      </c>
      <c r="Y323" s="32">
        <f t="shared" si="139"/>
        <v>16.783316008280547</v>
      </c>
      <c r="Z323" s="32">
        <f t="shared" si="140"/>
        <v>16</v>
      </c>
      <c r="AA323" s="109">
        <f t="shared" si="141"/>
        <v>-16</v>
      </c>
      <c r="AB323" s="32">
        <f t="shared" si="142"/>
        <v>46</v>
      </c>
      <c r="AC323" s="32">
        <f t="shared" si="143"/>
        <v>46</v>
      </c>
      <c r="AD323" s="32">
        <f t="shared" si="144"/>
        <v>59</v>
      </c>
      <c r="AE323" s="156">
        <f t="shared" si="147"/>
        <v>-0.28930751759863682</v>
      </c>
      <c r="AF323" s="11"/>
      <c r="AG323" s="11"/>
      <c r="AH323" s="11"/>
      <c r="AI323" s="11"/>
      <c r="AL323" s="7">
        <f t="shared" si="145"/>
        <v>-16.226551219145676</v>
      </c>
      <c r="AM323" s="7">
        <f t="shared" si="146"/>
        <v>-16.783316008280547</v>
      </c>
    </row>
    <row r="324" spans="2:39" x14ac:dyDescent="0.3">
      <c r="B324" s="125">
        <v>9</v>
      </c>
      <c r="C324" s="5">
        <v>11</v>
      </c>
      <c r="D324" s="5">
        <f t="shared" si="120"/>
        <v>2020</v>
      </c>
      <c r="E324" s="126">
        <f t="shared" si="128"/>
        <v>44144</v>
      </c>
      <c r="F324" s="10">
        <f t="shared" si="148"/>
        <v>7618</v>
      </c>
      <c r="G324" s="21">
        <f t="shared" si="129"/>
        <v>229.12189319999925</v>
      </c>
      <c r="H324" s="21">
        <f t="shared" si="130"/>
        <v>305.83108540000012</v>
      </c>
      <c r="I324" s="21">
        <f t="shared" si="131"/>
        <v>227.55032960892964</v>
      </c>
      <c r="J324" s="21">
        <f t="shared" si="125"/>
        <v>3.9715024656741629</v>
      </c>
      <c r="K324" s="21">
        <f t="shared" si="126"/>
        <v>1.0030256387238821</v>
      </c>
      <c r="L324" s="21">
        <f t="shared" si="132"/>
        <v>3.9285013500349359</v>
      </c>
      <c r="M324" s="21">
        <f t="shared" si="133"/>
        <v>225.08654716844791</v>
      </c>
      <c r="N324" s="21">
        <f t="shared" si="134"/>
        <v>355.96465396844866</v>
      </c>
      <c r="O324" s="21">
        <f t="shared" si="135"/>
        <v>-4.0353460315513416</v>
      </c>
      <c r="P324" s="137">
        <f t="shared" si="121"/>
        <v>-16.141384126205367</v>
      </c>
      <c r="Q324" s="24">
        <f t="shared" si="127"/>
        <v>16.141384126205367</v>
      </c>
      <c r="R324" s="24">
        <f t="shared" si="136"/>
        <v>16</v>
      </c>
      <c r="S324" s="76">
        <f t="shared" si="122"/>
        <v>-16</v>
      </c>
      <c r="T324" s="24">
        <f t="shared" si="137"/>
        <v>8.4830475723219934</v>
      </c>
      <c r="U324" s="108">
        <f t="shared" si="123"/>
        <v>8.4830475723219934</v>
      </c>
      <c r="V324" s="138">
        <f t="shared" si="124"/>
        <v>8.5167092940309885E-2</v>
      </c>
      <c r="W324" s="32">
        <f t="shared" si="149"/>
        <v>-0.29350459026805903</v>
      </c>
      <c r="X324" s="150">
        <f t="shared" si="138"/>
        <v>-17.067887704265377</v>
      </c>
      <c r="Y324" s="32">
        <f t="shared" si="139"/>
        <v>17.067887704265377</v>
      </c>
      <c r="Z324" s="32">
        <f t="shared" si="140"/>
        <v>17</v>
      </c>
      <c r="AA324" s="109">
        <f t="shared" si="141"/>
        <v>-17</v>
      </c>
      <c r="AB324" s="32">
        <f t="shared" si="142"/>
        <v>4</v>
      </c>
      <c r="AC324" s="32">
        <f t="shared" si="143"/>
        <v>4</v>
      </c>
      <c r="AD324" s="32">
        <f t="shared" si="144"/>
        <v>4</v>
      </c>
      <c r="AE324" s="156">
        <f t="shared" si="147"/>
        <v>-0.28457169598483034</v>
      </c>
      <c r="AF324" s="11"/>
      <c r="AG324" s="11"/>
      <c r="AH324" s="11"/>
      <c r="AI324" s="11"/>
      <c r="AL324" s="7">
        <f t="shared" si="145"/>
        <v>-16.141384126205367</v>
      </c>
      <c r="AM324" s="7">
        <f t="shared" si="146"/>
        <v>-17.067887704265377</v>
      </c>
    </row>
    <row r="325" spans="2:39" x14ac:dyDescent="0.3">
      <c r="B325" s="125">
        <v>10</v>
      </c>
      <c r="C325" s="5">
        <v>11</v>
      </c>
      <c r="D325" s="5">
        <f t="shared" si="120"/>
        <v>2020</v>
      </c>
      <c r="E325" s="126">
        <f t="shared" si="128"/>
        <v>44145</v>
      </c>
      <c r="F325" s="10">
        <f t="shared" si="148"/>
        <v>7619</v>
      </c>
      <c r="G325" s="21">
        <f t="shared" si="129"/>
        <v>230.10754059999999</v>
      </c>
      <c r="H325" s="21">
        <f t="shared" si="130"/>
        <v>306.81668570000056</v>
      </c>
      <c r="I325" s="21">
        <f t="shared" si="131"/>
        <v>228.55528459218837</v>
      </c>
      <c r="J325" s="21">
        <f t="shared" si="125"/>
        <v>3.9890422389663525</v>
      </c>
      <c r="K325" s="21">
        <f t="shared" si="126"/>
        <v>1.039045590871349</v>
      </c>
      <c r="L325" s="21">
        <f t="shared" si="132"/>
        <v>3.9461374312912634</v>
      </c>
      <c r="M325" s="21">
        <f t="shared" si="133"/>
        <v>226.09702019158527</v>
      </c>
      <c r="N325" s="21">
        <f t="shared" si="134"/>
        <v>355.98947959158528</v>
      </c>
      <c r="O325" s="21">
        <f t="shared" si="135"/>
        <v>-4.0105204084147204</v>
      </c>
      <c r="P325" s="137">
        <f t="shared" si="121"/>
        <v>-16.042081633658881</v>
      </c>
      <c r="Q325" s="24">
        <f t="shared" si="127"/>
        <v>16.042081633658881</v>
      </c>
      <c r="R325" s="24">
        <f t="shared" si="136"/>
        <v>16</v>
      </c>
      <c r="S325" s="76">
        <f t="shared" si="122"/>
        <v>-16</v>
      </c>
      <c r="T325" s="24">
        <f t="shared" si="137"/>
        <v>2.5248980195328841</v>
      </c>
      <c r="U325" s="108">
        <f t="shared" si="123"/>
        <v>2.5248980195328841</v>
      </c>
      <c r="V325" s="138">
        <f t="shared" si="124"/>
        <v>9.9302492546485155E-2</v>
      </c>
      <c r="W325" s="32">
        <f t="shared" si="149"/>
        <v>-0.29816816665213242</v>
      </c>
      <c r="X325" s="150">
        <f t="shared" si="138"/>
        <v>-17.347612139631519</v>
      </c>
      <c r="Y325" s="32">
        <f t="shared" si="139"/>
        <v>17.347612139631519</v>
      </c>
      <c r="Z325" s="32">
        <f t="shared" si="140"/>
        <v>17</v>
      </c>
      <c r="AA325" s="109">
        <f t="shared" si="141"/>
        <v>-17</v>
      </c>
      <c r="AB325" s="32">
        <f t="shared" si="142"/>
        <v>20</v>
      </c>
      <c r="AC325" s="32">
        <f t="shared" si="143"/>
        <v>20</v>
      </c>
      <c r="AD325" s="32">
        <f t="shared" si="144"/>
        <v>51</v>
      </c>
      <c r="AE325" s="156">
        <f t="shared" si="147"/>
        <v>-0.27972443536614122</v>
      </c>
      <c r="AF325" s="11"/>
      <c r="AG325" s="11"/>
      <c r="AH325" s="11"/>
      <c r="AI325" s="11"/>
      <c r="AL325" s="7">
        <f t="shared" si="145"/>
        <v>-16.042081633658881</v>
      </c>
      <c r="AM325" s="7">
        <f t="shared" si="146"/>
        <v>-17.347612139631519</v>
      </c>
    </row>
    <row r="326" spans="2:39" x14ac:dyDescent="0.3">
      <c r="B326" s="125">
        <v>11</v>
      </c>
      <c r="C326" s="5">
        <v>11</v>
      </c>
      <c r="D326" s="5">
        <f t="shared" si="120"/>
        <v>2020</v>
      </c>
      <c r="E326" s="126">
        <f t="shared" si="128"/>
        <v>44146</v>
      </c>
      <c r="F326" s="10">
        <f t="shared" si="148"/>
        <v>7620</v>
      </c>
      <c r="G326" s="21">
        <f t="shared" si="129"/>
        <v>231.09318799999983</v>
      </c>
      <c r="H326" s="21">
        <f t="shared" si="130"/>
        <v>307.80228600000009</v>
      </c>
      <c r="I326" s="21">
        <f t="shared" si="131"/>
        <v>229.56071592167967</v>
      </c>
      <c r="J326" s="21">
        <f t="shared" si="125"/>
        <v>4.0065903260686797</v>
      </c>
      <c r="K326" s="21">
        <f t="shared" si="126"/>
        <v>1.0765438045100078</v>
      </c>
      <c r="L326" s="21">
        <f t="shared" si="132"/>
        <v>3.9638352913234733</v>
      </c>
      <c r="M326" s="21">
        <f t="shared" si="133"/>
        <v>227.11103287784414</v>
      </c>
      <c r="N326" s="21">
        <f t="shared" si="134"/>
        <v>356.01784487784431</v>
      </c>
      <c r="O326" s="21">
        <f t="shared" si="135"/>
        <v>-3.9821551221556888</v>
      </c>
      <c r="P326" s="137">
        <f t="shared" si="121"/>
        <v>-15.928620488622755</v>
      </c>
      <c r="Q326" s="24">
        <f t="shared" si="127"/>
        <v>15.928620488622755</v>
      </c>
      <c r="R326" s="24">
        <f t="shared" si="136"/>
        <v>15</v>
      </c>
      <c r="S326" s="76">
        <f t="shared" si="122"/>
        <v>-15</v>
      </c>
      <c r="T326" s="24">
        <f t="shared" si="137"/>
        <v>55.717229317365309</v>
      </c>
      <c r="U326" s="108">
        <f t="shared" si="123"/>
        <v>55.717229317365309</v>
      </c>
      <c r="V326" s="138">
        <f t="shared" si="124"/>
        <v>0.11346114503612625</v>
      </c>
      <c r="W326" s="32">
        <f t="shared" si="149"/>
        <v>-0.30274216091802286</v>
      </c>
      <c r="X326" s="150">
        <f t="shared" si="138"/>
        <v>-17.622378346879692</v>
      </c>
      <c r="Y326" s="32">
        <f t="shared" si="139"/>
        <v>17.622378346879692</v>
      </c>
      <c r="Z326" s="32">
        <f t="shared" si="140"/>
        <v>17</v>
      </c>
      <c r="AA326" s="109">
        <f t="shared" si="141"/>
        <v>-17</v>
      </c>
      <c r="AB326" s="32">
        <f t="shared" si="142"/>
        <v>37</v>
      </c>
      <c r="AC326" s="32">
        <f t="shared" si="143"/>
        <v>37</v>
      </c>
      <c r="AD326" s="32">
        <f t="shared" si="144"/>
        <v>20</v>
      </c>
      <c r="AE326" s="156">
        <f t="shared" si="147"/>
        <v>-0.2747662072481738</v>
      </c>
      <c r="AF326" s="11"/>
      <c r="AG326" s="11"/>
      <c r="AH326" s="11"/>
      <c r="AI326" s="11"/>
      <c r="AL326" s="7">
        <f t="shared" si="145"/>
        <v>-15.928620488622755</v>
      </c>
      <c r="AM326" s="7">
        <f t="shared" si="146"/>
        <v>-17.622378346879692</v>
      </c>
    </row>
    <row r="327" spans="2:39" x14ac:dyDescent="0.3">
      <c r="B327" s="125">
        <v>12</v>
      </c>
      <c r="C327" s="5">
        <v>11</v>
      </c>
      <c r="D327" s="5">
        <f t="shared" ref="D327:D376" si="150">$D$6</f>
        <v>2020</v>
      </c>
      <c r="E327" s="126">
        <f t="shared" si="128"/>
        <v>44147</v>
      </c>
      <c r="F327" s="10">
        <f t="shared" si="148"/>
        <v>7621</v>
      </c>
      <c r="G327" s="21">
        <f t="shared" si="129"/>
        <v>232.07883539999966</v>
      </c>
      <c r="H327" s="21">
        <f t="shared" si="130"/>
        <v>308.78788630000054</v>
      </c>
      <c r="I327" s="21">
        <f t="shared" si="131"/>
        <v>230.56661790531513</v>
      </c>
      <c r="J327" s="21">
        <f t="shared" si="125"/>
        <v>4.02414662763546</v>
      </c>
      <c r="K327" s="21">
        <f t="shared" si="126"/>
        <v>1.115637527414721</v>
      </c>
      <c r="L327" s="21">
        <f t="shared" si="132"/>
        <v>3.9815949607972514</v>
      </c>
      <c r="M327" s="21">
        <f t="shared" si="133"/>
        <v>228.12858698423898</v>
      </c>
      <c r="N327" s="21">
        <f t="shared" si="134"/>
        <v>356.04975158423929</v>
      </c>
      <c r="O327" s="21">
        <f t="shared" si="135"/>
        <v>-3.9502484157607114</v>
      </c>
      <c r="P327" s="137">
        <f t="shared" ref="P327:P377" si="151">O327*4</f>
        <v>-15.800993663042846</v>
      </c>
      <c r="Q327" s="24">
        <f t="shared" si="127"/>
        <v>15.800993663042846</v>
      </c>
      <c r="R327" s="24">
        <f t="shared" si="136"/>
        <v>15</v>
      </c>
      <c r="S327" s="76">
        <f t="shared" ref="S327:S376" si="152">SIGN(P327)*R327</f>
        <v>-15</v>
      </c>
      <c r="T327" s="24">
        <f t="shared" si="137"/>
        <v>48.059619782570735</v>
      </c>
      <c r="U327" s="108">
        <f t="shared" ref="U327:U376" si="153">IF(R327=0,SIGN(P327)*T327,T327)</f>
        <v>48.059619782570735</v>
      </c>
      <c r="V327" s="138">
        <f t="shared" si="124"/>
        <v>0.12762682557990956</v>
      </c>
      <c r="W327" s="32">
        <f t="shared" si="149"/>
        <v>-0.30722500801499752</v>
      </c>
      <c r="X327" s="150">
        <f t="shared" si="138"/>
        <v>-17.892075913028126</v>
      </c>
      <c r="Y327" s="32">
        <f t="shared" si="139"/>
        <v>17.892075913028126</v>
      </c>
      <c r="Z327" s="32">
        <f t="shared" si="140"/>
        <v>17</v>
      </c>
      <c r="AA327" s="109">
        <f t="shared" si="141"/>
        <v>-17</v>
      </c>
      <c r="AB327" s="32">
        <f t="shared" si="142"/>
        <v>53</v>
      </c>
      <c r="AC327" s="32">
        <f t="shared" si="143"/>
        <v>53</v>
      </c>
      <c r="AD327" s="32">
        <f t="shared" si="144"/>
        <v>31</v>
      </c>
      <c r="AE327" s="156">
        <f t="shared" si="147"/>
        <v>-0.26969756614843376</v>
      </c>
      <c r="AF327" s="11"/>
      <c r="AG327" s="11"/>
      <c r="AH327" s="11"/>
      <c r="AI327" s="11"/>
      <c r="AL327" s="7">
        <f t="shared" si="145"/>
        <v>-15.800993663042846</v>
      </c>
      <c r="AM327" s="7">
        <f t="shared" si="146"/>
        <v>-17.892075913028126</v>
      </c>
    </row>
    <row r="328" spans="2:39" x14ac:dyDescent="0.3">
      <c r="B328" s="125">
        <v>13</v>
      </c>
      <c r="C328" s="5">
        <v>11</v>
      </c>
      <c r="D328" s="5">
        <f t="shared" si="150"/>
        <v>2020</v>
      </c>
      <c r="E328" s="126">
        <f t="shared" si="128"/>
        <v>44148</v>
      </c>
      <c r="F328" s="10">
        <f t="shared" si="148"/>
        <v>7622</v>
      </c>
      <c r="G328" s="21">
        <f t="shared" si="129"/>
        <v>233.0644827999995</v>
      </c>
      <c r="H328" s="21">
        <f t="shared" si="130"/>
        <v>309.77348660000007</v>
      </c>
      <c r="I328" s="21">
        <f t="shared" si="131"/>
        <v>231.57298469138806</v>
      </c>
      <c r="J328" s="21">
        <f t="shared" si="125"/>
        <v>4.0417110415351463</v>
      </c>
      <c r="K328" s="21">
        <f t="shared" si="126"/>
        <v>1.1564562547161799</v>
      </c>
      <c r="L328" s="21">
        <f t="shared" si="132"/>
        <v>3.999416397955244</v>
      </c>
      <c r="M328" s="21">
        <f t="shared" si="133"/>
        <v>229.14968011824959</v>
      </c>
      <c r="N328" s="21">
        <f t="shared" si="134"/>
        <v>356.0851973182501</v>
      </c>
      <c r="O328" s="21">
        <f t="shared" si="135"/>
        <v>-3.9148026817499044</v>
      </c>
      <c r="P328" s="137">
        <f t="shared" si="151"/>
        <v>-15.659210726999618</v>
      </c>
      <c r="Q328" s="24">
        <f t="shared" si="127"/>
        <v>15.659210726999618</v>
      </c>
      <c r="R328" s="24">
        <f t="shared" si="136"/>
        <v>15</v>
      </c>
      <c r="S328" s="76">
        <f t="shared" si="152"/>
        <v>-15</v>
      </c>
      <c r="T328" s="24">
        <f t="shared" si="137"/>
        <v>39.552643619977061</v>
      </c>
      <c r="U328" s="108">
        <f t="shared" si="153"/>
        <v>39.552643619977061</v>
      </c>
      <c r="V328" s="138">
        <f t="shared" ref="V328:V377" si="154">P328-P327</f>
        <v>0.14178293604322789</v>
      </c>
      <c r="W328" s="32">
        <f t="shared" si="149"/>
        <v>-0.3116151690690338</v>
      </c>
      <c r="X328" s="150">
        <f t="shared" si="138"/>
        <v>-18.156595065914622</v>
      </c>
      <c r="Y328" s="32">
        <f t="shared" si="139"/>
        <v>18.156595065914622</v>
      </c>
      <c r="Z328" s="32">
        <f t="shared" si="140"/>
        <v>18</v>
      </c>
      <c r="AA328" s="109">
        <f t="shared" si="141"/>
        <v>-18</v>
      </c>
      <c r="AB328" s="32">
        <f t="shared" si="142"/>
        <v>9</v>
      </c>
      <c r="AC328" s="32">
        <f t="shared" si="143"/>
        <v>9</v>
      </c>
      <c r="AD328" s="32">
        <f t="shared" si="144"/>
        <v>23</v>
      </c>
      <c r="AE328" s="156">
        <f t="shared" si="147"/>
        <v>-0.2645191528864963</v>
      </c>
      <c r="AF328" s="11"/>
      <c r="AG328" s="11"/>
      <c r="AH328" s="11"/>
      <c r="AI328" s="11"/>
      <c r="AL328" s="7">
        <f t="shared" si="145"/>
        <v>-15.659210726999618</v>
      </c>
      <c r="AM328" s="7">
        <f t="shared" si="146"/>
        <v>-18.156595065914622</v>
      </c>
    </row>
    <row r="329" spans="2:39" x14ac:dyDescent="0.3">
      <c r="B329" s="125">
        <v>14</v>
      </c>
      <c r="C329" s="5">
        <v>11</v>
      </c>
      <c r="D329" s="5">
        <f t="shared" si="150"/>
        <v>2020</v>
      </c>
      <c r="E329" s="126">
        <f t="shared" si="128"/>
        <v>44149</v>
      </c>
      <c r="F329" s="10">
        <f t="shared" si="148"/>
        <v>7623</v>
      </c>
      <c r="G329" s="21">
        <f t="shared" si="129"/>
        <v>234.05013019999933</v>
      </c>
      <c r="H329" s="21">
        <f t="shared" si="130"/>
        <v>310.75908690000051</v>
      </c>
      <c r="I329" s="21">
        <f t="shared" si="131"/>
        <v>232.57981027013864</v>
      </c>
      <c r="J329" s="21">
        <f t="shared" si="125"/>
        <v>4.0592834628776417</v>
      </c>
      <c r="K329" s="21">
        <f t="shared" si="126"/>
        <v>1.1991433912167209</v>
      </c>
      <c r="L329" s="21">
        <f t="shared" si="132"/>
        <v>4.0172994870671417</v>
      </c>
      <c r="M329" s="21">
        <f t="shared" si="133"/>
        <v>230.17430564901764</v>
      </c>
      <c r="N329" s="21">
        <f t="shared" si="134"/>
        <v>356.12417544901831</v>
      </c>
      <c r="O329" s="21">
        <f t="shared" si="135"/>
        <v>-3.8758245509816902</v>
      </c>
      <c r="P329" s="137">
        <f t="shared" si="151"/>
        <v>-15.503298203926761</v>
      </c>
      <c r="Q329" s="24">
        <f t="shared" si="127"/>
        <v>15.503298203926761</v>
      </c>
      <c r="R329" s="24">
        <f t="shared" si="136"/>
        <v>15</v>
      </c>
      <c r="S329" s="76">
        <f t="shared" si="152"/>
        <v>-15</v>
      </c>
      <c r="T329" s="24">
        <f t="shared" si="137"/>
        <v>30.19789223560565</v>
      </c>
      <c r="U329" s="108">
        <f t="shared" si="153"/>
        <v>30.19789223560565</v>
      </c>
      <c r="V329" s="138">
        <f t="shared" si="154"/>
        <v>0.15591252307285686</v>
      </c>
      <c r="W329" s="32">
        <f t="shared" si="149"/>
        <v>-0.31591113210297678</v>
      </c>
      <c r="X329" s="150">
        <f t="shared" si="138"/>
        <v>-18.415826763716684</v>
      </c>
      <c r="Y329" s="32">
        <f t="shared" si="139"/>
        <v>18.415826763716684</v>
      </c>
      <c r="Z329" s="32">
        <f t="shared" si="140"/>
        <v>18</v>
      </c>
      <c r="AA329" s="109">
        <f t="shared" si="141"/>
        <v>-18</v>
      </c>
      <c r="AB329" s="32">
        <f t="shared" si="142"/>
        <v>24</v>
      </c>
      <c r="AC329" s="32">
        <f t="shared" si="143"/>
        <v>24</v>
      </c>
      <c r="AD329" s="32">
        <f t="shared" si="144"/>
        <v>56</v>
      </c>
      <c r="AE329" s="156">
        <f t="shared" si="147"/>
        <v>-0.25923169780206123</v>
      </c>
      <c r="AF329" s="11"/>
      <c r="AG329" s="11"/>
      <c r="AH329" s="11"/>
      <c r="AI329" s="11"/>
      <c r="AL329" s="7">
        <f t="shared" si="145"/>
        <v>-15.503298203926761</v>
      </c>
      <c r="AM329" s="7">
        <f t="shared" si="146"/>
        <v>-18.415826763716684</v>
      </c>
    </row>
    <row r="330" spans="2:39" x14ac:dyDescent="0.3">
      <c r="B330" s="125">
        <v>15</v>
      </c>
      <c r="C330" s="5">
        <v>11</v>
      </c>
      <c r="D330" s="5">
        <f t="shared" si="150"/>
        <v>2020</v>
      </c>
      <c r="E330" s="126">
        <f t="shared" si="128"/>
        <v>44150</v>
      </c>
      <c r="F330" s="10">
        <f t="shared" si="148"/>
        <v>7624</v>
      </c>
      <c r="G330" s="21">
        <f t="shared" si="129"/>
        <v>235.03577760000007</v>
      </c>
      <c r="H330" s="21">
        <f t="shared" si="130"/>
        <v>311.74468720000004</v>
      </c>
      <c r="I330" s="21">
        <f t="shared" si="131"/>
        <v>233.58708847538944</v>
      </c>
      <c r="J330" s="21">
        <f t="shared" si="125"/>
        <v>4.076863784042847</v>
      </c>
      <c r="K330" s="21">
        <f t="shared" si="126"/>
        <v>1.2438581912555573</v>
      </c>
      <c r="L330" s="21">
        <f t="shared" si="132"/>
        <v>4.0352440369680638</v>
      </c>
      <c r="M330" s="21">
        <f t="shared" si="133"/>
        <v>231.2024526236024</v>
      </c>
      <c r="N330" s="21">
        <f t="shared" si="134"/>
        <v>356.16667502360235</v>
      </c>
      <c r="O330" s="21">
        <f t="shared" si="135"/>
        <v>-3.8333249763976482</v>
      </c>
      <c r="P330" s="137">
        <f t="shared" si="151"/>
        <v>-15.333299905590593</v>
      </c>
      <c r="Q330" s="24">
        <f t="shared" si="127"/>
        <v>15.333299905590593</v>
      </c>
      <c r="R330" s="24">
        <f t="shared" si="136"/>
        <v>15</v>
      </c>
      <c r="S330" s="76">
        <f t="shared" si="152"/>
        <v>-15</v>
      </c>
      <c r="T330" s="24">
        <f t="shared" si="137"/>
        <v>19.997994335435578</v>
      </c>
      <c r="U330" s="108">
        <f t="shared" si="153"/>
        <v>19.997994335435578</v>
      </c>
      <c r="V330" s="138">
        <f t="shared" si="154"/>
        <v>0.16999829833616786</v>
      </c>
      <c r="W330" s="32">
        <f t="shared" si="149"/>
        <v>-0.32011141275036936</v>
      </c>
      <c r="X330" s="150">
        <f t="shared" si="138"/>
        <v>-18.66966278759546</v>
      </c>
      <c r="Y330" s="32">
        <f t="shared" si="139"/>
        <v>18.66966278759546</v>
      </c>
      <c r="Z330" s="32">
        <f t="shared" si="140"/>
        <v>18</v>
      </c>
      <c r="AA330" s="109">
        <f t="shared" si="141"/>
        <v>-18</v>
      </c>
      <c r="AB330" s="32">
        <f t="shared" si="142"/>
        <v>40</v>
      </c>
      <c r="AC330" s="32">
        <f t="shared" si="143"/>
        <v>40</v>
      </c>
      <c r="AD330" s="32">
        <f t="shared" si="144"/>
        <v>10</v>
      </c>
      <c r="AE330" s="156">
        <f t="shared" si="147"/>
        <v>-0.25383602387877602</v>
      </c>
      <c r="AF330" s="11"/>
      <c r="AG330" s="11"/>
      <c r="AH330" s="11"/>
      <c r="AI330" s="11"/>
      <c r="AL330" s="7">
        <f t="shared" si="145"/>
        <v>-15.333299905590593</v>
      </c>
      <c r="AM330" s="7">
        <f t="shared" si="146"/>
        <v>-18.66966278759546</v>
      </c>
    </row>
    <row r="331" spans="2:39" x14ac:dyDescent="0.3">
      <c r="B331" s="125">
        <v>16</v>
      </c>
      <c r="C331" s="5">
        <v>11</v>
      </c>
      <c r="D331" s="5">
        <f t="shared" si="150"/>
        <v>2020</v>
      </c>
      <c r="E331" s="126">
        <f t="shared" si="128"/>
        <v>44151</v>
      </c>
      <c r="F331" s="10">
        <f t="shared" si="148"/>
        <v>7625</v>
      </c>
      <c r="G331" s="21">
        <f t="shared" si="129"/>
        <v>236.02142499999991</v>
      </c>
      <c r="H331" s="21">
        <f t="shared" si="130"/>
        <v>312.73028750000049</v>
      </c>
      <c r="I331" s="21">
        <f t="shared" si="131"/>
        <v>234.59481298624769</v>
      </c>
      <c r="J331" s="21">
        <f t="shared" ref="J331:J377" si="155">I331*PI()/180</f>
        <v>4.0944518947103736</v>
      </c>
      <c r="K331" s="21">
        <f t="shared" ref="K331:K377" si="156">I$2*TAN(J331)</f>
        <v>1.2907780317762412</v>
      </c>
      <c r="L331" s="21">
        <f t="shared" si="132"/>
        <v>4.0532497796947844</v>
      </c>
      <c r="M331" s="21">
        <f t="shared" si="133"/>
        <v>232.23410568884185</v>
      </c>
      <c r="N331" s="21">
        <f t="shared" si="134"/>
        <v>356.21268068884194</v>
      </c>
      <c r="O331" s="21">
        <f t="shared" si="135"/>
        <v>-3.7873193111580576</v>
      </c>
      <c r="P331" s="137">
        <f t="shared" si="151"/>
        <v>-15.149277244632231</v>
      </c>
      <c r="Q331" s="24">
        <f t="shared" ref="Q331:Q376" si="157">ABS(P331)</f>
        <v>15.149277244632231</v>
      </c>
      <c r="R331" s="24">
        <f t="shared" si="136"/>
        <v>15</v>
      </c>
      <c r="S331" s="76">
        <f t="shared" si="152"/>
        <v>-15</v>
      </c>
      <c r="T331" s="24">
        <f t="shared" si="137"/>
        <v>8.9566346779338346</v>
      </c>
      <c r="U331" s="108">
        <f t="shared" si="153"/>
        <v>8.9566346779338346</v>
      </c>
      <c r="V331" s="138">
        <f t="shared" si="154"/>
        <v>0.18402266095836239</v>
      </c>
      <c r="W331" s="32">
        <f t="shared" si="149"/>
        <v>-0.32421455496237922</v>
      </c>
      <c r="X331" s="150">
        <f t="shared" si="138"/>
        <v>-18.917995837353345</v>
      </c>
      <c r="Y331" s="32">
        <f t="shared" si="139"/>
        <v>18.917995837353345</v>
      </c>
      <c r="Z331" s="32">
        <f t="shared" si="140"/>
        <v>18</v>
      </c>
      <c r="AA331" s="109">
        <f t="shared" si="141"/>
        <v>-18</v>
      </c>
      <c r="AB331" s="32">
        <f t="shared" si="142"/>
        <v>55</v>
      </c>
      <c r="AC331" s="32">
        <f t="shared" si="143"/>
        <v>55</v>
      </c>
      <c r="AD331" s="32">
        <f t="shared" si="144"/>
        <v>4</v>
      </c>
      <c r="AE331" s="156">
        <f t="shared" si="147"/>
        <v>-0.2483330497578855</v>
      </c>
      <c r="AF331" s="11"/>
      <c r="AG331" s="11"/>
      <c r="AH331" s="11"/>
      <c r="AI331" s="11"/>
      <c r="AL331" s="7">
        <f t="shared" si="145"/>
        <v>-15.149277244632231</v>
      </c>
      <c r="AM331" s="7">
        <f t="shared" si="146"/>
        <v>-18.917995837353345</v>
      </c>
    </row>
    <row r="332" spans="2:39" x14ac:dyDescent="0.3">
      <c r="B332" s="125">
        <v>17</v>
      </c>
      <c r="C332" s="5">
        <v>11</v>
      </c>
      <c r="D332" s="5">
        <f t="shared" si="150"/>
        <v>2020</v>
      </c>
      <c r="E332" s="126">
        <f t="shared" ref="E332:E377" si="158">DATE(D332,C332,B332)</f>
        <v>44152</v>
      </c>
      <c r="F332" s="10">
        <f t="shared" si="148"/>
        <v>7626</v>
      </c>
      <c r="G332" s="21">
        <f t="shared" ref="G332:G377" si="159">MOD((280.46+0.9856474*F332),360)</f>
        <v>237.00707239999974</v>
      </c>
      <c r="H332" s="21">
        <f t="shared" ref="H332:H377" si="160">MOD((357.528+0.9856003*F332),360)</f>
        <v>313.71588780000002</v>
      </c>
      <c r="I332" s="21">
        <f t="shared" ref="I332:I377" si="161">MOD((G332+1.915*SIN(H332*PI()/180)+0.02*SIN(2*H332*PI()/180)),360)</f>
        <v>235.60297732888668</v>
      </c>
      <c r="J332" s="21">
        <f t="shared" si="155"/>
        <v>4.112047681890628</v>
      </c>
      <c r="K332" s="21">
        <f t="shared" si="156"/>
        <v>1.3401010873772654</v>
      </c>
      <c r="L332" s="21">
        <f t="shared" ref="L332:L377" si="162">IF(SIGN(SIN(J332))=SIGN(K332),ATAN(K332),ATAN(K332)+PI())</f>
        <v>4.0713163692297361</v>
      </c>
      <c r="M332" s="21">
        <f t="shared" ref="M332:M377" si="163">MOD((L332*180/PI()),360)</f>
        <v>233.26924501938981</v>
      </c>
      <c r="N332" s="21">
        <f t="shared" ref="N332:N377" si="164">MOD((M332-G332),360)</f>
        <v>356.26217261939007</v>
      </c>
      <c r="O332" s="21">
        <f t="shared" ref="O332:O377" si="165">IF(N332&gt;180,N332-360,N332)</f>
        <v>-3.7378273806099287</v>
      </c>
      <c r="P332" s="137">
        <f t="shared" si="151"/>
        <v>-14.951309522439715</v>
      </c>
      <c r="Q332" s="24">
        <f t="shared" si="157"/>
        <v>14.951309522439715</v>
      </c>
      <c r="R332" s="24">
        <f t="shared" ref="R332:R376" si="166">INT(Q332)</f>
        <v>14</v>
      </c>
      <c r="S332" s="76">
        <f t="shared" si="152"/>
        <v>-14</v>
      </c>
      <c r="T332" s="24">
        <f t="shared" ref="T332:T376" si="167">(Q332-R332)*60</f>
        <v>57.078571346382887</v>
      </c>
      <c r="U332" s="108">
        <f t="shared" si="153"/>
        <v>57.078571346382887</v>
      </c>
      <c r="V332" s="138">
        <f t="shared" si="154"/>
        <v>0.19796772219251579</v>
      </c>
      <c r="W332" s="32">
        <f t="shared" si="149"/>
        <v>-0.32821913170730316</v>
      </c>
      <c r="X332" s="150">
        <f t="shared" ref="X332:X377" si="168">ASIN(W332)*180/PI()</f>
        <v>-19.160719629980857</v>
      </c>
      <c r="Y332" s="32">
        <f t="shared" ref="Y332:Y376" si="169">ABS(X332)</f>
        <v>19.160719629980857</v>
      </c>
      <c r="Z332" s="32">
        <f t="shared" ref="Z332:Z376" si="170">INT(Y332)</f>
        <v>19</v>
      </c>
      <c r="AA332" s="109">
        <f t="shared" ref="AA332:AA376" si="171">SIGN(X332)*Z332</f>
        <v>-19</v>
      </c>
      <c r="AB332" s="32">
        <f t="shared" ref="AB332:AB376" si="172">INT((Y332-Z332)*60)</f>
        <v>9</v>
      </c>
      <c r="AC332" s="32">
        <f t="shared" ref="AC332:AC376" si="173">IF(Z332=0,SIGN(X332)*AB332,AB332)</f>
        <v>9</v>
      </c>
      <c r="AD332" s="32">
        <f t="shared" ref="AD332:AD376" si="174">INT((Y332-Z332)*3600-AB332*60)</f>
        <v>38</v>
      </c>
      <c r="AE332" s="156">
        <f t="shared" si="147"/>
        <v>-0.24272379262751187</v>
      </c>
      <c r="AF332" s="11"/>
      <c r="AG332" s="11"/>
      <c r="AH332" s="11"/>
      <c r="AI332" s="11"/>
      <c r="AL332" s="7">
        <f t="shared" ref="AL332:AL376" si="175">P332</f>
        <v>-14.951309522439715</v>
      </c>
      <c r="AM332" s="7">
        <f t="shared" ref="AM332:AM376" si="176">X332</f>
        <v>-19.160719629980857</v>
      </c>
    </row>
    <row r="333" spans="2:39" x14ac:dyDescent="0.3">
      <c r="B333" s="125">
        <v>18</v>
      </c>
      <c r="C333" s="5">
        <v>11</v>
      </c>
      <c r="D333" s="5">
        <f t="shared" si="150"/>
        <v>2020</v>
      </c>
      <c r="E333" s="126">
        <f t="shared" si="158"/>
        <v>44153</v>
      </c>
      <c r="F333" s="10">
        <f t="shared" si="148"/>
        <v>7627</v>
      </c>
      <c r="G333" s="21">
        <f t="shared" si="159"/>
        <v>237.99271979999958</v>
      </c>
      <c r="H333" s="21">
        <f t="shared" si="160"/>
        <v>314.70148810000046</v>
      </c>
      <c r="I333" s="21">
        <f t="shared" si="161"/>
        <v>236.61157487838824</v>
      </c>
      <c r="J333" s="21">
        <f t="shared" si="155"/>
        <v>4.1296510299569764</v>
      </c>
      <c r="K333" s="21">
        <f t="shared" si="156"/>
        <v>1.3920494928424001</v>
      </c>
      <c r="L333" s="21">
        <f t="shared" si="162"/>
        <v>4.0894433803623462</v>
      </c>
      <c r="M333" s="21">
        <f t="shared" si="163"/>
        <v>234.30784625247503</v>
      </c>
      <c r="N333" s="21">
        <f t="shared" si="164"/>
        <v>356.31512645247545</v>
      </c>
      <c r="O333" s="21">
        <f t="shared" si="165"/>
        <v>-3.6848735475245462</v>
      </c>
      <c r="P333" s="137">
        <f t="shared" si="151"/>
        <v>-14.739494190098185</v>
      </c>
      <c r="Q333" s="24">
        <f t="shared" si="157"/>
        <v>14.739494190098185</v>
      </c>
      <c r="R333" s="24">
        <f t="shared" si="166"/>
        <v>14</v>
      </c>
      <c r="S333" s="76">
        <f t="shared" si="152"/>
        <v>-14</v>
      </c>
      <c r="T333" s="24">
        <f t="shared" si="167"/>
        <v>44.369651405891091</v>
      </c>
      <c r="U333" s="108">
        <f t="shared" si="153"/>
        <v>44.369651405891091</v>
      </c>
      <c r="V333" s="138">
        <f t="shared" si="154"/>
        <v>0.21181533234152994</v>
      </c>
      <c r="W333" s="32">
        <f t="shared" si="149"/>
        <v>-0.33212374566201575</v>
      </c>
      <c r="X333" s="150">
        <f t="shared" si="168"/>
        <v>-19.397729000944231</v>
      </c>
      <c r="Y333" s="32">
        <f t="shared" si="169"/>
        <v>19.397729000944231</v>
      </c>
      <c r="Z333" s="32">
        <f t="shared" si="170"/>
        <v>19</v>
      </c>
      <c r="AA333" s="109">
        <f t="shared" si="171"/>
        <v>-19</v>
      </c>
      <c r="AB333" s="32">
        <f t="shared" si="172"/>
        <v>23</v>
      </c>
      <c r="AC333" s="32">
        <f t="shared" si="173"/>
        <v>23</v>
      </c>
      <c r="AD333" s="32">
        <f t="shared" si="174"/>
        <v>51</v>
      </c>
      <c r="AE333" s="156">
        <f t="shared" ref="AE333:AE377" si="177">(X333-X332)</f>
        <v>-0.23700937096337427</v>
      </c>
      <c r="AF333" s="11"/>
      <c r="AG333" s="11"/>
      <c r="AH333" s="11"/>
      <c r="AI333" s="11"/>
      <c r="AL333" s="7">
        <f t="shared" si="175"/>
        <v>-14.739494190098185</v>
      </c>
      <c r="AM333" s="7">
        <f t="shared" si="176"/>
        <v>-19.397729000944231</v>
      </c>
    </row>
    <row r="334" spans="2:39" x14ac:dyDescent="0.3">
      <c r="B334" s="125">
        <v>19</v>
      </c>
      <c r="C334" s="5">
        <v>11</v>
      </c>
      <c r="D334" s="5">
        <f t="shared" si="150"/>
        <v>2020</v>
      </c>
      <c r="E334" s="126">
        <f t="shared" si="158"/>
        <v>44154</v>
      </c>
      <c r="F334" s="10">
        <f t="shared" si="148"/>
        <v>7628</v>
      </c>
      <c r="G334" s="21">
        <f t="shared" si="159"/>
        <v>238.97836719999941</v>
      </c>
      <c r="H334" s="21">
        <f t="shared" si="160"/>
        <v>315.68708839999999</v>
      </c>
      <c r="I334" s="21">
        <f t="shared" si="161"/>
        <v>237.62059886065904</v>
      </c>
      <c r="J334" s="21">
        <f t="shared" si="155"/>
        <v>4.1472618206791863</v>
      </c>
      <c r="K334" s="21">
        <f t="shared" si="156"/>
        <v>1.4468731000797506</v>
      </c>
      <c r="L334" s="21">
        <f t="shared" si="162"/>
        <v>4.107630307677745</v>
      </c>
      <c r="M334" s="21">
        <f t="shared" si="163"/>
        <v>235.34988042995857</v>
      </c>
      <c r="N334" s="21">
        <f t="shared" si="164"/>
        <v>356.37151322995919</v>
      </c>
      <c r="O334" s="21">
        <f t="shared" si="165"/>
        <v>-3.6284867700408086</v>
      </c>
      <c r="P334" s="137">
        <f t="shared" si="151"/>
        <v>-14.513947080163234</v>
      </c>
      <c r="Q334" s="24">
        <f t="shared" si="157"/>
        <v>14.513947080163234</v>
      </c>
      <c r="R334" s="24">
        <f t="shared" si="166"/>
        <v>14</v>
      </c>
      <c r="S334" s="76">
        <f t="shared" si="152"/>
        <v>-14</v>
      </c>
      <c r="T334" s="24">
        <f t="shared" si="167"/>
        <v>30.836824809794052</v>
      </c>
      <c r="U334" s="108">
        <f t="shared" si="153"/>
        <v>30.836824809794052</v>
      </c>
      <c r="V334" s="138">
        <f t="shared" si="154"/>
        <v>0.22554710993495064</v>
      </c>
      <c r="W334" s="32">
        <f t="shared" si="149"/>
        <v>-0.33592702989484019</v>
      </c>
      <c r="X334" s="150">
        <f t="shared" si="168"/>
        <v>-19.628920008053136</v>
      </c>
      <c r="Y334" s="32">
        <f t="shared" si="169"/>
        <v>19.628920008053136</v>
      </c>
      <c r="Z334" s="32">
        <f t="shared" si="170"/>
        <v>19</v>
      </c>
      <c r="AA334" s="109">
        <f t="shared" si="171"/>
        <v>-19</v>
      </c>
      <c r="AB334" s="32">
        <f t="shared" si="172"/>
        <v>37</v>
      </c>
      <c r="AC334" s="32">
        <f t="shared" si="173"/>
        <v>37</v>
      </c>
      <c r="AD334" s="32">
        <f t="shared" si="174"/>
        <v>44</v>
      </c>
      <c r="AE334" s="156">
        <f t="shared" si="177"/>
        <v>-0.2311910071089045</v>
      </c>
      <c r="AF334" s="11"/>
      <c r="AG334" s="11"/>
      <c r="AH334" s="11"/>
      <c r="AI334" s="11"/>
      <c r="AL334" s="7">
        <f t="shared" si="175"/>
        <v>-14.513947080163234</v>
      </c>
      <c r="AM334" s="7">
        <f t="shared" si="176"/>
        <v>-19.628920008053136</v>
      </c>
    </row>
    <row r="335" spans="2:39" x14ac:dyDescent="0.3">
      <c r="B335" s="125">
        <v>20</v>
      </c>
      <c r="C335" s="5">
        <v>11</v>
      </c>
      <c r="D335" s="5">
        <f t="shared" si="150"/>
        <v>2020</v>
      </c>
      <c r="E335" s="126">
        <f t="shared" si="158"/>
        <v>44155</v>
      </c>
      <c r="F335" s="10">
        <f t="shared" ref="F335:F377" si="178">E335-F$4</f>
        <v>7629</v>
      </c>
      <c r="G335" s="21">
        <f t="shared" si="159"/>
        <v>239.96401459999925</v>
      </c>
      <c r="H335" s="21">
        <f t="shared" si="160"/>
        <v>316.67268870000044</v>
      </c>
      <c r="I335" s="21">
        <f t="shared" si="161"/>
        <v>238.6300423544152</v>
      </c>
      <c r="J335" s="21">
        <f t="shared" si="155"/>
        <v>4.1648799332580664</v>
      </c>
      <c r="K335" s="21">
        <f t="shared" si="156"/>
        <v>1.5048539640682148</v>
      </c>
      <c r="L335" s="21">
        <f t="shared" si="162"/>
        <v>4.1258765646826081</v>
      </c>
      <c r="M335" s="21">
        <f t="shared" si="163"/>
        <v>236.39531394824826</v>
      </c>
      <c r="N335" s="21">
        <f t="shared" si="164"/>
        <v>356.43129934824901</v>
      </c>
      <c r="O335" s="21">
        <f t="shared" si="165"/>
        <v>-3.5687006517509872</v>
      </c>
      <c r="P335" s="137">
        <f t="shared" si="151"/>
        <v>-14.274802607003949</v>
      </c>
      <c r="Q335" s="24">
        <f t="shared" si="157"/>
        <v>14.274802607003949</v>
      </c>
      <c r="R335" s="24">
        <f t="shared" si="166"/>
        <v>14</v>
      </c>
      <c r="S335" s="76">
        <f t="shared" si="152"/>
        <v>-14</v>
      </c>
      <c r="T335" s="24">
        <f t="shared" si="167"/>
        <v>16.488156420236919</v>
      </c>
      <c r="U335" s="108">
        <f t="shared" si="153"/>
        <v>16.488156420236919</v>
      </c>
      <c r="V335" s="138">
        <f t="shared" si="154"/>
        <v>0.23914447315928555</v>
      </c>
      <c r="W335" s="32">
        <f t="shared" ref="W335:W377" si="179">J$2*SIN(J335)</f>
        <v>-0.33962764853925603</v>
      </c>
      <c r="X335" s="150">
        <f t="shared" si="168"/>
        <v>-19.854190037726077</v>
      </c>
      <c r="Y335" s="32">
        <f t="shared" si="169"/>
        <v>19.854190037726077</v>
      </c>
      <c r="Z335" s="32">
        <f t="shared" si="170"/>
        <v>19</v>
      </c>
      <c r="AA335" s="109">
        <f t="shared" si="171"/>
        <v>-19</v>
      </c>
      <c r="AB335" s="32">
        <f t="shared" si="172"/>
        <v>51</v>
      </c>
      <c r="AC335" s="32">
        <f t="shared" si="173"/>
        <v>51</v>
      </c>
      <c r="AD335" s="32">
        <f t="shared" si="174"/>
        <v>15</v>
      </c>
      <c r="AE335" s="156">
        <f t="shared" si="177"/>
        <v>-0.22527002967294152</v>
      </c>
      <c r="AF335" s="11"/>
      <c r="AG335" s="11"/>
      <c r="AH335" s="11"/>
      <c r="AI335" s="11"/>
      <c r="AL335" s="7">
        <f t="shared" si="175"/>
        <v>-14.274802607003949</v>
      </c>
      <c r="AM335" s="7">
        <f t="shared" si="176"/>
        <v>-19.854190037726077</v>
      </c>
    </row>
    <row r="336" spans="2:39" x14ac:dyDescent="0.3">
      <c r="B336" s="125">
        <v>21</v>
      </c>
      <c r="C336" s="5">
        <v>11</v>
      </c>
      <c r="D336" s="5">
        <f t="shared" si="150"/>
        <v>2020</v>
      </c>
      <c r="E336" s="126">
        <f t="shared" si="158"/>
        <v>44156</v>
      </c>
      <c r="F336" s="10">
        <f t="shared" si="178"/>
        <v>7630</v>
      </c>
      <c r="G336" s="21">
        <f t="shared" si="159"/>
        <v>240.94966199999999</v>
      </c>
      <c r="H336" s="21">
        <f t="shared" si="160"/>
        <v>317.65828899999997</v>
      </c>
      <c r="I336" s="21">
        <f t="shared" si="161"/>
        <v>239.63989829323603</v>
      </c>
      <c r="J336" s="21">
        <f t="shared" si="155"/>
        <v>4.1825052443613089</v>
      </c>
      <c r="K336" s="21">
        <f t="shared" si="156"/>
        <v>1.5663117284054278</v>
      </c>
      <c r="L336" s="21">
        <f t="shared" si="162"/>
        <v>4.1441814830778467</v>
      </c>
      <c r="M336" s="21">
        <f t="shared" si="163"/>
        <v>237.44410851662681</v>
      </c>
      <c r="N336" s="21">
        <f t="shared" si="164"/>
        <v>356.49444651662679</v>
      </c>
      <c r="O336" s="21">
        <f t="shared" si="165"/>
        <v>-3.5055534833732054</v>
      </c>
      <c r="P336" s="137">
        <f t="shared" si="151"/>
        <v>-14.022213933492822</v>
      </c>
      <c r="Q336" s="24">
        <f t="shared" si="157"/>
        <v>14.022213933492822</v>
      </c>
      <c r="R336" s="24">
        <f t="shared" si="166"/>
        <v>14</v>
      </c>
      <c r="S336" s="76">
        <f t="shared" si="152"/>
        <v>-14</v>
      </c>
      <c r="T336" s="24">
        <f t="shared" si="167"/>
        <v>1.3328360095692915</v>
      </c>
      <c r="U336" s="108">
        <f t="shared" si="153"/>
        <v>1.3328360095692915</v>
      </c>
      <c r="V336" s="138">
        <f t="shared" si="154"/>
        <v>0.25258867351112713</v>
      </c>
      <c r="W336" s="32">
        <f t="shared" si="179"/>
        <v>-0.3432242974578778</v>
      </c>
      <c r="X336" s="150">
        <f t="shared" si="168"/>
        <v>-20.073437913453251</v>
      </c>
      <c r="Y336" s="32">
        <f t="shared" si="169"/>
        <v>20.073437913453251</v>
      </c>
      <c r="Z336" s="32">
        <f t="shared" si="170"/>
        <v>20</v>
      </c>
      <c r="AA336" s="109">
        <f t="shared" si="171"/>
        <v>-20</v>
      </c>
      <c r="AB336" s="32">
        <f t="shared" si="172"/>
        <v>4</v>
      </c>
      <c r="AC336" s="32">
        <f t="shared" si="173"/>
        <v>4</v>
      </c>
      <c r="AD336" s="32">
        <f t="shared" si="174"/>
        <v>24</v>
      </c>
      <c r="AE336" s="156">
        <f t="shared" si="177"/>
        <v>-0.21924787572717364</v>
      </c>
      <c r="AF336" s="11"/>
      <c r="AG336" s="11"/>
      <c r="AH336" s="11"/>
      <c r="AI336" s="11"/>
      <c r="AL336" s="7">
        <f t="shared" si="175"/>
        <v>-14.022213933492822</v>
      </c>
      <c r="AM336" s="7">
        <f t="shared" si="176"/>
        <v>-20.073437913453251</v>
      </c>
    </row>
    <row r="337" spans="2:39" x14ac:dyDescent="0.3">
      <c r="B337" s="125">
        <v>22</v>
      </c>
      <c r="C337" s="5">
        <v>11</v>
      </c>
      <c r="D337" s="5">
        <f t="shared" si="150"/>
        <v>2020</v>
      </c>
      <c r="E337" s="126">
        <f t="shared" si="158"/>
        <v>44157</v>
      </c>
      <c r="F337" s="10">
        <f t="shared" si="178"/>
        <v>7631</v>
      </c>
      <c r="G337" s="21">
        <f t="shared" si="159"/>
        <v>241.93530939999982</v>
      </c>
      <c r="H337" s="21">
        <f t="shared" si="160"/>
        <v>318.64388930000041</v>
      </c>
      <c r="I337" s="21">
        <f t="shared" si="161"/>
        <v>240.65015946768116</v>
      </c>
      <c r="J337" s="21">
        <f t="shared" si="155"/>
        <v>4.2001376281604408</v>
      </c>
      <c r="K337" s="21">
        <f t="shared" si="156"/>
        <v>1.6316101282501287</v>
      </c>
      <c r="L337" s="21">
        <f t="shared" si="162"/>
        <v>4.1625443121876229</v>
      </c>
      <c r="M337" s="21">
        <f t="shared" si="163"/>
        <v>238.49622112453696</v>
      </c>
      <c r="N337" s="21">
        <f t="shared" si="164"/>
        <v>356.56091172453716</v>
      </c>
      <c r="O337" s="21">
        <f t="shared" si="165"/>
        <v>-3.4390882754628365</v>
      </c>
      <c r="P337" s="137">
        <f t="shared" si="151"/>
        <v>-13.756353101851346</v>
      </c>
      <c r="Q337" s="24">
        <f t="shared" si="157"/>
        <v>13.756353101851346</v>
      </c>
      <c r="R337" s="24">
        <f t="shared" si="166"/>
        <v>13</v>
      </c>
      <c r="S337" s="76">
        <f t="shared" si="152"/>
        <v>-13</v>
      </c>
      <c r="T337" s="24">
        <f t="shared" si="167"/>
        <v>45.381186111080751</v>
      </c>
      <c r="U337" s="108">
        <f t="shared" si="153"/>
        <v>45.381186111080751</v>
      </c>
      <c r="V337" s="138">
        <f t="shared" si="154"/>
        <v>0.26586083164147567</v>
      </c>
      <c r="W337" s="32">
        <f t="shared" si="179"/>
        <v>-0.34671570489612058</v>
      </c>
      <c r="X337" s="150">
        <f t="shared" si="168"/>
        <v>-20.286564006237104</v>
      </c>
      <c r="Y337" s="32">
        <f t="shared" si="169"/>
        <v>20.286564006237104</v>
      </c>
      <c r="Z337" s="32">
        <f t="shared" si="170"/>
        <v>20</v>
      </c>
      <c r="AA337" s="109">
        <f t="shared" si="171"/>
        <v>-20</v>
      </c>
      <c r="AB337" s="32">
        <f t="shared" si="172"/>
        <v>17</v>
      </c>
      <c r="AC337" s="32">
        <f t="shared" si="173"/>
        <v>17</v>
      </c>
      <c r="AD337" s="32">
        <f t="shared" si="174"/>
        <v>11</v>
      </c>
      <c r="AE337" s="156">
        <f t="shared" si="177"/>
        <v>-0.21312609278385253</v>
      </c>
      <c r="AF337" s="11"/>
      <c r="AG337" s="11"/>
      <c r="AH337" s="11"/>
      <c r="AI337" s="11"/>
      <c r="AL337" s="7">
        <f t="shared" si="175"/>
        <v>-13.756353101851346</v>
      </c>
      <c r="AM337" s="7">
        <f t="shared" si="176"/>
        <v>-20.286564006237104</v>
      </c>
    </row>
    <row r="338" spans="2:39" x14ac:dyDescent="0.3">
      <c r="B338" s="125">
        <v>23</v>
      </c>
      <c r="C338" s="5">
        <v>11</v>
      </c>
      <c r="D338" s="5">
        <f t="shared" si="150"/>
        <v>2020</v>
      </c>
      <c r="E338" s="126">
        <f t="shared" si="158"/>
        <v>44158</v>
      </c>
      <c r="F338" s="10">
        <f t="shared" si="178"/>
        <v>7632</v>
      </c>
      <c r="G338" s="21">
        <f t="shared" si="159"/>
        <v>242.92095679999966</v>
      </c>
      <c r="H338" s="21">
        <f t="shared" si="160"/>
        <v>319.62948959999994</v>
      </c>
      <c r="I338" s="21">
        <f t="shared" si="161"/>
        <v>241.6608185274838</v>
      </c>
      <c r="J338" s="21">
        <f t="shared" si="155"/>
        <v>4.2177769563691072</v>
      </c>
      <c r="K338" s="21">
        <f t="shared" si="156"/>
        <v>1.7011648908698316</v>
      </c>
      <c r="L338" s="21">
        <f t="shared" si="162"/>
        <v>4.1809642185542062</v>
      </c>
      <c r="M338" s="21">
        <f t="shared" si="163"/>
        <v>239.55160401836835</v>
      </c>
      <c r="N338" s="21">
        <f t="shared" si="164"/>
        <v>356.63064721836872</v>
      </c>
      <c r="O338" s="21">
        <f t="shared" si="165"/>
        <v>-3.369352781631278</v>
      </c>
      <c r="P338" s="137">
        <f t="shared" si="151"/>
        <v>-13.477411126525112</v>
      </c>
      <c r="Q338" s="24">
        <f t="shared" si="157"/>
        <v>13.477411126525112</v>
      </c>
      <c r="R338" s="24">
        <f t="shared" si="166"/>
        <v>13</v>
      </c>
      <c r="S338" s="76">
        <f t="shared" si="152"/>
        <v>-13</v>
      </c>
      <c r="T338" s="24">
        <f t="shared" si="167"/>
        <v>28.644667591506732</v>
      </c>
      <c r="U338" s="108">
        <f t="shared" si="153"/>
        <v>28.644667591506732</v>
      </c>
      <c r="V338" s="138">
        <f t="shared" si="154"/>
        <v>0.27894197532623366</v>
      </c>
      <c r="W338" s="32">
        <f t="shared" si="179"/>
        <v>-0.35010063212503451</v>
      </c>
      <c r="X338" s="150">
        <f t="shared" si="168"/>
        <v>-20.493470346775979</v>
      </c>
      <c r="Y338" s="32">
        <f t="shared" si="169"/>
        <v>20.493470346775979</v>
      </c>
      <c r="Z338" s="32">
        <f t="shared" si="170"/>
        <v>20</v>
      </c>
      <c r="AA338" s="109">
        <f t="shared" si="171"/>
        <v>-20</v>
      </c>
      <c r="AB338" s="32">
        <f t="shared" si="172"/>
        <v>29</v>
      </c>
      <c r="AC338" s="32">
        <f t="shared" si="173"/>
        <v>29</v>
      </c>
      <c r="AD338" s="32">
        <f t="shared" si="174"/>
        <v>36</v>
      </c>
      <c r="AE338" s="156">
        <f t="shared" si="177"/>
        <v>-0.20690634053887536</v>
      </c>
      <c r="AF338" s="11"/>
      <c r="AG338" s="11"/>
      <c r="AH338" s="11"/>
      <c r="AI338" s="11"/>
      <c r="AL338" s="7">
        <f t="shared" si="175"/>
        <v>-13.477411126525112</v>
      </c>
      <c r="AM338" s="7">
        <f t="shared" si="176"/>
        <v>-20.493470346775979</v>
      </c>
    </row>
    <row r="339" spans="2:39" x14ac:dyDescent="0.3">
      <c r="B339" s="125">
        <v>24</v>
      </c>
      <c r="C339" s="5">
        <v>11</v>
      </c>
      <c r="D339" s="5">
        <f t="shared" si="150"/>
        <v>2020</v>
      </c>
      <c r="E339" s="126">
        <f t="shared" si="158"/>
        <v>44159</v>
      </c>
      <c r="F339" s="10">
        <f t="shared" si="178"/>
        <v>7633</v>
      </c>
      <c r="G339" s="21">
        <f t="shared" si="159"/>
        <v>243.90660419999949</v>
      </c>
      <c r="H339" s="21">
        <f t="shared" si="160"/>
        <v>320.61508990000038</v>
      </c>
      <c r="I339" s="21">
        <f t="shared" si="161"/>
        <v>242.67186798380155</v>
      </c>
      <c r="J339" s="21">
        <f t="shared" si="155"/>
        <v>4.2354230982823502</v>
      </c>
      <c r="K339" s="21">
        <f t="shared" si="156"/>
        <v>1.7754533972912452</v>
      </c>
      <c r="L339" s="21">
        <f t="shared" si="162"/>
        <v>4.1994402857073094</v>
      </c>
      <c r="M339" s="21">
        <f t="shared" si="163"/>
        <v>240.61020468824142</v>
      </c>
      <c r="N339" s="21">
        <f t="shared" si="164"/>
        <v>356.70360048824193</v>
      </c>
      <c r="O339" s="21">
        <f t="shared" si="165"/>
        <v>-3.296399511758068</v>
      </c>
      <c r="P339" s="137">
        <f t="shared" si="151"/>
        <v>-13.185598047032272</v>
      </c>
      <c r="Q339" s="24">
        <f t="shared" si="157"/>
        <v>13.185598047032272</v>
      </c>
      <c r="R339" s="24">
        <f t="shared" si="166"/>
        <v>13</v>
      </c>
      <c r="S339" s="76">
        <f t="shared" si="152"/>
        <v>-13</v>
      </c>
      <c r="T339" s="24">
        <f t="shared" si="167"/>
        <v>11.13588282193632</v>
      </c>
      <c r="U339" s="108">
        <f t="shared" si="153"/>
        <v>11.13588282193632</v>
      </c>
      <c r="V339" s="138">
        <f t="shared" si="154"/>
        <v>0.29181307949284019</v>
      </c>
      <c r="W339" s="32">
        <f t="shared" si="179"/>
        <v>-0.35337787407267973</v>
      </c>
      <c r="X339" s="150">
        <f t="shared" si="168"/>
        <v>-20.694060739131494</v>
      </c>
      <c r="Y339" s="32">
        <f t="shared" si="169"/>
        <v>20.694060739131494</v>
      </c>
      <c r="Z339" s="32">
        <f t="shared" si="170"/>
        <v>20</v>
      </c>
      <c r="AA339" s="109">
        <f t="shared" si="171"/>
        <v>-20</v>
      </c>
      <c r="AB339" s="32">
        <f t="shared" si="172"/>
        <v>41</v>
      </c>
      <c r="AC339" s="32">
        <f t="shared" si="173"/>
        <v>41</v>
      </c>
      <c r="AD339" s="32">
        <f t="shared" si="174"/>
        <v>38</v>
      </c>
      <c r="AE339" s="156">
        <f t="shared" si="177"/>
        <v>-0.20059039235551523</v>
      </c>
      <c r="AF339" s="11"/>
      <c r="AG339" s="11"/>
      <c r="AH339" s="11"/>
      <c r="AI339" s="11"/>
      <c r="AL339" s="7">
        <f t="shared" si="175"/>
        <v>-13.185598047032272</v>
      </c>
      <c r="AM339" s="7">
        <f t="shared" si="176"/>
        <v>-20.694060739131494</v>
      </c>
    </row>
    <row r="340" spans="2:39" x14ac:dyDescent="0.3">
      <c r="B340" s="125">
        <v>25</v>
      </c>
      <c r="C340" s="5">
        <v>11</v>
      </c>
      <c r="D340" s="5">
        <f t="shared" si="150"/>
        <v>2020</v>
      </c>
      <c r="E340" s="126">
        <f t="shared" si="158"/>
        <v>44160</v>
      </c>
      <c r="F340" s="10">
        <f t="shared" si="178"/>
        <v>7634</v>
      </c>
      <c r="G340" s="21">
        <f t="shared" si="159"/>
        <v>244.89225159999933</v>
      </c>
      <c r="H340" s="21">
        <f t="shared" si="160"/>
        <v>321.60069019999992</v>
      </c>
      <c r="I340" s="21">
        <f t="shared" si="161"/>
        <v>243.68330021153699</v>
      </c>
      <c r="J340" s="21">
        <f t="shared" si="155"/>
        <v>4.2530759208171149</v>
      </c>
      <c r="K340" s="21">
        <f t="shared" si="156"/>
        <v>1.8550265807671678</v>
      </c>
      <c r="L340" s="21">
        <f t="shared" si="162"/>
        <v>4.2179715141167193</v>
      </c>
      <c r="M340" s="21">
        <f t="shared" si="163"/>
        <v>241.67196586529357</v>
      </c>
      <c r="N340" s="21">
        <f t="shared" si="164"/>
        <v>356.77971426529427</v>
      </c>
      <c r="O340" s="21">
        <f t="shared" si="165"/>
        <v>-3.2202857347057261</v>
      </c>
      <c r="P340" s="137">
        <f t="shared" si="151"/>
        <v>-12.881142938822904</v>
      </c>
      <c r="Q340" s="24">
        <f t="shared" si="157"/>
        <v>12.881142938822904</v>
      </c>
      <c r="R340" s="24">
        <f t="shared" si="166"/>
        <v>12</v>
      </c>
      <c r="S340" s="76">
        <f t="shared" si="152"/>
        <v>-12</v>
      </c>
      <c r="T340" s="24">
        <f t="shared" si="167"/>
        <v>52.868576329374264</v>
      </c>
      <c r="U340" s="108">
        <f t="shared" si="153"/>
        <v>52.868576329374264</v>
      </c>
      <c r="V340" s="138">
        <f t="shared" si="154"/>
        <v>0.30445510820936761</v>
      </c>
      <c r="W340" s="32">
        <f t="shared" si="179"/>
        <v>-0.35654625994353284</v>
      </c>
      <c r="X340" s="150">
        <f t="shared" si="168"/>
        <v>-20.888240875609291</v>
      </c>
      <c r="Y340" s="32">
        <f t="shared" si="169"/>
        <v>20.888240875609291</v>
      </c>
      <c r="Z340" s="32">
        <f t="shared" si="170"/>
        <v>20</v>
      </c>
      <c r="AA340" s="109">
        <f t="shared" si="171"/>
        <v>-20</v>
      </c>
      <c r="AB340" s="32">
        <f t="shared" si="172"/>
        <v>53</v>
      </c>
      <c r="AC340" s="32">
        <f t="shared" si="173"/>
        <v>53</v>
      </c>
      <c r="AD340" s="32">
        <f t="shared" si="174"/>
        <v>17</v>
      </c>
      <c r="AE340" s="156">
        <f t="shared" si="177"/>
        <v>-0.1941801364777973</v>
      </c>
      <c r="AF340" s="11"/>
      <c r="AG340" s="11"/>
      <c r="AH340" s="11"/>
      <c r="AI340" s="11"/>
      <c r="AL340" s="7">
        <f t="shared" si="175"/>
        <v>-12.881142938822904</v>
      </c>
      <c r="AM340" s="7">
        <f t="shared" si="176"/>
        <v>-20.888240875609291</v>
      </c>
    </row>
    <row r="341" spans="2:39" x14ac:dyDescent="0.3">
      <c r="B341" s="125">
        <v>26</v>
      </c>
      <c r="C341" s="5">
        <v>11</v>
      </c>
      <c r="D341" s="5">
        <f t="shared" si="150"/>
        <v>2020</v>
      </c>
      <c r="E341" s="126">
        <f t="shared" si="158"/>
        <v>44161</v>
      </c>
      <c r="F341" s="10">
        <f t="shared" si="178"/>
        <v>7635</v>
      </c>
      <c r="G341" s="21">
        <f t="shared" si="159"/>
        <v>245.87789900000007</v>
      </c>
      <c r="H341" s="21">
        <f t="shared" si="160"/>
        <v>322.58629050000036</v>
      </c>
      <c r="I341" s="21">
        <f t="shared" si="161"/>
        <v>244.69510745172371</v>
      </c>
      <c r="J341" s="21">
        <f t="shared" si="155"/>
        <v>4.2707352885538903</v>
      </c>
      <c r="K341" s="21">
        <f t="shared" si="156"/>
        <v>1.9405236905225265</v>
      </c>
      <c r="L341" s="21">
        <f t="shared" si="162"/>
        <v>4.2365568213362099</v>
      </c>
      <c r="M341" s="21">
        <f t="shared" si="163"/>
        <v>242.73682552992437</v>
      </c>
      <c r="N341" s="21">
        <f t="shared" si="164"/>
        <v>356.8589265299243</v>
      </c>
      <c r="O341" s="21">
        <f t="shared" si="165"/>
        <v>-3.1410734700756962</v>
      </c>
      <c r="P341" s="137">
        <f t="shared" si="151"/>
        <v>-12.564293880302785</v>
      </c>
      <c r="Q341" s="24">
        <f t="shared" si="157"/>
        <v>12.564293880302785</v>
      </c>
      <c r="R341" s="24">
        <f t="shared" si="166"/>
        <v>12</v>
      </c>
      <c r="S341" s="76">
        <f t="shared" si="152"/>
        <v>-12</v>
      </c>
      <c r="T341" s="24">
        <f t="shared" si="167"/>
        <v>33.857632818167076</v>
      </c>
      <c r="U341" s="108">
        <f t="shared" si="153"/>
        <v>33.857632818167076</v>
      </c>
      <c r="V341" s="138">
        <f t="shared" si="154"/>
        <v>0.3168490585201198</v>
      </c>
      <c r="W341" s="32">
        <f t="shared" si="179"/>
        <v>-0.35960465382535339</v>
      </c>
      <c r="X341" s="150">
        <f t="shared" si="168"/>
        <v>-21.075918452561893</v>
      </c>
      <c r="Y341" s="32">
        <f t="shared" si="169"/>
        <v>21.075918452561893</v>
      </c>
      <c r="Z341" s="32">
        <f t="shared" si="170"/>
        <v>21</v>
      </c>
      <c r="AA341" s="109">
        <f t="shared" si="171"/>
        <v>-21</v>
      </c>
      <c r="AB341" s="32">
        <f t="shared" si="172"/>
        <v>4</v>
      </c>
      <c r="AC341" s="32">
        <f t="shared" si="173"/>
        <v>4</v>
      </c>
      <c r="AD341" s="32">
        <f t="shared" si="174"/>
        <v>33</v>
      </c>
      <c r="AE341" s="156">
        <f t="shared" si="177"/>
        <v>-0.18767757695260201</v>
      </c>
      <c r="AF341" s="11"/>
      <c r="AG341" s="11"/>
      <c r="AH341" s="11"/>
      <c r="AI341" s="11"/>
      <c r="AL341" s="7">
        <f t="shared" si="175"/>
        <v>-12.564293880302785</v>
      </c>
      <c r="AM341" s="7">
        <f t="shared" si="176"/>
        <v>-21.075918452561893</v>
      </c>
    </row>
    <row r="342" spans="2:39" x14ac:dyDescent="0.3">
      <c r="B342" s="125">
        <v>27</v>
      </c>
      <c r="C342" s="5">
        <v>11</v>
      </c>
      <c r="D342" s="5">
        <f t="shared" si="150"/>
        <v>2020</v>
      </c>
      <c r="E342" s="126">
        <f t="shared" si="158"/>
        <v>44162</v>
      </c>
      <c r="F342" s="10">
        <f t="shared" si="178"/>
        <v>7636</v>
      </c>
      <c r="G342" s="21">
        <f t="shared" si="159"/>
        <v>246.8635463999999</v>
      </c>
      <c r="H342" s="21">
        <f t="shared" si="160"/>
        <v>323.57189079999989</v>
      </c>
      <c r="I342" s="21">
        <f t="shared" si="161"/>
        <v>245.70728181397121</v>
      </c>
      <c r="J342" s="21">
        <f t="shared" si="155"/>
        <v>4.288401063779383</v>
      </c>
      <c r="K342" s="21">
        <f t="shared" si="156"/>
        <v>2.0326907594781227</v>
      </c>
      <c r="L342" s="21">
        <f t="shared" si="162"/>
        <v>4.2551950423461289</v>
      </c>
      <c r="M342" s="21">
        <f t="shared" si="163"/>
        <v>243.80471693142482</v>
      </c>
      <c r="N342" s="21">
        <f t="shared" si="164"/>
        <v>356.94117053142492</v>
      </c>
      <c r="O342" s="21">
        <f t="shared" si="165"/>
        <v>-3.0588294685750839</v>
      </c>
      <c r="P342" s="137">
        <f t="shared" si="151"/>
        <v>-12.235317874300335</v>
      </c>
      <c r="Q342" s="24">
        <f t="shared" si="157"/>
        <v>12.235317874300335</v>
      </c>
      <c r="R342" s="24">
        <f t="shared" si="166"/>
        <v>12</v>
      </c>
      <c r="S342" s="76">
        <f t="shared" si="152"/>
        <v>-12</v>
      </c>
      <c r="T342" s="24">
        <f t="shared" si="167"/>
        <v>14.119072458020128</v>
      </c>
      <c r="U342" s="108">
        <f t="shared" si="153"/>
        <v>14.119072458020128</v>
      </c>
      <c r="V342" s="138">
        <f t="shared" si="154"/>
        <v>0.32897600600244914</v>
      </c>
      <c r="W342" s="32">
        <f t="shared" si="179"/>
        <v>-0.36255195528294654</v>
      </c>
      <c r="X342" s="150">
        <f t="shared" si="168"/>
        <v>-21.257003286805865</v>
      </c>
      <c r="Y342" s="32">
        <f t="shared" si="169"/>
        <v>21.257003286805865</v>
      </c>
      <c r="Z342" s="32">
        <f t="shared" si="170"/>
        <v>21</v>
      </c>
      <c r="AA342" s="109">
        <f t="shared" si="171"/>
        <v>-21</v>
      </c>
      <c r="AB342" s="32">
        <f t="shared" si="172"/>
        <v>15</v>
      </c>
      <c r="AC342" s="32">
        <f t="shared" si="173"/>
        <v>15</v>
      </c>
      <c r="AD342" s="32">
        <f t="shared" si="174"/>
        <v>25</v>
      </c>
      <c r="AE342" s="156">
        <f t="shared" si="177"/>
        <v>-0.18108483424397193</v>
      </c>
      <c r="AF342" s="11"/>
      <c r="AG342" s="11"/>
      <c r="AH342" s="11"/>
      <c r="AI342" s="11"/>
      <c r="AL342" s="7">
        <f t="shared" si="175"/>
        <v>-12.235317874300335</v>
      </c>
      <c r="AM342" s="7">
        <f t="shared" si="176"/>
        <v>-21.257003286805865</v>
      </c>
    </row>
    <row r="343" spans="2:39" x14ac:dyDescent="0.3">
      <c r="B343" s="125">
        <v>28</v>
      </c>
      <c r="C343" s="5">
        <v>11</v>
      </c>
      <c r="D343" s="5">
        <f t="shared" si="150"/>
        <v>2020</v>
      </c>
      <c r="E343" s="126">
        <f t="shared" si="158"/>
        <v>44163</v>
      </c>
      <c r="F343" s="10">
        <f t="shared" si="178"/>
        <v>7637</v>
      </c>
      <c r="G343" s="21">
        <f t="shared" si="159"/>
        <v>247.84919379999974</v>
      </c>
      <c r="H343" s="21">
        <f t="shared" si="160"/>
        <v>324.55749110000033</v>
      </c>
      <c r="I343" s="21">
        <f t="shared" si="161"/>
        <v>246.71981527898259</v>
      </c>
      <c r="J343" s="21">
        <f t="shared" si="155"/>
        <v>4.3060731065304578</v>
      </c>
      <c r="K343" s="21">
        <f t="shared" si="156"/>
        <v>2.1324039074615628</v>
      </c>
      <c r="L343" s="21">
        <f t="shared" si="162"/>
        <v>4.2738849301017829</v>
      </c>
      <c r="M343" s="21">
        <f t="shared" si="163"/>
        <v>244.875568619397</v>
      </c>
      <c r="N343" s="21">
        <f t="shared" si="164"/>
        <v>357.02637481939723</v>
      </c>
      <c r="O343" s="21">
        <f t="shared" si="165"/>
        <v>-2.9736251806027667</v>
      </c>
      <c r="P343" s="137">
        <f t="shared" si="151"/>
        <v>-11.894500722411067</v>
      </c>
      <c r="Q343" s="24">
        <f t="shared" si="157"/>
        <v>11.894500722411067</v>
      </c>
      <c r="R343" s="24">
        <f t="shared" si="166"/>
        <v>11</v>
      </c>
      <c r="S343" s="76">
        <f t="shared" si="152"/>
        <v>-11</v>
      </c>
      <c r="T343" s="24">
        <f t="shared" si="167"/>
        <v>53.670043344664009</v>
      </c>
      <c r="U343" s="108">
        <f t="shared" si="153"/>
        <v>53.670043344664009</v>
      </c>
      <c r="V343" s="138">
        <f t="shared" si="154"/>
        <v>0.34081715188926864</v>
      </c>
      <c r="W343" s="32">
        <f t="shared" si="179"/>
        <v>-0.3653870999383213</v>
      </c>
      <c r="X343" s="150">
        <f t="shared" si="168"/>
        <v>-21.431407432333913</v>
      </c>
      <c r="Y343" s="32">
        <f t="shared" si="169"/>
        <v>21.431407432333913</v>
      </c>
      <c r="Z343" s="32">
        <f t="shared" si="170"/>
        <v>21</v>
      </c>
      <c r="AA343" s="109">
        <f t="shared" si="171"/>
        <v>-21</v>
      </c>
      <c r="AB343" s="32">
        <f t="shared" si="172"/>
        <v>25</v>
      </c>
      <c r="AC343" s="32">
        <f t="shared" si="173"/>
        <v>25</v>
      </c>
      <c r="AD343" s="32">
        <f t="shared" si="174"/>
        <v>53</v>
      </c>
      <c r="AE343" s="156">
        <f t="shared" si="177"/>
        <v>-0.17440414552804739</v>
      </c>
      <c r="AF343" s="11"/>
      <c r="AG343" s="11"/>
      <c r="AH343" s="11"/>
      <c r="AI343" s="11"/>
      <c r="AL343" s="7">
        <f t="shared" si="175"/>
        <v>-11.894500722411067</v>
      </c>
      <c r="AM343" s="7">
        <f t="shared" si="176"/>
        <v>-21.431407432333913</v>
      </c>
    </row>
    <row r="344" spans="2:39" x14ac:dyDescent="0.3">
      <c r="B344" s="125">
        <v>29</v>
      </c>
      <c r="C344" s="5">
        <v>11</v>
      </c>
      <c r="D344" s="5">
        <f t="shared" si="150"/>
        <v>2020</v>
      </c>
      <c r="E344" s="126">
        <f t="shared" si="158"/>
        <v>44164</v>
      </c>
      <c r="F344" s="10">
        <f t="shared" si="178"/>
        <v>7638</v>
      </c>
      <c r="G344" s="21">
        <f t="shared" si="159"/>
        <v>248.83484119999957</v>
      </c>
      <c r="H344" s="21">
        <f t="shared" si="160"/>
        <v>325.54309139999987</v>
      </c>
      <c r="I344" s="21">
        <f t="shared" si="161"/>
        <v>247.73269970112466</v>
      </c>
      <c r="J344" s="21">
        <f t="shared" si="155"/>
        <v>4.3237512746389974</v>
      </c>
      <c r="K344" s="21">
        <f t="shared" si="156"/>
        <v>2.2406990244741873</v>
      </c>
      <c r="L344" s="21">
        <f t="shared" si="162"/>
        <v>4.2926251562933517</v>
      </c>
      <c r="M344" s="21">
        <f t="shared" si="163"/>
        <v>245.94930448729443</v>
      </c>
      <c r="N344" s="21">
        <f t="shared" si="164"/>
        <v>357.11446328729483</v>
      </c>
      <c r="O344" s="21">
        <f t="shared" si="165"/>
        <v>-2.885536712705175</v>
      </c>
      <c r="P344" s="137">
        <f t="shared" si="151"/>
        <v>-11.5421468508207</v>
      </c>
      <c r="Q344" s="24">
        <f t="shared" si="157"/>
        <v>11.5421468508207</v>
      </c>
      <c r="R344" s="24">
        <f t="shared" si="166"/>
        <v>11</v>
      </c>
      <c r="S344" s="76">
        <f t="shared" si="152"/>
        <v>-11</v>
      </c>
      <c r="T344" s="24">
        <f t="shared" si="167"/>
        <v>32.528811049241995</v>
      </c>
      <c r="U344" s="108">
        <f t="shared" si="153"/>
        <v>32.528811049241995</v>
      </c>
      <c r="V344" s="138">
        <f t="shared" si="154"/>
        <v>0.35235387159036691</v>
      </c>
      <c r="W344" s="32">
        <f t="shared" si="179"/>
        <v>-0.36810906003664956</v>
      </c>
      <c r="X344" s="150">
        <f t="shared" si="168"/>
        <v>-21.599045296981622</v>
      </c>
      <c r="Y344" s="32">
        <f t="shared" si="169"/>
        <v>21.599045296981622</v>
      </c>
      <c r="Z344" s="32">
        <f t="shared" si="170"/>
        <v>21</v>
      </c>
      <c r="AA344" s="109">
        <f t="shared" si="171"/>
        <v>-21</v>
      </c>
      <c r="AB344" s="32">
        <f t="shared" si="172"/>
        <v>35</v>
      </c>
      <c r="AC344" s="32">
        <f t="shared" si="173"/>
        <v>35</v>
      </c>
      <c r="AD344" s="32">
        <f t="shared" si="174"/>
        <v>56</v>
      </c>
      <c r="AE344" s="156">
        <f t="shared" si="177"/>
        <v>-0.16763786464770902</v>
      </c>
      <c r="AF344" s="11"/>
      <c r="AG344" s="11"/>
      <c r="AH344" s="11"/>
      <c r="AI344" s="11"/>
      <c r="AL344" s="7">
        <f t="shared" si="175"/>
        <v>-11.5421468508207</v>
      </c>
      <c r="AM344" s="7">
        <f t="shared" si="176"/>
        <v>-21.599045296981622</v>
      </c>
    </row>
    <row r="345" spans="2:39" x14ac:dyDescent="0.3">
      <c r="B345" s="125">
        <v>30</v>
      </c>
      <c r="C345" s="5">
        <v>11</v>
      </c>
      <c r="D345" s="5">
        <f t="shared" si="150"/>
        <v>2020</v>
      </c>
      <c r="E345" s="126">
        <f t="shared" si="158"/>
        <v>44165</v>
      </c>
      <c r="F345" s="10">
        <f t="shared" si="178"/>
        <v>7639</v>
      </c>
      <c r="G345" s="21">
        <f t="shared" si="159"/>
        <v>249.82048859999941</v>
      </c>
      <c r="H345" s="21">
        <f t="shared" si="160"/>
        <v>326.52869170000031</v>
      </c>
      <c r="I345" s="21">
        <f t="shared" si="161"/>
        <v>248.74592681106424</v>
      </c>
      <c r="J345" s="21">
        <f t="shared" si="155"/>
        <v>4.3414354237779103</v>
      </c>
      <c r="K345" s="21">
        <f t="shared" si="156"/>
        <v>2.3588099693978477</v>
      </c>
      <c r="L345" s="21">
        <f t="shared" si="162"/>
        <v>4.3114143123228779</v>
      </c>
      <c r="M345" s="21">
        <f t="shared" si="163"/>
        <v>247.02584382839905</v>
      </c>
      <c r="N345" s="21">
        <f t="shared" si="164"/>
        <v>357.20535522839964</v>
      </c>
      <c r="O345" s="21">
        <f t="shared" si="165"/>
        <v>-2.7946447716003604</v>
      </c>
      <c r="P345" s="137">
        <f t="shared" si="151"/>
        <v>-11.178579086401442</v>
      </c>
      <c r="Q345" s="24">
        <f t="shared" si="157"/>
        <v>11.178579086401442</v>
      </c>
      <c r="R345" s="24">
        <f t="shared" si="166"/>
        <v>11</v>
      </c>
      <c r="S345" s="76">
        <f t="shared" si="152"/>
        <v>-11</v>
      </c>
      <c r="T345" s="24">
        <f t="shared" si="167"/>
        <v>10.714745184086496</v>
      </c>
      <c r="U345" s="108">
        <f t="shared" si="153"/>
        <v>10.714745184086496</v>
      </c>
      <c r="V345" s="138">
        <f t="shared" si="154"/>
        <v>0.36356776441925831</v>
      </c>
      <c r="W345" s="32">
        <f t="shared" si="179"/>
        <v>-0.37071684499753993</v>
      </c>
      <c r="X345" s="150">
        <f t="shared" si="168"/>
        <v>-21.759833758702172</v>
      </c>
      <c r="Y345" s="32">
        <f t="shared" si="169"/>
        <v>21.759833758702172</v>
      </c>
      <c r="Z345" s="32">
        <f t="shared" si="170"/>
        <v>21</v>
      </c>
      <c r="AA345" s="109">
        <f t="shared" si="171"/>
        <v>-21</v>
      </c>
      <c r="AB345" s="32">
        <f t="shared" si="172"/>
        <v>45</v>
      </c>
      <c r="AC345" s="32">
        <f t="shared" si="173"/>
        <v>45</v>
      </c>
      <c r="AD345" s="32">
        <f t="shared" si="174"/>
        <v>35</v>
      </c>
      <c r="AE345" s="156">
        <f t="shared" si="177"/>
        <v>-0.16078846172054995</v>
      </c>
      <c r="AF345" s="11"/>
      <c r="AG345" s="11"/>
      <c r="AH345" s="11"/>
      <c r="AI345" s="11"/>
      <c r="AL345" s="7">
        <f t="shared" si="175"/>
        <v>-11.178579086401442</v>
      </c>
      <c r="AM345" s="7">
        <f t="shared" si="176"/>
        <v>-21.759833758702172</v>
      </c>
    </row>
    <row r="346" spans="2:39" x14ac:dyDescent="0.3">
      <c r="B346" s="125">
        <v>1</v>
      </c>
      <c r="C346" s="5">
        <v>12</v>
      </c>
      <c r="D346" s="5">
        <f t="shared" si="150"/>
        <v>2020</v>
      </c>
      <c r="E346" s="126">
        <f t="shared" si="158"/>
        <v>44166</v>
      </c>
      <c r="F346" s="10">
        <f t="shared" si="178"/>
        <v>7640</v>
      </c>
      <c r="G346" s="21">
        <f t="shared" si="159"/>
        <v>250.80613599999924</v>
      </c>
      <c r="H346" s="21">
        <f t="shared" si="160"/>
        <v>327.51429199999984</v>
      </c>
      <c r="I346" s="21">
        <f t="shared" si="161"/>
        <v>249.75948821846342</v>
      </c>
      <c r="J346" s="21">
        <f t="shared" si="155"/>
        <v>4.3591254075081727</v>
      </c>
      <c r="K346" s="21">
        <f t="shared" si="156"/>
        <v>2.4882182773427952</v>
      </c>
      <c r="L346" s="21">
        <f t="shared" si="162"/>
        <v>4.3302509105026115</v>
      </c>
      <c r="M346" s="21">
        <f t="shared" si="163"/>
        <v>248.10510140448162</v>
      </c>
      <c r="N346" s="21">
        <f t="shared" si="164"/>
        <v>357.29896540448237</v>
      </c>
      <c r="O346" s="21">
        <f t="shared" si="165"/>
        <v>-2.7010345955176263</v>
      </c>
      <c r="P346" s="137">
        <f t="shared" si="151"/>
        <v>-10.804138382070505</v>
      </c>
      <c r="Q346" s="24">
        <f t="shared" si="157"/>
        <v>10.804138382070505</v>
      </c>
      <c r="R346" s="24">
        <f t="shared" si="166"/>
        <v>10</v>
      </c>
      <c r="S346" s="76">
        <f t="shared" si="152"/>
        <v>-10</v>
      </c>
      <c r="T346" s="24">
        <f t="shared" si="167"/>
        <v>48.248302924230302</v>
      </c>
      <c r="U346" s="108">
        <f t="shared" si="153"/>
        <v>48.248302924230302</v>
      </c>
      <c r="V346" s="138">
        <f t="shared" si="154"/>
        <v>0.37444070433093657</v>
      </c>
      <c r="W346" s="32">
        <f t="shared" si="179"/>
        <v>-0.3732095019510881</v>
      </c>
      <c r="X346" s="150">
        <f t="shared" si="168"/>
        <v>-21.913692281086625</v>
      </c>
      <c r="Y346" s="32">
        <f t="shared" si="169"/>
        <v>21.913692281086625</v>
      </c>
      <c r="Z346" s="32">
        <f t="shared" si="170"/>
        <v>21</v>
      </c>
      <c r="AA346" s="109">
        <f t="shared" si="171"/>
        <v>-21</v>
      </c>
      <c r="AB346" s="32">
        <f t="shared" si="172"/>
        <v>54</v>
      </c>
      <c r="AC346" s="32">
        <f t="shared" si="173"/>
        <v>54</v>
      </c>
      <c r="AD346" s="32">
        <f t="shared" si="174"/>
        <v>49</v>
      </c>
      <c r="AE346" s="156">
        <f t="shared" si="177"/>
        <v>-0.15385852238445352</v>
      </c>
      <c r="AF346" s="11"/>
      <c r="AG346" s="11"/>
      <c r="AH346" s="11"/>
      <c r="AI346" s="11"/>
      <c r="AJ346" s="7">
        <f>P346</f>
        <v>-10.804138382070505</v>
      </c>
      <c r="AK346" s="7">
        <f>X346</f>
        <v>-21.913692281086625</v>
      </c>
      <c r="AL346" s="7">
        <f t="shared" si="175"/>
        <v>-10.804138382070505</v>
      </c>
      <c r="AM346" s="7">
        <f t="shared" si="176"/>
        <v>-21.913692281086625</v>
      </c>
    </row>
    <row r="347" spans="2:39" x14ac:dyDescent="0.3">
      <c r="B347" s="125">
        <v>2</v>
      </c>
      <c r="C347" s="5">
        <v>12</v>
      </c>
      <c r="D347" s="5">
        <f t="shared" si="150"/>
        <v>2020</v>
      </c>
      <c r="E347" s="126">
        <f t="shared" si="158"/>
        <v>44167</v>
      </c>
      <c r="F347" s="10">
        <f t="shared" si="178"/>
        <v>7641</v>
      </c>
      <c r="G347" s="21">
        <f t="shared" si="159"/>
        <v>251.79178339999999</v>
      </c>
      <c r="H347" s="21">
        <f t="shared" si="160"/>
        <v>328.49989230000028</v>
      </c>
      <c r="I347" s="21">
        <f t="shared" si="161"/>
        <v>250.7733754147348</v>
      </c>
      <c r="J347" s="21">
        <f t="shared" si="155"/>
        <v>4.3768210773269223</v>
      </c>
      <c r="K347" s="21">
        <f t="shared" si="156"/>
        <v>2.6307186348292655</v>
      </c>
      <c r="L347" s="21">
        <f t="shared" si="162"/>
        <v>4.3491333854781615</v>
      </c>
      <c r="M347" s="21">
        <f t="shared" si="163"/>
        <v>249.18698752734201</v>
      </c>
      <c r="N347" s="21">
        <f t="shared" si="164"/>
        <v>357.39520412734203</v>
      </c>
      <c r="O347" s="21">
        <f t="shared" si="165"/>
        <v>-2.6047958726579736</v>
      </c>
      <c r="P347" s="137">
        <f t="shared" si="151"/>
        <v>-10.419183490631895</v>
      </c>
      <c r="Q347" s="24">
        <f t="shared" si="157"/>
        <v>10.419183490631895</v>
      </c>
      <c r="R347" s="24">
        <f t="shared" si="166"/>
        <v>10</v>
      </c>
      <c r="S347" s="76">
        <f t="shared" si="152"/>
        <v>-10</v>
      </c>
      <c r="T347" s="24">
        <f t="shared" si="167"/>
        <v>25.151009437913672</v>
      </c>
      <c r="U347" s="108">
        <f t="shared" si="153"/>
        <v>25.151009437913672</v>
      </c>
      <c r="V347" s="138">
        <f t="shared" si="154"/>
        <v>0.3849548914386105</v>
      </c>
      <c r="W347" s="32">
        <f t="shared" si="179"/>
        <v>-0.37558611625819577</v>
      </c>
      <c r="X347" s="150">
        <f t="shared" si="168"/>
        <v>-22.060543027758929</v>
      </c>
      <c r="Y347" s="32">
        <f t="shared" si="169"/>
        <v>22.060543027758929</v>
      </c>
      <c r="Z347" s="32">
        <f t="shared" si="170"/>
        <v>22</v>
      </c>
      <c r="AA347" s="109">
        <f t="shared" si="171"/>
        <v>-22</v>
      </c>
      <c r="AB347" s="32">
        <f t="shared" si="172"/>
        <v>3</v>
      </c>
      <c r="AC347" s="32">
        <f t="shared" si="173"/>
        <v>3</v>
      </c>
      <c r="AD347" s="32">
        <f t="shared" si="174"/>
        <v>37</v>
      </c>
      <c r="AE347" s="156">
        <f t="shared" si="177"/>
        <v>-0.14685074667230325</v>
      </c>
      <c r="AF347" s="11"/>
      <c r="AG347" s="11"/>
      <c r="AH347" s="11"/>
      <c r="AI347" s="11"/>
      <c r="AL347" s="7">
        <f t="shared" si="175"/>
        <v>-10.419183490631895</v>
      </c>
      <c r="AM347" s="7">
        <f t="shared" si="176"/>
        <v>-22.060543027758929</v>
      </c>
    </row>
    <row r="348" spans="2:39" x14ac:dyDescent="0.3">
      <c r="B348" s="125">
        <v>3</v>
      </c>
      <c r="C348" s="5">
        <v>12</v>
      </c>
      <c r="D348" s="5">
        <f t="shared" si="150"/>
        <v>2020</v>
      </c>
      <c r="E348" s="126">
        <f t="shared" si="158"/>
        <v>44168</v>
      </c>
      <c r="F348" s="10">
        <f t="shared" si="178"/>
        <v>7642</v>
      </c>
      <c r="G348" s="21">
        <f t="shared" si="159"/>
        <v>252.77743079999982</v>
      </c>
      <c r="H348" s="21">
        <f t="shared" si="160"/>
        <v>329.48549259999982</v>
      </c>
      <c r="I348" s="21">
        <f t="shared" si="161"/>
        <v>251.78757977584993</v>
      </c>
      <c r="J348" s="21">
        <f t="shared" si="155"/>
        <v>4.3945222827164674</v>
      </c>
      <c r="K348" s="21">
        <f t="shared" si="156"/>
        <v>2.7885062840005128</v>
      </c>
      <c r="L348" s="21">
        <f t="shared" si="162"/>
        <v>4.3680600958786755</v>
      </c>
      <c r="M348" s="21">
        <f t="shared" si="163"/>
        <v>250.27140815335781</v>
      </c>
      <c r="N348" s="21">
        <f t="shared" si="164"/>
        <v>357.49397735335799</v>
      </c>
      <c r="O348" s="21">
        <f t="shared" si="165"/>
        <v>-2.506022646642009</v>
      </c>
      <c r="P348" s="137">
        <f t="shared" si="151"/>
        <v>-10.024090586568036</v>
      </c>
      <c r="Q348" s="24">
        <f t="shared" si="157"/>
        <v>10.024090586568036</v>
      </c>
      <c r="R348" s="24">
        <f t="shared" si="166"/>
        <v>10</v>
      </c>
      <c r="S348" s="76">
        <f t="shared" si="152"/>
        <v>-10</v>
      </c>
      <c r="T348" s="24">
        <f t="shared" si="167"/>
        <v>1.4454351940821653</v>
      </c>
      <c r="U348" s="108">
        <f t="shared" si="153"/>
        <v>1.4454351940821653</v>
      </c>
      <c r="V348" s="138">
        <f t="shared" si="154"/>
        <v>0.39509290406385844</v>
      </c>
      <c r="W348" s="32">
        <f t="shared" si="179"/>
        <v>-0.37784581201464174</v>
      </c>
      <c r="X348" s="150">
        <f t="shared" si="168"/>
        <v>-22.200310975265467</v>
      </c>
      <c r="Y348" s="32">
        <f t="shared" si="169"/>
        <v>22.200310975265467</v>
      </c>
      <c r="Z348" s="32">
        <f t="shared" si="170"/>
        <v>22</v>
      </c>
      <c r="AA348" s="109">
        <f t="shared" si="171"/>
        <v>-22</v>
      </c>
      <c r="AB348" s="32">
        <f t="shared" si="172"/>
        <v>12</v>
      </c>
      <c r="AC348" s="32">
        <f t="shared" si="173"/>
        <v>12</v>
      </c>
      <c r="AD348" s="32">
        <f t="shared" si="174"/>
        <v>1</v>
      </c>
      <c r="AE348" s="156">
        <f t="shared" si="177"/>
        <v>-0.13976794750653809</v>
      </c>
      <c r="AF348" s="11"/>
      <c r="AG348" s="11"/>
      <c r="AH348" s="11"/>
      <c r="AI348" s="11"/>
      <c r="AL348" s="7">
        <f t="shared" si="175"/>
        <v>-10.024090586568036</v>
      </c>
      <c r="AM348" s="7">
        <f t="shared" si="176"/>
        <v>-22.200310975265467</v>
      </c>
    </row>
    <row r="349" spans="2:39" x14ac:dyDescent="0.3">
      <c r="B349" s="125">
        <v>4</v>
      </c>
      <c r="C349" s="5">
        <v>12</v>
      </c>
      <c r="D349" s="5">
        <f t="shared" si="150"/>
        <v>2020</v>
      </c>
      <c r="E349" s="126">
        <f t="shared" si="158"/>
        <v>44169</v>
      </c>
      <c r="F349" s="10">
        <f t="shared" si="178"/>
        <v>7643</v>
      </c>
      <c r="G349" s="21">
        <f t="shared" si="159"/>
        <v>253.76307819999965</v>
      </c>
      <c r="H349" s="21">
        <f t="shared" si="160"/>
        <v>330.47109290000026</v>
      </c>
      <c r="I349" s="21">
        <f t="shared" si="161"/>
        <v>252.80209256521377</v>
      </c>
      <c r="J349" s="21">
        <f t="shared" si="155"/>
        <v>4.4122288711944577</v>
      </c>
      <c r="K349" s="21">
        <f t="shared" si="156"/>
        <v>2.9642954311076397</v>
      </c>
      <c r="L349" s="21">
        <f t="shared" si="162"/>
        <v>4.3870293261956208</v>
      </c>
      <c r="M349" s="21">
        <f t="shared" si="163"/>
        <v>251.35826499113043</v>
      </c>
      <c r="N349" s="21">
        <f t="shared" si="164"/>
        <v>357.5951867911308</v>
      </c>
      <c r="O349" s="21">
        <f t="shared" si="165"/>
        <v>-2.4048132088692</v>
      </c>
      <c r="P349" s="137">
        <f t="shared" si="151"/>
        <v>-9.6192528354768001</v>
      </c>
      <c r="Q349" s="24">
        <f t="shared" si="157"/>
        <v>9.6192528354768001</v>
      </c>
      <c r="R349" s="24">
        <f t="shared" si="166"/>
        <v>9</v>
      </c>
      <c r="S349" s="76">
        <f t="shared" si="152"/>
        <v>-9</v>
      </c>
      <c r="T349" s="24">
        <f t="shared" si="167"/>
        <v>37.155170128608006</v>
      </c>
      <c r="U349" s="108">
        <f t="shared" si="153"/>
        <v>37.155170128608006</v>
      </c>
      <c r="V349" s="138">
        <f t="shared" si="154"/>
        <v>0.40483775109123599</v>
      </c>
      <c r="W349" s="32">
        <f t="shared" si="179"/>
        <v>-0.37998775253844741</v>
      </c>
      <c r="X349" s="150">
        <f t="shared" si="168"/>
        <v>-22.332924024075467</v>
      </c>
      <c r="Y349" s="32">
        <f t="shared" si="169"/>
        <v>22.332924024075467</v>
      </c>
      <c r="Z349" s="32">
        <f t="shared" si="170"/>
        <v>22</v>
      </c>
      <c r="AA349" s="109">
        <f t="shared" si="171"/>
        <v>-22</v>
      </c>
      <c r="AB349" s="32">
        <f t="shared" si="172"/>
        <v>19</v>
      </c>
      <c r="AC349" s="32">
        <f t="shared" si="173"/>
        <v>19</v>
      </c>
      <c r="AD349" s="32">
        <f t="shared" si="174"/>
        <v>58</v>
      </c>
      <c r="AE349" s="156">
        <f t="shared" si="177"/>
        <v>-0.13261304881000058</v>
      </c>
      <c r="AF349" s="11"/>
      <c r="AG349" s="11"/>
      <c r="AH349" s="11"/>
      <c r="AI349" s="11"/>
      <c r="AL349" s="7">
        <f t="shared" si="175"/>
        <v>-9.6192528354768001</v>
      </c>
      <c r="AM349" s="7">
        <f t="shared" si="176"/>
        <v>-22.332924024075467</v>
      </c>
    </row>
    <row r="350" spans="2:39" x14ac:dyDescent="0.3">
      <c r="B350" s="125">
        <v>5</v>
      </c>
      <c r="C350" s="5">
        <v>12</v>
      </c>
      <c r="D350" s="5">
        <f t="shared" si="150"/>
        <v>2020</v>
      </c>
      <c r="E350" s="126">
        <f t="shared" si="158"/>
        <v>44170</v>
      </c>
      <c r="F350" s="10">
        <f t="shared" si="178"/>
        <v>7644</v>
      </c>
      <c r="G350" s="21">
        <f t="shared" si="159"/>
        <v>254.74872559999949</v>
      </c>
      <c r="H350" s="21">
        <f t="shared" si="160"/>
        <v>331.45669319999979</v>
      </c>
      <c r="I350" s="21">
        <f t="shared" si="161"/>
        <v>253.8169049365853</v>
      </c>
      <c r="J350" s="21">
        <f t="shared" si="155"/>
        <v>4.4299406883648622</v>
      </c>
      <c r="K350" s="21">
        <f t="shared" si="156"/>
        <v>3.161482296492653</v>
      </c>
      <c r="L350" s="21">
        <f t="shared" si="162"/>
        <v>4.4060392888898736</v>
      </c>
      <c r="M350" s="21">
        <f t="shared" si="163"/>
        <v>252.44745562221223</v>
      </c>
      <c r="N350" s="21">
        <f t="shared" si="164"/>
        <v>357.69873002221277</v>
      </c>
      <c r="O350" s="21">
        <f t="shared" si="165"/>
        <v>-2.3012699777872285</v>
      </c>
      <c r="P350" s="137">
        <f t="shared" si="151"/>
        <v>-9.2050799111489141</v>
      </c>
      <c r="Q350" s="24">
        <f t="shared" si="157"/>
        <v>9.2050799111489141</v>
      </c>
      <c r="R350" s="24">
        <f t="shared" si="166"/>
        <v>9</v>
      </c>
      <c r="S350" s="76">
        <f t="shared" si="152"/>
        <v>-9</v>
      </c>
      <c r="T350" s="24">
        <f t="shared" si="167"/>
        <v>12.304794668934846</v>
      </c>
      <c r="U350" s="108">
        <f t="shared" si="153"/>
        <v>12.304794668934846</v>
      </c>
      <c r="V350" s="138">
        <f t="shared" si="154"/>
        <v>0.41417292432788599</v>
      </c>
      <c r="W350" s="32">
        <f t="shared" si="179"/>
        <v>-0.38201114084001075</v>
      </c>
      <c r="X350" s="150">
        <f t="shared" si="168"/>
        <v>-22.458313107299627</v>
      </c>
      <c r="Y350" s="32">
        <f t="shared" si="169"/>
        <v>22.458313107299627</v>
      </c>
      <c r="Z350" s="32">
        <f t="shared" si="170"/>
        <v>22</v>
      </c>
      <c r="AA350" s="109">
        <f t="shared" si="171"/>
        <v>-22</v>
      </c>
      <c r="AB350" s="32">
        <f t="shared" si="172"/>
        <v>27</v>
      </c>
      <c r="AC350" s="32">
        <f t="shared" si="173"/>
        <v>27</v>
      </c>
      <c r="AD350" s="32">
        <f t="shared" si="174"/>
        <v>29</v>
      </c>
      <c r="AE350" s="156">
        <f t="shared" si="177"/>
        <v>-0.1253890832241602</v>
      </c>
      <c r="AF350" s="11"/>
      <c r="AG350" s="11"/>
      <c r="AH350" s="11"/>
      <c r="AI350" s="11"/>
      <c r="AL350" s="7">
        <f t="shared" si="175"/>
        <v>-9.2050799111489141</v>
      </c>
      <c r="AM350" s="7">
        <f t="shared" si="176"/>
        <v>-22.458313107299627</v>
      </c>
    </row>
    <row r="351" spans="2:39" x14ac:dyDescent="0.3">
      <c r="B351" s="125">
        <v>6</v>
      </c>
      <c r="C351" s="5">
        <v>12</v>
      </c>
      <c r="D351" s="5">
        <f t="shared" si="150"/>
        <v>2020</v>
      </c>
      <c r="E351" s="126">
        <f t="shared" si="158"/>
        <v>44171</v>
      </c>
      <c r="F351" s="10">
        <f t="shared" si="178"/>
        <v>7645</v>
      </c>
      <c r="G351" s="21">
        <f t="shared" si="159"/>
        <v>255.73437299999932</v>
      </c>
      <c r="H351" s="21">
        <f t="shared" si="160"/>
        <v>332.44229350000023</v>
      </c>
      <c r="I351" s="21">
        <f t="shared" si="161"/>
        <v>254.832007937057</v>
      </c>
      <c r="J351" s="21">
        <f t="shared" si="155"/>
        <v>4.4476575779699674</v>
      </c>
      <c r="K351" s="21">
        <f t="shared" si="156"/>
        <v>3.384373758173536</v>
      </c>
      <c r="L351" s="21">
        <f t="shared" si="162"/>
        <v>4.4250881267262807</v>
      </c>
      <c r="M351" s="21">
        <f t="shared" si="163"/>
        <v>253.53887363486746</v>
      </c>
      <c r="N351" s="21">
        <f t="shared" si="164"/>
        <v>357.80450063486813</v>
      </c>
      <c r="O351" s="21">
        <f t="shared" si="165"/>
        <v>-2.1954993651318659</v>
      </c>
      <c r="P351" s="137">
        <f t="shared" si="151"/>
        <v>-8.7819974605274638</v>
      </c>
      <c r="Q351" s="24">
        <f t="shared" si="157"/>
        <v>8.7819974605274638</v>
      </c>
      <c r="R351" s="24">
        <f t="shared" si="166"/>
        <v>8</v>
      </c>
      <c r="S351" s="76">
        <f t="shared" si="152"/>
        <v>-8</v>
      </c>
      <c r="T351" s="24">
        <f t="shared" si="167"/>
        <v>46.919847631647826</v>
      </c>
      <c r="U351" s="108">
        <f t="shared" si="153"/>
        <v>46.919847631647826</v>
      </c>
      <c r="V351" s="138">
        <f t="shared" si="154"/>
        <v>0.42308245062145033</v>
      </c>
      <c r="W351" s="32">
        <f t="shared" si="179"/>
        <v>-0.38391522007457285</v>
      </c>
      <c r="X351" s="150">
        <f t="shared" si="168"/>
        <v>-22.57641229673705</v>
      </c>
      <c r="Y351" s="32">
        <f t="shared" si="169"/>
        <v>22.57641229673705</v>
      </c>
      <c r="Z351" s="32">
        <f t="shared" si="170"/>
        <v>22</v>
      </c>
      <c r="AA351" s="109">
        <f t="shared" si="171"/>
        <v>-22</v>
      </c>
      <c r="AB351" s="32">
        <f t="shared" si="172"/>
        <v>34</v>
      </c>
      <c r="AC351" s="32">
        <f t="shared" si="173"/>
        <v>34</v>
      </c>
      <c r="AD351" s="32">
        <f t="shared" si="174"/>
        <v>35</v>
      </c>
      <c r="AE351" s="156">
        <f t="shared" si="177"/>
        <v>-0.11809918943742304</v>
      </c>
      <c r="AF351" s="11"/>
      <c r="AG351" s="11"/>
      <c r="AH351" s="11"/>
      <c r="AI351" s="11"/>
      <c r="AL351" s="7">
        <f t="shared" si="175"/>
        <v>-8.7819974605274638</v>
      </c>
      <c r="AM351" s="7">
        <f t="shared" si="176"/>
        <v>-22.57641229673705</v>
      </c>
    </row>
    <row r="352" spans="2:39" x14ac:dyDescent="0.3">
      <c r="B352" s="125">
        <v>7</v>
      </c>
      <c r="C352" s="5">
        <v>12</v>
      </c>
      <c r="D352" s="5">
        <f t="shared" si="150"/>
        <v>2020</v>
      </c>
      <c r="E352" s="126">
        <f t="shared" si="158"/>
        <v>44172</v>
      </c>
      <c r="F352" s="10">
        <f t="shared" si="178"/>
        <v>7646</v>
      </c>
      <c r="G352" s="21">
        <f t="shared" si="159"/>
        <v>256.72002040000007</v>
      </c>
      <c r="H352" s="21">
        <f t="shared" si="160"/>
        <v>333.42789379999977</v>
      </c>
      <c r="I352" s="21">
        <f t="shared" si="161"/>
        <v>255.84739251008705</v>
      </c>
      <c r="J352" s="21">
        <f t="shared" si="155"/>
        <v>4.4653793819432988</v>
      </c>
      <c r="K352" s="21">
        <f t="shared" si="156"/>
        <v>3.6385145873116262</v>
      </c>
      <c r="L352" s="21">
        <f t="shared" si="162"/>
        <v>4.4441739153332307</v>
      </c>
      <c r="M352" s="21">
        <f t="shared" si="163"/>
        <v>254.6324087707246</v>
      </c>
      <c r="N352" s="21">
        <f t="shared" si="164"/>
        <v>357.91238837072456</v>
      </c>
      <c r="O352" s="21">
        <f t="shared" si="165"/>
        <v>-2.0876116292754432</v>
      </c>
      <c r="P352" s="137">
        <f t="shared" si="151"/>
        <v>-8.3504465171017728</v>
      </c>
      <c r="Q352" s="24">
        <f t="shared" si="157"/>
        <v>8.3504465171017728</v>
      </c>
      <c r="R352" s="24">
        <f t="shared" si="166"/>
        <v>8</v>
      </c>
      <c r="S352" s="76">
        <f t="shared" si="152"/>
        <v>-8</v>
      </c>
      <c r="T352" s="24">
        <f t="shared" si="167"/>
        <v>21.026791026106366</v>
      </c>
      <c r="U352" s="108">
        <f t="shared" si="153"/>
        <v>21.026791026106366</v>
      </c>
      <c r="V352" s="138">
        <f t="shared" si="154"/>
        <v>0.431550943425691</v>
      </c>
      <c r="W352" s="32">
        <f t="shared" si="179"/>
        <v>-0.38569927397654896</v>
      </c>
      <c r="X352" s="150">
        <f t="shared" si="168"/>
        <v>-22.687158905857832</v>
      </c>
      <c r="Y352" s="32">
        <f t="shared" si="169"/>
        <v>22.687158905857832</v>
      </c>
      <c r="Z352" s="32">
        <f t="shared" si="170"/>
        <v>22</v>
      </c>
      <c r="AA352" s="109">
        <f t="shared" si="171"/>
        <v>-22</v>
      </c>
      <c r="AB352" s="32">
        <f t="shared" si="172"/>
        <v>41</v>
      </c>
      <c r="AC352" s="32">
        <f t="shared" si="173"/>
        <v>41</v>
      </c>
      <c r="AD352" s="32">
        <f t="shared" si="174"/>
        <v>13</v>
      </c>
      <c r="AE352" s="156">
        <f t="shared" si="177"/>
        <v>-0.11074660912078116</v>
      </c>
      <c r="AF352" s="11"/>
      <c r="AG352" s="11"/>
      <c r="AH352" s="11"/>
      <c r="AI352" s="11"/>
      <c r="AL352" s="7">
        <f t="shared" si="175"/>
        <v>-8.3504465171017728</v>
      </c>
      <c r="AM352" s="7">
        <f t="shared" si="176"/>
        <v>-22.687158905857832</v>
      </c>
    </row>
    <row r="353" spans="2:39" x14ac:dyDescent="0.3">
      <c r="B353" s="125">
        <v>8</v>
      </c>
      <c r="C353" s="5">
        <v>12</v>
      </c>
      <c r="D353" s="5">
        <f t="shared" si="150"/>
        <v>2020</v>
      </c>
      <c r="E353" s="126">
        <f t="shared" si="158"/>
        <v>44173</v>
      </c>
      <c r="F353" s="10">
        <f t="shared" si="178"/>
        <v>7647</v>
      </c>
      <c r="G353" s="21">
        <f t="shared" si="159"/>
        <v>257.7056677999999</v>
      </c>
      <c r="H353" s="21">
        <f t="shared" si="160"/>
        <v>334.41349410000021</v>
      </c>
      <c r="I353" s="21">
        <f t="shared" si="161"/>
        <v>256.8630494985789</v>
      </c>
      <c r="J353" s="21">
        <f t="shared" si="155"/>
        <v>4.4831059404633713</v>
      </c>
      <c r="K353" s="21">
        <f t="shared" si="156"/>
        <v>3.9311667148805869</v>
      </c>
      <c r="L353" s="21">
        <f t="shared" si="162"/>
        <v>4.4632946659835149</v>
      </c>
      <c r="M353" s="21">
        <f t="shared" si="163"/>
        <v>255.72794708410788</v>
      </c>
      <c r="N353" s="21">
        <f t="shared" si="164"/>
        <v>358.02227928410798</v>
      </c>
      <c r="O353" s="21">
        <f t="shared" si="165"/>
        <v>-1.9777207158920191</v>
      </c>
      <c r="P353" s="137">
        <f t="shared" si="151"/>
        <v>-7.9108828635680766</v>
      </c>
      <c r="Q353" s="24">
        <f t="shared" si="157"/>
        <v>7.9108828635680766</v>
      </c>
      <c r="R353" s="24">
        <f t="shared" si="166"/>
        <v>7</v>
      </c>
      <c r="S353" s="76">
        <f t="shared" si="152"/>
        <v>-7</v>
      </c>
      <c r="T353" s="24">
        <f t="shared" si="167"/>
        <v>54.652971814084594</v>
      </c>
      <c r="U353" s="108">
        <f t="shared" si="153"/>
        <v>54.652971814084594</v>
      </c>
      <c r="V353" s="138">
        <f t="shared" si="154"/>
        <v>0.4395636535336962</v>
      </c>
      <c r="W353" s="32">
        <f t="shared" si="179"/>
        <v>-0.38736262727527504</v>
      </c>
      <c r="X353" s="150">
        <f t="shared" si="168"/>
        <v>-22.790493589331948</v>
      </c>
      <c r="Y353" s="32">
        <f t="shared" si="169"/>
        <v>22.790493589331948</v>
      </c>
      <c r="Z353" s="32">
        <f t="shared" si="170"/>
        <v>22</v>
      </c>
      <c r="AA353" s="109">
        <f t="shared" si="171"/>
        <v>-22</v>
      </c>
      <c r="AB353" s="32">
        <f t="shared" si="172"/>
        <v>47</v>
      </c>
      <c r="AC353" s="32">
        <f t="shared" si="173"/>
        <v>47</v>
      </c>
      <c r="AD353" s="32">
        <f t="shared" si="174"/>
        <v>25</v>
      </c>
      <c r="AE353" s="156">
        <f t="shared" si="177"/>
        <v>-0.10333468347411667</v>
      </c>
      <c r="AF353" s="11"/>
      <c r="AG353" s="11"/>
      <c r="AH353" s="11"/>
      <c r="AI353" s="11"/>
      <c r="AL353" s="7">
        <f t="shared" si="175"/>
        <v>-7.9108828635680766</v>
      </c>
      <c r="AM353" s="7">
        <f t="shared" si="176"/>
        <v>-22.790493589331948</v>
      </c>
    </row>
    <row r="354" spans="2:39" x14ac:dyDescent="0.3">
      <c r="B354" s="125">
        <v>9</v>
      </c>
      <c r="C354" s="5">
        <v>12</v>
      </c>
      <c r="D354" s="5">
        <f t="shared" si="150"/>
        <v>2020</v>
      </c>
      <c r="E354" s="126">
        <f t="shared" si="158"/>
        <v>44174</v>
      </c>
      <c r="F354" s="10">
        <f t="shared" si="178"/>
        <v>7648</v>
      </c>
      <c r="G354" s="21">
        <f t="shared" si="159"/>
        <v>258.69131519999974</v>
      </c>
      <c r="H354" s="21">
        <f t="shared" si="160"/>
        <v>335.39909439999974</v>
      </c>
      <c r="I354" s="21">
        <f t="shared" si="161"/>
        <v>257.87896964801968</v>
      </c>
      <c r="J354" s="21">
        <f t="shared" si="155"/>
        <v>4.5008370920084655</v>
      </c>
      <c r="K354" s="21">
        <f t="shared" si="156"/>
        <v>4.272029850668325</v>
      </c>
      <c r="L354" s="21">
        <f t="shared" si="162"/>
        <v>4.4824483285917722</v>
      </c>
      <c r="M354" s="21">
        <f t="shared" si="163"/>
        <v>256.82537111377854</v>
      </c>
      <c r="N354" s="21">
        <f t="shared" si="164"/>
        <v>358.13405591377881</v>
      </c>
      <c r="O354" s="21">
        <f t="shared" si="165"/>
        <v>-1.8659440862211909</v>
      </c>
      <c r="P354" s="137">
        <f t="shared" si="151"/>
        <v>-7.4637763448847636</v>
      </c>
      <c r="Q354" s="24">
        <f t="shared" si="157"/>
        <v>7.4637763448847636</v>
      </c>
      <c r="R354" s="24">
        <f t="shared" si="166"/>
        <v>7</v>
      </c>
      <c r="S354" s="76">
        <f t="shared" si="152"/>
        <v>-7</v>
      </c>
      <c r="T354" s="24">
        <f t="shared" si="167"/>
        <v>27.826580693085816</v>
      </c>
      <c r="U354" s="108">
        <f t="shared" si="153"/>
        <v>27.826580693085816</v>
      </c>
      <c r="V354" s="138">
        <f t="shared" si="154"/>
        <v>0.44710651868331297</v>
      </c>
      <c r="W354" s="32">
        <f t="shared" si="179"/>
        <v>-0.3889046460917629</v>
      </c>
      <c r="X354" s="150">
        <f t="shared" si="168"/>
        <v>-22.88636043872172</v>
      </c>
      <c r="Y354" s="32">
        <f t="shared" si="169"/>
        <v>22.88636043872172</v>
      </c>
      <c r="Z354" s="32">
        <f t="shared" si="170"/>
        <v>22</v>
      </c>
      <c r="AA354" s="109">
        <f t="shared" si="171"/>
        <v>-22</v>
      </c>
      <c r="AB354" s="32">
        <f t="shared" si="172"/>
        <v>53</v>
      </c>
      <c r="AC354" s="32">
        <f t="shared" si="173"/>
        <v>53</v>
      </c>
      <c r="AD354" s="32">
        <f t="shared" si="174"/>
        <v>10</v>
      </c>
      <c r="AE354" s="156">
        <f t="shared" si="177"/>
        <v>-9.5866849389771858E-2</v>
      </c>
      <c r="AF354" s="11"/>
      <c r="AG354" s="11"/>
      <c r="AH354" s="11"/>
      <c r="AI354" s="11"/>
      <c r="AL354" s="7">
        <f t="shared" si="175"/>
        <v>-7.4637763448847636</v>
      </c>
      <c r="AM354" s="7">
        <f t="shared" si="176"/>
        <v>-22.88636043872172</v>
      </c>
    </row>
    <row r="355" spans="2:39" x14ac:dyDescent="0.3">
      <c r="B355" s="125">
        <v>10</v>
      </c>
      <c r="C355" s="5">
        <v>12</v>
      </c>
      <c r="D355" s="5">
        <f t="shared" si="150"/>
        <v>2020</v>
      </c>
      <c r="E355" s="126">
        <f t="shared" si="158"/>
        <v>44175</v>
      </c>
      <c r="F355" s="10">
        <f t="shared" si="178"/>
        <v>7649</v>
      </c>
      <c r="G355" s="21">
        <f t="shared" si="159"/>
        <v>259.67696259999957</v>
      </c>
      <c r="H355" s="21">
        <f t="shared" si="160"/>
        <v>336.38469470000018</v>
      </c>
      <c r="I355" s="21">
        <f t="shared" si="161"/>
        <v>258.89514360965825</v>
      </c>
      <c r="J355" s="21">
        <f t="shared" si="155"/>
        <v>4.518572673412093</v>
      </c>
      <c r="K355" s="21">
        <f t="shared" si="156"/>
        <v>4.6743582453062551</v>
      </c>
      <c r="L355" s="21">
        <f t="shared" si="162"/>
        <v>4.5016327949219237</v>
      </c>
      <c r="M355" s="21">
        <f t="shared" si="163"/>
        <v>257.92456006670704</v>
      </c>
      <c r="N355" s="21">
        <f t="shared" si="164"/>
        <v>358.24759746670748</v>
      </c>
      <c r="O355" s="21">
        <f t="shared" si="165"/>
        <v>-1.7524025332925248</v>
      </c>
      <c r="P355" s="137">
        <f t="shared" si="151"/>
        <v>-7.0096101331700993</v>
      </c>
      <c r="Q355" s="24">
        <f t="shared" si="157"/>
        <v>7.0096101331700993</v>
      </c>
      <c r="R355" s="24">
        <f t="shared" si="166"/>
        <v>7</v>
      </c>
      <c r="S355" s="76">
        <f t="shared" si="152"/>
        <v>-7</v>
      </c>
      <c r="T355" s="24">
        <f t="shared" si="167"/>
        <v>0.57660799020595732</v>
      </c>
      <c r="U355" s="108">
        <f t="shared" si="153"/>
        <v>0.57660799020595732</v>
      </c>
      <c r="V355" s="138">
        <f t="shared" si="154"/>
        <v>0.45416621171466431</v>
      </c>
      <c r="W355" s="32">
        <f t="shared" si="179"/>
        <v>-0.39032473831601899</v>
      </c>
      <c r="X355" s="150">
        <f t="shared" si="168"/>
        <v>-22.974707073959323</v>
      </c>
      <c r="Y355" s="32">
        <f t="shared" si="169"/>
        <v>22.974707073959323</v>
      </c>
      <c r="Z355" s="32">
        <f t="shared" si="170"/>
        <v>22</v>
      </c>
      <c r="AA355" s="109">
        <f t="shared" si="171"/>
        <v>-22</v>
      </c>
      <c r="AB355" s="32">
        <f t="shared" si="172"/>
        <v>58</v>
      </c>
      <c r="AC355" s="32">
        <f t="shared" si="173"/>
        <v>58</v>
      </c>
      <c r="AD355" s="32">
        <f t="shared" si="174"/>
        <v>28</v>
      </c>
      <c r="AE355" s="156">
        <f t="shared" si="177"/>
        <v>-8.8346635237602555E-2</v>
      </c>
      <c r="AF355" s="11"/>
      <c r="AG355" s="11"/>
      <c r="AH355" s="11"/>
      <c r="AI355" s="11"/>
      <c r="AL355" s="7">
        <f t="shared" si="175"/>
        <v>-7.0096101331700993</v>
      </c>
      <c r="AM355" s="7">
        <f t="shared" si="176"/>
        <v>-22.974707073959323</v>
      </c>
    </row>
    <row r="356" spans="2:39" x14ac:dyDescent="0.3">
      <c r="B356" s="125">
        <v>11</v>
      </c>
      <c r="C356" s="5">
        <v>12</v>
      </c>
      <c r="D356" s="5">
        <f t="shared" si="150"/>
        <v>2020</v>
      </c>
      <c r="E356" s="126">
        <f t="shared" si="158"/>
        <v>44176</v>
      </c>
      <c r="F356" s="10">
        <f t="shared" si="178"/>
        <v>7650</v>
      </c>
      <c r="G356" s="21">
        <f t="shared" si="159"/>
        <v>260.6626099999994</v>
      </c>
      <c r="H356" s="21">
        <f t="shared" si="160"/>
        <v>337.37029499999971</v>
      </c>
      <c r="I356" s="21">
        <f t="shared" si="161"/>
        <v>259.91156194373548</v>
      </c>
      <c r="J356" s="21">
        <f t="shared" si="155"/>
        <v>4.5363125199193766</v>
      </c>
      <c r="K356" s="21">
        <f t="shared" si="156"/>
        <v>5.1567532862185592</v>
      </c>
      <c r="L356" s="21">
        <f t="shared" si="162"/>
        <v>4.5208459019973137</v>
      </c>
      <c r="M356" s="21">
        <f t="shared" si="163"/>
        <v>259.02539001345986</v>
      </c>
      <c r="N356" s="21">
        <f t="shared" si="164"/>
        <v>358.36278001346045</v>
      </c>
      <c r="O356" s="21">
        <f t="shared" si="165"/>
        <v>-1.6372199865395487</v>
      </c>
      <c r="P356" s="137">
        <f t="shared" si="151"/>
        <v>-6.5488799461581948</v>
      </c>
      <c r="Q356" s="24">
        <f t="shared" si="157"/>
        <v>6.5488799461581948</v>
      </c>
      <c r="R356" s="24">
        <f t="shared" si="166"/>
        <v>6</v>
      </c>
      <c r="S356" s="76">
        <f t="shared" si="152"/>
        <v>-6</v>
      </c>
      <c r="T356" s="24">
        <f t="shared" si="167"/>
        <v>32.932796769491688</v>
      </c>
      <c r="U356" s="108">
        <f t="shared" si="153"/>
        <v>32.932796769491688</v>
      </c>
      <c r="V356" s="138">
        <f t="shared" si="154"/>
        <v>0.46073018701190449</v>
      </c>
      <c r="W356" s="32">
        <f t="shared" si="179"/>
        <v>-0.39162235396455269</v>
      </c>
      <c r="X356" s="150">
        <f t="shared" si="168"/>
        <v>-23.055484730244526</v>
      </c>
      <c r="Y356" s="32">
        <f t="shared" si="169"/>
        <v>23.055484730244526</v>
      </c>
      <c r="Z356" s="32">
        <f t="shared" si="170"/>
        <v>23</v>
      </c>
      <c r="AA356" s="109">
        <f t="shared" si="171"/>
        <v>-23</v>
      </c>
      <c r="AB356" s="32">
        <f t="shared" si="172"/>
        <v>3</v>
      </c>
      <c r="AC356" s="32">
        <f t="shared" si="173"/>
        <v>3</v>
      </c>
      <c r="AD356" s="32">
        <f t="shared" si="174"/>
        <v>19</v>
      </c>
      <c r="AE356" s="156">
        <f t="shared" si="177"/>
        <v>-8.0777656285203392E-2</v>
      </c>
      <c r="AF356" s="11"/>
      <c r="AG356" s="11"/>
      <c r="AH356" s="11"/>
      <c r="AI356" s="11"/>
      <c r="AL356" s="7">
        <f t="shared" si="175"/>
        <v>-6.5488799461581948</v>
      </c>
      <c r="AM356" s="7">
        <f t="shared" si="176"/>
        <v>-23.055484730244526</v>
      </c>
    </row>
    <row r="357" spans="2:39" x14ac:dyDescent="0.3">
      <c r="B357" s="125">
        <v>12</v>
      </c>
      <c r="C357" s="5">
        <v>12</v>
      </c>
      <c r="D357" s="5">
        <f t="shared" si="150"/>
        <v>2020</v>
      </c>
      <c r="E357" s="126">
        <f t="shared" si="158"/>
        <v>44177</v>
      </c>
      <c r="F357" s="10">
        <f t="shared" si="178"/>
        <v>7651</v>
      </c>
      <c r="G357" s="21">
        <f t="shared" si="159"/>
        <v>261.64825739999924</v>
      </c>
      <c r="H357" s="21">
        <f t="shared" si="160"/>
        <v>338.35589530000016</v>
      </c>
      <c r="I357" s="21">
        <f t="shared" si="161"/>
        <v>260.92821512275907</v>
      </c>
      <c r="J357" s="21">
        <f t="shared" si="155"/>
        <v>4.5540564652442059</v>
      </c>
      <c r="K357" s="21">
        <f t="shared" si="156"/>
        <v>5.7461626163912456</v>
      </c>
      <c r="L357" s="21">
        <f t="shared" si="162"/>
        <v>4.5400854357045857</v>
      </c>
      <c r="M357" s="21">
        <f t="shared" si="163"/>
        <v>260.12773409468622</v>
      </c>
      <c r="N357" s="21">
        <f t="shared" si="164"/>
        <v>358.47947669468698</v>
      </c>
      <c r="O357" s="21">
        <f t="shared" si="165"/>
        <v>-1.52052330531302</v>
      </c>
      <c r="P357" s="137">
        <f t="shared" si="151"/>
        <v>-6.0820932212520802</v>
      </c>
      <c r="Q357" s="24">
        <f t="shared" si="157"/>
        <v>6.0820932212520802</v>
      </c>
      <c r="R357" s="24">
        <f t="shared" si="166"/>
        <v>6</v>
      </c>
      <c r="S357" s="76">
        <f t="shared" si="152"/>
        <v>-6</v>
      </c>
      <c r="T357" s="24">
        <f t="shared" si="167"/>
        <v>4.925593275124811</v>
      </c>
      <c r="U357" s="108">
        <f t="shared" si="153"/>
        <v>4.925593275124811</v>
      </c>
      <c r="V357" s="138">
        <f t="shared" si="154"/>
        <v>0.46678672490611461</v>
      </c>
      <c r="W357" s="32">
        <f t="shared" si="179"/>
        <v>-0.39279698551768094</v>
      </c>
      <c r="X357" s="150">
        <f t="shared" si="168"/>
        <v>-23.128648340008283</v>
      </c>
      <c r="Y357" s="32">
        <f t="shared" si="169"/>
        <v>23.128648340008283</v>
      </c>
      <c r="Z357" s="32">
        <f t="shared" si="170"/>
        <v>23</v>
      </c>
      <c r="AA357" s="109">
        <f t="shared" si="171"/>
        <v>-23</v>
      </c>
      <c r="AB357" s="32">
        <f t="shared" si="172"/>
        <v>7</v>
      </c>
      <c r="AC357" s="32">
        <f t="shared" si="173"/>
        <v>7</v>
      </c>
      <c r="AD357" s="32">
        <f t="shared" si="174"/>
        <v>43</v>
      </c>
      <c r="AE357" s="156">
        <f t="shared" si="177"/>
        <v>-7.3163609763756909E-2</v>
      </c>
      <c r="AF357" s="11"/>
      <c r="AG357" s="11"/>
      <c r="AH357" s="11"/>
      <c r="AI357" s="11"/>
      <c r="AL357" s="7">
        <f t="shared" si="175"/>
        <v>-6.0820932212520802</v>
      </c>
      <c r="AM357" s="7">
        <f t="shared" si="176"/>
        <v>-23.128648340008283</v>
      </c>
    </row>
    <row r="358" spans="2:39" x14ac:dyDescent="0.3">
      <c r="B358" s="125">
        <v>13</v>
      </c>
      <c r="C358" s="5">
        <v>12</v>
      </c>
      <c r="D358" s="5">
        <f t="shared" si="150"/>
        <v>2020</v>
      </c>
      <c r="E358" s="126">
        <f t="shared" si="158"/>
        <v>44178</v>
      </c>
      <c r="F358" s="10">
        <f t="shared" si="178"/>
        <v>7652</v>
      </c>
      <c r="G358" s="21">
        <f t="shared" si="159"/>
        <v>262.63390479999998</v>
      </c>
      <c r="H358" s="21">
        <f t="shared" si="160"/>
        <v>339.34149559999969</v>
      </c>
      <c r="I358" s="21">
        <f t="shared" si="161"/>
        <v>261.94509353482317</v>
      </c>
      <c r="J358" s="21">
        <f t="shared" si="155"/>
        <v>4.5718043416271765</v>
      </c>
      <c r="K358" s="21">
        <f t="shared" si="156"/>
        <v>6.4831528853345608</v>
      </c>
      <c r="L358" s="21">
        <f t="shared" si="162"/>
        <v>4.5593491345812369</v>
      </c>
      <c r="M358" s="21">
        <f t="shared" si="163"/>
        <v>261.23146273812927</v>
      </c>
      <c r="N358" s="21">
        <f t="shared" si="164"/>
        <v>358.59755793812928</v>
      </c>
      <c r="O358" s="21">
        <f t="shared" si="165"/>
        <v>-1.4024420618707154</v>
      </c>
      <c r="P358" s="137">
        <f t="shared" si="151"/>
        <v>-5.6097682474828616</v>
      </c>
      <c r="Q358" s="24">
        <f t="shared" si="157"/>
        <v>5.6097682474828616</v>
      </c>
      <c r="R358" s="24">
        <f t="shared" si="166"/>
        <v>5</v>
      </c>
      <c r="S358" s="76">
        <f t="shared" si="152"/>
        <v>-5</v>
      </c>
      <c r="T358" s="24">
        <f t="shared" si="167"/>
        <v>36.586094848971698</v>
      </c>
      <c r="U358" s="108">
        <f t="shared" si="153"/>
        <v>36.586094848971698</v>
      </c>
      <c r="V358" s="138">
        <f t="shared" si="154"/>
        <v>0.47232497376921856</v>
      </c>
      <c r="W358" s="32">
        <f t="shared" si="179"/>
        <v>-0.39384816823626589</v>
      </c>
      <c r="X358" s="150">
        <f t="shared" si="168"/>
        <v>-23.1941566096035</v>
      </c>
      <c r="Y358" s="32">
        <f t="shared" si="169"/>
        <v>23.1941566096035</v>
      </c>
      <c r="Z358" s="32">
        <f t="shared" si="170"/>
        <v>23</v>
      </c>
      <c r="AA358" s="109">
        <f t="shared" si="171"/>
        <v>-23</v>
      </c>
      <c r="AB358" s="32">
        <f t="shared" si="172"/>
        <v>11</v>
      </c>
      <c r="AC358" s="32">
        <f t="shared" si="173"/>
        <v>11</v>
      </c>
      <c r="AD358" s="32">
        <f t="shared" si="174"/>
        <v>38</v>
      </c>
      <c r="AE358" s="156">
        <f t="shared" si="177"/>
        <v>-6.5508269595216717E-2</v>
      </c>
      <c r="AF358" s="11"/>
      <c r="AG358" s="11"/>
      <c r="AH358" s="11"/>
      <c r="AI358" s="11"/>
      <c r="AL358" s="7">
        <f t="shared" si="175"/>
        <v>-5.6097682474828616</v>
      </c>
      <c r="AM358" s="7">
        <f t="shared" si="176"/>
        <v>-23.1941566096035</v>
      </c>
    </row>
    <row r="359" spans="2:39" x14ac:dyDescent="0.3">
      <c r="B359" s="125">
        <v>14</v>
      </c>
      <c r="C359" s="5">
        <v>12</v>
      </c>
      <c r="D359" s="5">
        <f t="shared" si="150"/>
        <v>2020</v>
      </c>
      <c r="E359" s="126">
        <f t="shared" si="158"/>
        <v>44179</v>
      </c>
      <c r="F359" s="10">
        <f t="shared" si="178"/>
        <v>7653</v>
      </c>
      <c r="G359" s="21">
        <f t="shared" si="159"/>
        <v>263.61955219999982</v>
      </c>
      <c r="H359" s="21">
        <f t="shared" si="160"/>
        <v>340.32709590000013</v>
      </c>
      <c r="I359" s="21">
        <f t="shared" si="161"/>
        <v>262.96218748696703</v>
      </c>
      <c r="J359" s="21">
        <f t="shared" si="155"/>
        <v>4.5895559798942083</v>
      </c>
      <c r="K359" s="21">
        <f t="shared" si="156"/>
        <v>7.4317578715554946</v>
      </c>
      <c r="L359" s="21">
        <f t="shared" si="162"/>
        <v>4.5786346937754416</v>
      </c>
      <c r="M359" s="21">
        <f t="shared" si="163"/>
        <v>262.33644388550687</v>
      </c>
      <c r="N359" s="21">
        <f t="shared" si="164"/>
        <v>358.71689168550705</v>
      </c>
      <c r="O359" s="21">
        <f t="shared" si="165"/>
        <v>-1.2831083144929494</v>
      </c>
      <c r="P359" s="137">
        <f t="shared" si="151"/>
        <v>-5.1324332579717975</v>
      </c>
      <c r="Q359" s="24">
        <f t="shared" si="157"/>
        <v>5.1324332579717975</v>
      </c>
      <c r="R359" s="24">
        <f t="shared" si="166"/>
        <v>5</v>
      </c>
      <c r="S359" s="76">
        <f t="shared" si="152"/>
        <v>-5</v>
      </c>
      <c r="T359" s="24">
        <f t="shared" si="167"/>
        <v>7.9459954783078501</v>
      </c>
      <c r="U359" s="108">
        <f t="shared" si="153"/>
        <v>7.9459954783078501</v>
      </c>
      <c r="V359" s="138">
        <f t="shared" si="154"/>
        <v>0.47733498951106412</v>
      </c>
      <c r="W359" s="32">
        <f t="shared" si="179"/>
        <v>-0.39477548045753275</v>
      </c>
      <c r="X359" s="150">
        <f t="shared" si="168"/>
        <v>-23.251972090401761</v>
      </c>
      <c r="Y359" s="32">
        <f t="shared" si="169"/>
        <v>23.251972090401761</v>
      </c>
      <c r="Z359" s="32">
        <f t="shared" si="170"/>
        <v>23</v>
      </c>
      <c r="AA359" s="109">
        <f t="shared" si="171"/>
        <v>-23</v>
      </c>
      <c r="AB359" s="32">
        <f t="shared" si="172"/>
        <v>15</v>
      </c>
      <c r="AC359" s="32">
        <f t="shared" si="173"/>
        <v>15</v>
      </c>
      <c r="AD359" s="32">
        <f t="shared" si="174"/>
        <v>7</v>
      </c>
      <c r="AE359" s="156">
        <f t="shared" si="177"/>
        <v>-5.7815480798261376E-2</v>
      </c>
      <c r="AF359" s="11"/>
      <c r="AG359" s="11"/>
      <c r="AH359" s="11"/>
      <c r="AI359" s="11"/>
      <c r="AL359" s="7">
        <f t="shared" si="175"/>
        <v>-5.1324332579717975</v>
      </c>
      <c r="AM359" s="7">
        <f t="shared" si="176"/>
        <v>-23.251972090401761</v>
      </c>
    </row>
    <row r="360" spans="2:39" x14ac:dyDescent="0.3">
      <c r="B360" s="125">
        <v>15</v>
      </c>
      <c r="C360" s="5">
        <v>12</v>
      </c>
      <c r="D360" s="5">
        <f t="shared" si="150"/>
        <v>2020</v>
      </c>
      <c r="E360" s="126">
        <f t="shared" si="158"/>
        <v>44180</v>
      </c>
      <c r="F360" s="10">
        <f t="shared" si="178"/>
        <v>7654</v>
      </c>
      <c r="G360" s="21">
        <f t="shared" si="159"/>
        <v>264.60519959999965</v>
      </c>
      <c r="H360" s="21">
        <f t="shared" si="160"/>
        <v>341.31269620000057</v>
      </c>
      <c r="I360" s="21">
        <f t="shared" si="161"/>
        <v>263.97948720858244</v>
      </c>
      <c r="J360" s="21">
        <f t="shared" si="155"/>
        <v>4.607311209516018</v>
      </c>
      <c r="K360" s="21">
        <f t="shared" si="156"/>
        <v>8.6993170557075477</v>
      </c>
      <c r="L360" s="21">
        <f t="shared" si="162"/>
        <v>4.5979397691658956</v>
      </c>
      <c r="M360" s="21">
        <f t="shared" si="163"/>
        <v>263.44254322856176</v>
      </c>
      <c r="N360" s="21">
        <f t="shared" si="164"/>
        <v>358.83734362856211</v>
      </c>
      <c r="O360" s="21">
        <f t="shared" si="165"/>
        <v>-1.1626563714378904</v>
      </c>
      <c r="P360" s="137">
        <f t="shared" si="151"/>
        <v>-4.6506254857515614</v>
      </c>
      <c r="Q360" s="24">
        <f t="shared" si="157"/>
        <v>4.6506254857515614</v>
      </c>
      <c r="R360" s="24">
        <f t="shared" si="166"/>
        <v>4</v>
      </c>
      <c r="S360" s="76">
        <f t="shared" si="152"/>
        <v>-4</v>
      </c>
      <c r="T360" s="24">
        <f t="shared" si="167"/>
        <v>39.037529145093686</v>
      </c>
      <c r="U360" s="108">
        <f t="shared" si="153"/>
        <v>39.037529145093686</v>
      </c>
      <c r="V360" s="138">
        <f t="shared" si="154"/>
        <v>0.48180777222023607</v>
      </c>
      <c r="W360" s="32">
        <f t="shared" si="179"/>
        <v>-0.3955785438696493</v>
      </c>
      <c r="X360" s="150">
        <f t="shared" si="168"/>
        <v>-23.302061243995478</v>
      </c>
      <c r="Y360" s="32">
        <f t="shared" si="169"/>
        <v>23.302061243995478</v>
      </c>
      <c r="Z360" s="32">
        <f t="shared" si="170"/>
        <v>23</v>
      </c>
      <c r="AA360" s="109">
        <f t="shared" si="171"/>
        <v>-23</v>
      </c>
      <c r="AB360" s="32">
        <f t="shared" si="172"/>
        <v>18</v>
      </c>
      <c r="AC360" s="32">
        <f t="shared" si="173"/>
        <v>18</v>
      </c>
      <c r="AD360" s="32">
        <f t="shared" si="174"/>
        <v>7</v>
      </c>
      <c r="AE360" s="156">
        <f t="shared" si="177"/>
        <v>-5.0089153593717128E-2</v>
      </c>
      <c r="AF360" s="11"/>
      <c r="AG360" s="11"/>
      <c r="AH360" s="11"/>
      <c r="AI360" s="11"/>
      <c r="AL360" s="7">
        <f t="shared" si="175"/>
        <v>-4.6506254857515614</v>
      </c>
      <c r="AM360" s="7">
        <f t="shared" si="176"/>
        <v>-23.302061243995478</v>
      </c>
    </row>
    <row r="361" spans="2:39" x14ac:dyDescent="0.3">
      <c r="B361" s="125">
        <v>16</v>
      </c>
      <c r="C361" s="5">
        <v>12</v>
      </c>
      <c r="D361" s="5">
        <f t="shared" si="150"/>
        <v>2020</v>
      </c>
      <c r="E361" s="126">
        <f t="shared" si="158"/>
        <v>44181</v>
      </c>
      <c r="F361" s="10">
        <f t="shared" si="178"/>
        <v>7655</v>
      </c>
      <c r="G361" s="21">
        <f t="shared" si="159"/>
        <v>265.59084699999948</v>
      </c>
      <c r="H361" s="21">
        <f t="shared" si="160"/>
        <v>342.29829650000011</v>
      </c>
      <c r="I361" s="21">
        <f t="shared" si="161"/>
        <v>264.99698285485294</v>
      </c>
      <c r="J361" s="21">
        <f t="shared" si="155"/>
        <v>4.6250698586681462</v>
      </c>
      <c r="K361" s="21">
        <f t="shared" si="156"/>
        <v>10.480534546266002</v>
      </c>
      <c r="L361" s="21">
        <f t="shared" si="162"/>
        <v>4.6172619816278067</v>
      </c>
      <c r="M361" s="21">
        <f t="shared" si="163"/>
        <v>264.5496244534844</v>
      </c>
      <c r="N361" s="21">
        <f t="shared" si="164"/>
        <v>358.95877745348491</v>
      </c>
      <c r="O361" s="21">
        <f t="shared" si="165"/>
        <v>-1.0412225465150868</v>
      </c>
      <c r="P361" s="137">
        <f t="shared" si="151"/>
        <v>-4.1648901860603473</v>
      </c>
      <c r="Q361" s="24">
        <f t="shared" si="157"/>
        <v>4.1648901860603473</v>
      </c>
      <c r="R361" s="24">
        <f t="shared" si="166"/>
        <v>4</v>
      </c>
      <c r="S361" s="76">
        <f t="shared" si="152"/>
        <v>-4</v>
      </c>
      <c r="T361" s="24">
        <f t="shared" si="167"/>
        <v>9.8934111636208399</v>
      </c>
      <c r="U361" s="108">
        <f t="shared" si="153"/>
        <v>9.8934111636208399</v>
      </c>
      <c r="V361" s="138">
        <f t="shared" si="154"/>
        <v>0.4857352996912141</v>
      </c>
      <c r="W361" s="32">
        <f t="shared" si="179"/>
        <v>-0.39625702376473687</v>
      </c>
      <c r="X361" s="150">
        <f t="shared" si="168"/>
        <v>-23.34439450122537</v>
      </c>
      <c r="Y361" s="32">
        <f t="shared" si="169"/>
        <v>23.34439450122537</v>
      </c>
      <c r="Z361" s="32">
        <f t="shared" si="170"/>
        <v>23</v>
      </c>
      <c r="AA361" s="109">
        <f t="shared" si="171"/>
        <v>-23</v>
      </c>
      <c r="AB361" s="32">
        <f t="shared" si="172"/>
        <v>20</v>
      </c>
      <c r="AC361" s="32">
        <f t="shared" si="173"/>
        <v>20</v>
      </c>
      <c r="AD361" s="32">
        <f t="shared" si="174"/>
        <v>39</v>
      </c>
      <c r="AE361" s="156">
        <f t="shared" si="177"/>
        <v>-4.2333257229891785E-2</v>
      </c>
      <c r="AF361" s="11"/>
      <c r="AG361" s="11"/>
      <c r="AH361" s="11"/>
      <c r="AI361" s="11"/>
      <c r="AL361" s="7">
        <f t="shared" si="175"/>
        <v>-4.1648901860603473</v>
      </c>
      <c r="AM361" s="7">
        <f t="shared" si="176"/>
        <v>-23.34439450122537</v>
      </c>
    </row>
    <row r="362" spans="2:39" x14ac:dyDescent="0.3">
      <c r="B362" s="125">
        <v>17</v>
      </c>
      <c r="C362" s="5">
        <v>12</v>
      </c>
      <c r="D362" s="5">
        <f t="shared" si="150"/>
        <v>2020</v>
      </c>
      <c r="E362" s="126">
        <f t="shared" si="158"/>
        <v>44182</v>
      </c>
      <c r="F362" s="10">
        <f t="shared" si="178"/>
        <v>7656</v>
      </c>
      <c r="G362" s="21">
        <f t="shared" si="159"/>
        <v>266.57649439999932</v>
      </c>
      <c r="H362" s="21">
        <f t="shared" si="160"/>
        <v>343.28389680000055</v>
      </c>
      <c r="I362" s="21">
        <f t="shared" si="161"/>
        <v>266.01466451023407</v>
      </c>
      <c r="J362" s="21">
        <f t="shared" si="155"/>
        <v>4.6428317542916933</v>
      </c>
      <c r="K362" s="21">
        <f t="shared" si="156"/>
        <v>13.169069520952753</v>
      </c>
      <c r="L362" s="21">
        <f t="shared" si="162"/>
        <v>4.6365989214306458</v>
      </c>
      <c r="M362" s="21">
        <f t="shared" si="163"/>
        <v>265.65754949288561</v>
      </c>
      <c r="N362" s="21">
        <f t="shared" si="164"/>
        <v>359.08105509288629</v>
      </c>
      <c r="O362" s="21">
        <f t="shared" si="165"/>
        <v>-0.91894490711371191</v>
      </c>
      <c r="P362" s="137">
        <f t="shared" si="151"/>
        <v>-3.6757796284548476</v>
      </c>
      <c r="Q362" s="24">
        <f t="shared" si="157"/>
        <v>3.6757796284548476</v>
      </c>
      <c r="R362" s="24">
        <f t="shared" si="166"/>
        <v>3</v>
      </c>
      <c r="S362" s="76">
        <f t="shared" si="152"/>
        <v>-3</v>
      </c>
      <c r="T362" s="24">
        <f t="shared" si="167"/>
        <v>40.546777707290858</v>
      </c>
      <c r="U362" s="108">
        <f t="shared" si="153"/>
        <v>40.546777707290858</v>
      </c>
      <c r="V362" s="138">
        <f t="shared" si="154"/>
        <v>0.48911055760549971</v>
      </c>
      <c r="W362" s="32">
        <f t="shared" si="179"/>
        <v>-0.39681062927003391</v>
      </c>
      <c r="X362" s="150">
        <f t="shared" si="168"/>
        <v>-23.37894631477938</v>
      </c>
      <c r="Y362" s="32">
        <f t="shared" si="169"/>
        <v>23.37894631477938</v>
      </c>
      <c r="Z362" s="32">
        <f t="shared" si="170"/>
        <v>23</v>
      </c>
      <c r="AA362" s="109">
        <f t="shared" si="171"/>
        <v>-23</v>
      </c>
      <c r="AB362" s="32">
        <f t="shared" si="172"/>
        <v>22</v>
      </c>
      <c r="AC362" s="32">
        <f t="shared" si="173"/>
        <v>22</v>
      </c>
      <c r="AD362" s="32">
        <f t="shared" si="174"/>
        <v>44</v>
      </c>
      <c r="AE362" s="156">
        <f t="shared" si="177"/>
        <v>-3.455181355401038E-2</v>
      </c>
      <c r="AF362" s="11"/>
      <c r="AG362" s="11"/>
      <c r="AH362" s="11"/>
      <c r="AI362" s="11"/>
      <c r="AL362" s="7">
        <f t="shared" si="175"/>
        <v>-3.6757796284548476</v>
      </c>
      <c r="AM362" s="7">
        <f t="shared" si="176"/>
        <v>-23.37894631477938</v>
      </c>
    </row>
    <row r="363" spans="2:39" x14ac:dyDescent="0.3">
      <c r="B363" s="125">
        <v>18</v>
      </c>
      <c r="C363" s="5">
        <v>12</v>
      </c>
      <c r="D363" s="5">
        <f t="shared" si="150"/>
        <v>2020</v>
      </c>
      <c r="E363" s="126">
        <f t="shared" si="158"/>
        <v>44183</v>
      </c>
      <c r="F363" s="10">
        <f t="shared" si="178"/>
        <v>7657</v>
      </c>
      <c r="G363" s="21">
        <f t="shared" si="159"/>
        <v>267.56214180000006</v>
      </c>
      <c r="H363" s="21">
        <f t="shared" si="160"/>
        <v>344.26949710000008</v>
      </c>
      <c r="I363" s="21">
        <f t="shared" si="161"/>
        <v>267.03252219197043</v>
      </c>
      <c r="J363" s="21">
        <f t="shared" si="155"/>
        <v>4.6605967221547093</v>
      </c>
      <c r="K363" s="21">
        <f t="shared" si="156"/>
        <v>17.698853129023629</v>
      </c>
      <c r="L363" s="21">
        <f t="shared" si="162"/>
        <v>4.6559481527521163</v>
      </c>
      <c r="M363" s="21">
        <f t="shared" si="163"/>
        <v>266.76617878442818</v>
      </c>
      <c r="N363" s="21">
        <f t="shared" si="164"/>
        <v>359.20403698442811</v>
      </c>
      <c r="O363" s="21">
        <f t="shared" si="165"/>
        <v>-0.79596301557188553</v>
      </c>
      <c r="P363" s="137">
        <f t="shared" si="151"/>
        <v>-3.1838520622875421</v>
      </c>
      <c r="Q363" s="24">
        <f t="shared" si="157"/>
        <v>3.1838520622875421</v>
      </c>
      <c r="R363" s="24">
        <f t="shared" si="166"/>
        <v>3</v>
      </c>
      <c r="S363" s="76">
        <f t="shared" si="152"/>
        <v>-3</v>
      </c>
      <c r="T363" s="24">
        <f t="shared" si="167"/>
        <v>11.031123737252528</v>
      </c>
      <c r="U363" s="108">
        <f t="shared" si="153"/>
        <v>11.031123737252528</v>
      </c>
      <c r="V363" s="138">
        <f t="shared" si="154"/>
        <v>0.49192756616730549</v>
      </c>
      <c r="W363" s="32">
        <f t="shared" si="179"/>
        <v>-0.39723911355693209</v>
      </c>
      <c r="X363" s="150">
        <f t="shared" si="168"/>
        <v>-23.40569520513429</v>
      </c>
      <c r="Y363" s="32">
        <f t="shared" si="169"/>
        <v>23.40569520513429</v>
      </c>
      <c r="Z363" s="32">
        <f t="shared" si="170"/>
        <v>23</v>
      </c>
      <c r="AA363" s="109">
        <f t="shared" si="171"/>
        <v>-23</v>
      </c>
      <c r="AB363" s="32">
        <f t="shared" si="172"/>
        <v>24</v>
      </c>
      <c r="AC363" s="32">
        <f t="shared" si="173"/>
        <v>24</v>
      </c>
      <c r="AD363" s="32">
        <f t="shared" si="174"/>
        <v>20</v>
      </c>
      <c r="AE363" s="156">
        <f t="shared" si="177"/>
        <v>-2.6748890354909349E-2</v>
      </c>
      <c r="AF363" s="11"/>
      <c r="AG363" s="11"/>
      <c r="AH363" s="11"/>
      <c r="AI363" s="11"/>
      <c r="AL363" s="7">
        <f t="shared" si="175"/>
        <v>-3.1838520622875421</v>
      </c>
      <c r="AM363" s="7">
        <f t="shared" si="176"/>
        <v>-23.40569520513429</v>
      </c>
    </row>
    <row r="364" spans="2:39" x14ac:dyDescent="0.3">
      <c r="B364" s="125">
        <v>19</v>
      </c>
      <c r="C364" s="5">
        <v>12</v>
      </c>
      <c r="D364" s="5">
        <f t="shared" si="150"/>
        <v>2020</v>
      </c>
      <c r="E364" s="126">
        <f t="shared" si="158"/>
        <v>44184</v>
      </c>
      <c r="F364" s="10">
        <f t="shared" si="178"/>
        <v>7658</v>
      </c>
      <c r="G364" s="21">
        <f t="shared" si="159"/>
        <v>268.5477891999999</v>
      </c>
      <c r="H364" s="21">
        <f t="shared" si="160"/>
        <v>345.25509740000052</v>
      </c>
      <c r="I364" s="21">
        <f t="shared" si="161"/>
        <v>268.05054585364206</v>
      </c>
      <c r="J364" s="21">
        <f t="shared" si="155"/>
        <v>4.6783645869140882</v>
      </c>
      <c r="K364" s="21">
        <f t="shared" si="156"/>
        <v>26.955073038744779</v>
      </c>
      <c r="L364" s="21">
        <f t="shared" si="162"/>
        <v>4.6753072182918762</v>
      </c>
      <c r="M364" s="21">
        <f t="shared" si="163"/>
        <v>267.8753715351736</v>
      </c>
      <c r="N364" s="21">
        <f t="shared" si="164"/>
        <v>359.3275823351737</v>
      </c>
      <c r="O364" s="21">
        <f t="shared" si="165"/>
        <v>-0.67241766482629828</v>
      </c>
      <c r="P364" s="137">
        <f t="shared" si="151"/>
        <v>-2.6896706593051931</v>
      </c>
      <c r="Q364" s="24">
        <f t="shared" si="157"/>
        <v>2.6896706593051931</v>
      </c>
      <c r="R364" s="24">
        <f t="shared" si="166"/>
        <v>2</v>
      </c>
      <c r="S364" s="76">
        <f t="shared" si="152"/>
        <v>-2</v>
      </c>
      <c r="T364" s="24">
        <f t="shared" si="167"/>
        <v>41.380239558311587</v>
      </c>
      <c r="U364" s="108">
        <f t="shared" si="153"/>
        <v>41.380239558311587</v>
      </c>
      <c r="V364" s="138">
        <f t="shared" si="154"/>
        <v>0.49418140298234903</v>
      </c>
      <c r="W364" s="32">
        <f t="shared" si="179"/>
        <v>-0.39754227402763004</v>
      </c>
      <c r="X364" s="150">
        <f t="shared" si="168"/>
        <v>-23.424623799639413</v>
      </c>
      <c r="Y364" s="32">
        <f t="shared" si="169"/>
        <v>23.424623799639413</v>
      </c>
      <c r="Z364" s="32">
        <f t="shared" si="170"/>
        <v>23</v>
      </c>
      <c r="AA364" s="109">
        <f t="shared" si="171"/>
        <v>-23</v>
      </c>
      <c r="AB364" s="32">
        <f t="shared" si="172"/>
        <v>25</v>
      </c>
      <c r="AC364" s="32">
        <f t="shared" si="173"/>
        <v>25</v>
      </c>
      <c r="AD364" s="32">
        <f t="shared" si="174"/>
        <v>28</v>
      </c>
      <c r="AE364" s="156">
        <f t="shared" si="177"/>
        <v>-1.8928594505123186E-2</v>
      </c>
      <c r="AF364" s="11"/>
      <c r="AG364" s="11"/>
      <c r="AH364" s="11"/>
      <c r="AI364" s="11"/>
      <c r="AL364" s="7">
        <f t="shared" si="175"/>
        <v>-2.6896706593051931</v>
      </c>
      <c r="AM364" s="7">
        <f t="shared" si="176"/>
        <v>-23.424623799639413</v>
      </c>
    </row>
    <row r="365" spans="2:39" x14ac:dyDescent="0.3">
      <c r="B365" s="125">
        <v>20</v>
      </c>
      <c r="C365" s="5">
        <v>12</v>
      </c>
      <c r="D365" s="5">
        <f t="shared" si="150"/>
        <v>2020</v>
      </c>
      <c r="E365" s="126">
        <f t="shared" si="158"/>
        <v>44185</v>
      </c>
      <c r="F365" s="10">
        <f t="shared" si="178"/>
        <v>7659</v>
      </c>
      <c r="G365" s="21">
        <f t="shared" si="159"/>
        <v>269.53343659999973</v>
      </c>
      <c r="H365" s="21">
        <f t="shared" si="160"/>
        <v>346.24069770000006</v>
      </c>
      <c r="I365" s="21">
        <f t="shared" si="161"/>
        <v>269.06872538875263</v>
      </c>
      <c r="J365" s="21">
        <f t="shared" si="155"/>
        <v>4.6961351721781925</v>
      </c>
      <c r="K365" s="21">
        <f t="shared" si="156"/>
        <v>56.442359504603047</v>
      </c>
      <c r="L365" s="21">
        <f t="shared" si="162"/>
        <v>4.6946736439682244</v>
      </c>
      <c r="M365" s="21">
        <f t="shared" si="163"/>
        <v>268.98498599068216</v>
      </c>
      <c r="N365" s="21">
        <f t="shared" si="164"/>
        <v>359.45154939068243</v>
      </c>
      <c r="O365" s="21">
        <f t="shared" si="165"/>
        <v>-0.54845060931756962</v>
      </c>
      <c r="P365" s="137">
        <f t="shared" si="151"/>
        <v>-2.1938024372702785</v>
      </c>
      <c r="Q365" s="24">
        <f t="shared" si="157"/>
        <v>2.1938024372702785</v>
      </c>
      <c r="R365" s="24">
        <f t="shared" si="166"/>
        <v>2</v>
      </c>
      <c r="S365" s="76">
        <f t="shared" si="152"/>
        <v>-2</v>
      </c>
      <c r="T365" s="24">
        <f t="shared" si="167"/>
        <v>11.628146236216708</v>
      </c>
      <c r="U365" s="108">
        <f t="shared" si="153"/>
        <v>11.628146236216708</v>
      </c>
      <c r="V365" s="138">
        <f t="shared" si="154"/>
        <v>0.49586822203491465</v>
      </c>
      <c r="W365" s="32">
        <f t="shared" si="179"/>
        <v>-0.39771995247917735</v>
      </c>
      <c r="X365" s="150">
        <f t="shared" si="168"/>
        <v>-23.435718864571996</v>
      </c>
      <c r="Y365" s="32">
        <f t="shared" si="169"/>
        <v>23.435718864571996</v>
      </c>
      <c r="Z365" s="32">
        <f t="shared" si="170"/>
        <v>23</v>
      </c>
      <c r="AA365" s="109">
        <f t="shared" si="171"/>
        <v>-23</v>
      </c>
      <c r="AB365" s="32">
        <f t="shared" si="172"/>
        <v>26</v>
      </c>
      <c r="AC365" s="32">
        <f t="shared" si="173"/>
        <v>26</v>
      </c>
      <c r="AD365" s="32">
        <f t="shared" si="174"/>
        <v>8</v>
      </c>
      <c r="AE365" s="156">
        <f t="shared" si="177"/>
        <v>-1.1095064932582943E-2</v>
      </c>
      <c r="AF365" s="11"/>
      <c r="AG365" s="11"/>
      <c r="AH365" s="11"/>
      <c r="AI365" s="11"/>
      <c r="AL365" s="7">
        <f t="shared" si="175"/>
        <v>-2.1938024372702785</v>
      </c>
      <c r="AM365" s="7">
        <f t="shared" si="176"/>
        <v>-23.435718864571996</v>
      </c>
    </row>
    <row r="366" spans="2:39" x14ac:dyDescent="0.3">
      <c r="B366" s="125">
        <v>21</v>
      </c>
      <c r="C366" s="5">
        <v>12</v>
      </c>
      <c r="D366" s="5">
        <f t="shared" si="150"/>
        <v>2020</v>
      </c>
      <c r="E366" s="126">
        <f t="shared" si="158"/>
        <v>44186</v>
      </c>
      <c r="F366" s="10">
        <f t="shared" si="178"/>
        <v>7660</v>
      </c>
      <c r="G366" s="21">
        <f t="shared" si="159"/>
        <v>270.51908399999957</v>
      </c>
      <c r="H366" s="21">
        <f t="shared" si="160"/>
        <v>347.2262980000005</v>
      </c>
      <c r="I366" s="21">
        <f t="shared" si="161"/>
        <v>270.08705063433933</v>
      </c>
      <c r="J366" s="21">
        <f t="shared" si="155"/>
        <v>4.7139083005698605</v>
      </c>
      <c r="K366" s="21">
        <f t="shared" si="156"/>
        <v>-603.87756715415219</v>
      </c>
      <c r="L366" s="21">
        <f t="shared" si="162"/>
        <v>-1.5691403634998184</v>
      </c>
      <c r="M366" s="21">
        <f t="shared" si="163"/>
        <v>270.09487970783653</v>
      </c>
      <c r="N366" s="21">
        <f t="shared" si="164"/>
        <v>359.57579570783696</v>
      </c>
      <c r="O366" s="21">
        <f t="shared" si="165"/>
        <v>-0.42420429216304001</v>
      </c>
      <c r="P366" s="137">
        <f t="shared" si="151"/>
        <v>-1.69681716865216</v>
      </c>
      <c r="Q366" s="24">
        <f t="shared" si="157"/>
        <v>1.69681716865216</v>
      </c>
      <c r="R366" s="24">
        <f t="shared" si="166"/>
        <v>1</v>
      </c>
      <c r="S366" s="76">
        <f t="shared" si="152"/>
        <v>-1</v>
      </c>
      <c r="T366" s="24">
        <f t="shared" si="167"/>
        <v>41.809030119129602</v>
      </c>
      <c r="U366" s="108">
        <f t="shared" si="153"/>
        <v>41.809030119129602</v>
      </c>
      <c r="V366" s="138">
        <f t="shared" si="154"/>
        <v>0.49698526861811843</v>
      </c>
      <c r="W366" s="32">
        <f t="shared" si="179"/>
        <v>-0.39777203524468652</v>
      </c>
      <c r="X366" s="150">
        <f t="shared" si="168"/>
        <v>-23.438971330023847</v>
      </c>
      <c r="Y366" s="32">
        <f t="shared" si="169"/>
        <v>23.438971330023847</v>
      </c>
      <c r="Z366" s="32">
        <f t="shared" si="170"/>
        <v>23</v>
      </c>
      <c r="AA366" s="109">
        <f t="shared" si="171"/>
        <v>-23</v>
      </c>
      <c r="AB366" s="32">
        <f t="shared" si="172"/>
        <v>26</v>
      </c>
      <c r="AC366" s="32">
        <f t="shared" si="173"/>
        <v>26</v>
      </c>
      <c r="AD366" s="32">
        <f t="shared" si="174"/>
        <v>20</v>
      </c>
      <c r="AE366" s="156">
        <f t="shared" si="177"/>
        <v>-3.2524654518510943E-3</v>
      </c>
      <c r="AF366" s="11"/>
      <c r="AG366" s="11"/>
      <c r="AH366" s="11"/>
      <c r="AI366" s="11"/>
      <c r="AL366" s="7">
        <f t="shared" si="175"/>
        <v>-1.69681716865216</v>
      </c>
      <c r="AM366" s="7">
        <f t="shared" si="176"/>
        <v>-23.438971330023847</v>
      </c>
    </row>
    <row r="367" spans="2:39" x14ac:dyDescent="0.3">
      <c r="B367" s="125">
        <v>22</v>
      </c>
      <c r="C367" s="5">
        <v>12</v>
      </c>
      <c r="D367" s="5">
        <f t="shared" si="150"/>
        <v>2020</v>
      </c>
      <c r="E367" s="126">
        <f t="shared" si="158"/>
        <v>44187</v>
      </c>
      <c r="F367" s="10">
        <f t="shared" si="178"/>
        <v>7661</v>
      </c>
      <c r="G367" s="21">
        <f t="shared" si="159"/>
        <v>271.5047313999994</v>
      </c>
      <c r="H367" s="21">
        <f t="shared" si="160"/>
        <v>348.21189830000003</v>
      </c>
      <c r="I367" s="21">
        <f t="shared" si="161"/>
        <v>271.10551137461613</v>
      </c>
      <c r="J367" s="21">
        <f t="shared" si="155"/>
        <v>4.7316837937899896</v>
      </c>
      <c r="K367" s="21">
        <f t="shared" si="156"/>
        <v>-47.544912943378108</v>
      </c>
      <c r="L367" s="21">
        <f t="shared" si="162"/>
        <v>-1.5497666830654155</v>
      </c>
      <c r="M367" s="21">
        <f t="shared" si="163"/>
        <v>271.20490983036302</v>
      </c>
      <c r="N367" s="21">
        <f t="shared" si="164"/>
        <v>359.70017843036362</v>
      </c>
      <c r="O367" s="21">
        <f t="shared" si="165"/>
        <v>-0.29982156963637863</v>
      </c>
      <c r="P367" s="137">
        <f t="shared" si="151"/>
        <v>-1.1992862785455145</v>
      </c>
      <c r="Q367" s="24">
        <f t="shared" si="157"/>
        <v>1.1992862785455145</v>
      </c>
      <c r="R367" s="24">
        <f t="shared" si="166"/>
        <v>1</v>
      </c>
      <c r="S367" s="76">
        <f t="shared" si="152"/>
        <v>-1</v>
      </c>
      <c r="T367" s="24">
        <f t="shared" si="167"/>
        <v>11.95717671273087</v>
      </c>
      <c r="U367" s="108">
        <f t="shared" si="153"/>
        <v>11.95717671273087</v>
      </c>
      <c r="V367" s="138">
        <f t="shared" si="154"/>
        <v>0.49753089010664553</v>
      </c>
      <c r="W367" s="32">
        <f t="shared" si="179"/>
        <v>-0.39769845331152909</v>
      </c>
      <c r="X367" s="150">
        <f t="shared" si="168"/>
        <v>-23.434376307511904</v>
      </c>
      <c r="Y367" s="32">
        <f t="shared" si="169"/>
        <v>23.434376307511904</v>
      </c>
      <c r="Z367" s="32">
        <f t="shared" si="170"/>
        <v>23</v>
      </c>
      <c r="AA367" s="109">
        <f t="shared" si="171"/>
        <v>-23</v>
      </c>
      <c r="AB367" s="32">
        <f t="shared" si="172"/>
        <v>26</v>
      </c>
      <c r="AC367" s="32">
        <f t="shared" si="173"/>
        <v>26</v>
      </c>
      <c r="AD367" s="32">
        <f t="shared" si="174"/>
        <v>3</v>
      </c>
      <c r="AE367" s="156">
        <f t="shared" si="177"/>
        <v>4.5950225119426591E-3</v>
      </c>
      <c r="AF367" s="11"/>
      <c r="AG367" s="11"/>
      <c r="AH367" s="11"/>
      <c r="AI367" s="11"/>
      <c r="AL367" s="7">
        <f t="shared" si="175"/>
        <v>-1.1992862785455145</v>
      </c>
      <c r="AM367" s="7">
        <f t="shared" si="176"/>
        <v>-23.434376307511904</v>
      </c>
    </row>
    <row r="368" spans="2:39" x14ac:dyDescent="0.3">
      <c r="B368" s="125">
        <v>23</v>
      </c>
      <c r="C368" s="5">
        <v>12</v>
      </c>
      <c r="D368" s="5">
        <f t="shared" si="150"/>
        <v>2020</v>
      </c>
      <c r="E368" s="126">
        <f t="shared" si="158"/>
        <v>44188</v>
      </c>
      <c r="F368" s="10">
        <f t="shared" si="178"/>
        <v>7662</v>
      </c>
      <c r="G368" s="21">
        <f t="shared" si="159"/>
        <v>272.49037879999923</v>
      </c>
      <c r="H368" s="21">
        <f t="shared" si="160"/>
        <v>349.19749860000047</v>
      </c>
      <c r="I368" s="21">
        <f t="shared" si="161"/>
        <v>272.12409734464319</v>
      </c>
      <c r="J368" s="21">
        <f t="shared" si="155"/>
        <v>4.749461472681582</v>
      </c>
      <c r="K368" s="21">
        <f t="shared" si="156"/>
        <v>-24.737039972150122</v>
      </c>
      <c r="L368" s="21">
        <f t="shared" si="162"/>
        <v>-1.5303931175941532</v>
      </c>
      <c r="M368" s="21">
        <f t="shared" si="163"/>
        <v>272.31493336598675</v>
      </c>
      <c r="N368" s="21">
        <f t="shared" si="164"/>
        <v>359.82455456598751</v>
      </c>
      <c r="O368" s="21">
        <f t="shared" si="165"/>
        <v>-0.17544543401248802</v>
      </c>
      <c r="P368" s="137">
        <f t="shared" si="151"/>
        <v>-0.70178173604995209</v>
      </c>
      <c r="Q368" s="24">
        <f t="shared" si="157"/>
        <v>0.70178173604995209</v>
      </c>
      <c r="R368" s="24">
        <f t="shared" si="166"/>
        <v>0</v>
      </c>
      <c r="S368" s="76">
        <f t="shared" si="152"/>
        <v>0</v>
      </c>
      <c r="T368" s="24">
        <f t="shared" si="167"/>
        <v>42.106904162997125</v>
      </c>
      <c r="U368" s="108">
        <f t="shared" si="153"/>
        <v>-42.106904162997125</v>
      </c>
      <c r="V368" s="138">
        <f t="shared" si="154"/>
        <v>0.49750454249556242</v>
      </c>
      <c r="W368" s="32">
        <f t="shared" si="179"/>
        <v>-0.39749918241634169</v>
      </c>
      <c r="X368" s="150">
        <f t="shared" si="168"/>
        <v>-23.421933100237617</v>
      </c>
      <c r="Y368" s="32">
        <f t="shared" si="169"/>
        <v>23.421933100237617</v>
      </c>
      <c r="Z368" s="32">
        <f t="shared" si="170"/>
        <v>23</v>
      </c>
      <c r="AA368" s="109">
        <f t="shared" si="171"/>
        <v>-23</v>
      </c>
      <c r="AB368" s="32">
        <f t="shared" si="172"/>
        <v>25</v>
      </c>
      <c r="AC368" s="32">
        <f t="shared" si="173"/>
        <v>25</v>
      </c>
      <c r="AD368" s="32">
        <f t="shared" si="174"/>
        <v>18</v>
      </c>
      <c r="AE368" s="156">
        <f t="shared" si="177"/>
        <v>1.2443207274287715E-2</v>
      </c>
      <c r="AF368" s="11"/>
      <c r="AG368" s="11"/>
      <c r="AH368" s="11"/>
      <c r="AI368" s="11"/>
      <c r="AL368" s="7">
        <f t="shared" si="175"/>
        <v>-0.70178173604995209</v>
      </c>
      <c r="AM368" s="7">
        <f t="shared" si="176"/>
        <v>-23.421933100237617</v>
      </c>
    </row>
    <row r="369" spans="2:39" x14ac:dyDescent="0.3">
      <c r="B369" s="125">
        <v>24</v>
      </c>
      <c r="C369" s="5">
        <v>12</v>
      </c>
      <c r="D369" s="5">
        <f t="shared" si="150"/>
        <v>2020</v>
      </c>
      <c r="E369" s="126">
        <f t="shared" si="158"/>
        <v>44189</v>
      </c>
      <c r="F369" s="10">
        <f t="shared" si="178"/>
        <v>7663</v>
      </c>
      <c r="G369" s="21">
        <f t="shared" si="159"/>
        <v>273.47602619999998</v>
      </c>
      <c r="H369" s="21">
        <f t="shared" si="160"/>
        <v>350.1830989</v>
      </c>
      <c r="I369" s="21">
        <f t="shared" si="161"/>
        <v>273.14279823402273</v>
      </c>
      <c r="J369" s="21">
        <f t="shared" si="155"/>
        <v>4.7672411572942499</v>
      </c>
      <c r="K369" s="21">
        <f t="shared" si="156"/>
        <v>-16.709705732422091</v>
      </c>
      <c r="L369" s="21">
        <f t="shared" si="162"/>
        <v>-1.511022160298541</v>
      </c>
      <c r="M369" s="21">
        <f t="shared" si="163"/>
        <v>273.42480746415345</v>
      </c>
      <c r="N369" s="21">
        <f t="shared" si="164"/>
        <v>359.94878126415347</v>
      </c>
      <c r="O369" s="21">
        <f t="shared" si="165"/>
        <v>-5.1218735846532581E-2</v>
      </c>
      <c r="P369" s="137">
        <f t="shared" si="151"/>
        <v>-0.20487494338613033</v>
      </c>
      <c r="Q369" s="24">
        <f t="shared" si="157"/>
        <v>0.20487494338613033</v>
      </c>
      <c r="R369" s="24">
        <f t="shared" si="166"/>
        <v>0</v>
      </c>
      <c r="S369" s="76">
        <f t="shared" si="152"/>
        <v>0</v>
      </c>
      <c r="T369" s="24">
        <f t="shared" si="167"/>
        <v>12.29249660316782</v>
      </c>
      <c r="U369" s="108">
        <f t="shared" si="153"/>
        <v>-12.29249660316782</v>
      </c>
      <c r="V369" s="138">
        <f t="shared" si="154"/>
        <v>0.49690679266382176</v>
      </c>
      <c r="W369" s="32">
        <f t="shared" si="179"/>
        <v>-0.39717424311669453</v>
      </c>
      <c r="X369" s="150">
        <f t="shared" si="168"/>
        <v>-23.40164520595388</v>
      </c>
      <c r="Y369" s="32">
        <f t="shared" si="169"/>
        <v>23.40164520595388</v>
      </c>
      <c r="Z369" s="32">
        <f t="shared" si="170"/>
        <v>23</v>
      </c>
      <c r="AA369" s="109">
        <f t="shared" si="171"/>
        <v>-23</v>
      </c>
      <c r="AB369" s="32">
        <f t="shared" si="172"/>
        <v>24</v>
      </c>
      <c r="AC369" s="32">
        <f t="shared" si="173"/>
        <v>24</v>
      </c>
      <c r="AD369" s="32">
        <f t="shared" si="174"/>
        <v>5</v>
      </c>
      <c r="AE369" s="156">
        <f t="shared" si="177"/>
        <v>2.0287894283736563E-2</v>
      </c>
      <c r="AF369" s="11"/>
      <c r="AG369" s="11"/>
      <c r="AH369" s="11"/>
      <c r="AI369" s="11"/>
      <c r="AL369" s="7">
        <f t="shared" si="175"/>
        <v>-0.20487494338613033</v>
      </c>
      <c r="AM369" s="7">
        <f t="shared" si="176"/>
        <v>-23.40164520595388</v>
      </c>
    </row>
    <row r="370" spans="2:39" x14ac:dyDescent="0.3">
      <c r="B370" s="125">
        <v>25</v>
      </c>
      <c r="C370" s="5">
        <v>12</v>
      </c>
      <c r="D370" s="5">
        <f t="shared" si="150"/>
        <v>2020</v>
      </c>
      <c r="E370" s="126">
        <f t="shared" si="158"/>
        <v>44190</v>
      </c>
      <c r="F370" s="10">
        <f t="shared" si="178"/>
        <v>7664</v>
      </c>
      <c r="G370" s="21">
        <f t="shared" si="159"/>
        <v>274.46167359999981</v>
      </c>
      <c r="H370" s="21">
        <f t="shared" si="160"/>
        <v>351.16869920000045</v>
      </c>
      <c r="I370" s="21">
        <f t="shared" si="161"/>
        <v>274.16160369061373</v>
      </c>
      <c r="J370" s="21">
        <f t="shared" si="155"/>
        <v>4.7850226669490468</v>
      </c>
      <c r="K370" s="21">
        <f t="shared" si="156"/>
        <v>-12.609439452943944</v>
      </c>
      <c r="L370" s="21">
        <f t="shared" si="162"/>
        <v>-1.4916562970794325</v>
      </c>
      <c r="M370" s="21">
        <f t="shared" si="163"/>
        <v>274.53438969323599</v>
      </c>
      <c r="N370" s="21">
        <f t="shared" si="164"/>
        <v>7.2716093236181223E-2</v>
      </c>
      <c r="O370" s="21">
        <f t="shared" si="165"/>
        <v>7.2716093236181223E-2</v>
      </c>
      <c r="P370" s="137">
        <f t="shared" si="151"/>
        <v>0.29086437294472489</v>
      </c>
      <c r="Q370" s="24">
        <f t="shared" si="157"/>
        <v>0.29086437294472489</v>
      </c>
      <c r="R370" s="24">
        <f t="shared" si="166"/>
        <v>0</v>
      </c>
      <c r="S370" s="76">
        <f t="shared" si="152"/>
        <v>0</v>
      </c>
      <c r="T370" s="24">
        <f t="shared" si="167"/>
        <v>17.451862376683493</v>
      </c>
      <c r="U370" s="108">
        <f t="shared" si="153"/>
        <v>17.451862376683493</v>
      </c>
      <c r="V370" s="138">
        <f t="shared" si="154"/>
        <v>0.49573931633085522</v>
      </c>
      <c r="W370" s="32">
        <f t="shared" si="179"/>
        <v>-0.39672370083929764</v>
      </c>
      <c r="X370" s="150">
        <f t="shared" si="168"/>
        <v>-23.373520312432078</v>
      </c>
      <c r="Y370" s="32">
        <f t="shared" si="169"/>
        <v>23.373520312432078</v>
      </c>
      <c r="Z370" s="32">
        <f t="shared" si="170"/>
        <v>23</v>
      </c>
      <c r="AA370" s="109">
        <f t="shared" si="171"/>
        <v>-23</v>
      </c>
      <c r="AB370" s="32">
        <f t="shared" si="172"/>
        <v>22</v>
      </c>
      <c r="AC370" s="32">
        <f t="shared" si="173"/>
        <v>22</v>
      </c>
      <c r="AD370" s="32">
        <f t="shared" si="174"/>
        <v>24</v>
      </c>
      <c r="AE370" s="156">
        <f t="shared" si="177"/>
        <v>2.8124893521802363E-2</v>
      </c>
      <c r="AF370" s="11"/>
      <c r="AG370" s="11"/>
      <c r="AH370" s="11"/>
      <c r="AI370" s="11"/>
      <c r="AL370" s="7">
        <f t="shared" si="175"/>
        <v>0.29086437294472489</v>
      </c>
      <c r="AM370" s="7">
        <f t="shared" si="176"/>
        <v>-23.373520312432078</v>
      </c>
    </row>
    <row r="371" spans="2:39" x14ac:dyDescent="0.3">
      <c r="B371" s="125">
        <v>26</v>
      </c>
      <c r="C371" s="5">
        <v>12</v>
      </c>
      <c r="D371" s="5">
        <f t="shared" si="150"/>
        <v>2020</v>
      </c>
      <c r="E371" s="126">
        <f t="shared" si="158"/>
        <v>44191</v>
      </c>
      <c r="F371" s="10">
        <f t="shared" si="178"/>
        <v>7665</v>
      </c>
      <c r="G371" s="21">
        <f t="shared" si="159"/>
        <v>275.44732099999965</v>
      </c>
      <c r="H371" s="21">
        <f t="shared" si="160"/>
        <v>352.15429949999998</v>
      </c>
      <c r="I371" s="21">
        <f t="shared" si="161"/>
        <v>275.18050332427634</v>
      </c>
      <c r="J371" s="21">
        <f t="shared" si="155"/>
        <v>4.8028058203038233</v>
      </c>
      <c r="K371" s="21">
        <f t="shared" si="156"/>
        <v>-10.119602868324888</v>
      </c>
      <c r="L371" s="21">
        <f t="shared" si="162"/>
        <v>-1.4722980017152845</v>
      </c>
      <c r="M371" s="21">
        <f t="shared" si="163"/>
        <v>275.64353831616938</v>
      </c>
      <c r="N371" s="21">
        <f t="shared" si="164"/>
        <v>0.19621731616973648</v>
      </c>
      <c r="O371" s="21">
        <f t="shared" si="165"/>
        <v>0.19621731616973648</v>
      </c>
      <c r="P371" s="137">
        <f t="shared" si="151"/>
        <v>0.78486926467894591</v>
      </c>
      <c r="Q371" s="24">
        <f t="shared" si="157"/>
        <v>0.78486926467894591</v>
      </c>
      <c r="R371" s="24">
        <f t="shared" si="166"/>
        <v>0</v>
      </c>
      <c r="S371" s="76">
        <f t="shared" si="152"/>
        <v>0</v>
      </c>
      <c r="T371" s="24">
        <f t="shared" si="167"/>
        <v>47.092155880736755</v>
      </c>
      <c r="U371" s="108">
        <f t="shared" si="153"/>
        <v>47.092155880736755</v>
      </c>
      <c r="V371" s="138">
        <f t="shared" si="154"/>
        <v>0.49400489173422102</v>
      </c>
      <c r="W371" s="32">
        <f t="shared" si="179"/>
        <v>-0.39614766590463663</v>
      </c>
      <c r="X371" s="150">
        <f t="shared" si="168"/>
        <v>-23.337570285555401</v>
      </c>
      <c r="Y371" s="32">
        <f t="shared" si="169"/>
        <v>23.337570285555401</v>
      </c>
      <c r="Z371" s="32">
        <f t="shared" si="170"/>
        <v>23</v>
      </c>
      <c r="AA371" s="109">
        <f t="shared" si="171"/>
        <v>-23</v>
      </c>
      <c r="AB371" s="32">
        <f t="shared" si="172"/>
        <v>20</v>
      </c>
      <c r="AC371" s="32">
        <f t="shared" si="173"/>
        <v>20</v>
      </c>
      <c r="AD371" s="32">
        <f t="shared" si="174"/>
        <v>15</v>
      </c>
      <c r="AE371" s="156">
        <f t="shared" si="177"/>
        <v>3.5950026876676588E-2</v>
      </c>
      <c r="AF371" s="11"/>
      <c r="AG371" s="11"/>
      <c r="AH371" s="11"/>
      <c r="AI371" s="11"/>
      <c r="AL371" s="7">
        <f t="shared" si="175"/>
        <v>0.78486926467894591</v>
      </c>
      <c r="AM371" s="7">
        <f t="shared" si="176"/>
        <v>-23.337570285555401</v>
      </c>
    </row>
    <row r="372" spans="2:39" x14ac:dyDescent="0.3">
      <c r="B372" s="125">
        <v>27</v>
      </c>
      <c r="C372" s="5">
        <v>12</v>
      </c>
      <c r="D372" s="5">
        <f t="shared" si="150"/>
        <v>2020</v>
      </c>
      <c r="E372" s="126">
        <f t="shared" si="158"/>
        <v>44192</v>
      </c>
      <c r="F372" s="10">
        <f t="shared" si="178"/>
        <v>7666</v>
      </c>
      <c r="G372" s="21">
        <f t="shared" si="159"/>
        <v>276.43296839999948</v>
      </c>
      <c r="H372" s="21">
        <f t="shared" si="160"/>
        <v>353.13989980000042</v>
      </c>
      <c r="I372" s="21">
        <f t="shared" si="161"/>
        <v>276.19948671062866</v>
      </c>
      <c r="J372" s="21">
        <f t="shared" si="155"/>
        <v>4.8205904354187927</v>
      </c>
      <c r="K372" s="21">
        <f t="shared" si="156"/>
        <v>-8.4462892544931059</v>
      </c>
      <c r="L372" s="21">
        <f t="shared" si="162"/>
        <v>-1.4529497310976407</v>
      </c>
      <c r="M372" s="21">
        <f t="shared" si="163"/>
        <v>276.75211256343732</v>
      </c>
      <c r="N372" s="21">
        <f t="shared" si="164"/>
        <v>0.31914416343784069</v>
      </c>
      <c r="O372" s="21">
        <f t="shared" si="165"/>
        <v>0.31914416343784069</v>
      </c>
      <c r="P372" s="137">
        <f t="shared" si="151"/>
        <v>1.2765766537513628</v>
      </c>
      <c r="Q372" s="24">
        <f t="shared" si="157"/>
        <v>1.2765766537513628</v>
      </c>
      <c r="R372" s="24">
        <f t="shared" si="166"/>
        <v>1</v>
      </c>
      <c r="S372" s="76">
        <f t="shared" si="152"/>
        <v>1</v>
      </c>
      <c r="T372" s="24">
        <f t="shared" si="167"/>
        <v>16.594599225081765</v>
      </c>
      <c r="U372" s="108">
        <f t="shared" si="153"/>
        <v>16.594599225081765</v>
      </c>
      <c r="V372" s="138">
        <f t="shared" si="154"/>
        <v>0.49170738907241685</v>
      </c>
      <c r="W372" s="32">
        <f t="shared" si="179"/>
        <v>-0.39544629352796123</v>
      </c>
      <c r="X372" s="150">
        <f t="shared" si="168"/>
        <v>-23.293811150098719</v>
      </c>
      <c r="Y372" s="32">
        <f t="shared" si="169"/>
        <v>23.293811150098719</v>
      </c>
      <c r="Z372" s="32">
        <f t="shared" si="170"/>
        <v>23</v>
      </c>
      <c r="AA372" s="109">
        <f t="shared" si="171"/>
        <v>-23</v>
      </c>
      <c r="AB372" s="32">
        <f t="shared" si="172"/>
        <v>17</v>
      </c>
      <c r="AC372" s="32">
        <f t="shared" si="173"/>
        <v>17</v>
      </c>
      <c r="AD372" s="32">
        <f t="shared" si="174"/>
        <v>37</v>
      </c>
      <c r="AE372" s="156">
        <f t="shared" si="177"/>
        <v>4.3759135456681975E-2</v>
      </c>
      <c r="AF372" s="11"/>
      <c r="AG372" s="11"/>
      <c r="AH372" s="11"/>
      <c r="AI372" s="11"/>
      <c r="AL372" s="7">
        <f t="shared" si="175"/>
        <v>1.2765766537513628</v>
      </c>
      <c r="AM372" s="7">
        <f t="shared" si="176"/>
        <v>-23.293811150098719</v>
      </c>
    </row>
    <row r="373" spans="2:39" x14ac:dyDescent="0.3">
      <c r="B373" s="125">
        <v>28</v>
      </c>
      <c r="C373" s="5">
        <v>12</v>
      </c>
      <c r="D373" s="5">
        <f t="shared" si="150"/>
        <v>2020</v>
      </c>
      <c r="E373" s="126">
        <f t="shared" si="158"/>
        <v>44193</v>
      </c>
      <c r="F373" s="10">
        <f t="shared" si="178"/>
        <v>7667</v>
      </c>
      <c r="G373" s="21">
        <f t="shared" si="159"/>
        <v>277.41861579999932</v>
      </c>
      <c r="H373" s="21">
        <f t="shared" si="160"/>
        <v>354.12550009999995</v>
      </c>
      <c r="I373" s="21">
        <f t="shared" si="161"/>
        <v>277.2185433948236</v>
      </c>
      <c r="J373" s="21">
        <f t="shared" si="155"/>
        <v>4.8383763298224505</v>
      </c>
      <c r="K373" s="21">
        <f t="shared" si="156"/>
        <v>-7.2437795677847179</v>
      </c>
      <c r="L373" s="21">
        <f t="shared" si="162"/>
        <v>-1.4336139205307963</v>
      </c>
      <c r="M373" s="21">
        <f t="shared" si="163"/>
        <v>277.85997290238197</v>
      </c>
      <c r="N373" s="21">
        <f t="shared" si="164"/>
        <v>0.44135710238265347</v>
      </c>
      <c r="O373" s="21">
        <f t="shared" si="165"/>
        <v>0.44135710238265347</v>
      </c>
      <c r="P373" s="137">
        <f t="shared" si="151"/>
        <v>1.7654284095306139</v>
      </c>
      <c r="Q373" s="24">
        <f t="shared" si="157"/>
        <v>1.7654284095306139</v>
      </c>
      <c r="R373" s="24">
        <f t="shared" si="166"/>
        <v>1</v>
      </c>
      <c r="S373" s="76">
        <f t="shared" si="152"/>
        <v>1</v>
      </c>
      <c r="T373" s="24">
        <f t="shared" si="167"/>
        <v>45.925704571836832</v>
      </c>
      <c r="U373" s="108">
        <f t="shared" si="153"/>
        <v>45.925704571836832</v>
      </c>
      <c r="V373" s="138">
        <f t="shared" si="154"/>
        <v>0.48885175577925111</v>
      </c>
      <c r="W373" s="32">
        <f t="shared" si="179"/>
        <v>-0.39461978379656565</v>
      </c>
      <c r="X373" s="150">
        <f t="shared" si="168"/>
        <v>-23.242263063288085</v>
      </c>
      <c r="Y373" s="32">
        <f t="shared" si="169"/>
        <v>23.242263063288085</v>
      </c>
      <c r="Z373" s="32">
        <f t="shared" si="170"/>
        <v>23</v>
      </c>
      <c r="AA373" s="109">
        <f t="shared" si="171"/>
        <v>-23</v>
      </c>
      <c r="AB373" s="32">
        <f t="shared" si="172"/>
        <v>14</v>
      </c>
      <c r="AC373" s="32">
        <f t="shared" si="173"/>
        <v>14</v>
      </c>
      <c r="AD373" s="32">
        <f t="shared" si="174"/>
        <v>32</v>
      </c>
      <c r="AE373" s="156">
        <f t="shared" si="177"/>
        <v>5.154808681063372E-2</v>
      </c>
      <c r="AF373" s="11"/>
      <c r="AG373" s="11"/>
      <c r="AH373" s="11"/>
      <c r="AI373" s="11"/>
      <c r="AL373" s="7">
        <f t="shared" si="175"/>
        <v>1.7654284095306139</v>
      </c>
      <c r="AM373" s="7">
        <f t="shared" si="176"/>
        <v>-23.242263063288085</v>
      </c>
    </row>
    <row r="374" spans="2:39" x14ac:dyDescent="0.3">
      <c r="B374" s="125">
        <v>29</v>
      </c>
      <c r="C374" s="5">
        <v>12</v>
      </c>
      <c r="D374" s="5">
        <f t="shared" si="150"/>
        <v>2020</v>
      </c>
      <c r="E374" s="126">
        <f t="shared" si="158"/>
        <v>44194</v>
      </c>
      <c r="F374" s="10">
        <f t="shared" si="178"/>
        <v>7668</v>
      </c>
      <c r="G374" s="21">
        <f t="shared" si="159"/>
        <v>278.40426320000006</v>
      </c>
      <c r="H374" s="21">
        <f t="shared" si="160"/>
        <v>355.1111004000004</v>
      </c>
      <c r="I374" s="21">
        <f t="shared" si="161"/>
        <v>278.23766289534325</v>
      </c>
      <c r="J374" s="21">
        <f t="shared" si="155"/>
        <v>4.8561633205777985</v>
      </c>
      <c r="K374" s="21">
        <f t="shared" si="156"/>
        <v>-6.3373865116254668</v>
      </c>
      <c r="L374" s="21">
        <f t="shared" si="162"/>
        <v>-1.4142929791133469</v>
      </c>
      <c r="M374" s="21">
        <f t="shared" si="163"/>
        <v>278.96698130182131</v>
      </c>
      <c r="N374" s="21">
        <f t="shared" si="164"/>
        <v>0.56271810182124682</v>
      </c>
      <c r="O374" s="21">
        <f t="shared" si="165"/>
        <v>0.56271810182124682</v>
      </c>
      <c r="P374" s="137">
        <f t="shared" si="151"/>
        <v>2.2508724072849873</v>
      </c>
      <c r="Q374" s="24">
        <f t="shared" si="157"/>
        <v>2.2508724072849873</v>
      </c>
      <c r="R374" s="24">
        <f t="shared" si="166"/>
        <v>2</v>
      </c>
      <c r="S374" s="76">
        <f t="shared" si="152"/>
        <v>2</v>
      </c>
      <c r="T374" s="24">
        <f t="shared" si="167"/>
        <v>15.052344437099237</v>
      </c>
      <c r="U374" s="108">
        <f t="shared" si="153"/>
        <v>15.052344437099237</v>
      </c>
      <c r="V374" s="138">
        <f t="shared" si="154"/>
        <v>0.48544399775437341</v>
      </c>
      <c r="W374" s="32">
        <f t="shared" si="179"/>
        <v>-0.39366838162332396</v>
      </c>
      <c r="X374" s="150">
        <f t="shared" si="168"/>
        <v>-23.182950281265274</v>
      </c>
      <c r="Y374" s="32">
        <f t="shared" si="169"/>
        <v>23.182950281265274</v>
      </c>
      <c r="Z374" s="32">
        <f t="shared" si="170"/>
        <v>23</v>
      </c>
      <c r="AA374" s="109">
        <f t="shared" si="171"/>
        <v>-23</v>
      </c>
      <c r="AB374" s="32">
        <f t="shared" si="172"/>
        <v>10</v>
      </c>
      <c r="AC374" s="32">
        <f t="shared" si="173"/>
        <v>10</v>
      </c>
      <c r="AD374" s="32">
        <f t="shared" si="174"/>
        <v>58</v>
      </c>
      <c r="AE374" s="156">
        <f t="shared" si="177"/>
        <v>5.9312782022811206E-2</v>
      </c>
      <c r="AF374" s="11"/>
      <c r="AG374" s="11"/>
      <c r="AH374" s="11"/>
      <c r="AI374" s="11"/>
      <c r="AL374" s="7">
        <f t="shared" si="175"/>
        <v>2.2508724072849873</v>
      </c>
      <c r="AM374" s="7">
        <f t="shared" si="176"/>
        <v>-23.182950281265274</v>
      </c>
    </row>
    <row r="375" spans="2:39" x14ac:dyDescent="0.3">
      <c r="B375" s="125">
        <v>30</v>
      </c>
      <c r="C375" s="5">
        <v>12</v>
      </c>
      <c r="D375" s="5">
        <f t="shared" si="150"/>
        <v>2020</v>
      </c>
      <c r="E375" s="126">
        <f t="shared" si="158"/>
        <v>44195</v>
      </c>
      <c r="F375" s="10">
        <f t="shared" si="178"/>
        <v>7669</v>
      </c>
      <c r="G375" s="21">
        <f t="shared" si="159"/>
        <v>279.38991059999989</v>
      </c>
      <c r="H375" s="21">
        <f t="shared" si="160"/>
        <v>356.09670069999993</v>
      </c>
      <c r="I375" s="21">
        <f t="shared" si="161"/>
        <v>279.25683470780115</v>
      </c>
      <c r="J375" s="21">
        <f t="shared" si="155"/>
        <v>4.8739512243487066</v>
      </c>
      <c r="K375" s="21">
        <f t="shared" si="156"/>
        <v>-5.6293308504995352</v>
      </c>
      <c r="L375" s="21">
        <f t="shared" si="162"/>
        <v>-1.394989285218867</v>
      </c>
      <c r="M375" s="21">
        <f t="shared" si="163"/>
        <v>280.07300149098751</v>
      </c>
      <c r="N375" s="21">
        <f t="shared" si="164"/>
        <v>0.68309089098761433</v>
      </c>
      <c r="O375" s="21">
        <f t="shared" si="165"/>
        <v>0.68309089098761433</v>
      </c>
      <c r="P375" s="137">
        <f t="shared" si="151"/>
        <v>2.7323635639504573</v>
      </c>
      <c r="Q375" s="24">
        <f t="shared" si="157"/>
        <v>2.7323635639504573</v>
      </c>
      <c r="R375" s="24">
        <f t="shared" si="166"/>
        <v>2</v>
      </c>
      <c r="S375" s="76">
        <f t="shared" si="152"/>
        <v>2</v>
      </c>
      <c r="T375" s="24">
        <f t="shared" si="167"/>
        <v>43.941813837027439</v>
      </c>
      <c r="U375" s="108">
        <f t="shared" si="153"/>
        <v>43.941813837027439</v>
      </c>
      <c r="V375" s="138">
        <f t="shared" si="154"/>
        <v>0.48149115666547004</v>
      </c>
      <c r="W375" s="32">
        <f t="shared" si="179"/>
        <v>-0.39259237667647384</v>
      </c>
      <c r="X375" s="150">
        <f t="shared" si="168"/>
        <v>-23.115901118614712</v>
      </c>
      <c r="Y375" s="32">
        <f t="shared" si="169"/>
        <v>23.115901118614712</v>
      </c>
      <c r="Z375" s="32">
        <f t="shared" si="170"/>
        <v>23</v>
      </c>
      <c r="AA375" s="109">
        <f t="shared" si="171"/>
        <v>-23</v>
      </c>
      <c r="AB375" s="32">
        <f t="shared" si="172"/>
        <v>6</v>
      </c>
      <c r="AC375" s="32">
        <f t="shared" si="173"/>
        <v>6</v>
      </c>
      <c r="AD375" s="32">
        <f t="shared" si="174"/>
        <v>57</v>
      </c>
      <c r="AE375" s="156">
        <f t="shared" si="177"/>
        <v>6.7049162650562266E-2</v>
      </c>
      <c r="AF375" s="11"/>
      <c r="AG375" s="11"/>
      <c r="AH375" s="11"/>
      <c r="AI375" s="11"/>
      <c r="AL375" s="7">
        <f t="shared" si="175"/>
        <v>2.7323635639504573</v>
      </c>
      <c r="AM375" s="7">
        <f t="shared" si="176"/>
        <v>-23.115901118614712</v>
      </c>
    </row>
    <row r="376" spans="2:39" x14ac:dyDescent="0.3">
      <c r="B376" s="125">
        <v>31</v>
      </c>
      <c r="C376" s="5">
        <v>12</v>
      </c>
      <c r="D376" s="5">
        <f t="shared" si="150"/>
        <v>2020</v>
      </c>
      <c r="E376" s="126">
        <f t="shared" si="158"/>
        <v>44196</v>
      </c>
      <c r="F376" s="10">
        <f t="shared" si="178"/>
        <v>7670</v>
      </c>
      <c r="G376" s="21">
        <f t="shared" si="159"/>
        <v>280.37555799999973</v>
      </c>
      <c r="H376" s="21">
        <f t="shared" si="160"/>
        <v>357.08230100000037</v>
      </c>
      <c r="I376" s="21">
        <f t="shared" si="161"/>
        <v>280.27604830876646</v>
      </c>
      <c r="J376" s="21">
        <f t="shared" si="155"/>
        <v>4.8917398574666597</v>
      </c>
      <c r="K376" s="21">
        <f t="shared" si="156"/>
        <v>-5.060613292049843</v>
      </c>
      <c r="L376" s="21">
        <f t="shared" si="162"/>
        <v>-1.3757051820917909</v>
      </c>
      <c r="M376" s="21">
        <f t="shared" si="163"/>
        <v>281.17789921186397</v>
      </c>
      <c r="N376" s="21">
        <f t="shared" si="164"/>
        <v>0.80234121186424545</v>
      </c>
      <c r="O376" s="21">
        <f t="shared" si="165"/>
        <v>0.80234121186424545</v>
      </c>
      <c r="P376" s="137">
        <f t="shared" si="151"/>
        <v>3.2093648474569818</v>
      </c>
      <c r="Q376" s="24">
        <f t="shared" si="157"/>
        <v>3.2093648474569818</v>
      </c>
      <c r="R376" s="24">
        <f t="shared" si="166"/>
        <v>3</v>
      </c>
      <c r="S376" s="76">
        <f t="shared" si="152"/>
        <v>3</v>
      </c>
      <c r="T376" s="24">
        <f t="shared" si="167"/>
        <v>12.561890847418908</v>
      </c>
      <c r="U376" s="108">
        <f t="shared" si="153"/>
        <v>12.561890847418908</v>
      </c>
      <c r="V376" s="138">
        <f t="shared" si="154"/>
        <v>0.47700128350652449</v>
      </c>
      <c r="W376" s="32">
        <f t="shared" si="179"/>
        <v>-0.39139210328564517</v>
      </c>
      <c r="X376" s="150">
        <f t="shared" si="168"/>
        <v>-23.041147901138654</v>
      </c>
      <c r="Y376" s="32">
        <f t="shared" si="169"/>
        <v>23.041147901138654</v>
      </c>
      <c r="Z376" s="32">
        <f t="shared" si="170"/>
        <v>23</v>
      </c>
      <c r="AA376" s="109">
        <f t="shared" si="171"/>
        <v>-23</v>
      </c>
      <c r="AB376" s="32">
        <f t="shared" si="172"/>
        <v>2</v>
      </c>
      <c r="AC376" s="32">
        <f t="shared" si="173"/>
        <v>2</v>
      </c>
      <c r="AD376" s="32">
        <f t="shared" si="174"/>
        <v>28</v>
      </c>
      <c r="AE376" s="156">
        <f t="shared" si="177"/>
        <v>7.4753217476057898E-2</v>
      </c>
      <c r="AF376" s="11"/>
      <c r="AG376" s="11"/>
      <c r="AH376" s="11"/>
      <c r="AI376" s="11"/>
      <c r="AL376" s="7">
        <f t="shared" si="175"/>
        <v>3.2093648474569818</v>
      </c>
      <c r="AM376" s="7">
        <f t="shared" si="176"/>
        <v>-23.041147901138654</v>
      </c>
    </row>
    <row r="377" spans="2:39" x14ac:dyDescent="0.3">
      <c r="B377" s="127">
        <v>1</v>
      </c>
      <c r="C377" s="111">
        <v>1</v>
      </c>
      <c r="D377" s="111">
        <f>D6+1</f>
        <v>2021</v>
      </c>
      <c r="E377" s="128">
        <f t="shared" si="158"/>
        <v>44197</v>
      </c>
      <c r="F377" s="112">
        <f t="shared" si="178"/>
        <v>7671</v>
      </c>
      <c r="G377" s="113">
        <f t="shared" si="159"/>
        <v>281.36120539999956</v>
      </c>
      <c r="H377" s="113">
        <f t="shared" si="160"/>
        <v>358.0679012999999</v>
      </c>
      <c r="I377" s="113">
        <f t="shared" si="161"/>
        <v>281.29529315958843</v>
      </c>
      <c r="J377" s="113">
        <f t="shared" si="155"/>
        <v>4.909529035997501</v>
      </c>
      <c r="K377" s="113">
        <f t="shared" si="156"/>
        <v>-4.5935231598673907</v>
      </c>
      <c r="L377" s="113">
        <f t="shared" si="162"/>
        <v>-1.3564429735744532</v>
      </c>
      <c r="M377" s="113">
        <f t="shared" si="163"/>
        <v>282.2815424640084</v>
      </c>
      <c r="N377" s="113">
        <f t="shared" si="164"/>
        <v>0.92033706400883375</v>
      </c>
      <c r="O377" s="113">
        <f t="shared" si="165"/>
        <v>0.92033706400883375</v>
      </c>
      <c r="P377" s="140">
        <f t="shared" si="151"/>
        <v>3.681348256035335</v>
      </c>
      <c r="Q377" s="110"/>
      <c r="R377" s="110"/>
      <c r="S377" s="114"/>
      <c r="T377" s="115"/>
      <c r="U377" s="116"/>
      <c r="V377" s="141">
        <f t="shared" si="154"/>
        <v>0.47198340857835319</v>
      </c>
      <c r="W377" s="32">
        <f t="shared" si="179"/>
        <v>-0.39006794032418501</v>
      </c>
      <c r="X377" s="161">
        <f t="shared" si="168"/>
        <v>-22.958726912097472</v>
      </c>
      <c r="Y377" s="159"/>
      <c r="Z377" s="159"/>
      <c r="AA377" s="159"/>
      <c r="AB377" s="159"/>
      <c r="AC377" s="159"/>
      <c r="AD377" s="159"/>
      <c r="AE377" s="160">
        <f t="shared" si="177"/>
        <v>8.2420989041182224E-2</v>
      </c>
      <c r="AF377" s="11"/>
      <c r="AG377" s="11"/>
      <c r="AH377" s="11"/>
      <c r="AI377" s="11"/>
    </row>
    <row r="378" spans="2:39" x14ac:dyDescent="0.3">
      <c r="B378" s="125"/>
      <c r="C378" s="5"/>
      <c r="D378" s="5"/>
      <c r="E378" s="126" t="s">
        <v>9</v>
      </c>
      <c r="F378" s="10"/>
      <c r="G378" s="21"/>
      <c r="H378" s="21"/>
      <c r="I378" s="21"/>
      <c r="J378" s="21"/>
      <c r="K378" s="21"/>
      <c r="L378" s="21"/>
      <c r="M378" s="21"/>
      <c r="N378" s="21"/>
      <c r="O378" s="21"/>
      <c r="P378" s="210"/>
      <c r="S378" s="209" t="s">
        <v>17</v>
      </c>
      <c r="U378" s="77" t="s">
        <v>18</v>
      </c>
      <c r="V378" s="206">
        <f>SUM(V12:V377)</f>
        <v>0.35466036551088109</v>
      </c>
      <c r="X378" s="150"/>
      <c r="Y378" s="32"/>
      <c r="Z378" s="32"/>
      <c r="AA378" s="32"/>
      <c r="AB378" s="32"/>
      <c r="AC378" s="32"/>
      <c r="AD378" s="32"/>
      <c r="AE378" s="156"/>
      <c r="AF378" s="11"/>
      <c r="AG378" s="11"/>
      <c r="AH378" s="11"/>
      <c r="AI378" s="11"/>
    </row>
    <row r="379" spans="2:39" x14ac:dyDescent="0.3">
      <c r="B379" s="125"/>
      <c r="C379" s="5"/>
      <c r="D379" s="5"/>
      <c r="E379" s="126" t="s">
        <v>8</v>
      </c>
      <c r="F379" s="21"/>
      <c r="G379" s="21"/>
      <c r="H379" s="21"/>
      <c r="I379" s="21"/>
      <c r="J379" s="21"/>
      <c r="K379" s="21"/>
      <c r="L379" s="21"/>
      <c r="M379" s="21"/>
      <c r="N379" s="21"/>
      <c r="O379" s="21"/>
      <c r="P379" s="137">
        <f>MAX(P11:P376)</f>
        <v>14.211266142048089</v>
      </c>
      <c r="Q379" s="24">
        <f>ABS(P379)</f>
        <v>14.211266142048089</v>
      </c>
      <c r="R379" s="24">
        <f t="shared" ref="R379:R380" si="180">INT(Q379)</f>
        <v>14</v>
      </c>
      <c r="S379" s="76">
        <f>SIGN(P379)*R379</f>
        <v>14</v>
      </c>
      <c r="T379" s="24">
        <f t="shared" ref="T379:T380" si="181">(Q379-R379)*60</f>
        <v>12.675968522885341</v>
      </c>
      <c r="U379" s="77">
        <f>IF(R379=0,SIGN(P379)*T379,T379)</f>
        <v>12.675968522885341</v>
      </c>
      <c r="V379" s="207">
        <f>MAX(V12:V377)</f>
        <v>0.49753089010664553</v>
      </c>
      <c r="X379" s="150">
        <f>MAX(X11:X376)</f>
        <v>23.438447341094538</v>
      </c>
      <c r="Y379" s="32"/>
      <c r="Z379" s="32"/>
      <c r="AA379" s="32"/>
      <c r="AB379" s="32"/>
      <c r="AC379" s="32"/>
      <c r="AD379" s="32"/>
      <c r="AE379" s="156">
        <f>MAX(AE12:AE377)</f>
        <v>0.39548914717437389</v>
      </c>
      <c r="AF379" s="11"/>
      <c r="AG379" s="11"/>
      <c r="AH379" s="11"/>
      <c r="AI379" s="11"/>
    </row>
    <row r="380" spans="2:39" ht="15" thickBot="1" x14ac:dyDescent="0.35">
      <c r="B380" s="129"/>
      <c r="C380" s="130"/>
      <c r="D380" s="130"/>
      <c r="E380" s="131" t="s">
        <v>44</v>
      </c>
      <c r="F380" s="157"/>
      <c r="G380" s="157"/>
      <c r="H380" s="157"/>
      <c r="I380" s="157"/>
      <c r="J380" s="157"/>
      <c r="K380" s="157"/>
      <c r="L380" s="157"/>
      <c r="M380" s="157"/>
      <c r="N380" s="157"/>
      <c r="O380" s="157"/>
      <c r="P380" s="142">
        <f>MIN(P11:P376)</f>
        <v>-16.443956080202952</v>
      </c>
      <c r="Q380" s="143">
        <f>ABS(P380)</f>
        <v>16.443956080202952</v>
      </c>
      <c r="R380" s="143">
        <f t="shared" si="180"/>
        <v>16</v>
      </c>
      <c r="S380" s="144">
        <f>SIGN(P380)*R380</f>
        <v>-16</v>
      </c>
      <c r="T380" s="143">
        <f t="shared" si="181"/>
        <v>26.637364812177111</v>
      </c>
      <c r="U380" s="145">
        <f>IF(R380=0,SIGN(P380)*T380,T380)</f>
        <v>26.637364812177111</v>
      </c>
      <c r="V380" s="208">
        <f>MIN(V12:V377)</f>
        <v>-0.35746993520137949</v>
      </c>
      <c r="W380" s="152"/>
      <c r="X380" s="151">
        <f>MIN(X11:X376)</f>
        <v>-23.438971330023847</v>
      </c>
      <c r="Y380" s="152"/>
      <c r="Z380" s="152"/>
      <c r="AA380" s="152"/>
      <c r="AB380" s="152"/>
      <c r="AC380" s="152"/>
      <c r="AD380" s="152"/>
      <c r="AE380" s="158">
        <f>MIN(AE12:AE377)</f>
        <v>-0.38946087451634681</v>
      </c>
      <c r="AF380" s="11"/>
      <c r="AG380" s="11"/>
      <c r="AH380" s="11"/>
      <c r="AI380" s="11"/>
    </row>
    <row r="381" spans="2:39" x14ac:dyDescent="0.3">
      <c r="B381" s="5"/>
      <c r="C381" s="5"/>
      <c r="D381" s="5"/>
      <c r="E381" s="6"/>
    </row>
    <row r="382" spans="2:39" x14ac:dyDescent="0.3">
      <c r="B382" s="5"/>
      <c r="C382" s="5"/>
      <c r="D382" s="5"/>
      <c r="E382" s="6"/>
    </row>
    <row r="383" spans="2:39" x14ac:dyDescent="0.3">
      <c r="B383" s="5"/>
      <c r="C383" s="5"/>
      <c r="D383" s="5"/>
      <c r="E383" s="6"/>
    </row>
    <row r="384" spans="2:39" x14ac:dyDescent="0.3">
      <c r="B384" s="5"/>
      <c r="C384" s="5"/>
      <c r="D384" s="5"/>
      <c r="E384" s="6"/>
    </row>
    <row r="385" spans="2:35" s="15" customFormat="1" x14ac:dyDescent="0.3">
      <c r="B385" s="5"/>
      <c r="C385" s="5"/>
      <c r="D385" s="5"/>
      <c r="E385" s="6"/>
      <c r="P385" s="24"/>
      <c r="Q385" s="24"/>
      <c r="R385" s="24"/>
      <c r="S385" s="27"/>
      <c r="T385" s="24"/>
      <c r="U385" s="77"/>
      <c r="V385" s="24"/>
      <c r="W385" s="32"/>
      <c r="X385" s="11"/>
      <c r="Y385" s="105"/>
      <c r="Z385" s="105"/>
      <c r="AA385" s="105"/>
      <c r="AB385" s="105"/>
      <c r="AC385" s="105"/>
      <c r="AD385" s="105"/>
      <c r="AE385" s="105"/>
      <c r="AF385" s="105"/>
      <c r="AG385" s="105"/>
      <c r="AH385" s="105"/>
      <c r="AI385" s="105"/>
    </row>
    <row r="386" spans="2:35" s="15" customFormat="1" x14ac:dyDescent="0.3">
      <c r="B386" s="5"/>
      <c r="C386" s="5"/>
      <c r="D386" s="5"/>
      <c r="E386" s="6"/>
      <c r="P386" s="24"/>
      <c r="Q386" s="24"/>
      <c r="R386" s="24"/>
      <c r="S386" s="27"/>
      <c r="T386" s="24"/>
      <c r="U386" s="77"/>
      <c r="V386" s="24"/>
      <c r="W386" s="32"/>
      <c r="X386" s="11"/>
      <c r="Y386" s="105"/>
      <c r="Z386" s="105"/>
      <c r="AA386" s="105"/>
      <c r="AB386" s="105"/>
      <c r="AC386" s="105"/>
      <c r="AD386" s="105"/>
      <c r="AE386" s="105"/>
      <c r="AF386" s="105"/>
      <c r="AG386" s="105"/>
      <c r="AH386" s="105"/>
      <c r="AI386" s="105"/>
    </row>
    <row r="387" spans="2:35" s="15" customFormat="1" x14ac:dyDescent="0.3">
      <c r="B387" s="5"/>
      <c r="C387" s="5"/>
      <c r="D387" s="5"/>
      <c r="E387" s="6"/>
      <c r="P387" s="24"/>
      <c r="Q387" s="24"/>
      <c r="R387" s="24"/>
      <c r="S387" s="27"/>
      <c r="T387" s="24"/>
      <c r="U387" s="77"/>
      <c r="V387" s="24"/>
      <c r="W387" s="32"/>
      <c r="X387" s="11"/>
      <c r="Y387" s="105"/>
      <c r="Z387" s="105"/>
      <c r="AA387" s="105"/>
      <c r="AB387" s="105"/>
      <c r="AC387" s="105"/>
      <c r="AD387" s="105"/>
      <c r="AE387" s="105"/>
      <c r="AF387" s="105"/>
      <c r="AG387" s="105"/>
      <c r="AH387" s="105"/>
      <c r="AI387" s="105"/>
    </row>
    <row r="388" spans="2:35" s="15" customFormat="1" x14ac:dyDescent="0.3">
      <c r="B388" s="5"/>
      <c r="C388" s="5"/>
      <c r="D388" s="5"/>
      <c r="E388" s="6"/>
      <c r="P388" s="24"/>
      <c r="Q388" s="24"/>
      <c r="R388" s="24"/>
      <c r="S388" s="27"/>
      <c r="T388" s="24"/>
      <c r="U388" s="77"/>
      <c r="V388" s="24"/>
      <c r="W388" s="32"/>
      <c r="X388" s="11"/>
      <c r="Y388" s="105"/>
      <c r="Z388" s="105"/>
      <c r="AA388" s="105"/>
      <c r="AB388" s="105"/>
      <c r="AC388" s="105"/>
      <c r="AD388" s="105"/>
      <c r="AE388" s="105"/>
      <c r="AF388" s="105"/>
      <c r="AG388" s="105"/>
      <c r="AH388" s="105"/>
      <c r="AI388" s="105"/>
    </row>
    <row r="389" spans="2:35" s="15" customFormat="1" x14ac:dyDescent="0.3">
      <c r="B389" s="5"/>
      <c r="C389" s="5"/>
      <c r="D389" s="5"/>
      <c r="E389" s="6"/>
      <c r="P389" s="24"/>
      <c r="Q389" s="24"/>
      <c r="R389" s="24"/>
      <c r="S389" s="27"/>
      <c r="T389" s="24"/>
      <c r="U389" s="77"/>
      <c r="V389" s="24"/>
      <c r="W389" s="32"/>
      <c r="X389" s="11"/>
      <c r="Y389" s="105"/>
      <c r="Z389" s="105"/>
      <c r="AA389" s="105"/>
      <c r="AB389" s="105"/>
      <c r="AC389" s="105"/>
      <c r="AD389" s="105"/>
      <c r="AE389" s="105"/>
      <c r="AF389" s="105"/>
      <c r="AG389" s="105"/>
      <c r="AH389" s="105"/>
      <c r="AI389" s="105"/>
    </row>
    <row r="390" spans="2:35" s="15" customFormat="1" x14ac:dyDescent="0.3">
      <c r="B390" s="5"/>
      <c r="C390" s="5"/>
      <c r="D390" s="5"/>
      <c r="E390" s="6"/>
      <c r="P390" s="24"/>
      <c r="Q390" s="24"/>
      <c r="R390" s="24"/>
      <c r="S390" s="27"/>
      <c r="T390" s="24"/>
      <c r="U390" s="77"/>
      <c r="V390" s="24"/>
      <c r="W390" s="32"/>
      <c r="X390" s="11"/>
      <c r="Y390" s="105"/>
      <c r="Z390" s="105"/>
      <c r="AA390" s="105"/>
      <c r="AB390" s="105"/>
      <c r="AC390" s="105"/>
      <c r="AD390" s="105"/>
      <c r="AE390" s="105"/>
      <c r="AF390" s="105"/>
      <c r="AG390" s="105"/>
      <c r="AH390" s="105"/>
      <c r="AI390" s="105"/>
    </row>
    <row r="391" spans="2:35" s="15" customFormat="1" x14ac:dyDescent="0.3">
      <c r="B391" s="5"/>
      <c r="C391" s="5"/>
      <c r="D391" s="5"/>
      <c r="E391" s="6"/>
      <c r="P391" s="24"/>
      <c r="Q391" s="24"/>
      <c r="R391" s="24"/>
      <c r="S391" s="27"/>
      <c r="T391" s="24"/>
      <c r="U391" s="77"/>
      <c r="V391" s="24"/>
      <c r="W391" s="32"/>
      <c r="X391" s="11"/>
      <c r="Y391" s="105"/>
      <c r="Z391" s="105"/>
      <c r="AA391" s="105"/>
      <c r="AB391" s="105"/>
      <c r="AC391" s="105"/>
      <c r="AD391" s="105"/>
      <c r="AE391" s="105"/>
      <c r="AF391" s="105"/>
      <c r="AG391" s="105"/>
      <c r="AH391" s="105"/>
      <c r="AI391" s="105"/>
    </row>
    <row r="392" spans="2:35" s="15" customFormat="1" x14ac:dyDescent="0.3">
      <c r="B392" s="5"/>
      <c r="C392" s="5"/>
      <c r="D392" s="5"/>
      <c r="E392" s="6"/>
      <c r="P392" s="24"/>
      <c r="Q392" s="24"/>
      <c r="R392" s="24"/>
      <c r="S392" s="27"/>
      <c r="T392" s="24"/>
      <c r="U392" s="77"/>
      <c r="V392" s="24"/>
      <c r="W392" s="32"/>
      <c r="X392" s="11"/>
      <c r="Y392" s="105"/>
      <c r="Z392" s="105"/>
      <c r="AA392" s="105"/>
      <c r="AB392" s="105"/>
      <c r="AC392" s="105"/>
      <c r="AD392" s="105"/>
      <c r="AE392" s="105"/>
      <c r="AF392" s="105"/>
      <c r="AG392" s="105"/>
      <c r="AH392" s="105"/>
      <c r="AI392" s="105"/>
    </row>
    <row r="393" spans="2:35" s="15" customFormat="1" x14ac:dyDescent="0.3">
      <c r="B393" s="5"/>
      <c r="C393" s="5"/>
      <c r="D393" s="5"/>
      <c r="E393" s="6"/>
      <c r="P393" s="24"/>
      <c r="Q393" s="24"/>
      <c r="R393" s="24"/>
      <c r="S393" s="27"/>
      <c r="T393" s="24"/>
      <c r="U393" s="77"/>
      <c r="V393" s="24"/>
      <c r="W393" s="32"/>
      <c r="X393" s="11"/>
      <c r="Y393" s="105"/>
      <c r="Z393" s="105"/>
      <c r="AA393" s="105"/>
      <c r="AB393" s="105"/>
      <c r="AC393" s="105"/>
      <c r="AD393" s="105"/>
      <c r="AE393" s="105"/>
      <c r="AF393" s="105"/>
      <c r="AG393" s="105"/>
      <c r="AH393" s="105"/>
      <c r="AI393" s="105"/>
    </row>
    <row r="394" spans="2:35" s="15" customFormat="1" x14ac:dyDescent="0.3">
      <c r="B394" s="5"/>
      <c r="C394" s="5"/>
      <c r="D394" s="5"/>
      <c r="E394" s="6"/>
      <c r="P394" s="24"/>
      <c r="Q394" s="24"/>
      <c r="R394" s="24"/>
      <c r="S394" s="27"/>
      <c r="T394" s="24"/>
      <c r="U394" s="77"/>
      <c r="V394" s="24"/>
      <c r="W394" s="32"/>
      <c r="X394" s="11"/>
      <c r="Y394" s="105"/>
      <c r="Z394" s="105"/>
      <c r="AA394" s="105"/>
      <c r="AB394" s="105"/>
      <c r="AC394" s="105"/>
      <c r="AD394" s="105"/>
      <c r="AE394" s="105"/>
      <c r="AF394" s="105"/>
      <c r="AG394" s="105"/>
      <c r="AH394" s="105"/>
      <c r="AI394" s="105"/>
    </row>
    <row r="395" spans="2:35" s="15" customFormat="1" x14ac:dyDescent="0.3">
      <c r="B395" s="5"/>
      <c r="C395" s="5"/>
      <c r="D395" s="5"/>
      <c r="E395" s="6"/>
      <c r="P395" s="24"/>
      <c r="Q395" s="24"/>
      <c r="R395" s="24"/>
      <c r="S395" s="27"/>
      <c r="T395" s="24"/>
      <c r="U395" s="77"/>
      <c r="V395" s="24"/>
      <c r="W395" s="32"/>
      <c r="X395" s="11"/>
      <c r="Y395" s="105"/>
      <c r="Z395" s="105"/>
      <c r="AA395" s="105"/>
      <c r="AB395" s="105"/>
      <c r="AC395" s="105"/>
      <c r="AD395" s="105"/>
      <c r="AE395" s="105"/>
      <c r="AF395" s="105"/>
      <c r="AG395" s="105"/>
      <c r="AH395" s="105"/>
      <c r="AI395" s="105"/>
    </row>
    <row r="396" spans="2:35" s="15" customFormat="1" x14ac:dyDescent="0.3">
      <c r="B396" s="5"/>
      <c r="C396" s="5"/>
      <c r="D396" s="5"/>
      <c r="E396" s="6"/>
      <c r="P396" s="24"/>
      <c r="Q396" s="24"/>
      <c r="R396" s="24"/>
      <c r="S396" s="27"/>
      <c r="T396" s="24"/>
      <c r="U396" s="77"/>
      <c r="V396" s="24"/>
      <c r="W396" s="32"/>
      <c r="X396" s="11"/>
      <c r="Y396" s="105"/>
      <c r="Z396" s="105"/>
      <c r="AA396" s="105"/>
      <c r="AB396" s="105"/>
      <c r="AC396" s="105"/>
      <c r="AD396" s="105"/>
      <c r="AE396" s="105"/>
      <c r="AF396" s="105"/>
      <c r="AG396" s="105"/>
      <c r="AH396" s="105"/>
      <c r="AI396" s="105"/>
    </row>
    <row r="397" spans="2:35" s="15" customFormat="1" x14ac:dyDescent="0.3">
      <c r="B397" s="5"/>
      <c r="C397" s="5"/>
      <c r="D397" s="5"/>
      <c r="E397" s="6"/>
      <c r="P397" s="24"/>
      <c r="Q397" s="24"/>
      <c r="R397" s="24"/>
      <c r="S397" s="27"/>
      <c r="T397" s="24"/>
      <c r="U397" s="77"/>
      <c r="V397" s="24"/>
      <c r="W397" s="32"/>
      <c r="X397" s="11"/>
      <c r="Y397" s="105"/>
      <c r="Z397" s="105"/>
      <c r="AA397" s="105"/>
      <c r="AB397" s="105"/>
      <c r="AC397" s="105"/>
      <c r="AD397" s="105"/>
      <c r="AE397" s="105"/>
      <c r="AF397" s="105"/>
      <c r="AG397" s="105"/>
      <c r="AH397" s="105"/>
      <c r="AI397" s="105"/>
    </row>
    <row r="398" spans="2:35" s="15" customFormat="1" x14ac:dyDescent="0.3">
      <c r="B398" s="5"/>
      <c r="C398" s="5"/>
      <c r="D398" s="5"/>
      <c r="E398" s="6"/>
      <c r="P398" s="24"/>
      <c r="Q398" s="24"/>
      <c r="R398" s="24"/>
      <c r="S398" s="27"/>
      <c r="T398" s="24"/>
      <c r="U398" s="77"/>
      <c r="V398" s="24"/>
      <c r="W398" s="32"/>
      <c r="X398" s="11"/>
      <c r="Y398" s="105"/>
      <c r="Z398" s="105"/>
      <c r="AA398" s="105"/>
      <c r="AB398" s="105"/>
      <c r="AC398" s="105"/>
      <c r="AD398" s="105"/>
      <c r="AE398" s="105"/>
      <c r="AF398" s="105"/>
      <c r="AG398" s="105"/>
      <c r="AH398" s="105"/>
      <c r="AI398" s="105"/>
    </row>
    <row r="399" spans="2:35" s="15" customFormat="1" x14ac:dyDescent="0.3">
      <c r="B399" s="5"/>
      <c r="C399" s="5"/>
      <c r="D399" s="5"/>
      <c r="E399" s="6"/>
      <c r="P399" s="24"/>
      <c r="Q399" s="24"/>
      <c r="R399" s="24"/>
      <c r="S399" s="27"/>
      <c r="T399" s="24"/>
      <c r="U399" s="77"/>
      <c r="V399" s="24"/>
      <c r="W399" s="32"/>
      <c r="X399" s="11"/>
      <c r="Y399" s="105"/>
      <c r="Z399" s="105"/>
      <c r="AA399" s="105"/>
      <c r="AB399" s="105"/>
      <c r="AC399" s="105"/>
      <c r="AD399" s="105"/>
      <c r="AE399" s="105"/>
      <c r="AF399" s="105"/>
      <c r="AG399" s="105"/>
      <c r="AH399" s="105"/>
      <c r="AI399" s="105"/>
    </row>
    <row r="400" spans="2:35" s="15" customFormat="1" x14ac:dyDescent="0.3">
      <c r="B400" s="5"/>
      <c r="C400" s="5"/>
      <c r="D400" s="5"/>
      <c r="E400" s="6"/>
      <c r="P400" s="24"/>
      <c r="Q400" s="24"/>
      <c r="R400" s="24"/>
      <c r="S400" s="27"/>
      <c r="T400" s="24"/>
      <c r="U400" s="77"/>
      <c r="V400" s="24"/>
      <c r="W400" s="32"/>
      <c r="X400" s="11"/>
      <c r="Y400" s="105"/>
      <c r="Z400" s="105"/>
      <c r="AA400" s="105"/>
      <c r="AB400" s="105"/>
      <c r="AC400" s="105"/>
      <c r="AD400" s="105"/>
      <c r="AE400" s="105"/>
      <c r="AF400" s="105"/>
      <c r="AG400" s="105"/>
      <c r="AH400" s="105"/>
      <c r="AI400" s="105"/>
    </row>
    <row r="401" spans="2:35" s="15" customFormat="1" x14ac:dyDescent="0.3">
      <c r="B401" s="5"/>
      <c r="C401" s="5"/>
      <c r="D401" s="5"/>
      <c r="E401" s="6"/>
      <c r="P401" s="24"/>
      <c r="Q401" s="24"/>
      <c r="R401" s="24"/>
      <c r="S401" s="27"/>
      <c r="T401" s="24"/>
      <c r="U401" s="77"/>
      <c r="V401" s="24"/>
      <c r="W401" s="32"/>
      <c r="X401" s="11"/>
      <c r="Y401" s="105"/>
      <c r="Z401" s="105"/>
      <c r="AA401" s="105"/>
      <c r="AB401" s="105"/>
      <c r="AC401" s="105"/>
      <c r="AD401" s="105"/>
      <c r="AE401" s="105"/>
      <c r="AF401" s="105"/>
      <c r="AG401" s="105"/>
      <c r="AH401" s="105"/>
      <c r="AI401" s="105"/>
    </row>
    <row r="402" spans="2:35" s="15" customFormat="1" x14ac:dyDescent="0.3">
      <c r="B402" s="5"/>
      <c r="C402" s="5"/>
      <c r="D402" s="5"/>
      <c r="E402" s="6"/>
      <c r="P402" s="24"/>
      <c r="Q402" s="24"/>
      <c r="R402" s="24"/>
      <c r="S402" s="27"/>
      <c r="T402" s="24"/>
      <c r="U402" s="77"/>
      <c r="V402" s="24"/>
      <c r="W402" s="32"/>
      <c r="X402" s="11"/>
      <c r="Y402" s="105"/>
      <c r="Z402" s="105"/>
      <c r="AA402" s="105"/>
      <c r="AB402" s="105"/>
      <c r="AC402" s="105"/>
      <c r="AD402" s="105"/>
      <c r="AE402" s="105"/>
      <c r="AF402" s="105"/>
      <c r="AG402" s="105"/>
      <c r="AH402" s="105"/>
      <c r="AI402" s="105"/>
    </row>
    <row r="403" spans="2:35" s="15" customFormat="1" x14ac:dyDescent="0.3">
      <c r="B403" s="5"/>
      <c r="C403" s="5"/>
      <c r="D403" s="5"/>
      <c r="E403" s="6"/>
      <c r="P403" s="24"/>
      <c r="Q403" s="24"/>
      <c r="R403" s="24"/>
      <c r="S403" s="27"/>
      <c r="T403" s="24"/>
      <c r="U403" s="77"/>
      <c r="V403" s="24"/>
      <c r="W403" s="32"/>
      <c r="X403" s="11"/>
      <c r="Y403" s="105"/>
      <c r="Z403" s="105"/>
      <c r="AA403" s="105"/>
      <c r="AB403" s="105"/>
      <c r="AC403" s="105"/>
      <c r="AD403" s="105"/>
      <c r="AE403" s="105"/>
      <c r="AF403" s="105"/>
      <c r="AG403" s="105"/>
      <c r="AH403" s="105"/>
      <c r="AI403" s="105"/>
    </row>
    <row r="404" spans="2:35" s="15" customFormat="1" x14ac:dyDescent="0.3">
      <c r="B404" s="5"/>
      <c r="C404" s="5"/>
      <c r="D404" s="5"/>
      <c r="E404" s="6"/>
      <c r="P404" s="24"/>
      <c r="Q404" s="24"/>
      <c r="R404" s="24"/>
      <c r="S404" s="27"/>
      <c r="T404" s="24"/>
      <c r="U404" s="77"/>
      <c r="V404" s="24"/>
      <c r="W404" s="32"/>
      <c r="X404" s="11"/>
      <c r="Y404" s="105"/>
      <c r="Z404" s="105"/>
      <c r="AA404" s="105"/>
      <c r="AB404" s="105"/>
      <c r="AC404" s="105"/>
      <c r="AD404" s="105"/>
      <c r="AE404" s="105"/>
      <c r="AF404" s="105"/>
      <c r="AG404" s="105"/>
      <c r="AH404" s="105"/>
      <c r="AI404" s="105"/>
    </row>
    <row r="405" spans="2:35" s="15" customFormat="1" x14ac:dyDescent="0.3">
      <c r="B405" s="5"/>
      <c r="C405" s="5"/>
      <c r="D405" s="5"/>
      <c r="E405" s="6"/>
      <c r="P405" s="24"/>
      <c r="Q405" s="24"/>
      <c r="R405" s="24"/>
      <c r="S405" s="27"/>
      <c r="T405" s="24"/>
      <c r="U405" s="77"/>
      <c r="V405" s="24"/>
      <c r="W405" s="32"/>
      <c r="X405" s="11"/>
      <c r="Y405" s="105"/>
      <c r="Z405" s="105"/>
      <c r="AA405" s="105"/>
      <c r="AB405" s="105"/>
      <c r="AC405" s="105"/>
      <c r="AD405" s="105"/>
      <c r="AE405" s="105"/>
      <c r="AF405" s="105"/>
      <c r="AG405" s="105"/>
      <c r="AH405" s="105"/>
      <c r="AI405" s="105"/>
    </row>
    <row r="406" spans="2:35" s="15" customFormat="1" x14ac:dyDescent="0.3">
      <c r="B406" s="5"/>
      <c r="C406" s="5"/>
      <c r="D406" s="5"/>
      <c r="E406" s="6"/>
      <c r="P406" s="24"/>
      <c r="Q406" s="24"/>
      <c r="R406" s="24"/>
      <c r="S406" s="27"/>
      <c r="T406" s="24"/>
      <c r="U406" s="77"/>
      <c r="V406" s="24"/>
      <c r="W406" s="32"/>
      <c r="X406" s="11"/>
      <c r="Y406" s="105"/>
      <c r="Z406" s="105"/>
      <c r="AA406" s="105"/>
      <c r="AB406" s="105"/>
      <c r="AC406" s="105"/>
      <c r="AD406" s="105"/>
      <c r="AE406" s="105"/>
      <c r="AF406" s="105"/>
      <c r="AG406" s="105"/>
      <c r="AH406" s="105"/>
      <c r="AI406" s="105"/>
    </row>
    <row r="407" spans="2:35" s="15" customFormat="1" x14ac:dyDescent="0.3">
      <c r="B407" s="5"/>
      <c r="C407" s="5"/>
      <c r="D407" s="5"/>
      <c r="E407" s="6"/>
      <c r="P407" s="24"/>
      <c r="Q407" s="24"/>
      <c r="R407" s="24"/>
      <c r="S407" s="27"/>
      <c r="T407" s="24"/>
      <c r="U407" s="77"/>
      <c r="V407" s="24"/>
      <c r="W407" s="32"/>
      <c r="X407" s="11"/>
      <c r="Y407" s="105"/>
      <c r="Z407" s="105"/>
      <c r="AA407" s="105"/>
      <c r="AB407" s="105"/>
      <c r="AC407" s="105"/>
      <c r="AD407" s="105"/>
      <c r="AE407" s="105"/>
      <c r="AF407" s="105"/>
      <c r="AG407" s="105"/>
      <c r="AH407" s="105"/>
      <c r="AI407" s="105"/>
    </row>
    <row r="408" spans="2:35" s="15" customFormat="1" x14ac:dyDescent="0.3">
      <c r="B408" s="5"/>
      <c r="C408" s="5"/>
      <c r="D408" s="5"/>
      <c r="E408" s="6"/>
      <c r="P408" s="24"/>
      <c r="Q408" s="24"/>
      <c r="R408" s="24"/>
      <c r="S408" s="27"/>
      <c r="T408" s="24"/>
      <c r="U408" s="77"/>
      <c r="V408" s="24"/>
      <c r="W408" s="32"/>
      <c r="X408" s="11"/>
      <c r="Y408" s="105"/>
      <c r="Z408" s="105"/>
      <c r="AA408" s="105"/>
      <c r="AB408" s="105"/>
      <c r="AC408" s="105"/>
      <c r="AD408" s="105"/>
      <c r="AE408" s="105"/>
      <c r="AF408" s="105"/>
      <c r="AG408" s="105"/>
      <c r="AH408" s="105"/>
      <c r="AI408" s="105"/>
    </row>
    <row r="409" spans="2:35" s="15" customFormat="1" x14ac:dyDescent="0.3">
      <c r="B409" s="5"/>
      <c r="C409" s="5"/>
      <c r="D409" s="5"/>
      <c r="E409" s="6"/>
      <c r="P409" s="24"/>
      <c r="Q409" s="24"/>
      <c r="R409" s="24"/>
      <c r="S409" s="27"/>
      <c r="T409" s="24"/>
      <c r="U409" s="77"/>
      <c r="V409" s="24"/>
      <c r="W409" s="32"/>
      <c r="X409" s="11"/>
      <c r="Y409" s="105"/>
      <c r="Z409" s="105"/>
      <c r="AA409" s="105"/>
      <c r="AB409" s="105"/>
      <c r="AC409" s="105"/>
      <c r="AD409" s="105"/>
      <c r="AE409" s="105"/>
      <c r="AF409" s="105"/>
      <c r="AG409" s="105"/>
      <c r="AH409" s="105"/>
      <c r="AI409" s="105"/>
    </row>
    <row r="410" spans="2:35" s="15" customFormat="1" x14ac:dyDescent="0.3">
      <c r="B410" s="5"/>
      <c r="C410" s="5"/>
      <c r="D410" s="5"/>
      <c r="E410" s="6"/>
      <c r="P410" s="24"/>
      <c r="Q410" s="24"/>
      <c r="R410" s="24"/>
      <c r="S410" s="27"/>
      <c r="T410" s="24"/>
      <c r="U410" s="77"/>
      <c r="V410" s="24"/>
      <c r="W410" s="32"/>
      <c r="X410" s="11"/>
      <c r="Y410" s="105"/>
      <c r="Z410" s="105"/>
      <c r="AA410" s="105"/>
      <c r="AB410" s="105"/>
      <c r="AC410" s="105"/>
      <c r="AD410" s="105"/>
      <c r="AE410" s="105"/>
      <c r="AF410" s="105"/>
      <c r="AG410" s="105"/>
      <c r="AH410" s="105"/>
      <c r="AI410" s="105"/>
    </row>
    <row r="411" spans="2:35" s="15" customFormat="1" x14ac:dyDescent="0.3">
      <c r="B411" s="5"/>
      <c r="C411" s="5"/>
      <c r="D411" s="5"/>
      <c r="E411" s="6"/>
      <c r="P411" s="24"/>
      <c r="Q411" s="24"/>
      <c r="R411" s="24"/>
      <c r="S411" s="27"/>
      <c r="T411" s="24"/>
      <c r="U411" s="77"/>
      <c r="V411" s="24"/>
      <c r="W411" s="32"/>
      <c r="X411" s="11"/>
      <c r="Y411" s="105"/>
      <c r="Z411" s="105"/>
      <c r="AA411" s="105"/>
      <c r="AB411" s="105"/>
      <c r="AC411" s="105"/>
      <c r="AD411" s="105"/>
      <c r="AE411" s="105"/>
      <c r="AF411" s="105"/>
      <c r="AG411" s="105"/>
      <c r="AH411" s="105"/>
      <c r="AI411" s="105"/>
    </row>
    <row r="412" spans="2:35" s="15" customFormat="1" x14ac:dyDescent="0.3">
      <c r="B412" s="5"/>
      <c r="C412" s="5"/>
      <c r="D412" s="5"/>
      <c r="E412" s="6"/>
      <c r="P412" s="24"/>
      <c r="Q412" s="24"/>
      <c r="R412" s="24"/>
      <c r="S412" s="27"/>
      <c r="T412" s="24"/>
      <c r="U412" s="77"/>
      <c r="V412" s="24"/>
      <c r="W412" s="32"/>
      <c r="X412" s="11"/>
      <c r="Y412" s="105"/>
      <c r="Z412" s="105"/>
      <c r="AA412" s="105"/>
      <c r="AB412" s="105"/>
      <c r="AC412" s="105"/>
      <c r="AD412" s="105"/>
      <c r="AE412" s="105"/>
      <c r="AF412" s="105"/>
      <c r="AG412" s="105"/>
      <c r="AH412" s="105"/>
      <c r="AI412" s="105"/>
    </row>
    <row r="413" spans="2:35" s="15" customFormat="1" x14ac:dyDescent="0.3">
      <c r="B413" s="5"/>
      <c r="C413" s="5"/>
      <c r="D413" s="5"/>
      <c r="E413" s="6"/>
      <c r="P413" s="24"/>
      <c r="Q413" s="24"/>
      <c r="R413" s="24"/>
      <c r="S413" s="27"/>
      <c r="T413" s="24"/>
      <c r="U413" s="77"/>
      <c r="V413" s="24"/>
      <c r="W413" s="32"/>
      <c r="X413" s="11"/>
      <c r="Y413" s="105"/>
      <c r="Z413" s="105"/>
      <c r="AA413" s="105"/>
      <c r="AB413" s="105"/>
      <c r="AC413" s="105"/>
      <c r="AD413" s="105"/>
      <c r="AE413" s="105"/>
      <c r="AF413" s="105"/>
      <c r="AG413" s="105"/>
      <c r="AH413" s="105"/>
      <c r="AI413" s="105"/>
    </row>
    <row r="414" spans="2:35" s="15" customFormat="1" x14ac:dyDescent="0.3">
      <c r="B414" s="5"/>
      <c r="C414" s="5"/>
      <c r="D414" s="5"/>
      <c r="E414" s="6"/>
      <c r="P414" s="24"/>
      <c r="Q414" s="24"/>
      <c r="R414" s="24"/>
      <c r="S414" s="27"/>
      <c r="T414" s="24"/>
      <c r="U414" s="77"/>
      <c r="V414" s="24"/>
      <c r="W414" s="32"/>
      <c r="X414" s="11"/>
      <c r="Y414" s="105"/>
      <c r="Z414" s="105"/>
      <c r="AA414" s="105"/>
      <c r="AB414" s="105"/>
      <c r="AC414" s="105"/>
      <c r="AD414" s="105"/>
      <c r="AE414" s="105"/>
      <c r="AF414" s="105"/>
      <c r="AG414" s="105"/>
      <c r="AH414" s="105"/>
      <c r="AI414" s="105"/>
    </row>
    <row r="415" spans="2:35" s="15" customFormat="1" x14ac:dyDescent="0.3">
      <c r="B415" s="5"/>
      <c r="C415" s="5"/>
      <c r="D415" s="5"/>
      <c r="E415" s="6"/>
      <c r="P415" s="24"/>
      <c r="Q415" s="24"/>
      <c r="R415" s="24"/>
      <c r="S415" s="27"/>
      <c r="T415" s="24"/>
      <c r="U415" s="77"/>
      <c r="V415" s="24"/>
      <c r="W415" s="32"/>
      <c r="X415" s="11"/>
      <c r="Y415" s="105"/>
      <c r="Z415" s="105"/>
      <c r="AA415" s="105"/>
      <c r="AB415" s="105"/>
      <c r="AC415" s="105"/>
      <c r="AD415" s="105"/>
      <c r="AE415" s="105"/>
      <c r="AF415" s="105"/>
      <c r="AG415" s="105"/>
      <c r="AH415" s="105"/>
      <c r="AI415" s="105"/>
    </row>
    <row r="416" spans="2:35" s="15" customFormat="1" x14ac:dyDescent="0.3">
      <c r="B416" s="5"/>
      <c r="C416" s="5"/>
      <c r="D416" s="5"/>
      <c r="E416" s="6"/>
      <c r="P416" s="24"/>
      <c r="Q416" s="24"/>
      <c r="R416" s="24"/>
      <c r="S416" s="27"/>
      <c r="T416" s="24"/>
      <c r="U416" s="77"/>
      <c r="V416" s="24"/>
      <c r="W416" s="32"/>
      <c r="X416" s="11"/>
      <c r="Y416" s="105"/>
      <c r="Z416" s="105"/>
      <c r="AA416" s="105"/>
      <c r="AB416" s="105"/>
      <c r="AC416" s="105"/>
      <c r="AD416" s="105"/>
      <c r="AE416" s="105"/>
      <c r="AF416" s="105"/>
      <c r="AG416" s="105"/>
      <c r="AH416" s="105"/>
      <c r="AI416" s="105"/>
    </row>
    <row r="417" spans="2:35" s="15" customFormat="1" x14ac:dyDescent="0.3">
      <c r="B417" s="5"/>
      <c r="C417" s="5"/>
      <c r="D417" s="5"/>
      <c r="E417" s="6"/>
      <c r="P417" s="24"/>
      <c r="Q417" s="24"/>
      <c r="R417" s="24"/>
      <c r="S417" s="27"/>
      <c r="T417" s="24"/>
      <c r="U417" s="77"/>
      <c r="V417" s="24"/>
      <c r="W417" s="32"/>
      <c r="X417" s="11"/>
      <c r="Y417" s="105"/>
      <c r="Z417" s="105"/>
      <c r="AA417" s="105"/>
      <c r="AB417" s="105"/>
      <c r="AC417" s="105"/>
      <c r="AD417" s="105"/>
      <c r="AE417" s="105"/>
      <c r="AF417" s="105"/>
      <c r="AG417" s="105"/>
      <c r="AH417" s="105"/>
      <c r="AI417" s="105"/>
    </row>
    <row r="418" spans="2:35" s="15" customFormat="1" x14ac:dyDescent="0.3">
      <c r="B418" s="5"/>
      <c r="C418" s="5"/>
      <c r="D418" s="5"/>
      <c r="E418" s="6"/>
      <c r="P418" s="24"/>
      <c r="Q418" s="24"/>
      <c r="R418" s="24"/>
      <c r="S418" s="27"/>
      <c r="T418" s="24"/>
      <c r="U418" s="77"/>
      <c r="V418" s="24"/>
      <c r="W418" s="32"/>
      <c r="X418" s="11"/>
      <c r="Y418" s="105"/>
      <c r="Z418" s="105"/>
      <c r="AA418" s="105"/>
      <c r="AB418" s="105"/>
      <c r="AC418" s="105"/>
      <c r="AD418" s="105"/>
      <c r="AE418" s="105"/>
      <c r="AF418" s="105"/>
      <c r="AG418" s="105"/>
      <c r="AH418" s="105"/>
      <c r="AI418" s="105"/>
    </row>
    <row r="419" spans="2:35" s="15" customFormat="1" x14ac:dyDescent="0.3">
      <c r="B419" s="5"/>
      <c r="C419" s="5"/>
      <c r="D419" s="5"/>
      <c r="E419" s="6"/>
      <c r="P419" s="24"/>
      <c r="Q419" s="24"/>
      <c r="R419" s="24"/>
      <c r="S419" s="27"/>
      <c r="T419" s="24"/>
      <c r="U419" s="77"/>
      <c r="V419" s="24"/>
      <c r="W419" s="32"/>
      <c r="X419" s="11"/>
      <c r="Y419" s="105"/>
      <c r="Z419" s="105"/>
      <c r="AA419" s="105"/>
      <c r="AB419" s="105"/>
      <c r="AC419" s="105"/>
      <c r="AD419" s="105"/>
      <c r="AE419" s="105"/>
      <c r="AF419" s="105"/>
      <c r="AG419" s="105"/>
      <c r="AH419" s="105"/>
      <c r="AI419" s="105"/>
    </row>
    <row r="420" spans="2:35" s="15" customFormat="1" x14ac:dyDescent="0.3">
      <c r="B420" s="5"/>
      <c r="C420" s="5"/>
      <c r="D420" s="5"/>
      <c r="E420" s="6"/>
      <c r="P420" s="24"/>
      <c r="Q420" s="24"/>
      <c r="R420" s="24"/>
      <c r="S420" s="27"/>
      <c r="T420" s="24"/>
      <c r="U420" s="77"/>
      <c r="V420" s="24"/>
      <c r="W420" s="32"/>
      <c r="X420" s="11"/>
      <c r="Y420" s="105"/>
      <c r="Z420" s="105"/>
      <c r="AA420" s="105"/>
      <c r="AB420" s="105"/>
      <c r="AC420" s="105"/>
      <c r="AD420" s="105"/>
      <c r="AE420" s="105"/>
      <c r="AF420" s="105"/>
      <c r="AG420" s="105"/>
      <c r="AH420" s="105"/>
      <c r="AI420" s="105"/>
    </row>
    <row r="421" spans="2:35" s="15" customFormat="1" x14ac:dyDescent="0.3">
      <c r="B421" s="5"/>
      <c r="C421" s="5"/>
      <c r="D421" s="5"/>
      <c r="E421" s="6"/>
      <c r="P421" s="24"/>
      <c r="Q421" s="24"/>
      <c r="R421" s="24"/>
      <c r="S421" s="27"/>
      <c r="T421" s="24"/>
      <c r="U421" s="77"/>
      <c r="V421" s="24"/>
      <c r="W421" s="32"/>
      <c r="X421" s="11"/>
      <c r="Y421" s="105"/>
      <c r="Z421" s="105"/>
      <c r="AA421" s="105"/>
      <c r="AB421" s="105"/>
      <c r="AC421" s="105"/>
      <c r="AD421" s="105"/>
      <c r="AE421" s="105"/>
      <c r="AF421" s="105"/>
      <c r="AG421" s="105"/>
      <c r="AH421" s="105"/>
      <c r="AI421" s="105"/>
    </row>
    <row r="422" spans="2:35" s="15" customFormat="1" x14ac:dyDescent="0.3">
      <c r="B422" s="5"/>
      <c r="C422" s="5"/>
      <c r="D422" s="5"/>
      <c r="E422" s="6"/>
      <c r="P422" s="24"/>
      <c r="Q422" s="24"/>
      <c r="R422" s="24"/>
      <c r="S422" s="27"/>
      <c r="T422" s="24"/>
      <c r="U422" s="77"/>
      <c r="V422" s="24"/>
      <c r="W422" s="32"/>
      <c r="X422" s="11"/>
      <c r="Y422" s="105"/>
      <c r="Z422" s="105"/>
      <c r="AA422" s="105"/>
      <c r="AB422" s="105"/>
      <c r="AC422" s="105"/>
      <c r="AD422" s="105"/>
      <c r="AE422" s="105"/>
      <c r="AF422" s="105"/>
      <c r="AG422" s="105"/>
      <c r="AH422" s="105"/>
      <c r="AI422" s="105"/>
    </row>
    <row r="423" spans="2:35" s="15" customFormat="1" x14ac:dyDescent="0.3">
      <c r="B423" s="5"/>
      <c r="C423" s="5"/>
      <c r="D423" s="5"/>
      <c r="E423" s="6"/>
      <c r="P423" s="24"/>
      <c r="Q423" s="24"/>
      <c r="R423" s="24"/>
      <c r="S423" s="27"/>
      <c r="T423" s="24"/>
      <c r="U423" s="77"/>
      <c r="V423" s="24"/>
      <c r="W423" s="32"/>
      <c r="X423" s="11"/>
      <c r="Y423" s="105"/>
      <c r="Z423" s="105"/>
      <c r="AA423" s="105"/>
      <c r="AB423" s="105"/>
      <c r="AC423" s="105"/>
      <c r="AD423" s="105"/>
      <c r="AE423" s="105"/>
      <c r="AF423" s="105"/>
      <c r="AG423" s="105"/>
      <c r="AH423" s="105"/>
      <c r="AI423" s="105"/>
    </row>
    <row r="424" spans="2:35" s="15" customFormat="1" x14ac:dyDescent="0.3">
      <c r="B424" s="5"/>
      <c r="C424" s="5"/>
      <c r="D424" s="5"/>
      <c r="E424" s="6"/>
      <c r="P424" s="24"/>
      <c r="Q424" s="24"/>
      <c r="R424" s="24"/>
      <c r="S424" s="27"/>
      <c r="T424" s="24"/>
      <c r="U424" s="77"/>
      <c r="V424" s="24"/>
      <c r="W424" s="32"/>
      <c r="X424" s="11"/>
      <c r="Y424" s="105"/>
      <c r="Z424" s="105"/>
      <c r="AA424" s="105"/>
      <c r="AB424" s="105"/>
      <c r="AC424" s="105"/>
      <c r="AD424" s="105"/>
      <c r="AE424" s="105"/>
      <c r="AF424" s="105"/>
      <c r="AG424" s="105"/>
      <c r="AH424" s="105"/>
      <c r="AI424" s="105"/>
    </row>
    <row r="425" spans="2:35" s="15" customFormat="1" x14ac:dyDescent="0.3">
      <c r="B425" s="5"/>
      <c r="C425" s="5"/>
      <c r="D425" s="5"/>
      <c r="E425" s="6"/>
      <c r="P425" s="24"/>
      <c r="Q425" s="24"/>
      <c r="R425" s="24"/>
      <c r="S425" s="27"/>
      <c r="T425" s="24"/>
      <c r="U425" s="77"/>
      <c r="V425" s="24"/>
      <c r="W425" s="32"/>
      <c r="X425" s="11"/>
      <c r="Y425" s="105"/>
      <c r="Z425" s="105"/>
      <c r="AA425" s="105"/>
      <c r="AB425" s="105"/>
      <c r="AC425" s="105"/>
      <c r="AD425" s="105"/>
      <c r="AE425" s="105"/>
      <c r="AF425" s="105"/>
      <c r="AG425" s="105"/>
      <c r="AH425" s="105"/>
      <c r="AI425" s="105"/>
    </row>
    <row r="426" spans="2:35" s="15" customFormat="1" x14ac:dyDescent="0.3">
      <c r="B426" s="5"/>
      <c r="C426" s="5"/>
      <c r="D426" s="5"/>
      <c r="E426" s="6"/>
      <c r="P426" s="24"/>
      <c r="Q426" s="24"/>
      <c r="R426" s="24"/>
      <c r="S426" s="27"/>
      <c r="T426" s="24"/>
      <c r="U426" s="77"/>
      <c r="V426" s="24"/>
      <c r="W426" s="32"/>
      <c r="X426" s="11"/>
      <c r="Y426" s="105"/>
      <c r="Z426" s="105"/>
      <c r="AA426" s="105"/>
      <c r="AB426" s="105"/>
      <c r="AC426" s="105"/>
      <c r="AD426" s="105"/>
      <c r="AE426" s="105"/>
      <c r="AF426" s="105"/>
      <c r="AG426" s="105"/>
      <c r="AH426" s="105"/>
      <c r="AI426" s="105"/>
    </row>
    <row r="427" spans="2:35" s="15" customFormat="1" x14ac:dyDescent="0.3">
      <c r="B427" s="5"/>
      <c r="C427" s="5"/>
      <c r="D427" s="5"/>
      <c r="E427" s="6"/>
      <c r="P427" s="24"/>
      <c r="Q427" s="24"/>
      <c r="R427" s="24"/>
      <c r="S427" s="27"/>
      <c r="T427" s="24"/>
      <c r="U427" s="77"/>
      <c r="V427" s="24"/>
      <c r="W427" s="32"/>
      <c r="X427" s="11"/>
      <c r="Y427" s="105"/>
      <c r="Z427" s="105"/>
      <c r="AA427" s="105"/>
      <c r="AB427" s="105"/>
      <c r="AC427" s="105"/>
      <c r="AD427" s="105"/>
      <c r="AE427" s="105"/>
      <c r="AF427" s="105"/>
      <c r="AG427" s="105"/>
      <c r="AH427" s="105"/>
      <c r="AI427" s="105"/>
    </row>
    <row r="428" spans="2:35" s="15" customFormat="1" x14ac:dyDescent="0.3">
      <c r="B428" s="5"/>
      <c r="C428" s="5"/>
      <c r="D428" s="5"/>
      <c r="E428" s="6"/>
      <c r="P428" s="24"/>
      <c r="Q428" s="24"/>
      <c r="R428" s="24"/>
      <c r="S428" s="27"/>
      <c r="T428" s="24"/>
      <c r="U428" s="77"/>
      <c r="V428" s="24"/>
      <c r="W428" s="32"/>
      <c r="X428" s="11"/>
      <c r="Y428" s="105"/>
      <c r="Z428" s="105"/>
      <c r="AA428" s="105"/>
      <c r="AB428" s="105"/>
      <c r="AC428" s="105"/>
      <c r="AD428" s="105"/>
      <c r="AE428" s="105"/>
      <c r="AF428" s="105"/>
      <c r="AG428" s="105"/>
      <c r="AH428" s="105"/>
      <c r="AI428" s="105"/>
    </row>
    <row r="429" spans="2:35" s="15" customFormat="1" x14ac:dyDescent="0.3">
      <c r="B429" s="5"/>
      <c r="C429" s="5"/>
      <c r="D429" s="5"/>
      <c r="E429" s="6"/>
      <c r="P429" s="24"/>
      <c r="Q429" s="24"/>
      <c r="R429" s="24"/>
      <c r="S429" s="27"/>
      <c r="T429" s="24"/>
      <c r="U429" s="77"/>
      <c r="V429" s="24"/>
      <c r="W429" s="32"/>
      <c r="X429" s="11"/>
      <c r="Y429" s="105"/>
      <c r="Z429" s="105"/>
      <c r="AA429" s="105"/>
      <c r="AB429" s="105"/>
      <c r="AC429" s="105"/>
      <c r="AD429" s="105"/>
      <c r="AE429" s="105"/>
      <c r="AF429" s="105"/>
      <c r="AG429" s="105"/>
      <c r="AH429" s="105"/>
      <c r="AI429" s="105"/>
    </row>
    <row r="430" spans="2:35" s="15" customFormat="1" x14ac:dyDescent="0.3">
      <c r="B430" s="5"/>
      <c r="C430" s="5"/>
      <c r="D430" s="5"/>
      <c r="E430" s="6"/>
      <c r="P430" s="24"/>
      <c r="Q430" s="24"/>
      <c r="R430" s="24"/>
      <c r="S430" s="27"/>
      <c r="T430" s="24"/>
      <c r="U430" s="77"/>
      <c r="V430" s="24"/>
      <c r="W430" s="32"/>
      <c r="X430" s="11"/>
      <c r="Y430" s="105"/>
      <c r="Z430" s="105"/>
      <c r="AA430" s="105"/>
      <c r="AB430" s="105"/>
      <c r="AC430" s="105"/>
      <c r="AD430" s="105"/>
      <c r="AE430" s="105"/>
      <c r="AF430" s="105"/>
      <c r="AG430" s="105"/>
      <c r="AH430" s="105"/>
      <c r="AI430" s="105"/>
    </row>
    <row r="431" spans="2:35" s="15" customFormat="1" x14ac:dyDescent="0.3">
      <c r="B431" s="5"/>
      <c r="C431" s="5"/>
      <c r="D431" s="5"/>
      <c r="E431" s="6"/>
      <c r="P431" s="24"/>
      <c r="Q431" s="24"/>
      <c r="R431" s="24"/>
      <c r="S431" s="27"/>
      <c r="T431" s="24"/>
      <c r="U431" s="77"/>
      <c r="V431" s="24"/>
      <c r="W431" s="32"/>
      <c r="X431" s="11"/>
      <c r="Y431" s="105"/>
      <c r="Z431" s="105"/>
      <c r="AA431" s="105"/>
      <c r="AB431" s="105"/>
      <c r="AC431" s="105"/>
      <c r="AD431" s="105"/>
      <c r="AE431" s="105"/>
      <c r="AF431" s="105"/>
      <c r="AG431" s="105"/>
      <c r="AH431" s="105"/>
      <c r="AI431" s="105"/>
    </row>
    <row r="432" spans="2:35" s="15" customFormat="1" x14ac:dyDescent="0.3">
      <c r="B432" s="5"/>
      <c r="C432" s="5"/>
      <c r="D432" s="5"/>
      <c r="E432" s="6"/>
      <c r="P432" s="24"/>
      <c r="Q432" s="24"/>
      <c r="R432" s="24"/>
      <c r="S432" s="27"/>
      <c r="T432" s="24"/>
      <c r="U432" s="77"/>
      <c r="V432" s="24"/>
      <c r="W432" s="32"/>
      <c r="X432" s="11"/>
      <c r="Y432" s="105"/>
      <c r="Z432" s="105"/>
      <c r="AA432" s="105"/>
      <c r="AB432" s="105"/>
      <c r="AC432" s="105"/>
      <c r="AD432" s="105"/>
      <c r="AE432" s="105"/>
      <c r="AF432" s="105"/>
      <c r="AG432" s="105"/>
      <c r="AH432" s="105"/>
      <c r="AI432" s="105"/>
    </row>
    <row r="433" spans="2:35" s="15" customFormat="1" x14ac:dyDescent="0.3">
      <c r="B433" s="5"/>
      <c r="C433" s="5"/>
      <c r="D433" s="5"/>
      <c r="E433" s="6"/>
      <c r="P433" s="24"/>
      <c r="Q433" s="24"/>
      <c r="R433" s="24"/>
      <c r="S433" s="27"/>
      <c r="T433" s="24"/>
      <c r="U433" s="77"/>
      <c r="V433" s="24"/>
      <c r="W433" s="32"/>
      <c r="X433" s="11"/>
      <c r="Y433" s="105"/>
      <c r="Z433" s="105"/>
      <c r="AA433" s="105"/>
      <c r="AB433" s="105"/>
      <c r="AC433" s="105"/>
      <c r="AD433" s="105"/>
      <c r="AE433" s="105"/>
      <c r="AF433" s="105"/>
      <c r="AG433" s="105"/>
      <c r="AH433" s="105"/>
      <c r="AI433" s="105"/>
    </row>
    <row r="434" spans="2:35" s="15" customFormat="1" x14ac:dyDescent="0.3">
      <c r="B434" s="5"/>
      <c r="C434" s="5"/>
      <c r="D434" s="5"/>
      <c r="E434" s="6"/>
      <c r="P434" s="24"/>
      <c r="Q434" s="24"/>
      <c r="R434" s="24"/>
      <c r="S434" s="27"/>
      <c r="T434" s="24"/>
      <c r="U434" s="77"/>
      <c r="V434" s="24"/>
      <c r="W434" s="32"/>
      <c r="X434" s="11"/>
      <c r="Y434" s="105"/>
      <c r="Z434" s="105"/>
      <c r="AA434" s="105"/>
      <c r="AB434" s="105"/>
      <c r="AC434" s="105"/>
      <c r="AD434" s="105"/>
      <c r="AE434" s="105"/>
      <c r="AF434" s="105"/>
      <c r="AG434" s="105"/>
      <c r="AH434" s="105"/>
      <c r="AI434" s="105"/>
    </row>
    <row r="435" spans="2:35" s="15" customFormat="1" x14ac:dyDescent="0.3">
      <c r="B435" s="5"/>
      <c r="C435" s="5"/>
      <c r="D435" s="5"/>
      <c r="E435" s="6"/>
      <c r="P435" s="24"/>
      <c r="Q435" s="24"/>
      <c r="R435" s="24"/>
      <c r="S435" s="27"/>
      <c r="T435" s="24"/>
      <c r="U435" s="77"/>
      <c r="V435" s="24"/>
      <c r="W435" s="32"/>
      <c r="X435" s="11"/>
      <c r="Y435" s="105"/>
      <c r="Z435" s="105"/>
      <c r="AA435" s="105"/>
      <c r="AB435" s="105"/>
      <c r="AC435" s="105"/>
      <c r="AD435" s="105"/>
      <c r="AE435" s="105"/>
      <c r="AF435" s="105"/>
      <c r="AG435" s="105"/>
      <c r="AH435" s="105"/>
      <c r="AI435" s="105"/>
    </row>
    <row r="436" spans="2:35" s="15" customFormat="1" x14ac:dyDescent="0.3">
      <c r="B436" s="5"/>
      <c r="C436" s="5"/>
      <c r="D436" s="5"/>
      <c r="E436" s="6"/>
      <c r="P436" s="24"/>
      <c r="Q436" s="24"/>
      <c r="R436" s="24"/>
      <c r="S436" s="27"/>
      <c r="T436" s="24"/>
      <c r="U436" s="77"/>
      <c r="V436" s="24"/>
      <c r="W436" s="32"/>
      <c r="X436" s="11"/>
      <c r="Y436" s="105"/>
      <c r="Z436" s="105"/>
      <c r="AA436" s="105"/>
      <c r="AB436" s="105"/>
      <c r="AC436" s="105"/>
      <c r="AD436" s="105"/>
      <c r="AE436" s="105"/>
      <c r="AF436" s="105"/>
      <c r="AG436" s="105"/>
      <c r="AH436" s="105"/>
      <c r="AI436" s="105"/>
    </row>
    <row r="437" spans="2:35" s="15" customFormat="1" x14ac:dyDescent="0.3">
      <c r="B437" s="5"/>
      <c r="C437" s="5"/>
      <c r="D437" s="5"/>
      <c r="E437" s="6"/>
      <c r="P437" s="24"/>
      <c r="Q437" s="24"/>
      <c r="R437" s="24"/>
      <c r="S437" s="27"/>
      <c r="T437" s="24"/>
      <c r="U437" s="77"/>
      <c r="V437" s="24"/>
      <c r="W437" s="32"/>
      <c r="X437" s="11"/>
      <c r="Y437" s="105"/>
      <c r="Z437" s="105"/>
      <c r="AA437" s="105"/>
      <c r="AB437" s="105"/>
      <c r="AC437" s="105"/>
      <c r="AD437" s="105"/>
      <c r="AE437" s="105"/>
      <c r="AF437" s="105"/>
      <c r="AG437" s="105"/>
      <c r="AH437" s="105"/>
      <c r="AI437" s="105"/>
    </row>
    <row r="438" spans="2:35" s="15" customFormat="1" x14ac:dyDescent="0.3">
      <c r="B438" s="5"/>
      <c r="C438" s="5"/>
      <c r="D438" s="5"/>
      <c r="E438" s="6"/>
      <c r="P438" s="24"/>
      <c r="Q438" s="24"/>
      <c r="R438" s="24"/>
      <c r="S438" s="27"/>
      <c r="T438" s="24"/>
      <c r="U438" s="77"/>
      <c r="V438" s="24"/>
      <c r="W438" s="32"/>
      <c r="X438" s="11"/>
      <c r="Y438" s="105"/>
      <c r="Z438" s="105"/>
      <c r="AA438" s="105"/>
      <c r="AB438" s="105"/>
      <c r="AC438" s="105"/>
      <c r="AD438" s="105"/>
      <c r="AE438" s="105"/>
      <c r="AF438" s="105"/>
      <c r="AG438" s="105"/>
      <c r="AH438" s="105"/>
      <c r="AI438" s="105"/>
    </row>
    <row r="439" spans="2:35" s="15" customFormat="1" x14ac:dyDescent="0.3">
      <c r="B439" s="5"/>
      <c r="C439" s="5"/>
      <c r="D439" s="5"/>
      <c r="E439" s="6"/>
      <c r="P439" s="24"/>
      <c r="Q439" s="24"/>
      <c r="R439" s="24"/>
      <c r="S439" s="27"/>
      <c r="T439" s="24"/>
      <c r="U439" s="77"/>
      <c r="V439" s="24"/>
      <c r="W439" s="32"/>
      <c r="X439" s="11"/>
      <c r="Y439" s="105"/>
      <c r="Z439" s="105"/>
      <c r="AA439" s="105"/>
      <c r="AB439" s="105"/>
      <c r="AC439" s="105"/>
      <c r="AD439" s="105"/>
      <c r="AE439" s="105"/>
      <c r="AF439" s="105"/>
      <c r="AG439" s="105"/>
      <c r="AH439" s="105"/>
      <c r="AI439" s="105"/>
    </row>
    <row r="440" spans="2:35" s="15" customFormat="1" x14ac:dyDescent="0.3">
      <c r="B440" s="5"/>
      <c r="C440" s="5"/>
      <c r="D440" s="5"/>
      <c r="E440" s="6"/>
      <c r="P440" s="24"/>
      <c r="Q440" s="24"/>
      <c r="R440" s="24"/>
      <c r="S440" s="27"/>
      <c r="T440" s="24"/>
      <c r="U440" s="77"/>
      <c r="V440" s="24"/>
      <c r="W440" s="32"/>
      <c r="X440" s="11"/>
      <c r="Y440" s="105"/>
      <c r="Z440" s="105"/>
      <c r="AA440" s="105"/>
      <c r="AB440" s="105"/>
      <c r="AC440" s="105"/>
      <c r="AD440" s="105"/>
      <c r="AE440" s="105"/>
      <c r="AF440" s="105"/>
      <c r="AG440" s="105"/>
      <c r="AH440" s="105"/>
      <c r="AI440" s="105"/>
    </row>
    <row r="441" spans="2:35" s="15" customFormat="1" x14ac:dyDescent="0.3">
      <c r="B441" s="5"/>
      <c r="C441" s="5"/>
      <c r="D441" s="5"/>
      <c r="E441" s="6"/>
      <c r="P441" s="24"/>
      <c r="Q441" s="24"/>
      <c r="R441" s="24"/>
      <c r="S441" s="27"/>
      <c r="T441" s="24"/>
      <c r="U441" s="77"/>
      <c r="V441" s="24"/>
      <c r="W441" s="32"/>
      <c r="X441" s="11"/>
      <c r="Y441" s="105"/>
      <c r="Z441" s="105"/>
      <c r="AA441" s="105"/>
      <c r="AB441" s="105"/>
      <c r="AC441" s="105"/>
      <c r="AD441" s="105"/>
      <c r="AE441" s="105"/>
      <c r="AF441" s="105"/>
      <c r="AG441" s="105"/>
      <c r="AH441" s="105"/>
      <c r="AI441" s="105"/>
    </row>
    <row r="442" spans="2:35" s="15" customFormat="1" x14ac:dyDescent="0.3">
      <c r="B442" s="5"/>
      <c r="C442" s="5"/>
      <c r="D442" s="5"/>
      <c r="E442" s="6"/>
      <c r="P442" s="24"/>
      <c r="Q442" s="24"/>
      <c r="R442" s="24"/>
      <c r="S442" s="27"/>
      <c r="T442" s="24"/>
      <c r="U442" s="77"/>
      <c r="V442" s="24"/>
      <c r="W442" s="32"/>
      <c r="X442" s="11"/>
      <c r="Y442" s="105"/>
      <c r="Z442" s="105"/>
      <c r="AA442" s="105"/>
      <c r="AB442" s="105"/>
      <c r="AC442" s="105"/>
      <c r="AD442" s="105"/>
      <c r="AE442" s="105"/>
      <c r="AF442" s="105"/>
      <c r="AG442" s="105"/>
      <c r="AH442" s="105"/>
      <c r="AI442" s="105"/>
    </row>
    <row r="443" spans="2:35" s="15" customFormat="1" x14ac:dyDescent="0.3">
      <c r="B443" s="5"/>
      <c r="C443" s="5"/>
      <c r="D443" s="5"/>
      <c r="E443" s="6"/>
      <c r="P443" s="24"/>
      <c r="Q443" s="24"/>
      <c r="R443" s="24"/>
      <c r="S443" s="27"/>
      <c r="T443" s="24"/>
      <c r="U443" s="77"/>
      <c r="V443" s="24"/>
      <c r="W443" s="32"/>
      <c r="X443" s="11"/>
      <c r="Y443" s="105"/>
      <c r="Z443" s="105"/>
      <c r="AA443" s="105"/>
      <c r="AB443" s="105"/>
      <c r="AC443" s="105"/>
      <c r="AD443" s="105"/>
      <c r="AE443" s="105"/>
      <c r="AF443" s="105"/>
      <c r="AG443" s="105"/>
      <c r="AH443" s="105"/>
      <c r="AI443" s="105"/>
    </row>
    <row r="444" spans="2:35" s="15" customFormat="1" x14ac:dyDescent="0.3">
      <c r="B444" s="5"/>
      <c r="C444" s="5"/>
      <c r="D444" s="5"/>
      <c r="E444" s="6"/>
      <c r="P444" s="24"/>
      <c r="Q444" s="24"/>
      <c r="R444" s="24"/>
      <c r="S444" s="27"/>
      <c r="T444" s="24"/>
      <c r="U444" s="77"/>
      <c r="V444" s="24"/>
      <c r="W444" s="32"/>
      <c r="X444" s="11"/>
      <c r="Y444" s="105"/>
      <c r="Z444" s="105"/>
      <c r="AA444" s="105"/>
      <c r="AB444" s="105"/>
      <c r="AC444" s="105"/>
      <c r="AD444" s="105"/>
      <c r="AE444" s="105"/>
      <c r="AF444" s="105"/>
      <c r="AG444" s="105"/>
      <c r="AH444" s="105"/>
      <c r="AI444" s="105"/>
    </row>
    <row r="445" spans="2:35" s="15" customFormat="1" x14ac:dyDescent="0.3">
      <c r="B445" s="5"/>
      <c r="C445" s="5"/>
      <c r="D445" s="5"/>
      <c r="E445" s="6"/>
      <c r="P445" s="24"/>
      <c r="Q445" s="24"/>
      <c r="R445" s="24"/>
      <c r="S445" s="27"/>
      <c r="T445" s="24"/>
      <c r="U445" s="77"/>
      <c r="V445" s="24"/>
      <c r="W445" s="32"/>
      <c r="X445" s="11"/>
      <c r="Y445" s="105"/>
      <c r="Z445" s="105"/>
      <c r="AA445" s="105"/>
      <c r="AB445" s="105"/>
      <c r="AC445" s="105"/>
      <c r="AD445" s="105"/>
      <c r="AE445" s="105"/>
      <c r="AF445" s="105"/>
      <c r="AG445" s="105"/>
      <c r="AH445" s="105"/>
      <c r="AI445" s="105"/>
    </row>
    <row r="446" spans="2:35" s="15" customFormat="1" x14ac:dyDescent="0.3">
      <c r="B446" s="5"/>
      <c r="C446" s="5"/>
      <c r="D446" s="5"/>
      <c r="E446" s="6"/>
      <c r="P446" s="24"/>
      <c r="Q446" s="24"/>
      <c r="R446" s="24"/>
      <c r="S446" s="27"/>
      <c r="T446" s="24"/>
      <c r="U446" s="77"/>
      <c r="V446" s="24"/>
      <c r="W446" s="32"/>
      <c r="X446" s="11"/>
      <c r="Y446" s="105"/>
      <c r="Z446" s="105"/>
      <c r="AA446" s="105"/>
      <c r="AB446" s="105"/>
      <c r="AC446" s="105"/>
      <c r="AD446" s="105"/>
      <c r="AE446" s="105"/>
      <c r="AF446" s="105"/>
      <c r="AG446" s="105"/>
      <c r="AH446" s="105"/>
      <c r="AI446" s="105"/>
    </row>
    <row r="447" spans="2:35" s="15" customFormat="1" x14ac:dyDescent="0.3">
      <c r="B447" s="5"/>
      <c r="C447" s="5"/>
      <c r="D447" s="5"/>
      <c r="E447" s="6"/>
      <c r="P447" s="24"/>
      <c r="Q447" s="24"/>
      <c r="R447" s="24"/>
      <c r="S447" s="27"/>
      <c r="T447" s="24"/>
      <c r="U447" s="77"/>
      <c r="V447" s="24"/>
      <c r="W447" s="32"/>
      <c r="X447" s="11"/>
      <c r="Y447" s="105"/>
      <c r="Z447" s="105"/>
      <c r="AA447" s="105"/>
      <c r="AB447" s="105"/>
      <c r="AC447" s="105"/>
      <c r="AD447" s="105"/>
      <c r="AE447" s="105"/>
      <c r="AF447" s="105"/>
      <c r="AG447" s="105"/>
      <c r="AH447" s="105"/>
      <c r="AI447" s="105"/>
    </row>
    <row r="448" spans="2:35" s="15" customFormat="1" x14ac:dyDescent="0.3">
      <c r="B448" s="5"/>
      <c r="C448" s="5"/>
      <c r="D448" s="5"/>
      <c r="E448" s="6"/>
      <c r="P448" s="24"/>
      <c r="Q448" s="24"/>
      <c r="R448" s="24"/>
      <c r="S448" s="27"/>
      <c r="T448" s="24"/>
      <c r="U448" s="77"/>
      <c r="V448" s="24"/>
      <c r="W448" s="32"/>
      <c r="X448" s="11"/>
      <c r="Y448" s="105"/>
      <c r="Z448" s="105"/>
      <c r="AA448" s="105"/>
      <c r="AB448" s="105"/>
      <c r="AC448" s="105"/>
      <c r="AD448" s="105"/>
      <c r="AE448" s="105"/>
      <c r="AF448" s="105"/>
      <c r="AG448" s="105"/>
      <c r="AH448" s="105"/>
      <c r="AI448" s="105"/>
    </row>
    <row r="449" spans="2:35" s="15" customFormat="1" x14ac:dyDescent="0.3">
      <c r="B449" s="5"/>
      <c r="C449" s="5"/>
      <c r="D449" s="5"/>
      <c r="E449" s="6"/>
      <c r="P449" s="24"/>
      <c r="Q449" s="24"/>
      <c r="R449" s="24"/>
      <c r="S449" s="27"/>
      <c r="T449" s="24"/>
      <c r="U449" s="77"/>
      <c r="V449" s="24"/>
      <c r="W449" s="32"/>
      <c r="X449" s="11"/>
      <c r="Y449" s="105"/>
      <c r="Z449" s="105"/>
      <c r="AA449" s="105"/>
      <c r="AB449" s="105"/>
      <c r="AC449" s="105"/>
      <c r="AD449" s="105"/>
      <c r="AE449" s="105"/>
      <c r="AF449" s="105"/>
      <c r="AG449" s="105"/>
      <c r="AH449" s="105"/>
      <c r="AI449" s="105"/>
    </row>
    <row r="450" spans="2:35" s="15" customFormat="1" x14ac:dyDescent="0.3">
      <c r="B450" s="5"/>
      <c r="C450" s="5"/>
      <c r="D450" s="5"/>
      <c r="E450" s="6"/>
      <c r="P450" s="24"/>
      <c r="Q450" s="24"/>
      <c r="R450" s="24"/>
      <c r="S450" s="27"/>
      <c r="T450" s="24"/>
      <c r="U450" s="77"/>
      <c r="V450" s="24"/>
      <c r="W450" s="32"/>
      <c r="X450" s="11"/>
      <c r="Y450" s="105"/>
      <c r="Z450" s="105"/>
      <c r="AA450" s="105"/>
      <c r="AB450" s="105"/>
      <c r="AC450" s="105"/>
      <c r="AD450" s="105"/>
      <c r="AE450" s="105"/>
      <c r="AF450" s="105"/>
      <c r="AG450" s="105"/>
      <c r="AH450" s="105"/>
      <c r="AI450" s="105"/>
    </row>
    <row r="451" spans="2:35" s="15" customFormat="1" x14ac:dyDescent="0.3">
      <c r="B451" s="5"/>
      <c r="C451" s="5"/>
      <c r="D451" s="5"/>
      <c r="E451" s="6"/>
      <c r="P451" s="24"/>
      <c r="Q451" s="24"/>
      <c r="R451" s="24"/>
      <c r="S451" s="27"/>
      <c r="T451" s="24"/>
      <c r="U451" s="77"/>
      <c r="V451" s="24"/>
      <c r="W451" s="32"/>
      <c r="X451" s="11"/>
      <c r="Y451" s="105"/>
      <c r="Z451" s="105"/>
      <c r="AA451" s="105"/>
      <c r="AB451" s="105"/>
      <c r="AC451" s="105"/>
      <c r="AD451" s="105"/>
      <c r="AE451" s="105"/>
      <c r="AF451" s="105"/>
      <c r="AG451" s="105"/>
      <c r="AH451" s="105"/>
      <c r="AI451" s="105"/>
    </row>
    <row r="452" spans="2:35" s="15" customFormat="1" x14ac:dyDescent="0.3">
      <c r="B452" s="5"/>
      <c r="C452" s="5"/>
      <c r="D452" s="5"/>
      <c r="E452" s="6"/>
      <c r="P452" s="24"/>
      <c r="Q452" s="24"/>
      <c r="R452" s="24"/>
      <c r="S452" s="27"/>
      <c r="T452" s="24"/>
      <c r="U452" s="77"/>
      <c r="V452" s="24"/>
      <c r="W452" s="32"/>
      <c r="X452" s="11"/>
      <c r="Y452" s="105"/>
      <c r="Z452" s="105"/>
      <c r="AA452" s="105"/>
      <c r="AB452" s="105"/>
      <c r="AC452" s="105"/>
      <c r="AD452" s="105"/>
      <c r="AE452" s="105"/>
      <c r="AF452" s="105"/>
      <c r="AG452" s="105"/>
      <c r="AH452" s="105"/>
      <c r="AI452" s="105"/>
    </row>
    <row r="453" spans="2:35" s="15" customFormat="1" x14ac:dyDescent="0.3">
      <c r="B453" s="5"/>
      <c r="C453" s="5"/>
      <c r="D453" s="5"/>
      <c r="E453" s="6"/>
      <c r="P453" s="24"/>
      <c r="Q453" s="24"/>
      <c r="R453" s="24"/>
      <c r="S453" s="27"/>
      <c r="T453" s="24"/>
      <c r="U453" s="77"/>
      <c r="V453" s="24"/>
      <c r="W453" s="32"/>
      <c r="X453" s="11"/>
      <c r="Y453" s="105"/>
      <c r="Z453" s="105"/>
      <c r="AA453" s="105"/>
      <c r="AB453" s="105"/>
      <c r="AC453" s="105"/>
      <c r="AD453" s="105"/>
      <c r="AE453" s="105"/>
      <c r="AF453" s="105"/>
      <c r="AG453" s="105"/>
      <c r="AH453" s="105"/>
      <c r="AI453" s="105"/>
    </row>
    <row r="454" spans="2:35" s="15" customFormat="1" x14ac:dyDescent="0.3">
      <c r="B454" s="5"/>
      <c r="C454" s="5"/>
      <c r="D454" s="5"/>
      <c r="E454" s="6"/>
      <c r="P454" s="24"/>
      <c r="Q454" s="24"/>
      <c r="R454" s="24"/>
      <c r="S454" s="27"/>
      <c r="T454" s="24"/>
      <c r="U454" s="77"/>
      <c r="V454" s="24"/>
      <c r="W454" s="32"/>
      <c r="X454" s="11"/>
      <c r="Y454" s="105"/>
      <c r="Z454" s="105"/>
      <c r="AA454" s="105"/>
      <c r="AB454" s="105"/>
      <c r="AC454" s="105"/>
      <c r="AD454" s="105"/>
      <c r="AE454" s="105"/>
      <c r="AF454" s="105"/>
      <c r="AG454" s="105"/>
      <c r="AH454" s="105"/>
      <c r="AI454" s="105"/>
    </row>
    <row r="455" spans="2:35" s="15" customFormat="1" x14ac:dyDescent="0.3">
      <c r="B455" s="5"/>
      <c r="C455" s="5"/>
      <c r="D455" s="5"/>
      <c r="E455" s="6"/>
      <c r="P455" s="24"/>
      <c r="Q455" s="24"/>
      <c r="R455" s="24"/>
      <c r="S455" s="27"/>
      <c r="T455" s="24"/>
      <c r="U455" s="77"/>
      <c r="V455" s="24"/>
      <c r="W455" s="32"/>
      <c r="X455" s="11"/>
      <c r="Y455" s="105"/>
      <c r="Z455" s="105"/>
      <c r="AA455" s="105"/>
      <c r="AB455" s="105"/>
      <c r="AC455" s="105"/>
      <c r="AD455" s="105"/>
      <c r="AE455" s="105"/>
      <c r="AF455" s="105"/>
      <c r="AG455" s="105"/>
      <c r="AH455" s="105"/>
      <c r="AI455" s="105"/>
    </row>
    <row r="456" spans="2:35" s="15" customFormat="1" x14ac:dyDescent="0.3">
      <c r="B456" s="5"/>
      <c r="C456" s="5"/>
      <c r="D456" s="5"/>
      <c r="E456" s="6"/>
      <c r="P456" s="24"/>
      <c r="Q456" s="24"/>
      <c r="R456" s="24"/>
      <c r="S456" s="27"/>
      <c r="T456" s="24"/>
      <c r="U456" s="77"/>
      <c r="V456" s="24"/>
      <c r="W456" s="32"/>
      <c r="X456" s="11"/>
      <c r="Y456" s="105"/>
      <c r="Z456" s="105"/>
      <c r="AA456" s="105"/>
      <c r="AB456" s="105"/>
      <c r="AC456" s="105"/>
      <c r="AD456" s="105"/>
      <c r="AE456" s="105"/>
      <c r="AF456" s="105"/>
      <c r="AG456" s="105"/>
      <c r="AH456" s="105"/>
      <c r="AI456" s="105"/>
    </row>
    <row r="457" spans="2:35" s="15" customFormat="1" x14ac:dyDescent="0.3">
      <c r="B457" s="5"/>
      <c r="C457" s="5"/>
      <c r="D457" s="5"/>
      <c r="E457" s="6"/>
      <c r="P457" s="24"/>
      <c r="Q457" s="24"/>
      <c r="R457" s="24"/>
      <c r="S457" s="27"/>
      <c r="T457" s="24"/>
      <c r="U457" s="77"/>
      <c r="V457" s="24"/>
      <c r="W457" s="32"/>
      <c r="X457" s="11"/>
      <c r="Y457" s="105"/>
      <c r="Z457" s="105"/>
      <c r="AA457" s="105"/>
      <c r="AB457" s="105"/>
      <c r="AC457" s="105"/>
      <c r="AD457" s="105"/>
      <c r="AE457" s="105"/>
      <c r="AF457" s="105"/>
      <c r="AG457" s="105"/>
      <c r="AH457" s="105"/>
      <c r="AI457" s="105"/>
    </row>
    <row r="458" spans="2:35" s="15" customFormat="1" x14ac:dyDescent="0.3">
      <c r="B458" s="5"/>
      <c r="C458" s="5"/>
      <c r="D458" s="5"/>
      <c r="E458" s="6"/>
      <c r="P458" s="24"/>
      <c r="Q458" s="24"/>
      <c r="R458" s="24"/>
      <c r="S458" s="27"/>
      <c r="T458" s="24"/>
      <c r="U458" s="77"/>
      <c r="V458" s="24"/>
      <c r="W458" s="32"/>
      <c r="X458" s="11"/>
      <c r="Y458" s="105"/>
      <c r="Z458" s="105"/>
      <c r="AA458" s="105"/>
      <c r="AB458" s="105"/>
      <c r="AC458" s="105"/>
      <c r="AD458" s="105"/>
      <c r="AE458" s="105"/>
      <c r="AF458" s="105"/>
      <c r="AG458" s="105"/>
      <c r="AH458" s="105"/>
      <c r="AI458" s="105"/>
    </row>
    <row r="459" spans="2:35" s="15" customFormat="1" x14ac:dyDescent="0.3">
      <c r="B459" s="5"/>
      <c r="C459" s="5"/>
      <c r="D459" s="5"/>
      <c r="E459" s="6"/>
      <c r="P459" s="24"/>
      <c r="Q459" s="24"/>
      <c r="R459" s="24"/>
      <c r="S459" s="27"/>
      <c r="T459" s="24"/>
      <c r="U459" s="77"/>
      <c r="V459" s="24"/>
      <c r="W459" s="32"/>
      <c r="X459" s="11"/>
      <c r="Y459" s="105"/>
      <c r="Z459" s="105"/>
      <c r="AA459" s="105"/>
      <c r="AB459" s="105"/>
      <c r="AC459" s="105"/>
      <c r="AD459" s="105"/>
      <c r="AE459" s="105"/>
      <c r="AF459" s="105"/>
      <c r="AG459" s="105"/>
      <c r="AH459" s="105"/>
      <c r="AI459" s="105"/>
    </row>
    <row r="460" spans="2:35" s="15" customFormat="1" x14ac:dyDescent="0.3">
      <c r="B460" s="5"/>
      <c r="C460" s="5"/>
      <c r="D460" s="5"/>
      <c r="E460" s="6"/>
      <c r="P460" s="24"/>
      <c r="Q460" s="24"/>
      <c r="R460" s="24"/>
      <c r="S460" s="27"/>
      <c r="T460" s="24"/>
      <c r="U460" s="77"/>
      <c r="V460" s="24"/>
      <c r="W460" s="32"/>
      <c r="X460" s="11"/>
      <c r="Y460" s="105"/>
      <c r="Z460" s="105"/>
      <c r="AA460" s="105"/>
      <c r="AB460" s="105"/>
      <c r="AC460" s="105"/>
      <c r="AD460" s="105"/>
      <c r="AE460" s="105"/>
      <c r="AF460" s="105"/>
      <c r="AG460" s="105"/>
      <c r="AH460" s="105"/>
      <c r="AI460" s="105"/>
    </row>
    <row r="461" spans="2:35" s="15" customFormat="1" x14ac:dyDescent="0.3">
      <c r="B461" s="5"/>
      <c r="C461" s="5"/>
      <c r="D461" s="5"/>
      <c r="E461" s="6"/>
      <c r="P461" s="24"/>
      <c r="Q461" s="24"/>
      <c r="R461" s="24"/>
      <c r="S461" s="27"/>
      <c r="T461" s="24"/>
      <c r="U461" s="77"/>
      <c r="V461" s="24"/>
      <c r="W461" s="32"/>
      <c r="X461" s="11"/>
      <c r="Y461" s="105"/>
      <c r="Z461" s="105"/>
      <c r="AA461" s="105"/>
      <c r="AB461" s="105"/>
      <c r="AC461" s="105"/>
      <c r="AD461" s="105"/>
      <c r="AE461" s="105"/>
      <c r="AF461" s="105"/>
      <c r="AG461" s="105"/>
      <c r="AH461" s="105"/>
      <c r="AI461" s="105"/>
    </row>
    <row r="462" spans="2:35" s="15" customFormat="1" x14ac:dyDescent="0.3">
      <c r="B462" s="5"/>
      <c r="C462" s="5"/>
      <c r="D462" s="5"/>
      <c r="E462" s="6"/>
      <c r="P462" s="24"/>
      <c r="Q462" s="24"/>
      <c r="R462" s="24"/>
      <c r="S462" s="27"/>
      <c r="T462" s="24"/>
      <c r="U462" s="77"/>
      <c r="V462" s="24"/>
      <c r="W462" s="32"/>
      <c r="X462" s="11"/>
      <c r="Y462" s="105"/>
      <c r="Z462" s="105"/>
      <c r="AA462" s="105"/>
      <c r="AB462" s="105"/>
      <c r="AC462" s="105"/>
      <c r="AD462" s="105"/>
      <c r="AE462" s="105"/>
      <c r="AF462" s="105"/>
      <c r="AG462" s="105"/>
      <c r="AH462" s="105"/>
      <c r="AI462" s="105"/>
    </row>
    <row r="463" spans="2:35" s="15" customFormat="1" x14ac:dyDescent="0.3">
      <c r="B463" s="5"/>
      <c r="C463" s="5"/>
      <c r="D463" s="5"/>
      <c r="E463" s="6"/>
      <c r="P463" s="24"/>
      <c r="Q463" s="24"/>
      <c r="R463" s="24"/>
      <c r="S463" s="27"/>
      <c r="T463" s="24"/>
      <c r="U463" s="77"/>
      <c r="V463" s="24"/>
      <c r="W463" s="32"/>
      <c r="X463" s="11"/>
      <c r="Y463" s="105"/>
      <c r="Z463" s="105"/>
      <c r="AA463" s="105"/>
      <c r="AB463" s="105"/>
      <c r="AC463" s="105"/>
      <c r="AD463" s="105"/>
      <c r="AE463" s="105"/>
      <c r="AF463" s="105"/>
      <c r="AG463" s="105"/>
      <c r="AH463" s="105"/>
      <c r="AI463" s="105"/>
    </row>
    <row r="464" spans="2:35" s="15" customFormat="1" x14ac:dyDescent="0.3">
      <c r="B464" s="5"/>
      <c r="C464" s="5"/>
      <c r="D464" s="5"/>
      <c r="E464" s="6"/>
      <c r="P464" s="24"/>
      <c r="Q464" s="24"/>
      <c r="R464" s="24"/>
      <c r="S464" s="27"/>
      <c r="T464" s="24"/>
      <c r="U464" s="77"/>
      <c r="V464" s="24"/>
      <c r="W464" s="32"/>
      <c r="X464" s="11"/>
      <c r="Y464" s="105"/>
      <c r="Z464" s="105"/>
      <c r="AA464" s="105"/>
      <c r="AB464" s="105"/>
      <c r="AC464" s="105"/>
      <c r="AD464" s="105"/>
      <c r="AE464" s="105"/>
      <c r="AF464" s="105"/>
      <c r="AG464" s="105"/>
      <c r="AH464" s="105"/>
      <c r="AI464" s="105"/>
    </row>
    <row r="465" spans="2:35" s="15" customFormat="1" x14ac:dyDescent="0.3">
      <c r="B465" s="5"/>
      <c r="C465" s="5"/>
      <c r="D465" s="5"/>
      <c r="E465" s="6"/>
      <c r="P465" s="24"/>
      <c r="Q465" s="24"/>
      <c r="R465" s="24"/>
      <c r="S465" s="27"/>
      <c r="T465" s="24"/>
      <c r="U465" s="77"/>
      <c r="V465" s="24"/>
      <c r="W465" s="32"/>
      <c r="X465" s="11"/>
      <c r="Y465" s="105"/>
      <c r="Z465" s="105"/>
      <c r="AA465" s="105"/>
      <c r="AB465" s="105"/>
      <c r="AC465" s="105"/>
      <c r="AD465" s="105"/>
      <c r="AE465" s="105"/>
      <c r="AF465" s="105"/>
      <c r="AG465" s="105"/>
      <c r="AH465" s="105"/>
      <c r="AI465" s="105"/>
    </row>
    <row r="466" spans="2:35" s="15" customFormat="1" x14ac:dyDescent="0.3">
      <c r="B466" s="5"/>
      <c r="C466" s="5"/>
      <c r="D466" s="5"/>
      <c r="E466" s="6"/>
      <c r="P466" s="24"/>
      <c r="Q466" s="24"/>
      <c r="R466" s="24"/>
      <c r="S466" s="27"/>
      <c r="T466" s="24"/>
      <c r="U466" s="77"/>
      <c r="V466" s="24"/>
      <c r="W466" s="32"/>
      <c r="X466" s="11"/>
      <c r="Y466" s="105"/>
      <c r="Z466" s="105"/>
      <c r="AA466" s="105"/>
      <c r="AB466" s="105"/>
      <c r="AC466" s="105"/>
      <c r="AD466" s="105"/>
      <c r="AE466" s="105"/>
      <c r="AF466" s="105"/>
      <c r="AG466" s="105"/>
      <c r="AH466" s="105"/>
      <c r="AI466" s="105"/>
    </row>
    <row r="467" spans="2:35" s="15" customFormat="1" x14ac:dyDescent="0.3">
      <c r="B467" s="5"/>
      <c r="C467" s="5"/>
      <c r="D467" s="5"/>
      <c r="E467" s="6"/>
      <c r="P467" s="24"/>
      <c r="Q467" s="24"/>
      <c r="R467" s="24"/>
      <c r="S467" s="27"/>
      <c r="T467" s="24"/>
      <c r="U467" s="77"/>
      <c r="V467" s="24"/>
      <c r="W467" s="32"/>
      <c r="X467" s="11"/>
      <c r="Y467" s="105"/>
      <c r="Z467" s="105"/>
      <c r="AA467" s="105"/>
      <c r="AB467" s="105"/>
      <c r="AC467" s="105"/>
      <c r="AD467" s="105"/>
      <c r="AE467" s="105"/>
      <c r="AF467" s="105"/>
      <c r="AG467" s="105"/>
      <c r="AH467" s="105"/>
      <c r="AI467" s="105"/>
    </row>
    <row r="468" spans="2:35" s="15" customFormat="1" x14ac:dyDescent="0.3">
      <c r="B468" s="5"/>
      <c r="C468" s="5"/>
      <c r="D468" s="5"/>
      <c r="E468" s="6"/>
      <c r="P468" s="24"/>
      <c r="Q468" s="24"/>
      <c r="R468" s="24"/>
      <c r="S468" s="27"/>
      <c r="T468" s="24"/>
      <c r="U468" s="77"/>
      <c r="V468" s="24"/>
      <c r="W468" s="32"/>
      <c r="X468" s="11"/>
      <c r="Y468" s="105"/>
      <c r="Z468" s="105"/>
      <c r="AA468" s="105"/>
      <c r="AB468" s="105"/>
      <c r="AC468" s="105"/>
      <c r="AD468" s="105"/>
      <c r="AE468" s="105"/>
      <c r="AF468" s="105"/>
      <c r="AG468" s="105"/>
      <c r="AH468" s="105"/>
      <c r="AI468" s="105"/>
    </row>
    <row r="469" spans="2:35" s="15" customFormat="1" x14ac:dyDescent="0.3">
      <c r="B469" s="5"/>
      <c r="C469" s="5"/>
      <c r="D469" s="5"/>
      <c r="E469" s="6"/>
      <c r="P469" s="24"/>
      <c r="Q469" s="24"/>
      <c r="R469" s="24"/>
      <c r="S469" s="27"/>
      <c r="T469" s="24"/>
      <c r="U469" s="77"/>
      <c r="V469" s="24"/>
      <c r="W469" s="32"/>
      <c r="X469" s="11"/>
      <c r="Y469" s="105"/>
      <c r="Z469" s="105"/>
      <c r="AA469" s="105"/>
      <c r="AB469" s="105"/>
      <c r="AC469" s="105"/>
      <c r="AD469" s="105"/>
      <c r="AE469" s="105"/>
      <c r="AF469" s="105"/>
      <c r="AG469" s="105"/>
      <c r="AH469" s="105"/>
      <c r="AI469" s="105"/>
    </row>
    <row r="470" spans="2:35" s="15" customFormat="1" x14ac:dyDescent="0.3">
      <c r="B470" s="5"/>
      <c r="C470" s="5"/>
      <c r="D470" s="5"/>
      <c r="E470" s="6"/>
      <c r="P470" s="24"/>
      <c r="Q470" s="24"/>
      <c r="R470" s="24"/>
      <c r="S470" s="27"/>
      <c r="T470" s="24"/>
      <c r="U470" s="77"/>
      <c r="V470" s="24"/>
      <c r="W470" s="32"/>
      <c r="X470" s="11"/>
      <c r="Y470" s="105"/>
      <c r="Z470" s="105"/>
      <c r="AA470" s="105"/>
      <c r="AB470" s="105"/>
      <c r="AC470" s="105"/>
      <c r="AD470" s="105"/>
      <c r="AE470" s="105"/>
      <c r="AF470" s="105"/>
      <c r="AG470" s="105"/>
      <c r="AH470" s="105"/>
      <c r="AI470" s="105"/>
    </row>
    <row r="471" spans="2:35" s="15" customFormat="1" x14ac:dyDescent="0.3">
      <c r="B471" s="5"/>
      <c r="C471" s="5"/>
      <c r="D471" s="5"/>
      <c r="E471" s="6"/>
      <c r="P471" s="24"/>
      <c r="Q471" s="24"/>
      <c r="R471" s="24"/>
      <c r="S471" s="27"/>
      <c r="T471" s="24"/>
      <c r="U471" s="77"/>
      <c r="V471" s="24"/>
      <c r="W471" s="32"/>
      <c r="X471" s="11"/>
      <c r="Y471" s="105"/>
      <c r="Z471" s="105"/>
      <c r="AA471" s="105"/>
      <c r="AB471" s="105"/>
      <c r="AC471" s="105"/>
      <c r="AD471" s="105"/>
      <c r="AE471" s="105"/>
      <c r="AF471" s="105"/>
      <c r="AG471" s="105"/>
      <c r="AH471" s="105"/>
      <c r="AI471" s="105"/>
    </row>
    <row r="472" spans="2:35" s="15" customFormat="1" x14ac:dyDescent="0.3">
      <c r="B472" s="5"/>
      <c r="C472" s="5"/>
      <c r="D472" s="5"/>
      <c r="E472" s="6"/>
      <c r="P472" s="24"/>
      <c r="Q472" s="24"/>
      <c r="R472" s="24"/>
      <c r="S472" s="27"/>
      <c r="T472" s="24"/>
      <c r="U472" s="77"/>
      <c r="V472" s="24"/>
      <c r="W472" s="32"/>
      <c r="X472" s="11"/>
      <c r="Y472" s="105"/>
      <c r="Z472" s="105"/>
      <c r="AA472" s="105"/>
      <c r="AB472" s="105"/>
      <c r="AC472" s="105"/>
      <c r="AD472" s="105"/>
      <c r="AE472" s="105"/>
      <c r="AF472" s="105"/>
      <c r="AG472" s="105"/>
      <c r="AH472" s="105"/>
      <c r="AI472" s="105"/>
    </row>
    <row r="473" spans="2:35" s="15" customFormat="1" x14ac:dyDescent="0.3">
      <c r="B473" s="5"/>
      <c r="C473" s="5"/>
      <c r="D473" s="5"/>
      <c r="E473" s="6"/>
      <c r="P473" s="24"/>
      <c r="Q473" s="24"/>
      <c r="R473" s="24"/>
      <c r="S473" s="27"/>
      <c r="T473" s="24"/>
      <c r="U473" s="77"/>
      <c r="V473" s="24"/>
      <c r="W473" s="32"/>
      <c r="X473" s="11"/>
      <c r="Y473" s="105"/>
      <c r="Z473" s="105"/>
      <c r="AA473" s="105"/>
      <c r="AB473" s="105"/>
      <c r="AC473" s="105"/>
      <c r="AD473" s="105"/>
      <c r="AE473" s="105"/>
      <c r="AF473" s="105"/>
      <c r="AG473" s="105"/>
      <c r="AH473" s="105"/>
      <c r="AI473" s="105"/>
    </row>
    <row r="474" spans="2:35" s="15" customFormat="1" x14ac:dyDescent="0.3">
      <c r="B474" s="5"/>
      <c r="C474" s="5"/>
      <c r="D474" s="5"/>
      <c r="E474" s="6"/>
      <c r="P474" s="24"/>
      <c r="Q474" s="24"/>
      <c r="R474" s="24"/>
      <c r="S474" s="27"/>
      <c r="T474" s="24"/>
      <c r="U474" s="77"/>
      <c r="V474" s="24"/>
      <c r="W474" s="32"/>
      <c r="X474" s="11"/>
      <c r="Y474" s="105"/>
      <c r="Z474" s="105"/>
      <c r="AA474" s="105"/>
      <c r="AB474" s="105"/>
      <c r="AC474" s="105"/>
      <c r="AD474" s="105"/>
      <c r="AE474" s="105"/>
      <c r="AF474" s="105"/>
      <c r="AG474" s="105"/>
      <c r="AH474" s="105"/>
      <c r="AI474" s="105"/>
    </row>
    <row r="475" spans="2:35" s="15" customFormat="1" x14ac:dyDescent="0.3">
      <c r="B475" s="5"/>
      <c r="C475" s="5"/>
      <c r="D475" s="5"/>
      <c r="E475" s="6"/>
      <c r="P475" s="24"/>
      <c r="Q475" s="24"/>
      <c r="R475" s="24"/>
      <c r="S475" s="27"/>
      <c r="T475" s="24"/>
      <c r="U475" s="77"/>
      <c r="V475" s="24"/>
      <c r="W475" s="32"/>
      <c r="X475" s="11"/>
      <c r="Y475" s="105"/>
      <c r="Z475" s="105"/>
      <c r="AA475" s="105"/>
      <c r="AB475" s="105"/>
      <c r="AC475" s="105"/>
      <c r="AD475" s="105"/>
      <c r="AE475" s="105"/>
      <c r="AF475" s="105"/>
      <c r="AG475" s="105"/>
      <c r="AH475" s="105"/>
      <c r="AI475" s="105"/>
    </row>
    <row r="476" spans="2:35" s="15" customFormat="1" x14ac:dyDescent="0.3">
      <c r="B476" s="5"/>
      <c r="C476" s="5"/>
      <c r="D476" s="5"/>
      <c r="E476" s="6"/>
      <c r="P476" s="24"/>
      <c r="Q476" s="24"/>
      <c r="R476" s="24"/>
      <c r="S476" s="27"/>
      <c r="T476" s="24"/>
      <c r="U476" s="77"/>
      <c r="V476" s="24"/>
      <c r="W476" s="32"/>
      <c r="X476" s="11"/>
      <c r="Y476" s="105"/>
      <c r="Z476" s="105"/>
      <c r="AA476" s="105"/>
      <c r="AB476" s="105"/>
      <c r="AC476" s="105"/>
      <c r="AD476" s="105"/>
      <c r="AE476" s="105"/>
      <c r="AF476" s="105"/>
      <c r="AG476" s="105"/>
      <c r="AH476" s="105"/>
      <c r="AI476" s="105"/>
    </row>
    <row r="477" spans="2:35" s="15" customFormat="1" x14ac:dyDescent="0.3">
      <c r="B477" s="5"/>
      <c r="C477" s="5"/>
      <c r="D477" s="5"/>
      <c r="E477" s="6"/>
      <c r="P477" s="24"/>
      <c r="Q477" s="24"/>
      <c r="R477" s="24"/>
      <c r="S477" s="27"/>
      <c r="T477" s="24"/>
      <c r="U477" s="77"/>
      <c r="V477" s="24"/>
      <c r="W477" s="32"/>
      <c r="X477" s="11"/>
      <c r="Y477" s="105"/>
      <c r="Z477" s="105"/>
      <c r="AA477" s="105"/>
      <c r="AB477" s="105"/>
      <c r="AC477" s="105"/>
      <c r="AD477" s="105"/>
      <c r="AE477" s="105"/>
      <c r="AF477" s="105"/>
      <c r="AG477" s="105"/>
      <c r="AH477" s="105"/>
      <c r="AI477" s="105"/>
    </row>
    <row r="478" spans="2:35" s="15" customFormat="1" x14ac:dyDescent="0.3">
      <c r="B478" s="5"/>
      <c r="C478" s="5"/>
      <c r="D478" s="5"/>
      <c r="E478" s="6"/>
      <c r="P478" s="24"/>
      <c r="Q478" s="24"/>
      <c r="R478" s="24"/>
      <c r="S478" s="27"/>
      <c r="T478" s="24"/>
      <c r="U478" s="77"/>
      <c r="V478" s="24"/>
      <c r="W478" s="32"/>
      <c r="X478" s="11"/>
      <c r="Y478" s="105"/>
      <c r="Z478" s="105"/>
      <c r="AA478" s="105"/>
      <c r="AB478" s="105"/>
      <c r="AC478" s="105"/>
      <c r="AD478" s="105"/>
      <c r="AE478" s="105"/>
      <c r="AF478" s="105"/>
      <c r="AG478" s="105"/>
      <c r="AH478" s="105"/>
      <c r="AI478" s="105"/>
    </row>
    <row r="479" spans="2:35" s="15" customFormat="1" x14ac:dyDescent="0.3">
      <c r="B479" s="5"/>
      <c r="C479" s="5"/>
      <c r="D479" s="5"/>
      <c r="E479" s="6"/>
      <c r="P479" s="24"/>
      <c r="Q479" s="24"/>
      <c r="R479" s="24"/>
      <c r="S479" s="27"/>
      <c r="T479" s="24"/>
      <c r="U479" s="77"/>
      <c r="V479" s="24"/>
      <c r="W479" s="32"/>
      <c r="X479" s="11"/>
      <c r="Y479" s="105"/>
      <c r="Z479" s="105"/>
      <c r="AA479" s="105"/>
      <c r="AB479" s="105"/>
      <c r="AC479" s="105"/>
      <c r="AD479" s="105"/>
      <c r="AE479" s="105"/>
      <c r="AF479" s="105"/>
      <c r="AG479" s="105"/>
      <c r="AH479" s="105"/>
      <c r="AI479" s="105"/>
    </row>
    <row r="480" spans="2:35" s="15" customFormat="1" x14ac:dyDescent="0.3">
      <c r="B480" s="5"/>
      <c r="C480" s="5"/>
      <c r="D480" s="5"/>
      <c r="E480" s="6"/>
      <c r="P480" s="24"/>
      <c r="Q480" s="24"/>
      <c r="R480" s="24"/>
      <c r="S480" s="27"/>
      <c r="T480" s="24"/>
      <c r="U480" s="77"/>
      <c r="V480" s="24"/>
      <c r="W480" s="32"/>
      <c r="X480" s="11"/>
      <c r="Y480" s="105"/>
      <c r="Z480" s="105"/>
      <c r="AA480" s="105"/>
      <c r="AB480" s="105"/>
      <c r="AC480" s="105"/>
      <c r="AD480" s="105"/>
      <c r="AE480" s="105"/>
      <c r="AF480" s="105"/>
      <c r="AG480" s="105"/>
      <c r="AH480" s="105"/>
      <c r="AI480" s="105"/>
    </row>
    <row r="481" spans="2:35" s="15" customFormat="1" x14ac:dyDescent="0.3">
      <c r="B481" s="5"/>
      <c r="C481" s="5"/>
      <c r="D481" s="5"/>
      <c r="E481" s="6"/>
      <c r="P481" s="24"/>
      <c r="Q481" s="24"/>
      <c r="R481" s="24"/>
      <c r="S481" s="27"/>
      <c r="T481" s="24"/>
      <c r="U481" s="77"/>
      <c r="V481" s="24"/>
      <c r="W481" s="32"/>
      <c r="X481" s="11"/>
      <c r="Y481" s="105"/>
      <c r="Z481" s="105"/>
      <c r="AA481" s="105"/>
      <c r="AB481" s="105"/>
      <c r="AC481" s="105"/>
      <c r="AD481" s="105"/>
      <c r="AE481" s="105"/>
      <c r="AF481" s="105"/>
      <c r="AG481" s="105"/>
      <c r="AH481" s="105"/>
      <c r="AI481" s="105"/>
    </row>
    <row r="482" spans="2:35" s="15" customFormat="1" x14ac:dyDescent="0.3">
      <c r="B482" s="5"/>
      <c r="C482" s="5"/>
      <c r="D482" s="5"/>
      <c r="E482" s="6"/>
      <c r="P482" s="24"/>
      <c r="Q482" s="24"/>
      <c r="R482" s="24"/>
      <c r="S482" s="27"/>
      <c r="T482" s="24"/>
      <c r="U482" s="77"/>
      <c r="V482" s="24"/>
      <c r="W482" s="32"/>
      <c r="X482" s="11"/>
      <c r="Y482" s="105"/>
      <c r="Z482" s="105"/>
      <c r="AA482" s="105"/>
      <c r="AB482" s="105"/>
      <c r="AC482" s="105"/>
      <c r="AD482" s="105"/>
      <c r="AE482" s="105"/>
      <c r="AF482" s="105"/>
      <c r="AG482" s="105"/>
      <c r="AH482" s="105"/>
      <c r="AI482" s="105"/>
    </row>
    <row r="483" spans="2:35" s="15" customFormat="1" x14ac:dyDescent="0.3">
      <c r="B483" s="5"/>
      <c r="C483" s="5"/>
      <c r="D483" s="5"/>
      <c r="E483" s="6"/>
      <c r="P483" s="24"/>
      <c r="Q483" s="24"/>
      <c r="R483" s="24"/>
      <c r="S483" s="27"/>
      <c r="T483" s="24"/>
      <c r="U483" s="77"/>
      <c r="V483" s="24"/>
      <c r="W483" s="32"/>
      <c r="X483" s="11"/>
      <c r="Y483" s="105"/>
      <c r="Z483" s="105"/>
      <c r="AA483" s="105"/>
      <c r="AB483" s="105"/>
      <c r="AC483" s="105"/>
      <c r="AD483" s="105"/>
      <c r="AE483" s="105"/>
      <c r="AF483" s="105"/>
      <c r="AG483" s="105"/>
      <c r="AH483" s="105"/>
      <c r="AI483" s="105"/>
    </row>
    <row r="484" spans="2:35" s="15" customFormat="1" x14ac:dyDescent="0.3">
      <c r="B484" s="5"/>
      <c r="C484" s="5"/>
      <c r="D484" s="5"/>
      <c r="E484" s="6"/>
      <c r="P484" s="24"/>
      <c r="Q484" s="24"/>
      <c r="R484" s="24"/>
      <c r="S484" s="27"/>
      <c r="T484" s="24"/>
      <c r="U484" s="77"/>
      <c r="V484" s="24"/>
      <c r="W484" s="32"/>
      <c r="X484" s="11"/>
      <c r="Y484" s="105"/>
      <c r="Z484" s="105"/>
      <c r="AA484" s="105"/>
      <c r="AB484" s="105"/>
      <c r="AC484" s="105"/>
      <c r="AD484" s="105"/>
      <c r="AE484" s="105"/>
      <c r="AF484" s="105"/>
      <c r="AG484" s="105"/>
      <c r="AH484" s="105"/>
      <c r="AI484" s="105"/>
    </row>
    <row r="485" spans="2:35" s="15" customFormat="1" x14ac:dyDescent="0.3">
      <c r="B485" s="5"/>
      <c r="C485" s="5"/>
      <c r="D485" s="5"/>
      <c r="E485" s="6"/>
      <c r="P485" s="24"/>
      <c r="Q485" s="24"/>
      <c r="R485" s="24"/>
      <c r="S485" s="27"/>
      <c r="T485" s="24"/>
      <c r="U485" s="77"/>
      <c r="V485" s="24"/>
      <c r="W485" s="32"/>
      <c r="X485" s="11"/>
      <c r="Y485" s="105"/>
      <c r="Z485" s="105"/>
      <c r="AA485" s="105"/>
      <c r="AB485" s="105"/>
      <c r="AC485" s="105"/>
      <c r="AD485" s="105"/>
      <c r="AE485" s="105"/>
      <c r="AF485" s="105"/>
      <c r="AG485" s="105"/>
      <c r="AH485" s="105"/>
      <c r="AI485" s="105"/>
    </row>
    <row r="486" spans="2:35" s="15" customFormat="1" x14ac:dyDescent="0.3">
      <c r="B486" s="5"/>
      <c r="C486" s="5"/>
      <c r="D486" s="5"/>
      <c r="E486" s="6"/>
      <c r="P486" s="24"/>
      <c r="Q486" s="24"/>
      <c r="R486" s="24"/>
      <c r="S486" s="27"/>
      <c r="T486" s="24"/>
      <c r="U486" s="77"/>
      <c r="V486" s="24"/>
      <c r="W486" s="32"/>
      <c r="X486" s="11"/>
      <c r="Y486" s="105"/>
      <c r="Z486" s="105"/>
      <c r="AA486" s="105"/>
      <c r="AB486" s="105"/>
      <c r="AC486" s="105"/>
      <c r="AD486" s="105"/>
      <c r="AE486" s="105"/>
      <c r="AF486" s="105"/>
      <c r="AG486" s="105"/>
      <c r="AH486" s="105"/>
      <c r="AI486" s="105"/>
    </row>
    <row r="487" spans="2:35" s="15" customFormat="1" x14ac:dyDescent="0.3">
      <c r="B487" s="5"/>
      <c r="C487" s="5"/>
      <c r="D487" s="5"/>
      <c r="E487" s="6"/>
      <c r="P487" s="24"/>
      <c r="Q487" s="24"/>
      <c r="R487" s="24"/>
      <c r="S487" s="27"/>
      <c r="T487" s="24"/>
      <c r="U487" s="77"/>
      <c r="V487" s="24"/>
      <c r="W487" s="32"/>
      <c r="X487" s="11"/>
      <c r="Y487" s="105"/>
      <c r="Z487" s="105"/>
      <c r="AA487" s="105"/>
      <c r="AB487" s="105"/>
      <c r="AC487" s="105"/>
      <c r="AD487" s="105"/>
      <c r="AE487" s="105"/>
      <c r="AF487" s="105"/>
      <c r="AG487" s="105"/>
      <c r="AH487" s="105"/>
      <c r="AI487" s="105"/>
    </row>
    <row r="488" spans="2:35" s="15" customFormat="1" x14ac:dyDescent="0.3">
      <c r="B488" s="5"/>
      <c r="C488" s="5"/>
      <c r="D488" s="5"/>
      <c r="E488" s="6"/>
      <c r="P488" s="24"/>
      <c r="Q488" s="24"/>
      <c r="R488" s="24"/>
      <c r="S488" s="27"/>
      <c r="T488" s="24"/>
      <c r="U488" s="77"/>
      <c r="V488" s="24"/>
      <c r="W488" s="32"/>
      <c r="X488" s="11"/>
      <c r="Y488" s="105"/>
      <c r="Z488" s="105"/>
      <c r="AA488" s="105"/>
      <c r="AB488" s="105"/>
      <c r="AC488" s="105"/>
      <c r="AD488" s="105"/>
      <c r="AE488" s="105"/>
      <c r="AF488" s="105"/>
      <c r="AG488" s="105"/>
      <c r="AH488" s="105"/>
      <c r="AI488" s="105"/>
    </row>
    <row r="489" spans="2:35" s="15" customFormat="1" x14ac:dyDescent="0.3">
      <c r="B489" s="5"/>
      <c r="C489" s="5"/>
      <c r="D489" s="5"/>
      <c r="E489" s="6"/>
      <c r="P489" s="24"/>
      <c r="Q489" s="24"/>
      <c r="R489" s="24"/>
      <c r="S489" s="27"/>
      <c r="T489" s="24"/>
      <c r="U489" s="77"/>
      <c r="V489" s="24"/>
      <c r="W489" s="32"/>
      <c r="X489" s="11"/>
      <c r="Y489" s="105"/>
      <c r="Z489" s="105"/>
      <c r="AA489" s="105"/>
      <c r="AB489" s="105"/>
      <c r="AC489" s="105"/>
      <c r="AD489" s="105"/>
      <c r="AE489" s="105"/>
      <c r="AF489" s="105"/>
      <c r="AG489" s="105"/>
      <c r="AH489" s="105"/>
      <c r="AI489" s="105"/>
    </row>
    <row r="490" spans="2:35" s="15" customFormat="1" x14ac:dyDescent="0.3">
      <c r="B490" s="5"/>
      <c r="C490" s="5"/>
      <c r="D490" s="5"/>
      <c r="E490" s="6"/>
      <c r="P490" s="24"/>
      <c r="Q490" s="24"/>
      <c r="R490" s="24"/>
      <c r="S490" s="27"/>
      <c r="T490" s="24"/>
      <c r="U490" s="77"/>
      <c r="V490" s="24"/>
      <c r="W490" s="32"/>
      <c r="X490" s="11"/>
      <c r="Y490" s="105"/>
      <c r="Z490" s="105"/>
      <c r="AA490" s="105"/>
      <c r="AB490" s="105"/>
      <c r="AC490" s="105"/>
      <c r="AD490" s="105"/>
      <c r="AE490" s="105"/>
      <c r="AF490" s="105"/>
      <c r="AG490" s="105"/>
      <c r="AH490" s="105"/>
      <c r="AI490" s="105"/>
    </row>
    <row r="491" spans="2:35" s="15" customFormat="1" x14ac:dyDescent="0.3">
      <c r="B491" s="5"/>
      <c r="C491" s="5"/>
      <c r="D491" s="5"/>
      <c r="E491" s="6"/>
      <c r="P491" s="24"/>
      <c r="Q491" s="24"/>
      <c r="R491" s="24"/>
      <c r="S491" s="27"/>
      <c r="T491" s="24"/>
      <c r="U491" s="77"/>
      <c r="V491" s="24"/>
      <c r="W491" s="32"/>
      <c r="X491" s="11"/>
      <c r="Y491" s="105"/>
      <c r="Z491" s="105"/>
      <c r="AA491" s="105"/>
      <c r="AB491" s="105"/>
      <c r="AC491" s="105"/>
      <c r="AD491" s="105"/>
      <c r="AE491" s="105"/>
      <c r="AF491" s="105"/>
      <c r="AG491" s="105"/>
      <c r="AH491" s="105"/>
      <c r="AI491" s="105"/>
    </row>
    <row r="492" spans="2:35" s="15" customFormat="1" x14ac:dyDescent="0.3">
      <c r="B492" s="5"/>
      <c r="C492" s="5"/>
      <c r="D492" s="5"/>
      <c r="E492" s="6"/>
      <c r="P492" s="24"/>
      <c r="Q492" s="24"/>
      <c r="R492" s="24"/>
      <c r="S492" s="27"/>
      <c r="T492" s="24"/>
      <c r="U492" s="77"/>
      <c r="V492" s="24"/>
      <c r="W492" s="32"/>
      <c r="X492" s="11"/>
      <c r="Y492" s="105"/>
      <c r="Z492" s="105"/>
      <c r="AA492" s="105"/>
      <c r="AB492" s="105"/>
      <c r="AC492" s="105"/>
      <c r="AD492" s="105"/>
      <c r="AE492" s="105"/>
      <c r="AF492" s="105"/>
      <c r="AG492" s="105"/>
      <c r="AH492" s="105"/>
      <c r="AI492" s="105"/>
    </row>
    <row r="493" spans="2:35" s="15" customFormat="1" x14ac:dyDescent="0.3">
      <c r="B493" s="5"/>
      <c r="C493" s="5"/>
      <c r="D493" s="5"/>
      <c r="E493" s="6"/>
      <c r="P493" s="24"/>
      <c r="Q493" s="24"/>
      <c r="R493" s="24"/>
      <c r="S493" s="27"/>
      <c r="T493" s="24"/>
      <c r="U493" s="77"/>
      <c r="V493" s="24"/>
      <c r="W493" s="32"/>
      <c r="X493" s="11"/>
      <c r="Y493" s="105"/>
      <c r="Z493" s="105"/>
      <c r="AA493" s="105"/>
      <c r="AB493" s="105"/>
      <c r="AC493" s="105"/>
      <c r="AD493" s="105"/>
      <c r="AE493" s="105"/>
      <c r="AF493" s="105"/>
      <c r="AG493" s="105"/>
      <c r="AH493" s="105"/>
      <c r="AI493" s="105"/>
    </row>
    <row r="494" spans="2:35" s="15" customFormat="1" x14ac:dyDescent="0.3">
      <c r="B494" s="5"/>
      <c r="C494" s="5"/>
      <c r="D494" s="5"/>
      <c r="E494" s="6"/>
      <c r="P494" s="24"/>
      <c r="Q494" s="24"/>
      <c r="R494" s="24"/>
      <c r="S494" s="27"/>
      <c r="T494" s="24"/>
      <c r="U494" s="77"/>
      <c r="V494" s="24"/>
      <c r="W494" s="32"/>
      <c r="X494" s="11"/>
      <c r="Y494" s="105"/>
      <c r="Z494" s="105"/>
      <c r="AA494" s="105"/>
      <c r="AB494" s="105"/>
      <c r="AC494" s="105"/>
      <c r="AD494" s="105"/>
      <c r="AE494" s="105"/>
      <c r="AF494" s="105"/>
      <c r="AG494" s="105"/>
      <c r="AH494" s="105"/>
      <c r="AI494" s="105"/>
    </row>
    <row r="495" spans="2:35" s="15" customFormat="1" x14ac:dyDescent="0.3">
      <c r="B495" s="5"/>
      <c r="C495" s="5"/>
      <c r="D495" s="5"/>
      <c r="E495" s="6"/>
      <c r="P495" s="24"/>
      <c r="Q495" s="24"/>
      <c r="R495" s="24"/>
      <c r="S495" s="27"/>
      <c r="T495" s="24"/>
      <c r="U495" s="77"/>
      <c r="V495" s="24"/>
      <c r="W495" s="32"/>
      <c r="X495" s="11"/>
      <c r="Y495" s="105"/>
      <c r="Z495" s="105"/>
      <c r="AA495" s="105"/>
      <c r="AB495" s="105"/>
      <c r="AC495" s="105"/>
      <c r="AD495" s="105"/>
      <c r="AE495" s="105"/>
      <c r="AF495" s="105"/>
      <c r="AG495" s="105"/>
      <c r="AH495" s="105"/>
      <c r="AI495" s="105"/>
    </row>
    <row r="496" spans="2:35" s="15" customFormat="1" x14ac:dyDescent="0.3">
      <c r="B496" s="5"/>
      <c r="C496" s="5"/>
      <c r="D496" s="5"/>
      <c r="E496" s="6"/>
      <c r="P496" s="24"/>
      <c r="Q496" s="24"/>
      <c r="R496" s="24"/>
      <c r="S496" s="27"/>
      <c r="T496" s="24"/>
      <c r="U496" s="77"/>
      <c r="V496" s="24"/>
      <c r="W496" s="32"/>
      <c r="X496" s="11"/>
      <c r="Y496" s="105"/>
      <c r="Z496" s="105"/>
      <c r="AA496" s="105"/>
      <c r="AB496" s="105"/>
      <c r="AC496" s="105"/>
      <c r="AD496" s="105"/>
      <c r="AE496" s="105"/>
      <c r="AF496" s="105"/>
      <c r="AG496" s="105"/>
      <c r="AH496" s="105"/>
      <c r="AI496" s="105"/>
    </row>
    <row r="497" spans="2:35" s="15" customFormat="1" x14ac:dyDescent="0.3">
      <c r="B497" s="5"/>
      <c r="C497" s="5"/>
      <c r="D497" s="5"/>
      <c r="E497" s="6"/>
      <c r="P497" s="24"/>
      <c r="Q497" s="24"/>
      <c r="R497" s="24"/>
      <c r="S497" s="27"/>
      <c r="T497" s="24"/>
      <c r="U497" s="77"/>
      <c r="V497" s="24"/>
      <c r="W497" s="32"/>
      <c r="X497" s="11"/>
      <c r="Y497" s="105"/>
      <c r="Z497" s="105"/>
      <c r="AA497" s="105"/>
      <c r="AB497" s="105"/>
      <c r="AC497" s="105"/>
      <c r="AD497" s="105"/>
      <c r="AE497" s="105"/>
      <c r="AF497" s="105"/>
      <c r="AG497" s="105"/>
      <c r="AH497" s="105"/>
      <c r="AI497" s="105"/>
    </row>
    <row r="498" spans="2:35" s="15" customFormat="1" x14ac:dyDescent="0.3">
      <c r="B498" s="5"/>
      <c r="C498" s="5"/>
      <c r="D498" s="5"/>
      <c r="E498" s="6"/>
      <c r="P498" s="24"/>
      <c r="Q498" s="24"/>
      <c r="R498" s="24"/>
      <c r="S498" s="27"/>
      <c r="T498" s="24"/>
      <c r="U498" s="77"/>
      <c r="V498" s="24"/>
      <c r="W498" s="32"/>
      <c r="X498" s="11"/>
      <c r="Y498" s="105"/>
      <c r="Z498" s="105"/>
      <c r="AA498" s="105"/>
      <c r="AB498" s="105"/>
      <c r="AC498" s="105"/>
      <c r="AD498" s="105"/>
      <c r="AE498" s="105"/>
      <c r="AF498" s="105"/>
      <c r="AG498" s="105"/>
      <c r="AH498" s="105"/>
      <c r="AI498" s="105"/>
    </row>
    <row r="499" spans="2:35" s="15" customFormat="1" x14ac:dyDescent="0.3">
      <c r="B499" s="5"/>
      <c r="C499" s="5"/>
      <c r="D499" s="5"/>
      <c r="E499" s="6"/>
      <c r="P499" s="24"/>
      <c r="Q499" s="24"/>
      <c r="R499" s="24"/>
      <c r="S499" s="27"/>
      <c r="T499" s="24"/>
      <c r="U499" s="77"/>
      <c r="V499" s="24"/>
      <c r="W499" s="32"/>
      <c r="X499" s="11"/>
      <c r="Y499" s="105"/>
      <c r="Z499" s="105"/>
      <c r="AA499" s="105"/>
      <c r="AB499" s="105"/>
      <c r="AC499" s="105"/>
      <c r="AD499" s="105"/>
      <c r="AE499" s="105"/>
      <c r="AF499" s="105"/>
      <c r="AG499" s="105"/>
      <c r="AH499" s="105"/>
      <c r="AI499" s="105"/>
    </row>
    <row r="500" spans="2:35" s="15" customFormat="1" x14ac:dyDescent="0.3">
      <c r="B500" s="5"/>
      <c r="C500" s="5"/>
      <c r="D500" s="5"/>
      <c r="E500" s="6"/>
      <c r="P500" s="24"/>
      <c r="Q500" s="24"/>
      <c r="R500" s="24"/>
      <c r="S500" s="27"/>
      <c r="T500" s="24"/>
      <c r="U500" s="77"/>
      <c r="V500" s="24"/>
      <c r="W500" s="32"/>
      <c r="X500" s="11"/>
      <c r="Y500" s="105"/>
      <c r="Z500" s="105"/>
      <c r="AA500" s="105"/>
      <c r="AB500" s="105"/>
      <c r="AC500" s="105"/>
      <c r="AD500" s="105"/>
      <c r="AE500" s="105"/>
      <c r="AF500" s="105"/>
      <c r="AG500" s="105"/>
      <c r="AH500" s="105"/>
      <c r="AI500" s="105"/>
    </row>
    <row r="501" spans="2:35" s="15" customFormat="1" x14ac:dyDescent="0.3">
      <c r="B501" s="5"/>
      <c r="C501" s="5"/>
      <c r="D501" s="5"/>
      <c r="E501" s="6"/>
      <c r="P501" s="24"/>
      <c r="Q501" s="24"/>
      <c r="R501" s="24"/>
      <c r="S501" s="27"/>
      <c r="T501" s="24"/>
      <c r="U501" s="77"/>
      <c r="V501" s="24"/>
      <c r="W501" s="32"/>
      <c r="X501" s="11"/>
      <c r="Y501" s="105"/>
      <c r="Z501" s="105"/>
      <c r="AA501" s="105"/>
      <c r="AB501" s="105"/>
      <c r="AC501" s="105"/>
      <c r="AD501" s="105"/>
      <c r="AE501" s="105"/>
      <c r="AF501" s="105"/>
      <c r="AG501" s="105"/>
      <c r="AH501" s="105"/>
      <c r="AI501" s="105"/>
    </row>
    <row r="502" spans="2:35" s="15" customFormat="1" x14ac:dyDescent="0.3">
      <c r="B502" s="5"/>
      <c r="C502" s="5"/>
      <c r="D502" s="5"/>
      <c r="E502" s="6"/>
      <c r="P502" s="24"/>
      <c r="Q502" s="24"/>
      <c r="R502" s="24"/>
      <c r="S502" s="27"/>
      <c r="T502" s="24"/>
      <c r="U502" s="77"/>
      <c r="V502" s="24"/>
      <c r="W502" s="32"/>
      <c r="X502" s="11"/>
      <c r="Y502" s="105"/>
      <c r="Z502" s="105"/>
      <c r="AA502" s="105"/>
      <c r="AB502" s="105"/>
      <c r="AC502" s="105"/>
      <c r="AD502" s="105"/>
      <c r="AE502" s="105"/>
      <c r="AF502" s="105"/>
      <c r="AG502" s="105"/>
      <c r="AH502" s="105"/>
      <c r="AI502" s="105"/>
    </row>
    <row r="503" spans="2:35" s="15" customFormat="1" x14ac:dyDescent="0.3">
      <c r="B503" s="5"/>
      <c r="C503" s="5"/>
      <c r="D503" s="5"/>
      <c r="E503" s="6"/>
      <c r="P503" s="24"/>
      <c r="Q503" s="24"/>
      <c r="R503" s="24"/>
      <c r="S503" s="27"/>
      <c r="T503" s="24"/>
      <c r="U503" s="77"/>
      <c r="V503" s="24"/>
      <c r="W503" s="32"/>
      <c r="X503" s="11"/>
      <c r="Y503" s="105"/>
      <c r="Z503" s="105"/>
      <c r="AA503" s="105"/>
      <c r="AB503" s="105"/>
      <c r="AC503" s="105"/>
      <c r="AD503" s="105"/>
      <c r="AE503" s="105"/>
      <c r="AF503" s="105"/>
      <c r="AG503" s="105"/>
      <c r="AH503" s="105"/>
      <c r="AI503" s="105"/>
    </row>
    <row r="504" spans="2:35" s="15" customFormat="1" x14ac:dyDescent="0.3">
      <c r="B504" s="5"/>
      <c r="C504" s="5"/>
      <c r="D504" s="5"/>
      <c r="E504" s="6"/>
      <c r="P504" s="24"/>
      <c r="Q504" s="24"/>
      <c r="R504" s="24"/>
      <c r="S504" s="27"/>
      <c r="T504" s="24"/>
      <c r="U504" s="77"/>
      <c r="V504" s="24"/>
      <c r="W504" s="32"/>
      <c r="X504" s="11"/>
      <c r="Y504" s="105"/>
      <c r="Z504" s="105"/>
      <c r="AA504" s="105"/>
      <c r="AB504" s="105"/>
      <c r="AC504" s="105"/>
      <c r="AD504" s="105"/>
      <c r="AE504" s="105"/>
      <c r="AF504" s="105"/>
      <c r="AG504" s="105"/>
      <c r="AH504" s="105"/>
      <c r="AI504" s="105"/>
    </row>
    <row r="505" spans="2:35" s="15" customFormat="1" x14ac:dyDescent="0.3">
      <c r="B505" s="5"/>
      <c r="C505" s="5"/>
      <c r="D505" s="5"/>
      <c r="E505" s="6"/>
      <c r="P505" s="24"/>
      <c r="Q505" s="24"/>
      <c r="R505" s="24"/>
      <c r="S505" s="27"/>
      <c r="T505" s="24"/>
      <c r="U505" s="77"/>
      <c r="V505" s="24"/>
      <c r="W505" s="32"/>
      <c r="X505" s="11"/>
      <c r="Y505" s="105"/>
      <c r="Z505" s="105"/>
      <c r="AA505" s="105"/>
      <c r="AB505" s="105"/>
      <c r="AC505" s="105"/>
      <c r="AD505" s="105"/>
      <c r="AE505" s="105"/>
      <c r="AF505" s="105"/>
      <c r="AG505" s="105"/>
      <c r="AH505" s="105"/>
      <c r="AI505" s="105"/>
    </row>
    <row r="506" spans="2:35" s="15" customFormat="1" x14ac:dyDescent="0.3">
      <c r="B506" s="5"/>
      <c r="C506" s="5"/>
      <c r="D506" s="5"/>
      <c r="E506" s="6"/>
      <c r="P506" s="24"/>
      <c r="Q506" s="24"/>
      <c r="R506" s="24"/>
      <c r="S506" s="27"/>
      <c r="T506" s="24"/>
      <c r="U506" s="77"/>
      <c r="V506" s="24"/>
      <c r="W506" s="32"/>
      <c r="X506" s="11"/>
      <c r="Y506" s="105"/>
      <c r="Z506" s="105"/>
      <c r="AA506" s="105"/>
      <c r="AB506" s="105"/>
      <c r="AC506" s="105"/>
      <c r="AD506" s="105"/>
      <c r="AE506" s="105"/>
      <c r="AF506" s="105"/>
      <c r="AG506" s="105"/>
      <c r="AH506" s="105"/>
      <c r="AI506" s="105"/>
    </row>
    <row r="507" spans="2:35" s="15" customFormat="1" x14ac:dyDescent="0.3">
      <c r="B507" s="5"/>
      <c r="C507" s="5"/>
      <c r="D507" s="5"/>
      <c r="E507" s="6"/>
      <c r="P507" s="24"/>
      <c r="Q507" s="24"/>
      <c r="R507" s="24"/>
      <c r="S507" s="27"/>
      <c r="T507" s="24"/>
      <c r="U507" s="77"/>
      <c r="V507" s="24"/>
      <c r="W507" s="32"/>
      <c r="X507" s="11"/>
      <c r="Y507" s="105"/>
      <c r="Z507" s="105"/>
      <c r="AA507" s="105"/>
      <c r="AB507" s="105"/>
      <c r="AC507" s="105"/>
      <c r="AD507" s="105"/>
      <c r="AE507" s="105"/>
      <c r="AF507" s="105"/>
      <c r="AG507" s="105"/>
      <c r="AH507" s="105"/>
      <c r="AI507" s="105"/>
    </row>
    <row r="508" spans="2:35" s="15" customFormat="1" x14ac:dyDescent="0.3">
      <c r="B508" s="5"/>
      <c r="C508" s="5"/>
      <c r="D508" s="5"/>
      <c r="E508" s="6"/>
      <c r="P508" s="24"/>
      <c r="Q508" s="24"/>
      <c r="R508" s="24"/>
      <c r="S508" s="27"/>
      <c r="T508" s="24"/>
      <c r="U508" s="77"/>
      <c r="V508" s="24"/>
      <c r="W508" s="32"/>
      <c r="X508" s="11"/>
      <c r="Y508" s="105"/>
      <c r="Z508" s="105"/>
      <c r="AA508" s="105"/>
      <c r="AB508" s="105"/>
      <c r="AC508" s="105"/>
      <c r="AD508" s="105"/>
      <c r="AE508" s="105"/>
      <c r="AF508" s="105"/>
      <c r="AG508" s="105"/>
      <c r="AH508" s="105"/>
      <c r="AI508" s="105"/>
    </row>
    <row r="509" spans="2:35" s="15" customFormat="1" x14ac:dyDescent="0.3">
      <c r="B509" s="5"/>
      <c r="C509" s="5"/>
      <c r="D509" s="5"/>
      <c r="E509" s="6"/>
      <c r="P509" s="24"/>
      <c r="Q509" s="24"/>
      <c r="R509" s="24"/>
      <c r="S509" s="27"/>
      <c r="T509" s="24"/>
      <c r="U509" s="77"/>
      <c r="V509" s="24"/>
      <c r="W509" s="32"/>
      <c r="X509" s="11"/>
      <c r="Y509" s="105"/>
      <c r="Z509" s="105"/>
      <c r="AA509" s="105"/>
      <c r="AB509" s="105"/>
      <c r="AC509" s="105"/>
      <c r="AD509" s="105"/>
      <c r="AE509" s="105"/>
      <c r="AF509" s="105"/>
      <c r="AG509" s="105"/>
      <c r="AH509" s="105"/>
      <c r="AI509" s="105"/>
    </row>
    <row r="510" spans="2:35" s="15" customFormat="1" x14ac:dyDescent="0.3">
      <c r="B510" s="5"/>
      <c r="C510" s="5"/>
      <c r="D510" s="5"/>
      <c r="E510" s="6"/>
      <c r="P510" s="24"/>
      <c r="Q510" s="24"/>
      <c r="R510" s="24"/>
      <c r="S510" s="27"/>
      <c r="T510" s="24"/>
      <c r="U510" s="77"/>
      <c r="V510" s="24"/>
      <c r="W510" s="32"/>
      <c r="X510" s="11"/>
      <c r="Y510" s="105"/>
      <c r="Z510" s="105"/>
      <c r="AA510" s="105"/>
      <c r="AB510" s="105"/>
      <c r="AC510" s="105"/>
      <c r="AD510" s="105"/>
      <c r="AE510" s="105"/>
      <c r="AF510" s="105"/>
      <c r="AG510" s="105"/>
      <c r="AH510" s="105"/>
      <c r="AI510" s="105"/>
    </row>
    <row r="511" spans="2:35" s="15" customFormat="1" x14ac:dyDescent="0.3">
      <c r="B511" s="5"/>
      <c r="C511" s="5"/>
      <c r="D511" s="5"/>
      <c r="E511" s="6"/>
      <c r="P511" s="24"/>
      <c r="Q511" s="24"/>
      <c r="R511" s="24"/>
      <c r="S511" s="27"/>
      <c r="T511" s="24"/>
      <c r="U511" s="77"/>
      <c r="V511" s="24"/>
      <c r="W511" s="32"/>
      <c r="X511" s="11"/>
      <c r="Y511" s="105"/>
      <c r="Z511" s="105"/>
      <c r="AA511" s="105"/>
      <c r="AB511" s="105"/>
      <c r="AC511" s="105"/>
      <c r="AD511" s="105"/>
      <c r="AE511" s="105"/>
      <c r="AF511" s="105"/>
      <c r="AG511" s="105"/>
      <c r="AH511" s="105"/>
      <c r="AI511" s="105"/>
    </row>
    <row r="512" spans="2:35" s="15" customFormat="1" x14ac:dyDescent="0.3">
      <c r="B512" s="5"/>
      <c r="C512" s="5"/>
      <c r="D512" s="5"/>
      <c r="E512" s="6"/>
      <c r="P512" s="24"/>
      <c r="Q512" s="24"/>
      <c r="R512" s="24"/>
      <c r="S512" s="27"/>
      <c r="T512" s="24"/>
      <c r="U512" s="77"/>
      <c r="V512" s="24"/>
      <c r="W512" s="32"/>
      <c r="X512" s="11"/>
      <c r="Y512" s="105"/>
      <c r="Z512" s="105"/>
      <c r="AA512" s="105"/>
      <c r="AB512" s="105"/>
      <c r="AC512" s="105"/>
      <c r="AD512" s="105"/>
      <c r="AE512" s="105"/>
      <c r="AF512" s="105"/>
      <c r="AG512" s="105"/>
      <c r="AH512" s="105"/>
      <c r="AI512" s="105"/>
    </row>
    <row r="513" spans="2:35" s="15" customFormat="1" x14ac:dyDescent="0.3">
      <c r="B513" s="5"/>
      <c r="C513" s="5"/>
      <c r="D513" s="5"/>
      <c r="E513" s="6"/>
      <c r="P513" s="24"/>
      <c r="Q513" s="24"/>
      <c r="R513" s="24"/>
      <c r="S513" s="27"/>
      <c r="T513" s="24"/>
      <c r="U513" s="77"/>
      <c r="V513" s="24"/>
      <c r="W513" s="32"/>
      <c r="X513" s="11"/>
      <c r="Y513" s="105"/>
      <c r="Z513" s="105"/>
      <c r="AA513" s="105"/>
      <c r="AB513" s="105"/>
      <c r="AC513" s="105"/>
      <c r="AD513" s="105"/>
      <c r="AE513" s="105"/>
      <c r="AF513" s="105"/>
      <c r="AG513" s="105"/>
      <c r="AH513" s="105"/>
      <c r="AI513" s="105"/>
    </row>
    <row r="514" spans="2:35" s="15" customFormat="1" x14ac:dyDescent="0.3">
      <c r="B514" s="5"/>
      <c r="C514" s="5"/>
      <c r="D514" s="5"/>
      <c r="E514" s="6"/>
      <c r="P514" s="24"/>
      <c r="Q514" s="24"/>
      <c r="R514" s="24"/>
      <c r="S514" s="27"/>
      <c r="T514" s="24"/>
      <c r="U514" s="77"/>
      <c r="V514" s="24"/>
      <c r="W514" s="32"/>
      <c r="X514" s="11"/>
      <c r="Y514" s="105"/>
      <c r="Z514" s="105"/>
      <c r="AA514" s="105"/>
      <c r="AB514" s="105"/>
      <c r="AC514" s="105"/>
      <c r="AD514" s="105"/>
      <c r="AE514" s="105"/>
      <c r="AF514" s="105"/>
      <c r="AG514" s="105"/>
      <c r="AH514" s="105"/>
      <c r="AI514" s="105"/>
    </row>
    <row r="515" spans="2:35" s="15" customFormat="1" x14ac:dyDescent="0.3">
      <c r="B515" s="5"/>
      <c r="C515" s="5"/>
      <c r="D515" s="5"/>
      <c r="E515" s="6"/>
      <c r="P515" s="24"/>
      <c r="Q515" s="24"/>
      <c r="R515" s="24"/>
      <c r="S515" s="27"/>
      <c r="T515" s="24"/>
      <c r="U515" s="77"/>
      <c r="V515" s="24"/>
      <c r="W515" s="32"/>
      <c r="X515" s="11"/>
      <c r="Y515" s="105"/>
      <c r="Z515" s="105"/>
      <c r="AA515" s="105"/>
      <c r="AB515" s="105"/>
      <c r="AC515" s="105"/>
      <c r="AD515" s="105"/>
      <c r="AE515" s="105"/>
      <c r="AF515" s="105"/>
      <c r="AG515" s="105"/>
      <c r="AH515" s="105"/>
      <c r="AI515" s="105"/>
    </row>
    <row r="516" spans="2:35" s="15" customFormat="1" x14ac:dyDescent="0.3">
      <c r="B516" s="5"/>
      <c r="C516" s="5"/>
      <c r="D516" s="5"/>
      <c r="E516" s="6"/>
      <c r="P516" s="24"/>
      <c r="Q516" s="24"/>
      <c r="R516" s="24"/>
      <c r="S516" s="27"/>
      <c r="T516" s="24"/>
      <c r="U516" s="77"/>
      <c r="V516" s="24"/>
      <c r="W516" s="32"/>
      <c r="X516" s="11"/>
      <c r="Y516" s="105"/>
      <c r="Z516" s="105"/>
      <c r="AA516" s="105"/>
      <c r="AB516" s="105"/>
      <c r="AC516" s="105"/>
      <c r="AD516" s="105"/>
      <c r="AE516" s="105"/>
      <c r="AF516" s="105"/>
      <c r="AG516" s="105"/>
      <c r="AH516" s="105"/>
      <c r="AI516" s="105"/>
    </row>
    <row r="517" spans="2:35" s="15" customFormat="1" x14ac:dyDescent="0.3">
      <c r="B517" s="5"/>
      <c r="C517" s="5"/>
      <c r="D517" s="5"/>
      <c r="E517" s="6"/>
      <c r="P517" s="24"/>
      <c r="Q517" s="24"/>
      <c r="R517" s="24"/>
      <c r="S517" s="27"/>
      <c r="T517" s="24"/>
      <c r="U517" s="77"/>
      <c r="V517" s="24"/>
      <c r="W517" s="32"/>
      <c r="X517" s="11"/>
      <c r="Y517" s="105"/>
      <c r="Z517" s="105"/>
      <c r="AA517" s="105"/>
      <c r="AB517" s="105"/>
      <c r="AC517" s="105"/>
      <c r="AD517" s="105"/>
      <c r="AE517" s="105"/>
      <c r="AF517" s="105"/>
      <c r="AG517" s="105"/>
      <c r="AH517" s="105"/>
      <c r="AI517" s="105"/>
    </row>
    <row r="518" spans="2:35" s="15" customFormat="1" x14ac:dyDescent="0.3">
      <c r="B518" s="5"/>
      <c r="C518" s="5"/>
      <c r="D518" s="5"/>
      <c r="E518" s="6"/>
      <c r="P518" s="24"/>
      <c r="Q518" s="24"/>
      <c r="R518" s="24"/>
      <c r="S518" s="27"/>
      <c r="T518" s="24"/>
      <c r="U518" s="77"/>
      <c r="V518" s="24"/>
      <c r="W518" s="32"/>
      <c r="X518" s="11"/>
      <c r="Y518" s="105"/>
      <c r="Z518" s="105"/>
      <c r="AA518" s="105"/>
      <c r="AB518" s="105"/>
      <c r="AC518" s="105"/>
      <c r="AD518" s="105"/>
      <c r="AE518" s="105"/>
      <c r="AF518" s="105"/>
      <c r="AG518" s="105"/>
      <c r="AH518" s="105"/>
      <c r="AI518" s="105"/>
    </row>
    <row r="519" spans="2:35" s="15" customFormat="1" x14ac:dyDescent="0.3">
      <c r="B519" s="5"/>
      <c r="C519" s="5"/>
      <c r="D519" s="5"/>
      <c r="E519" s="6"/>
      <c r="P519" s="24"/>
      <c r="Q519" s="24"/>
      <c r="R519" s="24"/>
      <c r="S519" s="27"/>
      <c r="T519" s="24"/>
      <c r="U519" s="77"/>
      <c r="V519" s="24"/>
      <c r="W519" s="32"/>
      <c r="X519" s="11"/>
      <c r="Y519" s="105"/>
      <c r="Z519" s="105"/>
      <c r="AA519" s="105"/>
      <c r="AB519" s="105"/>
      <c r="AC519" s="105"/>
      <c r="AD519" s="105"/>
      <c r="AE519" s="105"/>
      <c r="AF519" s="105"/>
      <c r="AG519" s="105"/>
      <c r="AH519" s="105"/>
      <c r="AI519" s="105"/>
    </row>
    <row r="520" spans="2:35" s="15" customFormat="1" x14ac:dyDescent="0.3">
      <c r="B520" s="5"/>
      <c r="C520" s="5"/>
      <c r="D520" s="5"/>
      <c r="E520" s="6"/>
      <c r="P520" s="24"/>
      <c r="Q520" s="24"/>
      <c r="R520" s="24"/>
      <c r="S520" s="27"/>
      <c r="T520" s="24"/>
      <c r="U520" s="77"/>
      <c r="V520" s="24"/>
      <c r="W520" s="32"/>
      <c r="X520" s="11"/>
      <c r="Y520" s="105"/>
      <c r="Z520" s="105"/>
      <c r="AA520" s="105"/>
      <c r="AB520" s="105"/>
      <c r="AC520" s="105"/>
      <c r="AD520" s="105"/>
      <c r="AE520" s="105"/>
      <c r="AF520" s="105"/>
      <c r="AG520" s="105"/>
      <c r="AH520" s="105"/>
      <c r="AI520" s="105"/>
    </row>
    <row r="521" spans="2:35" s="15" customFormat="1" x14ac:dyDescent="0.3">
      <c r="B521" s="5"/>
      <c r="C521" s="5"/>
      <c r="D521" s="5"/>
      <c r="E521" s="6"/>
      <c r="P521" s="24"/>
      <c r="Q521" s="24"/>
      <c r="R521" s="24"/>
      <c r="S521" s="27"/>
      <c r="T521" s="24"/>
      <c r="U521" s="77"/>
      <c r="V521" s="24"/>
      <c r="W521" s="32"/>
      <c r="X521" s="11"/>
      <c r="Y521" s="105"/>
      <c r="Z521" s="105"/>
      <c r="AA521" s="105"/>
      <c r="AB521" s="105"/>
      <c r="AC521" s="105"/>
      <c r="AD521" s="105"/>
      <c r="AE521" s="105"/>
      <c r="AF521" s="105"/>
      <c r="AG521" s="105"/>
      <c r="AH521" s="105"/>
      <c r="AI521" s="105"/>
    </row>
    <row r="522" spans="2:35" s="15" customFormat="1" x14ac:dyDescent="0.3">
      <c r="B522" s="5"/>
      <c r="C522" s="5"/>
      <c r="D522" s="5"/>
      <c r="E522" s="6"/>
      <c r="P522" s="24"/>
      <c r="Q522" s="24"/>
      <c r="R522" s="24"/>
      <c r="S522" s="27"/>
      <c r="T522" s="24"/>
      <c r="U522" s="77"/>
      <c r="V522" s="24"/>
      <c r="W522" s="32"/>
      <c r="X522" s="11"/>
      <c r="Y522" s="105"/>
      <c r="Z522" s="105"/>
      <c r="AA522" s="105"/>
      <c r="AB522" s="105"/>
      <c r="AC522" s="105"/>
      <c r="AD522" s="105"/>
      <c r="AE522" s="105"/>
      <c r="AF522" s="105"/>
      <c r="AG522" s="105"/>
      <c r="AH522" s="105"/>
      <c r="AI522" s="105"/>
    </row>
    <row r="523" spans="2:35" s="15" customFormat="1" x14ac:dyDescent="0.3">
      <c r="B523" s="5"/>
      <c r="C523" s="5"/>
      <c r="D523" s="5"/>
      <c r="E523" s="6"/>
      <c r="P523" s="24"/>
      <c r="Q523" s="24"/>
      <c r="R523" s="24"/>
      <c r="S523" s="27"/>
      <c r="T523" s="24"/>
      <c r="U523" s="77"/>
      <c r="V523" s="24"/>
      <c r="W523" s="32"/>
      <c r="X523" s="11"/>
      <c r="Y523" s="105"/>
      <c r="Z523" s="105"/>
      <c r="AA523" s="105"/>
      <c r="AB523" s="105"/>
      <c r="AC523" s="105"/>
      <c r="AD523" s="105"/>
      <c r="AE523" s="105"/>
      <c r="AF523" s="105"/>
      <c r="AG523" s="105"/>
      <c r="AH523" s="105"/>
      <c r="AI523" s="105"/>
    </row>
    <row r="524" spans="2:35" s="15" customFormat="1" x14ac:dyDescent="0.3">
      <c r="B524" s="5"/>
      <c r="C524" s="5"/>
      <c r="D524" s="5"/>
      <c r="E524" s="6"/>
      <c r="P524" s="24"/>
      <c r="Q524" s="24"/>
      <c r="R524" s="24"/>
      <c r="S524" s="27"/>
      <c r="T524" s="24"/>
      <c r="U524" s="77"/>
      <c r="V524" s="24"/>
      <c r="W524" s="32"/>
      <c r="X524" s="11"/>
      <c r="Y524" s="105"/>
      <c r="Z524" s="105"/>
      <c r="AA524" s="105"/>
      <c r="AB524" s="105"/>
      <c r="AC524" s="105"/>
      <c r="AD524" s="105"/>
      <c r="AE524" s="105"/>
      <c r="AF524" s="105"/>
      <c r="AG524" s="105"/>
      <c r="AH524" s="105"/>
      <c r="AI524" s="105"/>
    </row>
    <row r="525" spans="2:35" s="15" customFormat="1" x14ac:dyDescent="0.3">
      <c r="B525" s="5"/>
      <c r="C525" s="5"/>
      <c r="D525" s="5"/>
      <c r="E525" s="6"/>
      <c r="P525" s="24"/>
      <c r="Q525" s="24"/>
      <c r="R525" s="24"/>
      <c r="S525" s="27"/>
      <c r="T525" s="24"/>
      <c r="U525" s="77"/>
      <c r="V525" s="24"/>
      <c r="W525" s="32"/>
      <c r="X525" s="11"/>
      <c r="Y525" s="105"/>
      <c r="Z525" s="105"/>
      <c r="AA525" s="105"/>
      <c r="AB525" s="105"/>
      <c r="AC525" s="105"/>
      <c r="AD525" s="105"/>
      <c r="AE525" s="105"/>
      <c r="AF525" s="105"/>
      <c r="AG525" s="105"/>
      <c r="AH525" s="105"/>
      <c r="AI525" s="105"/>
    </row>
    <row r="526" spans="2:35" s="15" customFormat="1" x14ac:dyDescent="0.3">
      <c r="B526" s="5"/>
      <c r="C526" s="5"/>
      <c r="D526" s="5"/>
      <c r="E526" s="6"/>
      <c r="P526" s="24"/>
      <c r="Q526" s="24"/>
      <c r="R526" s="24"/>
      <c r="S526" s="27"/>
      <c r="T526" s="24"/>
      <c r="U526" s="77"/>
      <c r="V526" s="24"/>
      <c r="W526" s="32"/>
      <c r="X526" s="11"/>
      <c r="Y526" s="105"/>
      <c r="Z526" s="105"/>
      <c r="AA526" s="105"/>
      <c r="AB526" s="105"/>
      <c r="AC526" s="105"/>
      <c r="AD526" s="105"/>
      <c r="AE526" s="105"/>
      <c r="AF526" s="105"/>
      <c r="AG526" s="105"/>
      <c r="AH526" s="105"/>
      <c r="AI526" s="105"/>
    </row>
    <row r="527" spans="2:35" s="15" customFormat="1" x14ac:dyDescent="0.3">
      <c r="B527" s="5"/>
      <c r="C527" s="5"/>
      <c r="D527" s="5"/>
      <c r="E527" s="6"/>
      <c r="P527" s="24"/>
      <c r="Q527" s="24"/>
      <c r="R527" s="24"/>
      <c r="S527" s="27"/>
      <c r="T527" s="24"/>
      <c r="U527" s="77"/>
      <c r="V527" s="24"/>
      <c r="W527" s="32"/>
      <c r="X527" s="11"/>
      <c r="Y527" s="105"/>
      <c r="Z527" s="105"/>
      <c r="AA527" s="105"/>
      <c r="AB527" s="105"/>
      <c r="AC527" s="105"/>
      <c r="AD527" s="105"/>
      <c r="AE527" s="105"/>
      <c r="AF527" s="105"/>
      <c r="AG527" s="105"/>
      <c r="AH527" s="105"/>
      <c r="AI527" s="105"/>
    </row>
    <row r="528" spans="2:35" s="15" customFormat="1" x14ac:dyDescent="0.3">
      <c r="B528" s="5"/>
      <c r="C528" s="5"/>
      <c r="D528" s="5"/>
      <c r="E528" s="6"/>
      <c r="P528" s="24"/>
      <c r="Q528" s="24"/>
      <c r="R528" s="24"/>
      <c r="S528" s="27"/>
      <c r="T528" s="24"/>
      <c r="U528" s="77"/>
      <c r="V528" s="24"/>
      <c r="W528" s="32"/>
      <c r="X528" s="11"/>
      <c r="Y528" s="105"/>
      <c r="Z528" s="105"/>
      <c r="AA528" s="105"/>
      <c r="AB528" s="105"/>
      <c r="AC528" s="105"/>
      <c r="AD528" s="105"/>
      <c r="AE528" s="105"/>
      <c r="AF528" s="105"/>
      <c r="AG528" s="105"/>
      <c r="AH528" s="105"/>
      <c r="AI528" s="105"/>
    </row>
    <row r="529" spans="2:35" s="15" customFormat="1" x14ac:dyDescent="0.3">
      <c r="B529" s="5"/>
      <c r="C529" s="5"/>
      <c r="D529" s="5"/>
      <c r="E529" s="6"/>
      <c r="P529" s="24"/>
      <c r="Q529" s="24"/>
      <c r="R529" s="24"/>
      <c r="S529" s="27"/>
      <c r="T529" s="24"/>
      <c r="U529" s="77"/>
      <c r="V529" s="24"/>
      <c r="W529" s="32"/>
      <c r="X529" s="11"/>
      <c r="Y529" s="105"/>
      <c r="Z529" s="105"/>
      <c r="AA529" s="105"/>
      <c r="AB529" s="105"/>
      <c r="AC529" s="105"/>
      <c r="AD529" s="105"/>
      <c r="AE529" s="105"/>
      <c r="AF529" s="105"/>
      <c r="AG529" s="105"/>
      <c r="AH529" s="105"/>
      <c r="AI529" s="105"/>
    </row>
    <row r="530" spans="2:35" s="15" customFormat="1" x14ac:dyDescent="0.3">
      <c r="B530" s="5"/>
      <c r="C530" s="5"/>
      <c r="D530" s="5"/>
      <c r="E530" s="6"/>
      <c r="P530" s="24"/>
      <c r="Q530" s="24"/>
      <c r="R530" s="24"/>
      <c r="S530" s="27"/>
      <c r="T530" s="24"/>
      <c r="U530" s="77"/>
      <c r="V530" s="24"/>
      <c r="W530" s="32"/>
      <c r="X530" s="11"/>
      <c r="Y530" s="105"/>
      <c r="Z530" s="105"/>
      <c r="AA530" s="105"/>
      <c r="AB530" s="105"/>
      <c r="AC530" s="105"/>
      <c r="AD530" s="105"/>
      <c r="AE530" s="105"/>
      <c r="AF530" s="105"/>
      <c r="AG530" s="105"/>
      <c r="AH530" s="105"/>
      <c r="AI530" s="105"/>
    </row>
    <row r="531" spans="2:35" s="15" customFormat="1" x14ac:dyDescent="0.3">
      <c r="B531" s="5"/>
      <c r="C531" s="5"/>
      <c r="D531" s="5"/>
      <c r="E531" s="6"/>
      <c r="P531" s="24"/>
      <c r="Q531" s="24"/>
      <c r="R531" s="24"/>
      <c r="S531" s="27"/>
      <c r="T531" s="24"/>
      <c r="U531" s="77"/>
      <c r="V531" s="24"/>
      <c r="W531" s="32"/>
      <c r="X531" s="11"/>
      <c r="Y531" s="105"/>
      <c r="Z531" s="105"/>
      <c r="AA531" s="105"/>
      <c r="AB531" s="105"/>
      <c r="AC531" s="105"/>
      <c r="AD531" s="105"/>
      <c r="AE531" s="105"/>
      <c r="AF531" s="105"/>
      <c r="AG531" s="105"/>
      <c r="AH531" s="105"/>
      <c r="AI531" s="105"/>
    </row>
    <row r="532" spans="2:35" s="15" customFormat="1" x14ac:dyDescent="0.3">
      <c r="B532" s="5"/>
      <c r="C532" s="5"/>
      <c r="D532" s="5"/>
      <c r="E532" s="6"/>
      <c r="P532" s="24"/>
      <c r="Q532" s="24"/>
      <c r="R532" s="24"/>
      <c r="S532" s="27"/>
      <c r="T532" s="24"/>
      <c r="U532" s="77"/>
      <c r="V532" s="24"/>
      <c r="W532" s="32"/>
      <c r="X532" s="11"/>
      <c r="Y532" s="105"/>
      <c r="Z532" s="105"/>
      <c r="AA532" s="105"/>
      <c r="AB532" s="105"/>
      <c r="AC532" s="105"/>
      <c r="AD532" s="105"/>
      <c r="AE532" s="105"/>
      <c r="AF532" s="105"/>
      <c r="AG532" s="105"/>
      <c r="AH532" s="105"/>
      <c r="AI532" s="105"/>
    </row>
    <row r="533" spans="2:35" s="15" customFormat="1" x14ac:dyDescent="0.3">
      <c r="B533" s="5"/>
      <c r="C533" s="5"/>
      <c r="D533" s="5"/>
      <c r="E533" s="6"/>
      <c r="P533" s="24"/>
      <c r="Q533" s="24"/>
      <c r="R533" s="24"/>
      <c r="S533" s="27"/>
      <c r="T533" s="24"/>
      <c r="U533" s="77"/>
      <c r="V533" s="24"/>
      <c r="W533" s="32"/>
      <c r="X533" s="11"/>
      <c r="Y533" s="105"/>
      <c r="Z533" s="105"/>
      <c r="AA533" s="105"/>
      <c r="AB533" s="105"/>
      <c r="AC533" s="105"/>
      <c r="AD533" s="105"/>
      <c r="AE533" s="105"/>
      <c r="AF533" s="105"/>
      <c r="AG533" s="105"/>
      <c r="AH533" s="105"/>
      <c r="AI533" s="105"/>
    </row>
    <row r="534" spans="2:35" s="15" customFormat="1" x14ac:dyDescent="0.3">
      <c r="B534" s="5"/>
      <c r="C534" s="5"/>
      <c r="D534" s="5"/>
      <c r="E534" s="6"/>
      <c r="P534" s="24"/>
      <c r="Q534" s="24"/>
      <c r="R534" s="24"/>
      <c r="S534" s="27"/>
      <c r="T534" s="24"/>
      <c r="U534" s="77"/>
      <c r="V534" s="24"/>
      <c r="W534" s="32"/>
      <c r="X534" s="11"/>
      <c r="Y534" s="105"/>
      <c r="Z534" s="105"/>
      <c r="AA534" s="105"/>
      <c r="AB534" s="105"/>
      <c r="AC534" s="105"/>
      <c r="AD534" s="105"/>
      <c r="AE534" s="105"/>
      <c r="AF534" s="105"/>
      <c r="AG534" s="105"/>
      <c r="AH534" s="105"/>
      <c r="AI534" s="105"/>
    </row>
    <row r="535" spans="2:35" s="15" customFormat="1" x14ac:dyDescent="0.3">
      <c r="B535" s="5"/>
      <c r="C535" s="5"/>
      <c r="D535" s="5"/>
      <c r="E535" s="6"/>
      <c r="P535" s="24"/>
      <c r="Q535" s="24"/>
      <c r="R535" s="24"/>
      <c r="S535" s="27"/>
      <c r="T535" s="24"/>
      <c r="U535" s="77"/>
      <c r="V535" s="24"/>
      <c r="W535" s="32"/>
      <c r="X535" s="11"/>
      <c r="Y535" s="105"/>
      <c r="Z535" s="105"/>
      <c r="AA535" s="105"/>
      <c r="AB535" s="105"/>
      <c r="AC535" s="105"/>
      <c r="AD535" s="105"/>
      <c r="AE535" s="105"/>
      <c r="AF535" s="105"/>
      <c r="AG535" s="105"/>
      <c r="AH535" s="105"/>
      <c r="AI535" s="105"/>
    </row>
    <row r="536" spans="2:35" s="15" customFormat="1" x14ac:dyDescent="0.3">
      <c r="B536" s="5"/>
      <c r="C536" s="5"/>
      <c r="D536" s="5"/>
      <c r="E536" s="6"/>
      <c r="P536" s="24"/>
      <c r="Q536" s="24"/>
      <c r="R536" s="24"/>
      <c r="S536" s="27"/>
      <c r="T536" s="24"/>
      <c r="U536" s="77"/>
      <c r="V536" s="24"/>
      <c r="W536" s="32"/>
      <c r="X536" s="11"/>
      <c r="Y536" s="105"/>
      <c r="Z536" s="105"/>
      <c r="AA536" s="105"/>
      <c r="AB536" s="105"/>
      <c r="AC536" s="105"/>
      <c r="AD536" s="105"/>
      <c r="AE536" s="105"/>
      <c r="AF536" s="105"/>
      <c r="AG536" s="105"/>
      <c r="AH536" s="105"/>
      <c r="AI536" s="105"/>
    </row>
    <row r="537" spans="2:35" s="15" customFormat="1" x14ac:dyDescent="0.3">
      <c r="B537" s="5"/>
      <c r="C537" s="5"/>
      <c r="D537" s="5"/>
      <c r="E537" s="6"/>
      <c r="P537" s="24"/>
      <c r="Q537" s="24"/>
      <c r="R537" s="24"/>
      <c r="S537" s="27"/>
      <c r="T537" s="24"/>
      <c r="U537" s="77"/>
      <c r="V537" s="24"/>
      <c r="W537" s="32"/>
      <c r="X537" s="11"/>
      <c r="Y537" s="105"/>
      <c r="Z537" s="105"/>
      <c r="AA537" s="105"/>
      <c r="AB537" s="105"/>
      <c r="AC537" s="105"/>
      <c r="AD537" s="105"/>
      <c r="AE537" s="105"/>
      <c r="AF537" s="105"/>
      <c r="AG537" s="105"/>
      <c r="AH537" s="105"/>
      <c r="AI537" s="105"/>
    </row>
    <row r="538" spans="2:35" s="15" customFormat="1" x14ac:dyDescent="0.3">
      <c r="B538" s="5"/>
      <c r="C538" s="5"/>
      <c r="D538" s="5"/>
      <c r="E538" s="6"/>
      <c r="P538" s="24"/>
      <c r="Q538" s="24"/>
      <c r="R538" s="24"/>
      <c r="S538" s="27"/>
      <c r="T538" s="24"/>
      <c r="U538" s="77"/>
      <c r="V538" s="24"/>
      <c r="W538" s="32"/>
      <c r="X538" s="11"/>
      <c r="Y538" s="105"/>
      <c r="Z538" s="105"/>
      <c r="AA538" s="105"/>
      <c r="AB538" s="105"/>
      <c r="AC538" s="105"/>
      <c r="AD538" s="105"/>
      <c r="AE538" s="105"/>
      <c r="AF538" s="105"/>
      <c r="AG538" s="105"/>
      <c r="AH538" s="105"/>
      <c r="AI538" s="105"/>
    </row>
    <row r="539" spans="2:35" s="15" customFormat="1" x14ac:dyDescent="0.3">
      <c r="B539" s="5"/>
      <c r="C539" s="5"/>
      <c r="D539" s="5"/>
      <c r="E539" s="6"/>
      <c r="P539" s="24"/>
      <c r="Q539" s="24"/>
      <c r="R539" s="24"/>
      <c r="S539" s="27"/>
      <c r="T539" s="24"/>
      <c r="U539" s="77"/>
      <c r="V539" s="24"/>
      <c r="W539" s="32"/>
      <c r="X539" s="11"/>
      <c r="Y539" s="105"/>
      <c r="Z539" s="105"/>
      <c r="AA539" s="105"/>
      <c r="AB539" s="105"/>
      <c r="AC539" s="105"/>
      <c r="AD539" s="105"/>
      <c r="AE539" s="105"/>
      <c r="AF539" s="105"/>
      <c r="AG539" s="105"/>
      <c r="AH539" s="105"/>
      <c r="AI539" s="105"/>
    </row>
    <row r="540" spans="2:35" s="15" customFormat="1" x14ac:dyDescent="0.3">
      <c r="B540" s="5"/>
      <c r="C540" s="5"/>
      <c r="D540" s="5"/>
      <c r="E540" s="6"/>
      <c r="P540" s="24"/>
      <c r="Q540" s="24"/>
      <c r="R540" s="24"/>
      <c r="S540" s="27"/>
      <c r="T540" s="24"/>
      <c r="U540" s="77"/>
      <c r="V540" s="24"/>
      <c r="W540" s="32"/>
      <c r="X540" s="11"/>
      <c r="Y540" s="105"/>
      <c r="Z540" s="105"/>
      <c r="AA540" s="105"/>
      <c r="AB540" s="105"/>
      <c r="AC540" s="105"/>
      <c r="AD540" s="105"/>
      <c r="AE540" s="105"/>
      <c r="AF540" s="105"/>
      <c r="AG540" s="105"/>
      <c r="AH540" s="105"/>
      <c r="AI540" s="105"/>
    </row>
    <row r="541" spans="2:35" s="15" customFormat="1" x14ac:dyDescent="0.3">
      <c r="B541" s="5"/>
      <c r="C541" s="5"/>
      <c r="D541" s="5"/>
      <c r="E541" s="6"/>
      <c r="P541" s="24"/>
      <c r="Q541" s="24"/>
      <c r="R541" s="24"/>
      <c r="S541" s="27"/>
      <c r="T541" s="24"/>
      <c r="U541" s="77"/>
      <c r="V541" s="24"/>
      <c r="W541" s="32"/>
      <c r="X541" s="11"/>
      <c r="Y541" s="105"/>
      <c r="Z541" s="105"/>
      <c r="AA541" s="105"/>
      <c r="AB541" s="105"/>
      <c r="AC541" s="105"/>
      <c r="AD541" s="105"/>
      <c r="AE541" s="105"/>
      <c r="AF541" s="105"/>
      <c r="AG541" s="105"/>
      <c r="AH541" s="105"/>
      <c r="AI541" s="105"/>
    </row>
    <row r="542" spans="2:35" s="15" customFormat="1" x14ac:dyDescent="0.3">
      <c r="B542" s="5"/>
      <c r="C542" s="5"/>
      <c r="D542" s="5"/>
      <c r="E542" s="6"/>
      <c r="P542" s="24"/>
      <c r="Q542" s="24"/>
      <c r="R542" s="24"/>
      <c r="S542" s="27"/>
      <c r="T542" s="24"/>
      <c r="U542" s="77"/>
      <c r="V542" s="24"/>
      <c r="W542" s="32"/>
      <c r="X542" s="11"/>
      <c r="Y542" s="105"/>
      <c r="Z542" s="105"/>
      <c r="AA542" s="105"/>
      <c r="AB542" s="105"/>
      <c r="AC542" s="105"/>
      <c r="AD542" s="105"/>
      <c r="AE542" s="105"/>
      <c r="AF542" s="105"/>
      <c r="AG542" s="105"/>
      <c r="AH542" s="105"/>
      <c r="AI542" s="105"/>
    </row>
    <row r="543" spans="2:35" s="15" customFormat="1" x14ac:dyDescent="0.3">
      <c r="B543" s="5"/>
      <c r="C543" s="5"/>
      <c r="D543" s="5"/>
      <c r="E543" s="6"/>
      <c r="P543" s="24"/>
      <c r="Q543" s="24"/>
      <c r="R543" s="24"/>
      <c r="S543" s="27"/>
      <c r="T543" s="24"/>
      <c r="U543" s="77"/>
      <c r="V543" s="24"/>
      <c r="W543" s="32"/>
      <c r="X543" s="11"/>
      <c r="Y543" s="105"/>
      <c r="Z543" s="105"/>
      <c r="AA543" s="105"/>
      <c r="AB543" s="105"/>
      <c r="AC543" s="105"/>
      <c r="AD543" s="105"/>
      <c r="AE543" s="105"/>
      <c r="AF543" s="105"/>
      <c r="AG543" s="105"/>
      <c r="AH543" s="105"/>
      <c r="AI543" s="105"/>
    </row>
    <row r="544" spans="2:35" s="15" customFormat="1" x14ac:dyDescent="0.3">
      <c r="B544" s="5"/>
      <c r="C544" s="5"/>
      <c r="D544" s="5"/>
      <c r="E544" s="6"/>
      <c r="P544" s="24"/>
      <c r="Q544" s="24"/>
      <c r="R544" s="24"/>
      <c r="S544" s="27"/>
      <c r="T544" s="24"/>
      <c r="U544" s="77"/>
      <c r="V544" s="24"/>
      <c r="W544" s="32"/>
      <c r="X544" s="11"/>
      <c r="Y544" s="105"/>
      <c r="Z544" s="105"/>
      <c r="AA544" s="105"/>
      <c r="AB544" s="105"/>
      <c r="AC544" s="105"/>
      <c r="AD544" s="105"/>
      <c r="AE544" s="105"/>
      <c r="AF544" s="105"/>
      <c r="AG544" s="105"/>
      <c r="AH544" s="105"/>
      <c r="AI544" s="105"/>
    </row>
    <row r="545" spans="2:35" s="15" customFormat="1" x14ac:dyDescent="0.3">
      <c r="B545" s="5"/>
      <c r="C545" s="5"/>
      <c r="D545" s="5"/>
      <c r="E545" s="6"/>
      <c r="P545" s="24"/>
      <c r="Q545" s="24"/>
      <c r="R545" s="24"/>
      <c r="S545" s="27"/>
      <c r="T545" s="24"/>
      <c r="U545" s="77"/>
      <c r="V545" s="24"/>
      <c r="W545" s="32"/>
      <c r="X545" s="11"/>
      <c r="Y545" s="105"/>
      <c r="Z545" s="105"/>
      <c r="AA545" s="105"/>
      <c r="AB545" s="105"/>
      <c r="AC545" s="105"/>
      <c r="AD545" s="105"/>
      <c r="AE545" s="105"/>
      <c r="AF545" s="105"/>
      <c r="AG545" s="105"/>
      <c r="AH545" s="105"/>
      <c r="AI545" s="105"/>
    </row>
    <row r="546" spans="2:35" s="15" customFormat="1" x14ac:dyDescent="0.3">
      <c r="B546" s="5"/>
      <c r="C546" s="5"/>
      <c r="D546" s="5"/>
      <c r="E546" s="6"/>
      <c r="P546" s="24"/>
      <c r="Q546" s="24"/>
      <c r="R546" s="24"/>
      <c r="S546" s="27"/>
      <c r="T546" s="24"/>
      <c r="U546" s="77"/>
      <c r="V546" s="24"/>
      <c r="W546" s="32"/>
      <c r="X546" s="11"/>
      <c r="Y546" s="105"/>
      <c r="Z546" s="105"/>
      <c r="AA546" s="105"/>
      <c r="AB546" s="105"/>
      <c r="AC546" s="105"/>
      <c r="AD546" s="105"/>
      <c r="AE546" s="105"/>
      <c r="AF546" s="105"/>
      <c r="AG546" s="105"/>
      <c r="AH546" s="105"/>
      <c r="AI546" s="105"/>
    </row>
    <row r="547" spans="2:35" s="15" customFormat="1" x14ac:dyDescent="0.3">
      <c r="B547" s="5"/>
      <c r="C547" s="5"/>
      <c r="D547" s="5"/>
      <c r="E547" s="6"/>
      <c r="P547" s="24"/>
      <c r="Q547" s="24"/>
      <c r="R547" s="24"/>
      <c r="S547" s="27"/>
      <c r="T547" s="24"/>
      <c r="U547" s="77"/>
      <c r="V547" s="24"/>
      <c r="W547" s="32"/>
      <c r="X547" s="11"/>
      <c r="Y547" s="105"/>
      <c r="Z547" s="105"/>
      <c r="AA547" s="105"/>
      <c r="AB547" s="105"/>
      <c r="AC547" s="105"/>
      <c r="AD547" s="105"/>
      <c r="AE547" s="105"/>
      <c r="AF547" s="105"/>
      <c r="AG547" s="105"/>
      <c r="AH547" s="105"/>
      <c r="AI547" s="105"/>
    </row>
    <row r="548" spans="2:35" s="15" customFormat="1" x14ac:dyDescent="0.3">
      <c r="B548" s="5"/>
      <c r="C548" s="5"/>
      <c r="D548" s="5"/>
      <c r="E548" s="6"/>
      <c r="P548" s="24"/>
      <c r="Q548" s="24"/>
      <c r="R548" s="24"/>
      <c r="S548" s="27"/>
      <c r="T548" s="24"/>
      <c r="U548" s="77"/>
      <c r="V548" s="24"/>
      <c r="W548" s="32"/>
      <c r="X548" s="11"/>
      <c r="Y548" s="105"/>
      <c r="Z548" s="105"/>
      <c r="AA548" s="105"/>
      <c r="AB548" s="105"/>
      <c r="AC548" s="105"/>
      <c r="AD548" s="105"/>
      <c r="AE548" s="105"/>
      <c r="AF548" s="105"/>
      <c r="AG548" s="105"/>
      <c r="AH548" s="105"/>
      <c r="AI548" s="105"/>
    </row>
    <row r="549" spans="2:35" s="15" customFormat="1" x14ac:dyDescent="0.3">
      <c r="B549" s="5"/>
      <c r="C549" s="5"/>
      <c r="D549" s="5"/>
      <c r="E549" s="6"/>
      <c r="P549" s="24"/>
      <c r="Q549" s="24"/>
      <c r="R549" s="24"/>
      <c r="S549" s="27"/>
      <c r="T549" s="24"/>
      <c r="U549" s="77"/>
      <c r="V549" s="24"/>
      <c r="W549" s="32"/>
      <c r="X549" s="11"/>
      <c r="Y549" s="105"/>
      <c r="Z549" s="105"/>
      <c r="AA549" s="105"/>
      <c r="AB549" s="105"/>
      <c r="AC549" s="105"/>
      <c r="AD549" s="105"/>
      <c r="AE549" s="105"/>
      <c r="AF549" s="105"/>
      <c r="AG549" s="105"/>
      <c r="AH549" s="105"/>
      <c r="AI549" s="105"/>
    </row>
    <row r="550" spans="2:35" s="15" customFormat="1" x14ac:dyDescent="0.3">
      <c r="B550" s="5"/>
      <c r="C550" s="5"/>
      <c r="D550" s="5"/>
      <c r="E550" s="6"/>
      <c r="P550" s="24"/>
      <c r="Q550" s="24"/>
      <c r="R550" s="24"/>
      <c r="S550" s="27"/>
      <c r="T550" s="24"/>
      <c r="U550" s="77"/>
      <c r="V550" s="24"/>
      <c r="W550" s="32"/>
      <c r="X550" s="11"/>
      <c r="Y550" s="105"/>
      <c r="Z550" s="105"/>
      <c r="AA550" s="105"/>
      <c r="AB550" s="105"/>
      <c r="AC550" s="105"/>
      <c r="AD550" s="105"/>
      <c r="AE550" s="105"/>
      <c r="AF550" s="105"/>
      <c r="AG550" s="105"/>
      <c r="AH550" s="105"/>
      <c r="AI550" s="105"/>
    </row>
    <row r="551" spans="2:35" s="15" customFormat="1" x14ac:dyDescent="0.3">
      <c r="B551" s="5"/>
      <c r="C551" s="5"/>
      <c r="D551" s="5"/>
      <c r="E551" s="6"/>
      <c r="P551" s="24"/>
      <c r="Q551" s="24"/>
      <c r="R551" s="24"/>
      <c r="S551" s="27"/>
      <c r="T551" s="24"/>
      <c r="U551" s="77"/>
      <c r="V551" s="24"/>
      <c r="W551" s="32"/>
      <c r="X551" s="11"/>
      <c r="Y551" s="105"/>
      <c r="Z551" s="105"/>
      <c r="AA551" s="105"/>
      <c r="AB551" s="105"/>
      <c r="AC551" s="105"/>
      <c r="AD551" s="105"/>
      <c r="AE551" s="105"/>
      <c r="AF551" s="105"/>
      <c r="AG551" s="105"/>
      <c r="AH551" s="105"/>
      <c r="AI551" s="105"/>
    </row>
    <row r="552" spans="2:35" s="15" customFormat="1" x14ac:dyDescent="0.3">
      <c r="B552" s="5"/>
      <c r="C552" s="5"/>
      <c r="D552" s="5"/>
      <c r="E552" s="6"/>
      <c r="P552" s="24"/>
      <c r="Q552" s="24"/>
      <c r="R552" s="24"/>
      <c r="S552" s="27"/>
      <c r="T552" s="24"/>
      <c r="U552" s="77"/>
      <c r="V552" s="24"/>
      <c r="W552" s="32"/>
      <c r="X552" s="11"/>
      <c r="Y552" s="105"/>
      <c r="Z552" s="105"/>
      <c r="AA552" s="105"/>
      <c r="AB552" s="105"/>
      <c r="AC552" s="105"/>
      <c r="AD552" s="105"/>
      <c r="AE552" s="105"/>
      <c r="AF552" s="105"/>
      <c r="AG552" s="105"/>
      <c r="AH552" s="105"/>
      <c r="AI552" s="105"/>
    </row>
    <row r="553" spans="2:35" s="15" customFormat="1" x14ac:dyDescent="0.3">
      <c r="B553" s="5"/>
      <c r="C553" s="5"/>
      <c r="D553" s="5"/>
      <c r="E553" s="6"/>
      <c r="P553" s="24"/>
      <c r="Q553" s="24"/>
      <c r="R553" s="24"/>
      <c r="S553" s="27"/>
      <c r="T553" s="24"/>
      <c r="U553" s="77"/>
      <c r="V553" s="24"/>
      <c r="W553" s="32"/>
      <c r="X553" s="11"/>
      <c r="Y553" s="105"/>
      <c r="Z553" s="105"/>
      <c r="AA553" s="105"/>
      <c r="AB553" s="105"/>
      <c r="AC553" s="105"/>
      <c r="AD553" s="105"/>
      <c r="AE553" s="105"/>
      <c r="AF553" s="105"/>
      <c r="AG553" s="105"/>
      <c r="AH553" s="105"/>
      <c r="AI553" s="105"/>
    </row>
    <row r="554" spans="2:35" s="15" customFormat="1" x14ac:dyDescent="0.3">
      <c r="B554" s="5"/>
      <c r="C554" s="5"/>
      <c r="D554" s="5"/>
      <c r="E554" s="6"/>
      <c r="P554" s="24"/>
      <c r="Q554" s="24"/>
      <c r="R554" s="24"/>
      <c r="S554" s="27"/>
      <c r="T554" s="24"/>
      <c r="U554" s="77"/>
      <c r="V554" s="24"/>
      <c r="W554" s="32"/>
      <c r="X554" s="11"/>
      <c r="Y554" s="105"/>
      <c r="Z554" s="105"/>
      <c r="AA554" s="105"/>
      <c r="AB554" s="105"/>
      <c r="AC554" s="105"/>
      <c r="AD554" s="105"/>
      <c r="AE554" s="105"/>
      <c r="AF554" s="105"/>
      <c r="AG554" s="105"/>
      <c r="AH554" s="105"/>
      <c r="AI554" s="105"/>
    </row>
    <row r="555" spans="2:35" s="15" customFormat="1" x14ac:dyDescent="0.3">
      <c r="B555" s="5"/>
      <c r="C555" s="5"/>
      <c r="D555" s="5"/>
      <c r="E555" s="6"/>
      <c r="P555" s="24"/>
      <c r="Q555" s="24"/>
      <c r="R555" s="24"/>
      <c r="S555" s="27"/>
      <c r="T555" s="24"/>
      <c r="U555" s="77"/>
      <c r="V555" s="24"/>
      <c r="W555" s="32"/>
      <c r="X555" s="11"/>
      <c r="Y555" s="105"/>
      <c r="Z555" s="105"/>
      <c r="AA555" s="105"/>
      <c r="AB555" s="105"/>
      <c r="AC555" s="105"/>
      <c r="AD555" s="105"/>
      <c r="AE555" s="105"/>
      <c r="AF555" s="105"/>
      <c r="AG555" s="105"/>
      <c r="AH555" s="105"/>
      <c r="AI555" s="105"/>
    </row>
    <row r="556" spans="2:35" s="15" customFormat="1" x14ac:dyDescent="0.3">
      <c r="B556" s="5"/>
      <c r="C556" s="5"/>
      <c r="D556" s="5"/>
      <c r="E556" s="6"/>
      <c r="P556" s="24"/>
      <c r="Q556" s="24"/>
      <c r="R556" s="24"/>
      <c r="S556" s="27"/>
      <c r="T556" s="24"/>
      <c r="U556" s="77"/>
      <c r="V556" s="24"/>
      <c r="W556" s="32"/>
      <c r="X556" s="11"/>
      <c r="Y556" s="105"/>
      <c r="Z556" s="105"/>
      <c r="AA556" s="105"/>
      <c r="AB556" s="105"/>
      <c r="AC556" s="105"/>
      <c r="AD556" s="105"/>
      <c r="AE556" s="105"/>
      <c r="AF556" s="105"/>
      <c r="AG556" s="105"/>
      <c r="AH556" s="105"/>
      <c r="AI556" s="105"/>
    </row>
    <row r="557" spans="2:35" s="15" customFormat="1" x14ac:dyDescent="0.3">
      <c r="B557" s="5"/>
      <c r="C557" s="5"/>
      <c r="D557" s="5"/>
      <c r="E557" s="6"/>
      <c r="P557" s="24"/>
      <c r="Q557" s="24"/>
      <c r="R557" s="24"/>
      <c r="S557" s="27"/>
      <c r="T557" s="24"/>
      <c r="U557" s="77"/>
      <c r="V557" s="24"/>
      <c r="W557" s="32"/>
      <c r="X557" s="11"/>
      <c r="Y557" s="105"/>
      <c r="Z557" s="105"/>
      <c r="AA557" s="105"/>
      <c r="AB557" s="105"/>
      <c r="AC557" s="105"/>
      <c r="AD557" s="105"/>
      <c r="AE557" s="105"/>
      <c r="AF557" s="105"/>
      <c r="AG557" s="105"/>
      <c r="AH557" s="105"/>
      <c r="AI557" s="105"/>
    </row>
    <row r="558" spans="2:35" s="15" customFormat="1" x14ac:dyDescent="0.3">
      <c r="B558" s="5"/>
      <c r="C558" s="5"/>
      <c r="D558" s="5"/>
      <c r="E558" s="6"/>
      <c r="P558" s="24"/>
      <c r="Q558" s="24"/>
      <c r="R558" s="24"/>
      <c r="S558" s="27"/>
      <c r="T558" s="24"/>
      <c r="U558" s="77"/>
      <c r="V558" s="24"/>
      <c r="W558" s="32"/>
      <c r="X558" s="11"/>
      <c r="Y558" s="105"/>
      <c r="Z558" s="105"/>
      <c r="AA558" s="105"/>
      <c r="AB558" s="105"/>
      <c r="AC558" s="105"/>
      <c r="AD558" s="105"/>
      <c r="AE558" s="105"/>
      <c r="AF558" s="105"/>
      <c r="AG558" s="105"/>
      <c r="AH558" s="105"/>
      <c r="AI558" s="105"/>
    </row>
    <row r="559" spans="2:35" s="15" customFormat="1" x14ac:dyDescent="0.3">
      <c r="B559" s="5"/>
      <c r="C559" s="5"/>
      <c r="D559" s="5"/>
      <c r="E559" s="6"/>
      <c r="P559" s="24"/>
      <c r="Q559" s="24"/>
      <c r="R559" s="24"/>
      <c r="S559" s="27"/>
      <c r="T559" s="24"/>
      <c r="U559" s="77"/>
      <c r="V559" s="24"/>
      <c r="W559" s="32"/>
      <c r="X559" s="11"/>
      <c r="Y559" s="105"/>
      <c r="Z559" s="105"/>
      <c r="AA559" s="105"/>
      <c r="AB559" s="105"/>
      <c r="AC559" s="105"/>
      <c r="AD559" s="105"/>
      <c r="AE559" s="105"/>
      <c r="AF559" s="105"/>
      <c r="AG559" s="105"/>
      <c r="AH559" s="105"/>
      <c r="AI559" s="105"/>
    </row>
    <row r="560" spans="2:35" s="15" customFormat="1" x14ac:dyDescent="0.3">
      <c r="B560" s="5"/>
      <c r="C560" s="5"/>
      <c r="D560" s="5"/>
      <c r="E560" s="6"/>
      <c r="P560" s="24"/>
      <c r="Q560" s="24"/>
      <c r="R560" s="24"/>
      <c r="S560" s="27"/>
      <c r="T560" s="24"/>
      <c r="U560" s="77"/>
      <c r="V560" s="24"/>
      <c r="W560" s="32"/>
      <c r="X560" s="11"/>
      <c r="Y560" s="105"/>
      <c r="Z560" s="105"/>
      <c r="AA560" s="105"/>
      <c r="AB560" s="105"/>
      <c r="AC560" s="105"/>
      <c r="AD560" s="105"/>
      <c r="AE560" s="105"/>
      <c r="AF560" s="105"/>
      <c r="AG560" s="105"/>
      <c r="AH560" s="105"/>
      <c r="AI560" s="105"/>
    </row>
  </sheetData>
  <sheetProtection password="CF52" sheet="1" objects="1" scenarios="1"/>
  <mergeCells count="15">
    <mergeCell ref="C2:E3"/>
    <mergeCell ref="B8:E8"/>
    <mergeCell ref="P8:V8"/>
    <mergeCell ref="X8:AE8"/>
    <mergeCell ref="B9:B10"/>
    <mergeCell ref="C9:C10"/>
    <mergeCell ref="D9:D10"/>
    <mergeCell ref="E9:E10"/>
    <mergeCell ref="P9:P10"/>
    <mergeCell ref="S9:S10"/>
    <mergeCell ref="U9:U10"/>
    <mergeCell ref="X9:X10"/>
    <mergeCell ref="AA9:AA10"/>
    <mergeCell ref="AC9:AC10"/>
    <mergeCell ref="AD9:AD10"/>
  </mergeCells>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3:Y40"/>
  <sheetViews>
    <sheetView workbookViewId="0">
      <selection sqref="A1:XFD1048576"/>
    </sheetView>
  </sheetViews>
  <sheetFormatPr baseColWidth="10" defaultRowHeight="14.4" x14ac:dyDescent="0.3"/>
  <cols>
    <col min="1" max="1" width="6.77734375" style="33" customWidth="1"/>
    <col min="2" max="2" width="11.5546875" style="34" customWidth="1"/>
    <col min="3" max="3" width="11.5546875" style="35"/>
    <col min="4" max="4" width="5.77734375" style="33" customWidth="1"/>
    <col min="5" max="5" width="5.77734375" style="36" customWidth="1"/>
    <col min="6" max="6" width="10.77734375" style="18" customWidth="1"/>
    <col min="7" max="16" width="11.5546875" style="15" hidden="1" customWidth="1"/>
    <col min="17" max="17" width="10.77734375" style="10" customWidth="1"/>
    <col min="18" max="18" width="15.6640625" style="37" customWidth="1"/>
    <col min="19" max="19" width="11.5546875" style="21" hidden="1" customWidth="1"/>
    <col min="20" max="20" width="11.5546875" style="10" customWidth="1"/>
    <col min="21" max="21" width="5.77734375" style="21" customWidth="1"/>
    <col min="22" max="23" width="5.77734375" style="15" customWidth="1"/>
    <col min="24" max="24" width="11.5546875" style="18"/>
    <col min="25" max="25" width="14.5546875" style="19" customWidth="1"/>
    <col min="26" max="16384" width="11.5546875" style="15"/>
  </cols>
  <sheetData>
    <row r="3" spans="1:25" x14ac:dyDescent="0.3">
      <c r="A3" s="249" t="s">
        <v>35</v>
      </c>
      <c r="B3" s="250"/>
      <c r="C3" s="250"/>
      <c r="D3" s="250"/>
      <c r="E3" s="250"/>
      <c r="F3" s="250"/>
      <c r="G3" s="250"/>
      <c r="H3" s="250"/>
      <c r="I3" s="250"/>
      <c r="J3" s="250"/>
      <c r="K3" s="250"/>
      <c r="L3" s="250"/>
      <c r="M3" s="250"/>
      <c r="N3" s="250"/>
      <c r="O3" s="250"/>
      <c r="P3" s="250"/>
      <c r="Q3" s="250"/>
      <c r="R3" s="250"/>
      <c r="S3" s="250"/>
      <c r="T3" s="250"/>
      <c r="U3" s="250"/>
      <c r="V3" s="250"/>
      <c r="W3" s="250"/>
      <c r="X3" s="250"/>
      <c r="Y3" s="251"/>
    </row>
    <row r="4" spans="1:25" x14ac:dyDescent="0.3">
      <c r="A4" s="252"/>
      <c r="B4" s="253"/>
      <c r="C4" s="253"/>
      <c r="D4" s="253"/>
      <c r="E4" s="253"/>
      <c r="F4" s="253"/>
      <c r="G4" s="253"/>
      <c r="H4" s="253"/>
      <c r="I4" s="253"/>
      <c r="J4" s="253"/>
      <c r="K4" s="253"/>
      <c r="L4" s="253"/>
      <c r="M4" s="253"/>
      <c r="N4" s="253"/>
      <c r="O4" s="253"/>
      <c r="P4" s="253"/>
      <c r="Q4" s="253"/>
      <c r="R4" s="253"/>
      <c r="S4" s="253"/>
      <c r="T4" s="253"/>
      <c r="U4" s="253"/>
      <c r="V4" s="253"/>
      <c r="W4" s="253"/>
      <c r="X4" s="253"/>
      <c r="Y4" s="254"/>
    </row>
    <row r="5" spans="1:25" x14ac:dyDescent="0.3">
      <c r="A5" s="252"/>
      <c r="B5" s="253"/>
      <c r="C5" s="253"/>
      <c r="D5" s="253"/>
      <c r="E5" s="253"/>
      <c r="F5" s="253"/>
      <c r="G5" s="253"/>
      <c r="H5" s="253"/>
      <c r="I5" s="253"/>
      <c r="J5" s="253"/>
      <c r="K5" s="253"/>
      <c r="L5" s="253"/>
      <c r="M5" s="253"/>
      <c r="N5" s="253"/>
      <c r="O5" s="253"/>
      <c r="P5" s="253"/>
      <c r="Q5" s="253"/>
      <c r="R5" s="253"/>
      <c r="S5" s="253"/>
      <c r="T5" s="253"/>
      <c r="U5" s="253"/>
      <c r="V5" s="253"/>
      <c r="W5" s="253"/>
      <c r="X5" s="253"/>
      <c r="Y5" s="254"/>
    </row>
    <row r="6" spans="1:25" x14ac:dyDescent="0.3">
      <c r="A6" s="255"/>
      <c r="B6" s="256"/>
      <c r="C6" s="256"/>
      <c r="D6" s="256"/>
      <c r="E6" s="256"/>
      <c r="F6" s="256"/>
      <c r="G6" s="256"/>
      <c r="H6" s="256"/>
      <c r="I6" s="256"/>
      <c r="J6" s="256"/>
      <c r="K6" s="256"/>
      <c r="L6" s="256"/>
      <c r="M6" s="256"/>
      <c r="N6" s="256"/>
      <c r="O6" s="256"/>
      <c r="P6" s="256"/>
      <c r="Q6" s="256"/>
      <c r="R6" s="256"/>
      <c r="S6" s="256"/>
      <c r="T6" s="256"/>
      <c r="U6" s="256"/>
      <c r="V6" s="256"/>
      <c r="W6" s="256"/>
      <c r="X6" s="256"/>
      <c r="Y6" s="257"/>
    </row>
    <row r="7" spans="1:25" hidden="1" x14ac:dyDescent="0.3">
      <c r="A7" s="46"/>
      <c r="B7" s="47"/>
      <c r="C7" s="90"/>
      <c r="D7" s="49"/>
      <c r="E7" s="51"/>
      <c r="F7" s="14"/>
      <c r="G7" s="20"/>
      <c r="H7" s="91" t="s">
        <v>11</v>
      </c>
      <c r="I7" s="91" t="s">
        <v>14</v>
      </c>
      <c r="J7" s="91" t="s">
        <v>15</v>
      </c>
      <c r="K7" s="91" t="s">
        <v>16</v>
      </c>
      <c r="L7" s="20"/>
      <c r="M7" s="20"/>
      <c r="N7" s="20"/>
      <c r="O7" s="20"/>
      <c r="P7" s="20"/>
      <c r="Q7" s="14"/>
      <c r="R7" s="92"/>
      <c r="S7" s="20"/>
      <c r="T7" s="14"/>
      <c r="U7" s="93"/>
      <c r="V7" s="20"/>
      <c r="W7" s="20"/>
      <c r="X7" s="14"/>
      <c r="Y7" s="69"/>
    </row>
    <row r="8" spans="1:25" s="17" customFormat="1" ht="14.4" hidden="1" customHeight="1" x14ac:dyDescent="0.3">
      <c r="A8" s="86"/>
      <c r="B8" s="28" t="s">
        <v>20</v>
      </c>
      <c r="C8" s="94">
        <v>2018</v>
      </c>
      <c r="D8" s="94"/>
      <c r="E8" s="95"/>
      <c r="F8" s="40"/>
      <c r="G8" s="94"/>
      <c r="H8" s="39">
        <v>23.439</v>
      </c>
      <c r="I8" s="39">
        <f>H8*PI()/180</f>
        <v>0.40908772337495086</v>
      </c>
      <c r="J8" s="39">
        <f>COS(I8)</f>
        <v>0.91748408310235918</v>
      </c>
      <c r="K8" s="39">
        <f>SIN(I8)</f>
        <v>0.39777249434044992</v>
      </c>
      <c r="L8" s="39"/>
      <c r="M8" s="39"/>
      <c r="N8" s="39"/>
      <c r="O8" s="39"/>
      <c r="P8" s="39"/>
      <c r="Q8" s="30"/>
      <c r="R8" s="38"/>
      <c r="S8" s="39"/>
      <c r="T8" s="40"/>
      <c r="U8" s="85"/>
      <c r="V8" s="39"/>
      <c r="W8" s="39"/>
      <c r="X8" s="40"/>
      <c r="Y8" s="96"/>
    </row>
    <row r="9" spans="1:25" s="17" customFormat="1" hidden="1" x14ac:dyDescent="0.3">
      <c r="A9" s="86"/>
      <c r="B9" s="28" t="s">
        <v>21</v>
      </c>
      <c r="C9" s="94">
        <f>MOD(C8,4)</f>
        <v>2</v>
      </c>
      <c r="D9" s="94"/>
      <c r="E9" s="95"/>
      <c r="F9" s="40"/>
      <c r="G9" s="94"/>
      <c r="H9" s="39"/>
      <c r="I9" s="39"/>
      <c r="J9" s="39"/>
      <c r="K9" s="39"/>
      <c r="L9" s="39"/>
      <c r="M9" s="39"/>
      <c r="N9" s="39"/>
      <c r="O9" s="39"/>
      <c r="P9" s="39"/>
      <c r="Q9" s="30"/>
      <c r="R9" s="38"/>
      <c r="S9" s="39"/>
      <c r="T9" s="40"/>
      <c r="U9" s="39"/>
      <c r="V9" s="39"/>
      <c r="W9" s="39"/>
      <c r="X9" s="40"/>
      <c r="Y9" s="96"/>
    </row>
    <row r="10" spans="1:25" ht="14.4" hidden="1" customHeight="1" x14ac:dyDescent="0.3">
      <c r="A10" s="41"/>
      <c r="B10" s="28"/>
      <c r="C10" s="64">
        <v>36526</v>
      </c>
      <c r="D10" s="53"/>
      <c r="E10" s="55"/>
      <c r="F10" s="10"/>
      <c r="G10" s="10">
        <f>C10</f>
        <v>36526</v>
      </c>
      <c r="H10" s="21" t="s">
        <v>0</v>
      </c>
      <c r="I10" s="21" t="s">
        <v>1</v>
      </c>
      <c r="J10" s="21" t="s">
        <v>2</v>
      </c>
      <c r="K10" s="21"/>
      <c r="L10" s="21" t="s">
        <v>3</v>
      </c>
      <c r="M10" s="21" t="s">
        <v>5</v>
      </c>
      <c r="N10" s="21" t="s">
        <v>6</v>
      </c>
      <c r="O10" s="21"/>
      <c r="P10" s="21" t="s">
        <v>12</v>
      </c>
      <c r="Q10" s="21" t="s">
        <v>13</v>
      </c>
      <c r="R10" s="38"/>
      <c r="S10" s="21" t="s">
        <v>4</v>
      </c>
      <c r="T10" s="30" t="s">
        <v>7</v>
      </c>
      <c r="V10" s="21"/>
      <c r="W10" s="21"/>
      <c r="X10" s="10"/>
      <c r="Y10" s="96"/>
    </row>
    <row r="11" spans="1:25" hidden="1" x14ac:dyDescent="0.3">
      <c r="A11" s="57"/>
      <c r="B11" s="58"/>
      <c r="C11" s="97"/>
      <c r="D11" s="60"/>
      <c r="E11" s="62"/>
      <c r="F11" s="22"/>
      <c r="G11" s="22"/>
      <c r="H11" s="23"/>
      <c r="I11" s="23"/>
      <c r="J11" s="23"/>
      <c r="K11" s="23"/>
      <c r="L11" s="23"/>
      <c r="M11" s="23"/>
      <c r="N11" s="23"/>
      <c r="O11" s="23"/>
      <c r="P11" s="23"/>
      <c r="Q11" s="23"/>
      <c r="R11" s="98"/>
      <c r="S11" s="23"/>
      <c r="T11" s="99"/>
      <c r="U11" s="23"/>
      <c r="V11" s="23"/>
      <c r="W11" s="23"/>
      <c r="X11" s="22"/>
      <c r="Y11" s="100"/>
    </row>
    <row r="12" spans="1:25" s="73" customFormat="1" ht="34.799999999999997" customHeight="1" x14ac:dyDescent="0.3">
      <c r="A12" s="244" t="s">
        <v>32</v>
      </c>
      <c r="B12" s="245"/>
      <c r="C12" s="246"/>
      <c r="D12" s="247" t="s">
        <v>33</v>
      </c>
      <c r="E12" s="245"/>
      <c r="F12" s="245"/>
      <c r="G12" s="245"/>
      <c r="H12" s="245"/>
      <c r="I12" s="245"/>
      <c r="J12" s="245"/>
      <c r="K12" s="245"/>
      <c r="L12" s="245"/>
      <c r="M12" s="245"/>
      <c r="N12" s="245"/>
      <c r="O12" s="245"/>
      <c r="P12" s="245"/>
      <c r="Q12" s="245"/>
      <c r="R12" s="246"/>
      <c r="T12" s="248" t="s">
        <v>34</v>
      </c>
      <c r="U12" s="245"/>
      <c r="V12" s="245"/>
      <c r="W12" s="245"/>
      <c r="X12" s="245"/>
      <c r="Y12" s="246"/>
    </row>
    <row r="13" spans="1:25" s="16" customFormat="1" x14ac:dyDescent="0.3">
      <c r="A13" s="45" t="s">
        <v>24</v>
      </c>
      <c r="B13" s="28" t="s">
        <v>25</v>
      </c>
      <c r="C13" s="68" t="s">
        <v>26</v>
      </c>
      <c r="D13" s="258" t="s">
        <v>22</v>
      </c>
      <c r="E13" s="259"/>
      <c r="F13" s="260"/>
      <c r="G13" s="19"/>
      <c r="Q13" s="43" t="s">
        <v>23</v>
      </c>
      <c r="R13" s="44" t="s">
        <v>29</v>
      </c>
      <c r="S13" s="205"/>
      <c r="T13" s="70" t="s">
        <v>23</v>
      </c>
      <c r="U13" s="261" t="s">
        <v>22</v>
      </c>
      <c r="V13" s="242"/>
      <c r="W13" s="242"/>
      <c r="X13" s="243"/>
      <c r="Y13" s="44" t="s">
        <v>29</v>
      </c>
    </row>
    <row r="14" spans="1:25" s="80" customFormat="1" x14ac:dyDescent="0.3">
      <c r="A14" s="74"/>
      <c r="B14" s="26"/>
      <c r="C14" s="75"/>
      <c r="D14" s="76" t="s">
        <v>17</v>
      </c>
      <c r="E14" s="77" t="s">
        <v>18</v>
      </c>
      <c r="F14" s="78" t="s">
        <v>19</v>
      </c>
      <c r="G14" s="79"/>
      <c r="Q14" s="25" t="s">
        <v>19</v>
      </c>
      <c r="R14" s="81" t="s">
        <v>19</v>
      </c>
      <c r="S14" s="26"/>
      <c r="T14" s="81" t="s">
        <v>31</v>
      </c>
      <c r="U14" s="82" t="s">
        <v>30</v>
      </c>
      <c r="V14" s="83" t="s">
        <v>17</v>
      </c>
      <c r="W14" s="83" t="s">
        <v>18</v>
      </c>
      <c r="X14" s="84" t="s">
        <v>31</v>
      </c>
      <c r="Y14" s="81" t="s">
        <v>31</v>
      </c>
    </row>
    <row r="15" spans="1:25" s="21" customFormat="1" x14ac:dyDescent="0.3">
      <c r="A15" s="46">
        <v>15</v>
      </c>
      <c r="B15" s="47">
        <v>1</v>
      </c>
      <c r="C15" s="48">
        <f t="shared" ref="C15" si="0">DATE(C$8,B15,A15)</f>
        <v>43115</v>
      </c>
      <c r="D15" s="46">
        <v>9</v>
      </c>
      <c r="E15" s="51">
        <v>24.2</v>
      </c>
      <c r="F15" s="50">
        <f>IF(D15=0,E15/60,D15+SIGN(D15)*E15/60)</f>
        <v>9.4033333333333324</v>
      </c>
      <c r="G15" s="14">
        <f t="shared" ref="G15:G26" si="1">C15-G$10</f>
        <v>6589</v>
      </c>
      <c r="H15" s="20">
        <f>MOD((280.46+0.9856474*G15),360)</f>
        <v>294.89071859999967</v>
      </c>
      <c r="I15" s="20">
        <f>MOD((357.528+0.9856003*G15),360)</f>
        <v>11.648376699999972</v>
      </c>
      <c r="J15" s="20">
        <f>MOD((H15+1.915*SIN(I15*PI()/180)+0.02*SIN(2*I15*PI()/180)),360)</f>
        <v>295.28527642312793</v>
      </c>
      <c r="K15" s="20">
        <f t="shared" ref="K15" si="2">J15*PI()/180</f>
        <v>5.1537003062451667</v>
      </c>
      <c r="L15" s="20">
        <f t="shared" ref="L15" si="3">J$8*TAN(K15)</f>
        <v>-1.9422442252925827</v>
      </c>
      <c r="M15" s="20">
        <f>IF(SIGN(SIN(K15))=SIGN(L15),ATAN(L15),ATAN(L15)+PI())</f>
        <v>-1.0953249446771118</v>
      </c>
      <c r="N15" s="20">
        <f>MOD((M15*180/PI()),360)</f>
        <v>297.24250347460111</v>
      </c>
      <c r="O15" s="20">
        <f>MOD((N15-H15),360)</f>
        <v>2.3517848746014351</v>
      </c>
      <c r="P15" s="20">
        <f>IF(O15&gt;180,O15-360,O15)</f>
        <v>2.3517848746014351</v>
      </c>
      <c r="Q15" s="50">
        <f>P15*4</f>
        <v>9.4071394984057406</v>
      </c>
      <c r="R15" s="52">
        <f>Q15-F15</f>
        <v>3.806165072408163E-3</v>
      </c>
      <c r="S15" s="21">
        <f t="shared" ref="S15:S26" si="4">K$8*SIN(K15)</f>
        <v>-0.35966284246530056</v>
      </c>
      <c r="T15" s="66">
        <f>ASIN(S15)*180/PI()</f>
        <v>-21.079491474255772</v>
      </c>
      <c r="U15" s="21">
        <v>-21</v>
      </c>
      <c r="V15" s="21">
        <v>4</v>
      </c>
      <c r="W15" s="21">
        <v>36</v>
      </c>
      <c r="X15" s="67">
        <f>U15+SIGN(U15)*(V15/60+W15/3600)</f>
        <v>-21.076666666666668</v>
      </c>
      <c r="Y15" s="71">
        <f>T15-X15</f>
        <v>-2.8248075891035285E-3</v>
      </c>
    </row>
    <row r="16" spans="1:25" s="21" customFormat="1" x14ac:dyDescent="0.3">
      <c r="A16" s="41">
        <v>15</v>
      </c>
      <c r="B16" s="28">
        <v>2</v>
      </c>
      <c r="C16" s="42">
        <f t="shared" ref="C16:C20" si="5">DATE(C$8,B16,A16)</f>
        <v>43146</v>
      </c>
      <c r="D16" s="41">
        <v>14</v>
      </c>
      <c r="E16" s="55">
        <v>6.4</v>
      </c>
      <c r="F16" s="54">
        <f t="shared" ref="F16" si="6">IF(D16=0,E16/60,D16+SIGN(D16)*E16/60)</f>
        <v>14.106666666666667</v>
      </c>
      <c r="G16" s="10">
        <f t="shared" si="1"/>
        <v>6620</v>
      </c>
      <c r="H16" s="21">
        <f t="shared" ref="H16:H26" si="7">MOD((280.46+0.9856474*G16),360)</f>
        <v>325.44578799999999</v>
      </c>
      <c r="I16" s="21">
        <f t="shared" ref="I16:I20" si="8">MOD((357.528+0.9856003*G16),360)</f>
        <v>42.201986000000034</v>
      </c>
      <c r="J16" s="21">
        <f t="shared" ref="J16:J20" si="9">MOD((H16+1.915*SIN(I16*PI()/180)+0.02*SIN(2*I16*PI()/180)),360)</f>
        <v>326.75208678429669</v>
      </c>
      <c r="K16" s="21">
        <f t="shared" ref="K16:K20" si="10">J16*PI()/180</f>
        <v>5.7028997521482276</v>
      </c>
      <c r="L16" s="21">
        <f t="shared" ref="L16:L20" si="11">J$8*TAN(K16)</f>
        <v>-0.60148114478641912</v>
      </c>
      <c r="M16" s="21">
        <f t="shared" ref="M16:M20" si="12">IF(SIGN(SIN(K16))=SIGN(L16),ATAN(L16),ATAN(L16)+PI())</f>
        <v>-0.54150786570111686</v>
      </c>
      <c r="N16" s="21">
        <f t="shared" ref="N16:N26" si="13">MOD((M16*180/PI()),360)</f>
        <v>328.97388472218904</v>
      </c>
      <c r="O16" s="21">
        <f t="shared" ref="O16:O20" si="14">MOD((N16-H16),360)</f>
        <v>3.5280967221890478</v>
      </c>
      <c r="P16" s="21">
        <f t="shared" ref="P16:P26" si="15">IF(O16&gt;180,O16-360,O16)</f>
        <v>3.5280967221890478</v>
      </c>
      <c r="Q16" s="54">
        <f t="shared" ref="Q16" si="16">P16*4</f>
        <v>14.112386888756191</v>
      </c>
      <c r="R16" s="56">
        <f t="shared" ref="R16:R26" si="17">Q16-F16</f>
        <v>5.7202220895238298E-3</v>
      </c>
      <c r="S16" s="21">
        <f t="shared" si="4"/>
        <v>-0.2180838498010331</v>
      </c>
      <c r="T16" s="66">
        <f t="shared" ref="T16:T26" si="18">ASIN(S16)*180/PI()</f>
        <v>-12.596513161007904</v>
      </c>
      <c r="U16" s="21">
        <v>-12</v>
      </c>
      <c r="V16" s="21">
        <v>35</v>
      </c>
      <c r="W16" s="21">
        <v>46</v>
      </c>
      <c r="X16" s="67">
        <f t="shared" ref="X16:X26" si="19">U16+SIGN(U16)*(V16/60+W16/3600)</f>
        <v>-12.596111111111112</v>
      </c>
      <c r="Y16" s="72">
        <f t="shared" ref="Y16:Y26" si="20">T16-X16</f>
        <v>-4.020498967918229E-4</v>
      </c>
    </row>
    <row r="17" spans="1:25" s="21" customFormat="1" x14ac:dyDescent="0.3">
      <c r="A17" s="41">
        <v>15</v>
      </c>
      <c r="B17" s="28">
        <v>3</v>
      </c>
      <c r="C17" s="42">
        <f t="shared" si="5"/>
        <v>43174</v>
      </c>
      <c r="D17" s="41">
        <v>8</v>
      </c>
      <c r="E17" s="55">
        <v>55.7</v>
      </c>
      <c r="F17" s="54">
        <f t="shared" ref="F17" si="21">IF(D17=0,E17/60,D17+SIGN(D17)*E17/60)</f>
        <v>8.9283333333333328</v>
      </c>
      <c r="G17" s="10">
        <f t="shared" si="1"/>
        <v>6648</v>
      </c>
      <c r="H17" s="21">
        <f t="shared" si="7"/>
        <v>353.0439151999999</v>
      </c>
      <c r="I17" s="21">
        <f t="shared" si="8"/>
        <v>69.798794400000588</v>
      </c>
      <c r="J17" s="21">
        <f t="shared" si="9"/>
        <v>354.8540784634244</v>
      </c>
      <c r="K17" s="21">
        <f t="shared" si="10"/>
        <v>6.1933720333170568</v>
      </c>
      <c r="L17" s="21">
        <f t="shared" si="11"/>
        <v>-8.2624530284450368E-2</v>
      </c>
      <c r="M17" s="21">
        <f t="shared" si="12"/>
        <v>-8.243727595897607E-2</v>
      </c>
      <c r="N17" s="21">
        <f t="shared" si="13"/>
        <v>355.2766920129954</v>
      </c>
      <c r="O17" s="21">
        <f t="shared" si="14"/>
        <v>2.2327768129954961</v>
      </c>
      <c r="P17" s="21">
        <f t="shared" si="15"/>
        <v>2.2327768129954961</v>
      </c>
      <c r="Q17" s="54">
        <f t="shared" ref="Q17" si="22">P17*4</f>
        <v>8.9311072519819845</v>
      </c>
      <c r="R17" s="56">
        <f t="shared" si="17"/>
        <v>2.7739186486517298E-3</v>
      </c>
      <c r="S17" s="21">
        <f t="shared" si="4"/>
        <v>-3.5677240166719658E-2</v>
      </c>
      <c r="T17" s="66">
        <f t="shared" si="18"/>
        <v>-2.0445891905879412</v>
      </c>
      <c r="U17" s="21">
        <v>-2</v>
      </c>
      <c r="V17" s="21">
        <v>2</v>
      </c>
      <c r="W17" s="21">
        <v>49</v>
      </c>
      <c r="X17" s="67">
        <f t="shared" si="19"/>
        <v>-2.0469444444444442</v>
      </c>
      <c r="Y17" s="72">
        <f t="shared" si="20"/>
        <v>2.3552538565030368E-3</v>
      </c>
    </row>
    <row r="18" spans="1:25" s="21" customFormat="1" x14ac:dyDescent="0.3">
      <c r="A18" s="41">
        <v>15</v>
      </c>
      <c r="B18" s="28">
        <v>4</v>
      </c>
      <c r="C18" s="42">
        <f t="shared" si="5"/>
        <v>43205</v>
      </c>
      <c r="D18" s="41">
        <v>0</v>
      </c>
      <c r="E18" s="55">
        <v>3</v>
      </c>
      <c r="F18" s="54">
        <f t="shared" ref="F18" si="23">IF(D18=0,E18/60,D18+SIGN(D18)*E18/60)</f>
        <v>0.05</v>
      </c>
      <c r="G18" s="10">
        <f t="shared" si="1"/>
        <v>6679</v>
      </c>
      <c r="H18" s="21">
        <f t="shared" si="7"/>
        <v>23.598984599999312</v>
      </c>
      <c r="I18" s="21">
        <f t="shared" si="8"/>
        <v>100.35240369999974</v>
      </c>
      <c r="J18" s="21">
        <f t="shared" si="9"/>
        <v>25.475739422396867</v>
      </c>
      <c r="K18" s="21">
        <f t="shared" si="10"/>
        <v>0.44463553230094371</v>
      </c>
      <c r="L18" s="21">
        <f t="shared" si="11"/>
        <v>0.43714068494552027</v>
      </c>
      <c r="M18" s="21">
        <f t="shared" si="12"/>
        <v>0.4121088127787248</v>
      </c>
      <c r="N18" s="21">
        <f t="shared" si="13"/>
        <v>23.612095672367943</v>
      </c>
      <c r="O18" s="21">
        <f t="shared" si="14"/>
        <v>1.3111072368630516E-2</v>
      </c>
      <c r="P18" s="21">
        <f t="shared" si="15"/>
        <v>1.3111072368630516E-2</v>
      </c>
      <c r="Q18" s="54">
        <f t="shared" ref="Q18" si="24">P18*4</f>
        <v>5.2444289474522066E-2</v>
      </c>
      <c r="R18" s="56">
        <f t="shared" si="17"/>
        <v>2.4442894745220628E-3</v>
      </c>
      <c r="S18" s="21">
        <f t="shared" si="4"/>
        <v>0.1710934372012671</v>
      </c>
      <c r="T18" s="66">
        <f t="shared" si="18"/>
        <v>9.8513998820996438</v>
      </c>
      <c r="U18" s="21">
        <v>9</v>
      </c>
      <c r="V18" s="21">
        <v>50</v>
      </c>
      <c r="W18" s="21">
        <v>50</v>
      </c>
      <c r="X18" s="67">
        <f t="shared" si="19"/>
        <v>9.8472222222222214</v>
      </c>
      <c r="Y18" s="72">
        <f t="shared" si="20"/>
        <v>4.1776598774223572E-3</v>
      </c>
    </row>
    <row r="19" spans="1:25" s="21" customFormat="1" x14ac:dyDescent="0.3">
      <c r="A19" s="41">
        <v>15</v>
      </c>
      <c r="B19" s="28">
        <v>5</v>
      </c>
      <c r="C19" s="42">
        <f t="shared" si="5"/>
        <v>43235</v>
      </c>
      <c r="D19" s="41">
        <v>-3</v>
      </c>
      <c r="E19" s="55">
        <v>38.700000000000003</v>
      </c>
      <c r="F19" s="54">
        <f t="shared" ref="F19" si="25">IF(D19=0,E19/60,D19+SIGN(D19)*E19/60)</f>
        <v>-3.645</v>
      </c>
      <c r="G19" s="10">
        <f t="shared" si="1"/>
        <v>6709</v>
      </c>
      <c r="H19" s="21">
        <f t="shared" si="7"/>
        <v>53.168406599999798</v>
      </c>
      <c r="I19" s="21">
        <f t="shared" si="8"/>
        <v>129.92041270000027</v>
      </c>
      <c r="J19" s="21">
        <f t="shared" si="9"/>
        <v>54.617403709657161</v>
      </c>
      <c r="K19" s="21">
        <f t="shared" si="10"/>
        <v>0.95325352362448257</v>
      </c>
      <c r="L19" s="21">
        <f t="shared" si="11"/>
        <v>1.2918563763908208</v>
      </c>
      <c r="M19" s="21">
        <f t="shared" si="12"/>
        <v>0.91206137901003892</v>
      </c>
      <c r="N19" s="21">
        <f t="shared" si="13"/>
        <v>52.257267674156999</v>
      </c>
      <c r="O19" s="21">
        <f t="shared" si="14"/>
        <v>359.08886107415719</v>
      </c>
      <c r="P19" s="21">
        <f t="shared" si="15"/>
        <v>-0.9111389258428062</v>
      </c>
      <c r="Q19" s="54">
        <f t="shared" ref="Q19" si="26">P19*4</f>
        <v>-3.6445557033712248</v>
      </c>
      <c r="R19" s="56">
        <f t="shared" si="17"/>
        <v>4.4429662877520926E-4</v>
      </c>
      <c r="S19" s="21">
        <f t="shared" si="4"/>
        <v>0.32430539274129944</v>
      </c>
      <c r="T19" s="66">
        <f t="shared" si="18"/>
        <v>18.923497737332315</v>
      </c>
      <c r="U19" s="21">
        <v>18</v>
      </c>
      <c r="V19" s="21">
        <v>55</v>
      </c>
      <c r="W19" s="21">
        <v>8</v>
      </c>
      <c r="X19" s="67">
        <f t="shared" si="19"/>
        <v>18.91888888888889</v>
      </c>
      <c r="Y19" s="72">
        <f t="shared" si="20"/>
        <v>4.6088484434250176E-3</v>
      </c>
    </row>
    <row r="20" spans="1:25" s="21" customFormat="1" x14ac:dyDescent="0.3">
      <c r="A20" s="41">
        <v>15</v>
      </c>
      <c r="B20" s="28">
        <v>6</v>
      </c>
      <c r="C20" s="42">
        <f t="shared" si="5"/>
        <v>43266</v>
      </c>
      <c r="D20" s="41">
        <v>0</v>
      </c>
      <c r="E20" s="55">
        <v>29.4</v>
      </c>
      <c r="F20" s="54">
        <f t="shared" ref="F20" si="27">IF(D20=0,E20/60,D20+SIGN(D20)*E20/60)</f>
        <v>0.49</v>
      </c>
      <c r="G20" s="10">
        <f t="shared" si="1"/>
        <v>6740</v>
      </c>
      <c r="H20" s="21">
        <f t="shared" si="7"/>
        <v>83.723476000000119</v>
      </c>
      <c r="I20" s="21">
        <f t="shared" si="8"/>
        <v>160.47402200000033</v>
      </c>
      <c r="J20" s="21">
        <f t="shared" si="9"/>
        <v>84.350934034477007</v>
      </c>
      <c r="K20" s="21">
        <f t="shared" si="10"/>
        <v>1.4722015260341679</v>
      </c>
      <c r="L20" s="21">
        <f t="shared" si="11"/>
        <v>9.2754304822984146</v>
      </c>
      <c r="M20" s="21">
        <f t="shared" si="12"/>
        <v>1.4633994415159164</v>
      </c>
      <c r="N20" s="21">
        <f t="shared" si="13"/>
        <v>83.846611740663761</v>
      </c>
      <c r="O20" s="21">
        <f t="shared" si="14"/>
        <v>0.12313574066364197</v>
      </c>
      <c r="P20" s="21">
        <f t="shared" si="15"/>
        <v>0.12313574066364197</v>
      </c>
      <c r="Q20" s="54">
        <f t="shared" ref="Q20" si="28">P20*4</f>
        <v>0.49254296265456787</v>
      </c>
      <c r="R20" s="56">
        <f t="shared" si="17"/>
        <v>2.5429626545678818E-3</v>
      </c>
      <c r="S20" s="21">
        <f t="shared" si="4"/>
        <v>0.39584069977659525</v>
      </c>
      <c r="T20" s="66">
        <f t="shared" si="18"/>
        <v>23.318416671735175</v>
      </c>
      <c r="U20" s="21">
        <v>23</v>
      </c>
      <c r="V20" s="21">
        <v>18</v>
      </c>
      <c r="W20" s="21">
        <v>52</v>
      </c>
      <c r="X20" s="67">
        <f t="shared" si="19"/>
        <v>23.314444444444444</v>
      </c>
      <c r="Y20" s="72">
        <f t="shared" si="20"/>
        <v>3.9722272907312117E-3</v>
      </c>
    </row>
    <row r="21" spans="1:25" s="21" customFormat="1" x14ac:dyDescent="0.3">
      <c r="A21" s="41">
        <v>15</v>
      </c>
      <c r="B21" s="28">
        <v>7</v>
      </c>
      <c r="C21" s="42">
        <f t="shared" ref="C21:C26" si="29">DATE(C$8,B21,A21)</f>
        <v>43296</v>
      </c>
      <c r="D21" s="41">
        <v>5</v>
      </c>
      <c r="E21" s="55">
        <v>59.5</v>
      </c>
      <c r="F21" s="54">
        <f t="shared" ref="F21" si="30">IF(D21=0,E21/60,D21+SIGN(D21)*E21/60)</f>
        <v>5.9916666666666671</v>
      </c>
      <c r="G21" s="10">
        <f t="shared" si="1"/>
        <v>6770</v>
      </c>
      <c r="H21" s="21">
        <f t="shared" si="7"/>
        <v>113.2928979999997</v>
      </c>
      <c r="I21" s="21">
        <f t="shared" ref="I21:I25" si="31">MOD((357.528+0.9856003*G21),360)</f>
        <v>190.04203099999995</v>
      </c>
      <c r="J21" s="21">
        <f t="shared" ref="J21:J25" si="32">MOD((H21+1.915*SIN(I21*PI()/180)+0.02*SIN(2*I21*PI()/180)),360)</f>
        <v>112.96584633612881</v>
      </c>
      <c r="K21" s="21">
        <f t="shared" ref="K21:K25" si="33">J21*PI()/180</f>
        <v>1.9716259608674205</v>
      </c>
      <c r="L21" s="21">
        <f t="shared" ref="L21:L25" si="34">J$8*TAN(K21)</f>
        <v>-2.1650443465367264</v>
      </c>
      <c r="M21" s="21">
        <f t="shared" ref="M21:M25" si="35">IF(SIGN(SIN(K21))=SIGN(L21),ATAN(L21),ATAN(L21)+PI())</f>
        <v>2.0034891735668108</v>
      </c>
      <c r="N21" s="21">
        <f t="shared" si="13"/>
        <v>114.79147394553151</v>
      </c>
      <c r="O21" s="21">
        <f t="shared" ref="O21:O25" si="36">MOD((N21-H21),360)</f>
        <v>1.4985759455318117</v>
      </c>
      <c r="P21" s="21">
        <f t="shared" si="15"/>
        <v>1.4985759455318117</v>
      </c>
      <c r="Q21" s="54">
        <f t="shared" ref="Q21" si="37">P21*4</f>
        <v>5.9943037821272469</v>
      </c>
      <c r="R21" s="56">
        <f t="shared" si="17"/>
        <v>2.6371154605797642E-3</v>
      </c>
      <c r="S21" s="21">
        <f t="shared" si="4"/>
        <v>0.36624409271381564</v>
      </c>
      <c r="T21" s="66">
        <f t="shared" si="18"/>
        <v>21.484166365263171</v>
      </c>
      <c r="U21" s="21">
        <v>21</v>
      </c>
      <c r="V21" s="21">
        <v>28</v>
      </c>
      <c r="W21" s="21">
        <v>53</v>
      </c>
      <c r="X21" s="67">
        <f t="shared" si="19"/>
        <v>21.48138888888889</v>
      </c>
      <c r="Y21" s="72">
        <f t="shared" si="20"/>
        <v>2.7774763742804964E-3</v>
      </c>
    </row>
    <row r="22" spans="1:25" s="21" customFormat="1" x14ac:dyDescent="0.3">
      <c r="A22" s="41">
        <v>15</v>
      </c>
      <c r="B22" s="28">
        <v>8</v>
      </c>
      <c r="C22" s="42">
        <f t="shared" si="29"/>
        <v>43327</v>
      </c>
      <c r="D22" s="41">
        <v>4</v>
      </c>
      <c r="E22" s="55">
        <v>29.9</v>
      </c>
      <c r="F22" s="54">
        <f t="shared" ref="F22" si="38">IF(D22=0,E22/60,D22+SIGN(D22)*E22/60)</f>
        <v>4.4983333333333331</v>
      </c>
      <c r="G22" s="10">
        <f t="shared" si="1"/>
        <v>6801</v>
      </c>
      <c r="H22" s="21">
        <f t="shared" si="7"/>
        <v>143.84796740000002</v>
      </c>
      <c r="I22" s="21">
        <f t="shared" si="31"/>
        <v>220.59564030000001</v>
      </c>
      <c r="J22" s="21">
        <f t="shared" si="32"/>
        <v>142.6216095161432</v>
      </c>
      <c r="K22" s="21">
        <f t="shared" si="33"/>
        <v>2.4892166705503755</v>
      </c>
      <c r="L22" s="21">
        <f t="shared" si="34"/>
        <v>-0.70092139640196582</v>
      </c>
      <c r="M22" s="21">
        <f t="shared" si="35"/>
        <v>2.5302485699981325</v>
      </c>
      <c r="N22" s="21">
        <f t="shared" si="13"/>
        <v>144.97256417990485</v>
      </c>
      <c r="O22" s="21">
        <f t="shared" si="36"/>
        <v>1.1245967799048344</v>
      </c>
      <c r="P22" s="21">
        <f t="shared" si="15"/>
        <v>1.1245967799048344</v>
      </c>
      <c r="Q22" s="54">
        <f t="shared" ref="Q22" si="39">P22*4</f>
        <v>4.4983871196193377</v>
      </c>
      <c r="R22" s="56">
        <f t="shared" si="17"/>
        <v>5.3786286004608996E-5</v>
      </c>
      <c r="S22" s="21">
        <f t="shared" si="4"/>
        <v>0.24147820531220274</v>
      </c>
      <c r="T22" s="66">
        <f t="shared" si="18"/>
        <v>13.973801664714248</v>
      </c>
      <c r="U22" s="21">
        <v>13</v>
      </c>
      <c r="V22" s="21">
        <v>58</v>
      </c>
      <c r="W22" s="21">
        <v>22</v>
      </c>
      <c r="X22" s="67">
        <f t="shared" si="19"/>
        <v>13.972777777777777</v>
      </c>
      <c r="Y22" s="72">
        <f t="shared" si="20"/>
        <v>1.0238869364709302E-3</v>
      </c>
    </row>
    <row r="23" spans="1:25" s="21" customFormat="1" x14ac:dyDescent="0.3">
      <c r="A23" s="41">
        <v>15</v>
      </c>
      <c r="B23" s="28">
        <v>9</v>
      </c>
      <c r="C23" s="42">
        <f t="shared" si="29"/>
        <v>43358</v>
      </c>
      <c r="D23" s="41">
        <v>-4</v>
      </c>
      <c r="E23" s="55">
        <v>46.6</v>
      </c>
      <c r="F23" s="54">
        <f t="shared" ref="F23" si="40">IF(D23=0,E23/60,D23+SIGN(D23)*E23/60)</f>
        <v>-4.7766666666666664</v>
      </c>
      <c r="G23" s="10">
        <f t="shared" si="1"/>
        <v>6832</v>
      </c>
      <c r="H23" s="21">
        <f t="shared" si="7"/>
        <v>174.40303679999943</v>
      </c>
      <c r="I23" s="21">
        <f t="shared" si="31"/>
        <v>251.14924960000008</v>
      </c>
      <c r="J23" s="21">
        <f t="shared" si="32"/>
        <v>172.60298177110323</v>
      </c>
      <c r="K23" s="21">
        <f t="shared" si="33"/>
        <v>3.0124903306655049</v>
      </c>
      <c r="L23" s="21">
        <f t="shared" si="34"/>
        <v>-0.11911182473182778</v>
      </c>
      <c r="M23" s="21">
        <f t="shared" si="35"/>
        <v>3.0230393864533438</v>
      </c>
      <c r="N23" s="21">
        <f t="shared" si="13"/>
        <v>173.20739814559445</v>
      </c>
      <c r="O23" s="21">
        <f t="shared" si="36"/>
        <v>358.804361345595</v>
      </c>
      <c r="P23" s="21">
        <f t="shared" si="15"/>
        <v>-1.1956386544050019</v>
      </c>
      <c r="Q23" s="54">
        <f t="shared" ref="Q23" si="41">P23*4</f>
        <v>-4.7825546176200078</v>
      </c>
      <c r="R23" s="56">
        <f t="shared" si="17"/>
        <v>-5.887950953341381E-3</v>
      </c>
      <c r="S23" s="21">
        <f t="shared" si="4"/>
        <v>5.1210817288592378E-2</v>
      </c>
      <c r="T23" s="66">
        <f t="shared" si="18"/>
        <v>2.9354477093816373</v>
      </c>
      <c r="U23" s="21">
        <v>2</v>
      </c>
      <c r="V23" s="21">
        <v>56</v>
      </c>
      <c r="W23" s="21">
        <v>11</v>
      </c>
      <c r="X23" s="67">
        <f t="shared" si="19"/>
        <v>2.9363888888888887</v>
      </c>
      <c r="Y23" s="72">
        <f t="shared" si="20"/>
        <v>-9.4117950725136623E-4</v>
      </c>
    </row>
    <row r="24" spans="1:25" s="21" customFormat="1" x14ac:dyDescent="0.3">
      <c r="A24" s="41">
        <v>15</v>
      </c>
      <c r="B24" s="28">
        <v>10</v>
      </c>
      <c r="C24" s="42">
        <f t="shared" si="29"/>
        <v>43388</v>
      </c>
      <c r="D24" s="41">
        <v>-14</v>
      </c>
      <c r="E24" s="55">
        <v>12.7</v>
      </c>
      <c r="F24" s="54">
        <f t="shared" ref="F24" si="42">IF(D24=0,E24/60,D24+SIGN(D24)*E24/60)</f>
        <v>-14.211666666666666</v>
      </c>
      <c r="G24" s="10">
        <f t="shared" si="1"/>
        <v>6862</v>
      </c>
      <c r="H24" s="21">
        <f t="shared" si="7"/>
        <v>203.97245879999991</v>
      </c>
      <c r="I24" s="21">
        <f t="shared" si="31"/>
        <v>280.7172585999997</v>
      </c>
      <c r="J24" s="21">
        <f t="shared" si="32"/>
        <v>202.0835537265672</v>
      </c>
      <c r="K24" s="21">
        <f t="shared" si="33"/>
        <v>3.5270233766594545</v>
      </c>
      <c r="L24" s="21">
        <f t="shared" si="34"/>
        <v>0.37224490980960828</v>
      </c>
      <c r="M24" s="21">
        <f t="shared" si="35"/>
        <v>3.4979457172022923</v>
      </c>
      <c r="N24" s="21">
        <f t="shared" si="13"/>
        <v>200.41752656155313</v>
      </c>
      <c r="O24" s="21">
        <f t="shared" si="36"/>
        <v>356.44506776155322</v>
      </c>
      <c r="P24" s="21">
        <f t="shared" si="15"/>
        <v>-3.5549322384467814</v>
      </c>
      <c r="Q24" s="54">
        <f t="shared" ref="Q24" si="43">P24*4</f>
        <v>-14.219728953787126</v>
      </c>
      <c r="R24" s="56">
        <f t="shared" si="17"/>
        <v>-8.0622871204596436E-3</v>
      </c>
      <c r="S24" s="21">
        <f t="shared" si="4"/>
        <v>-0.14954586891481353</v>
      </c>
      <c r="T24" s="66">
        <f t="shared" si="18"/>
        <v>-8.6006099233023061</v>
      </c>
      <c r="U24" s="21">
        <v>-8</v>
      </c>
      <c r="V24" s="21">
        <v>35</v>
      </c>
      <c r="W24" s="21">
        <v>53</v>
      </c>
      <c r="X24" s="67">
        <f t="shared" si="19"/>
        <v>-8.5980555555555558</v>
      </c>
      <c r="Y24" s="72">
        <f t="shared" si="20"/>
        <v>-2.5543677467503301E-3</v>
      </c>
    </row>
    <row r="25" spans="1:25" s="21" customFormat="1" x14ac:dyDescent="0.3">
      <c r="A25" s="41">
        <v>15</v>
      </c>
      <c r="B25" s="28">
        <v>11</v>
      </c>
      <c r="C25" s="42">
        <f t="shared" si="29"/>
        <v>43419</v>
      </c>
      <c r="D25" s="41">
        <v>-15</v>
      </c>
      <c r="E25" s="55">
        <v>24.8</v>
      </c>
      <c r="F25" s="54">
        <f t="shared" ref="F25" si="44">IF(D25=0,E25/60,D25+SIGN(D25)*E25/60)</f>
        <v>-15.413333333333334</v>
      </c>
      <c r="G25" s="10">
        <f t="shared" si="1"/>
        <v>6893</v>
      </c>
      <c r="H25" s="21">
        <f t="shared" si="7"/>
        <v>234.52752819999932</v>
      </c>
      <c r="I25" s="21">
        <f t="shared" si="31"/>
        <v>311.27086789999976</v>
      </c>
      <c r="J25" s="21">
        <f t="shared" si="32"/>
        <v>233.0683841438665</v>
      </c>
      <c r="K25" s="21">
        <f t="shared" si="33"/>
        <v>4.0678106856134155</v>
      </c>
      <c r="L25" s="21">
        <f t="shared" si="34"/>
        <v>1.2205707664671339</v>
      </c>
      <c r="M25" s="21">
        <f t="shared" si="35"/>
        <v>4.0259967157511074</v>
      </c>
      <c r="N25" s="21">
        <f t="shared" si="13"/>
        <v>230.67262014606899</v>
      </c>
      <c r="O25" s="21">
        <f t="shared" si="36"/>
        <v>356.14509194606967</v>
      </c>
      <c r="P25" s="21">
        <f t="shared" si="15"/>
        <v>-3.8549080539303304</v>
      </c>
      <c r="Q25" s="54">
        <f t="shared" ref="Q25" si="45">P25*4</f>
        <v>-15.419632215721322</v>
      </c>
      <c r="R25" s="56">
        <f t="shared" si="17"/>
        <v>-6.2988823879877032E-3</v>
      </c>
      <c r="S25" s="21">
        <f t="shared" si="4"/>
        <v>-0.31796072593121022</v>
      </c>
      <c r="T25" s="66">
        <f t="shared" si="18"/>
        <v>-18.539642973556354</v>
      </c>
      <c r="U25" s="21">
        <v>-18</v>
      </c>
      <c r="V25" s="21">
        <v>32</v>
      </c>
      <c r="W25" s="21">
        <v>9</v>
      </c>
      <c r="X25" s="67">
        <f t="shared" si="19"/>
        <v>-18.535833333333333</v>
      </c>
      <c r="Y25" s="72">
        <f t="shared" si="20"/>
        <v>-3.8096402230216597E-3</v>
      </c>
    </row>
    <row r="26" spans="1:25" s="21" customFormat="1" x14ac:dyDescent="0.3">
      <c r="A26" s="57">
        <v>15</v>
      </c>
      <c r="B26" s="58">
        <v>12</v>
      </c>
      <c r="C26" s="59">
        <f t="shared" si="29"/>
        <v>43449</v>
      </c>
      <c r="D26" s="57">
        <v>-4</v>
      </c>
      <c r="E26" s="62">
        <v>53.6</v>
      </c>
      <c r="F26" s="61">
        <f t="shared" ref="F26" si="46">IF(D26=0,E26/60,D26+SIGN(D26)*E26/60)</f>
        <v>-4.8933333333333335</v>
      </c>
      <c r="G26" s="22">
        <f t="shared" si="1"/>
        <v>6923</v>
      </c>
      <c r="H26" s="23">
        <f t="shared" si="7"/>
        <v>264.09695019999981</v>
      </c>
      <c r="I26" s="23">
        <f t="shared" ref="I26" si="47">MOD((357.528+0.9856003*G26),360)</f>
        <v>340.83887690000029</v>
      </c>
      <c r="J26" s="23">
        <f t="shared" ref="J26" si="48">MOD((H26+1.915*SIN(I26*PI()/180)+0.02*SIN(2*I26*PI()/180)),360)</f>
        <v>263.4559961508586</v>
      </c>
      <c r="K26" s="23">
        <f t="shared" ref="K26" si="49">J26*PI()/180</f>
        <v>4.5981745669539897</v>
      </c>
      <c r="L26" s="23">
        <f t="shared" ref="L26" si="50">J$8*TAN(K26)</f>
        <v>7.9980369896243957</v>
      </c>
      <c r="M26" s="23">
        <f t="shared" ref="M26" si="51">IF(SIGN(SIN(K26))=SIGN(L26),ATAN(L26),ATAN(L26)+PI())</f>
        <v>4.5880037783801519</v>
      </c>
      <c r="N26" s="23">
        <f t="shared" si="13"/>
        <v>262.87325289125778</v>
      </c>
      <c r="O26" s="23">
        <f t="shared" ref="O26" si="52">MOD((N26-H26),360)</f>
        <v>358.77630269125797</v>
      </c>
      <c r="P26" s="23">
        <f t="shared" si="15"/>
        <v>-1.2236973087420324</v>
      </c>
      <c r="Q26" s="61">
        <f t="shared" ref="Q26" si="53">P26*4</f>
        <v>-4.8947892349681297</v>
      </c>
      <c r="R26" s="63">
        <f t="shared" si="17"/>
        <v>-1.4559016347961418E-3</v>
      </c>
      <c r="S26" s="23">
        <f t="shared" si="4"/>
        <v>-0.39518085587445884</v>
      </c>
      <c r="T26" s="87">
        <f t="shared" si="18"/>
        <v>-23.277254054934584</v>
      </c>
      <c r="U26" s="23">
        <v>-23</v>
      </c>
      <c r="V26" s="23">
        <v>16</v>
      </c>
      <c r="W26" s="23">
        <v>24</v>
      </c>
      <c r="X26" s="88">
        <f t="shared" si="19"/>
        <v>-23.273333333333333</v>
      </c>
      <c r="Y26" s="89">
        <f t="shared" si="20"/>
        <v>-3.9207216012506763E-3</v>
      </c>
    </row>
    <row r="27" spans="1:25" s="21" customFormat="1" x14ac:dyDescent="0.3">
      <c r="A27" s="53"/>
      <c r="B27" s="28"/>
      <c r="C27" s="64"/>
      <c r="D27" s="53"/>
      <c r="E27" s="55"/>
      <c r="F27" s="10"/>
      <c r="G27" s="10"/>
      <c r="Q27" s="10"/>
      <c r="R27" s="65"/>
      <c r="T27" s="10"/>
      <c r="X27" s="10"/>
      <c r="Y27" s="30"/>
    </row>
    <row r="28" spans="1:25" s="21" customFormat="1" x14ac:dyDescent="0.3">
      <c r="A28" s="53"/>
      <c r="B28" s="28"/>
      <c r="C28" s="64"/>
      <c r="D28" s="53"/>
      <c r="E28" s="55"/>
      <c r="F28" s="10"/>
      <c r="G28" s="10"/>
      <c r="Q28" s="10"/>
      <c r="R28" s="65"/>
      <c r="T28" s="10"/>
      <c r="X28" s="10"/>
      <c r="Y28" s="30"/>
    </row>
    <row r="29" spans="1:25" s="21" customFormat="1" x14ac:dyDescent="0.3">
      <c r="A29" s="53"/>
      <c r="B29" s="28"/>
      <c r="C29" s="64"/>
      <c r="D29" s="53"/>
      <c r="E29" s="55"/>
      <c r="F29" s="10"/>
      <c r="G29" s="10"/>
      <c r="Q29" s="10"/>
      <c r="R29" s="65"/>
      <c r="T29" s="10"/>
      <c r="X29" s="10"/>
      <c r="Y29" s="30"/>
    </row>
    <row r="30" spans="1:25" s="21" customFormat="1" x14ac:dyDescent="0.3">
      <c r="A30" s="53"/>
      <c r="B30" s="28"/>
      <c r="C30" s="64"/>
      <c r="D30" s="53"/>
      <c r="E30" s="55"/>
      <c r="F30" s="10"/>
      <c r="G30" s="10"/>
      <c r="Q30" s="10"/>
      <c r="R30" s="65"/>
      <c r="T30" s="10"/>
      <c r="X30" s="10"/>
      <c r="Y30" s="30"/>
    </row>
    <row r="31" spans="1:25" s="21" customFormat="1" x14ac:dyDescent="0.3">
      <c r="A31" s="53"/>
      <c r="B31" s="28"/>
      <c r="C31" s="64"/>
      <c r="D31" s="53"/>
      <c r="E31" s="55"/>
      <c r="F31" s="10"/>
      <c r="G31" s="10"/>
      <c r="Q31" s="10"/>
      <c r="R31" s="65"/>
      <c r="T31" s="10"/>
      <c r="X31" s="10"/>
      <c r="Y31" s="30"/>
    </row>
    <row r="32" spans="1:25" s="21" customFormat="1" x14ac:dyDescent="0.3">
      <c r="A32" s="53"/>
      <c r="B32" s="28"/>
      <c r="C32" s="64"/>
      <c r="D32" s="53"/>
      <c r="E32" s="55"/>
      <c r="F32" s="10"/>
      <c r="G32" s="10"/>
      <c r="Q32" s="10"/>
      <c r="R32" s="65"/>
      <c r="T32" s="10"/>
      <c r="X32" s="10"/>
      <c r="Y32" s="30"/>
    </row>
    <row r="33" spans="1:25" s="21" customFormat="1" x14ac:dyDescent="0.3">
      <c r="A33" s="53"/>
      <c r="B33" s="28"/>
      <c r="C33" s="64"/>
      <c r="D33" s="53"/>
      <c r="E33" s="55"/>
      <c r="F33" s="10"/>
      <c r="G33" s="10"/>
      <c r="Q33" s="10"/>
      <c r="R33" s="65"/>
      <c r="T33" s="10"/>
      <c r="X33" s="10"/>
      <c r="Y33" s="30"/>
    </row>
    <row r="34" spans="1:25" s="21" customFormat="1" x14ac:dyDescent="0.3">
      <c r="A34" s="53"/>
      <c r="B34" s="28"/>
      <c r="C34" s="64"/>
      <c r="D34" s="53"/>
      <c r="E34" s="55"/>
      <c r="F34" s="10"/>
      <c r="G34" s="10"/>
      <c r="Q34" s="10"/>
      <c r="R34" s="65"/>
      <c r="T34" s="10"/>
      <c r="X34" s="10"/>
      <c r="Y34" s="30"/>
    </row>
    <row r="35" spans="1:25" s="21" customFormat="1" x14ac:dyDescent="0.3">
      <c r="A35" s="53"/>
      <c r="B35" s="28"/>
      <c r="C35" s="64"/>
      <c r="D35" s="53"/>
      <c r="E35" s="55"/>
      <c r="F35" s="10"/>
      <c r="G35" s="10"/>
      <c r="Q35" s="10"/>
      <c r="R35" s="65"/>
      <c r="T35" s="10"/>
      <c r="X35" s="10"/>
      <c r="Y35" s="30"/>
    </row>
    <row r="36" spans="1:25" s="21" customFormat="1" x14ac:dyDescent="0.3">
      <c r="A36" s="53"/>
      <c r="B36" s="28"/>
      <c r="C36" s="64"/>
      <c r="D36" s="53"/>
      <c r="E36" s="55"/>
      <c r="F36" s="10"/>
      <c r="G36" s="10"/>
      <c r="Q36" s="10"/>
      <c r="R36" s="65"/>
      <c r="T36" s="10"/>
      <c r="X36" s="10"/>
      <c r="Y36" s="30"/>
    </row>
    <row r="37" spans="1:25" s="21" customFormat="1" x14ac:dyDescent="0.3">
      <c r="A37" s="53"/>
      <c r="B37" s="28"/>
      <c r="C37" s="64"/>
      <c r="D37" s="53"/>
      <c r="E37" s="55"/>
      <c r="F37" s="10"/>
      <c r="G37" s="10"/>
      <c r="Q37" s="10"/>
      <c r="R37" s="65"/>
      <c r="T37" s="10"/>
      <c r="X37" s="10"/>
      <c r="Y37" s="30"/>
    </row>
    <row r="38" spans="1:25" s="21" customFormat="1" x14ac:dyDescent="0.3">
      <c r="A38" s="53"/>
      <c r="B38" s="28"/>
      <c r="C38" s="64"/>
      <c r="D38" s="53"/>
      <c r="E38" s="55"/>
      <c r="F38" s="10"/>
      <c r="G38" s="10"/>
      <c r="Q38" s="10"/>
      <c r="R38" s="65"/>
      <c r="T38" s="10"/>
      <c r="X38" s="10"/>
      <c r="Y38" s="30"/>
    </row>
    <row r="39" spans="1:25" s="21" customFormat="1" x14ac:dyDescent="0.3">
      <c r="A39" s="53"/>
      <c r="B39" s="28"/>
      <c r="C39" s="64"/>
      <c r="D39" s="53"/>
      <c r="E39" s="55"/>
      <c r="F39" s="10"/>
      <c r="G39" s="10"/>
      <c r="Q39" s="10"/>
      <c r="R39" s="65"/>
      <c r="T39" s="10"/>
      <c r="X39" s="10"/>
      <c r="Y39" s="30"/>
    </row>
    <row r="40" spans="1:25" s="21" customFormat="1" x14ac:dyDescent="0.3">
      <c r="A40" s="53"/>
      <c r="B40" s="28"/>
      <c r="C40" s="64"/>
      <c r="D40" s="53"/>
      <c r="E40" s="55"/>
      <c r="F40" s="10"/>
      <c r="Q40" s="10"/>
      <c r="R40" s="37"/>
      <c r="T40" s="10"/>
      <c r="X40" s="10"/>
      <c r="Y40" s="30"/>
    </row>
  </sheetData>
  <sheetProtection password="CF52" sheet="1" objects="1" scenarios="1"/>
  <mergeCells count="6">
    <mergeCell ref="A12:C12"/>
    <mergeCell ref="D12:R12"/>
    <mergeCell ref="T12:Y12"/>
    <mergeCell ref="A3:Y6"/>
    <mergeCell ref="D13:F13"/>
    <mergeCell ref="U13:X13"/>
  </mergeCells>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13</vt:i4>
      </vt:variant>
      <vt:variant>
        <vt:lpstr>Plages nommées</vt:lpstr>
      </vt:variant>
      <vt:variant>
        <vt:i4>8</vt:i4>
      </vt:variant>
    </vt:vector>
  </HeadingPairs>
  <TitlesOfParts>
    <vt:vector size="21" baseType="lpstr">
      <vt:lpstr>Données</vt:lpstr>
      <vt:lpstr>Année N1</vt:lpstr>
      <vt:lpstr>Année N2</vt:lpstr>
      <vt:lpstr>Année N3</vt:lpstr>
      <vt:lpstr>Année N4</vt:lpstr>
      <vt:lpstr>Année N5</vt:lpstr>
      <vt:lpstr>Résumé N1àN5</vt:lpstr>
      <vt:lpstr>ET 5dates</vt:lpstr>
      <vt:lpstr>Feuil1</vt:lpstr>
      <vt:lpstr>Analemme</vt:lpstr>
      <vt:lpstr>Année M1</vt:lpstr>
      <vt:lpstr>Année M2</vt:lpstr>
      <vt:lpstr>Savoie P53</vt:lpstr>
      <vt:lpstr>'Année M1'!Zone_d_impression</vt:lpstr>
      <vt:lpstr>'Année M2'!Zone_d_impression</vt:lpstr>
      <vt:lpstr>'Année N1'!Zone_d_impression</vt:lpstr>
      <vt:lpstr>'Année N2'!Zone_d_impression</vt:lpstr>
      <vt:lpstr>'Année N3'!Zone_d_impression</vt:lpstr>
      <vt:lpstr>'Année N4'!Zone_d_impression</vt:lpstr>
      <vt:lpstr>'Année N5'!Zone_d_impression</vt:lpstr>
      <vt:lpstr>'Savoie P53'!Zone_d_impression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Francis</dc:creator>
  <cp:lastModifiedBy>Francis</cp:lastModifiedBy>
  <cp:lastPrinted>2020-03-29T17:04:49Z</cp:lastPrinted>
  <dcterms:created xsi:type="dcterms:W3CDTF">2020-03-25T20:37:39Z</dcterms:created>
  <dcterms:modified xsi:type="dcterms:W3CDTF">2020-05-24T07:29:48Z</dcterms:modified>
</cp:coreProperties>
</file>